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6450" yWindow="435" windowWidth="12795" windowHeight="9300" tabRatio="914"/>
  </bookViews>
  <sheets>
    <sheet name="Index" sheetId="15" r:id="rId1"/>
    <sheet name="Dom_1" sheetId="13" r:id="rId2"/>
    <sheet name="Dom_2" sheetId="14" r:id="rId3"/>
    <sheet name="Dom_3" sheetId="1" r:id="rId4"/>
    <sheet name="Dom_4" sheetId="2" r:id="rId5"/>
    <sheet name="Dom_5" sheetId="27" r:id="rId6"/>
    <sheet name="Dom_6" sheetId="28" r:id="rId7"/>
    <sheet name="Dom_7" sheetId="29" r:id="rId8"/>
    <sheet name="Dom_8" sheetId="7" r:id="rId9"/>
    <sheet name="Dom_9" sheetId="30" r:id="rId10"/>
    <sheet name="Dom_10" sheetId="31" r:id="rId11"/>
    <sheet name="Dom_11" sheetId="35" r:id="rId12"/>
    <sheet name="Dom_12" sheetId="34" r:id="rId13"/>
    <sheet name="Dom_13" sheetId="10" r:id="rId14"/>
    <sheet name="Dom_14" sheetId="32" r:id="rId15"/>
    <sheet name="Dom_15" sheetId="33" r:id="rId16"/>
    <sheet name="Dom_16" sheetId="12" r:id="rId17"/>
    <sheet name="Dom_17" sheetId="26" r:id="rId18"/>
  </sheets>
  <definedNames>
    <definedName name="_e1" localSheetId="14">#REF!</definedName>
    <definedName name="_e2" localSheetId="14">#REF!</definedName>
    <definedName name="_xlnm.Print_Titles" localSheetId="1">Dom_1!$5:$5</definedName>
  </definedNames>
  <calcPr calcId="125725"/>
</workbook>
</file>

<file path=xl/calcChain.xml><?xml version="1.0" encoding="utf-8"?>
<calcChain xmlns="http://schemas.openxmlformats.org/spreadsheetml/2006/main">
  <c r="C16" i="15"/>
  <c r="C15"/>
  <c r="C14"/>
  <c r="A2"/>
  <c r="B16" l="1"/>
  <c r="A16"/>
  <c r="B15"/>
  <c r="A15"/>
  <c r="A21"/>
  <c r="A20"/>
  <c r="A19"/>
  <c r="A18"/>
  <c r="A17"/>
  <c r="A14"/>
  <c r="A13"/>
  <c r="A12"/>
  <c r="A11"/>
  <c r="A10"/>
  <c r="A9"/>
  <c r="A8"/>
  <c r="A7"/>
  <c r="A6"/>
  <c r="A5"/>
  <c r="B14"/>
  <c r="B19"/>
  <c r="C19"/>
  <c r="C18"/>
  <c r="C13"/>
  <c r="C11"/>
  <c r="C9"/>
  <c r="B9"/>
  <c r="C10"/>
  <c r="B18"/>
  <c r="B13"/>
  <c r="B11"/>
  <c r="B10"/>
  <c r="C21"/>
  <c r="B21"/>
  <c r="Y1" i="26"/>
  <c r="C12" i="15"/>
  <c r="B12"/>
  <c r="C8"/>
  <c r="C7"/>
  <c r="C20"/>
  <c r="C17"/>
  <c r="C6"/>
  <c r="C5"/>
  <c r="B20"/>
  <c r="B17"/>
  <c r="B8"/>
  <c r="B7"/>
  <c r="B6"/>
  <c r="B5"/>
</calcChain>
</file>

<file path=xl/sharedStrings.xml><?xml version="1.0" encoding="utf-8"?>
<sst xmlns="http://schemas.openxmlformats.org/spreadsheetml/2006/main" count="1838" uniqueCount="857">
  <si>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</si>
  <si>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</si>
  <si>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d/ Incluye depósitos del sector privado en el Banco Central.</t>
  </si>
  <si>
    <t>a/ Corresponde a la consolidación de cuentas del Banco Central, bancos múltiples, asociaciones de ahorro y préstamos (AAYP), bancos de ahorro y crédito, corporaciones de crédito y entidades financieras públicas.</t>
  </si>
  <si>
    <t>Manufactures include sections 5, 6, 7 and 8 minus chapter 68 and group 667. The total includes sections 1 to 8 and group 971.</t>
  </si>
  <si>
    <t>c/  27 countries.</t>
  </si>
  <si>
    <t>d/ Does not include China or Japan.</t>
  </si>
  <si>
    <t>ORIGEN DE LAS IMPORTACIONES DE BIENES, CIF a/</t>
  </si>
  <si>
    <t>IMPORTS OF GOODS, CIF, BY ORIGIN a/</t>
  </si>
  <si>
    <t xml:space="preserve"> 1991</t>
  </si>
  <si>
    <t xml:space="preserve"> 1992</t>
  </si>
  <si>
    <t xml:space="preserve"> 1993</t>
  </si>
  <si>
    <t xml:space="preserve"> 1994</t>
  </si>
  <si>
    <t xml:space="preserve"> 1995</t>
  </si>
  <si>
    <t>Oferta global</t>
  </si>
  <si>
    <t xml:space="preserve">  Producto interno bruto</t>
  </si>
  <si>
    <t>Demanda global</t>
  </si>
  <si>
    <t xml:space="preserve">VALOR DE LAS EXPORTACIONES DE BIENES, FOB </t>
  </si>
  <si>
    <t>INDICADORES DEL ENDEUDAMIENTO EXTERNO</t>
  </si>
  <si>
    <t xml:space="preserve">  Importaciones de bienes y servicios</t>
  </si>
  <si>
    <t xml:space="preserve">a/ Cifras preliminares.   </t>
  </si>
  <si>
    <t xml:space="preserve"> </t>
  </si>
  <si>
    <t>b/</t>
  </si>
  <si>
    <t>OFERTA Y DEMANDA GLOBALES</t>
  </si>
  <si>
    <t>INDICADORES DE LA PRODUCCIÓN AGROPECUARIA</t>
  </si>
  <si>
    <t xml:space="preserve">  Construcción</t>
  </si>
  <si>
    <t xml:space="preserve">  Transporte, almacenamiento y comunicaciones</t>
  </si>
  <si>
    <t>PIB POR RAMA DE ACTIVIDAD ECONÓMICA</t>
  </si>
  <si>
    <t>Producción de los principales rubros</t>
  </si>
  <si>
    <t>...</t>
  </si>
  <si>
    <t>…</t>
  </si>
  <si>
    <t>Otros indicadores</t>
  </si>
  <si>
    <t>INDICADORES DE LA PRODUCCIÓN MANUFACTURERA</t>
  </si>
  <si>
    <t>Producción de algunas manufacturas importantes</t>
  </si>
  <si>
    <t xml:space="preserve">b/ Miles de toneladas.  </t>
  </si>
  <si>
    <t xml:space="preserve">d/ Millones de litros.  </t>
  </si>
  <si>
    <t>f/ Millones de kWh.</t>
  </si>
  <si>
    <t xml:space="preserve">c/ Miles de quintales.   </t>
  </si>
  <si>
    <t xml:space="preserve">e/ Millones de cajetillas de 20 unidades.   </t>
  </si>
  <si>
    <t>Total exportaciones</t>
  </si>
  <si>
    <t>Bienes adquiridos en puerto</t>
  </si>
  <si>
    <t>Zonas francas</t>
  </si>
  <si>
    <t>a/ Cifras preliminares.</t>
  </si>
  <si>
    <t>Principales exportaciones tradicionales</t>
  </si>
  <si>
    <t>Principales exportaciones no tradicionales</t>
  </si>
  <si>
    <t>Total importaciones</t>
  </si>
  <si>
    <t>Total nacional</t>
  </si>
  <si>
    <t>Bienes de consumo</t>
  </si>
  <si>
    <t xml:space="preserve">  Alimentos</t>
  </si>
  <si>
    <t>Materias primas y bienes intermedios</t>
  </si>
  <si>
    <t>Bienes de capital</t>
  </si>
  <si>
    <t>Activos monetarios</t>
  </si>
  <si>
    <t>Crédito interno neto</t>
  </si>
  <si>
    <t>Pasivos monetarios</t>
  </si>
  <si>
    <t xml:space="preserve">b/ Cifras preliminares.  </t>
  </si>
  <si>
    <t>INDICADORES DE LA PRODUCCIÓN MINERA</t>
  </si>
  <si>
    <t xml:space="preserve">  Combustibles</t>
  </si>
  <si>
    <t>Fuente: Comisión Económica para América Latina y el Caribe (CEPAL), sobre la base de cifras oficiales.</t>
  </si>
  <si>
    <t>Fuente: Comisión Económica para América Latina y el Caribe (CEPAL), sobre la base de cifras del Banco Central de la República Dominicana.</t>
  </si>
  <si>
    <t>REPÚBLICA DOMINICANA</t>
  </si>
  <si>
    <t>2003</t>
  </si>
  <si>
    <t>a/</t>
  </si>
  <si>
    <t>Producto interno bruto total</t>
  </si>
  <si>
    <t>Producto interno bruto por habitante</t>
  </si>
  <si>
    <t>Producto interno bruto sectorial</t>
  </si>
  <si>
    <t>Producto interno bruto por tipo de gasto</t>
  </si>
  <si>
    <t xml:space="preserve">      Ahorro nacional </t>
  </si>
  <si>
    <t xml:space="preserve">      Ahorro externo </t>
  </si>
  <si>
    <t>Balanza de pagos</t>
  </si>
  <si>
    <t xml:space="preserve">       Importaciones FOB               </t>
  </si>
  <si>
    <t>Otros indicadores del sector externo</t>
  </si>
  <si>
    <t xml:space="preserve">Empleo </t>
  </si>
  <si>
    <t>Precios</t>
  </si>
  <si>
    <t xml:space="preserve">     (diciembre a diciembre)</t>
  </si>
  <si>
    <t xml:space="preserve">Gobierno central </t>
  </si>
  <si>
    <t xml:space="preserve">a/ Cifras preliminares. </t>
  </si>
  <si>
    <t>I</t>
  </si>
  <si>
    <t>II</t>
  </si>
  <si>
    <t>III</t>
  </si>
  <si>
    <t>IV</t>
  </si>
  <si>
    <t xml:space="preserve">   Tasa de interés interbancaria</t>
  </si>
  <si>
    <t>TÍTULO</t>
  </si>
  <si>
    <t>PRINCIPALES INDICADORES ECONÓMICOS</t>
  </si>
  <si>
    <t>PRINCIPALES INDICADORES TRIMESTRALES</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</si>
  <si>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</si>
  <si>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</si>
  <si>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</si>
  <si>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</si>
  <si>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</si>
  <si>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</si>
  <si>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</si>
  <si>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</si>
  <si>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</si>
  <si>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</si>
  <si>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</si>
  <si>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</si>
  <si>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</si>
  <si>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</si>
  <si>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</si>
  <si>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</si>
  <si>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</si>
  <si>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</si>
  <si>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</si>
  <si>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</si>
  <si>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</si>
  <si>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</si>
  <si>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</si>
  <si>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</si>
  <si>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</si>
  <si>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</si>
  <si>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</si>
  <si>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</si>
  <si>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</si>
  <si>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Fuentes</t>
  </si>
  <si>
    <t>b/ Sobre la base de cifras en moneda nacional a precios constantes de 1991.</t>
  </si>
  <si>
    <t>(En millones de pesos)</t>
  </si>
  <si>
    <t xml:space="preserve">Reservas internacionales netas </t>
  </si>
  <si>
    <t>Menos</t>
  </si>
  <si>
    <t>Dinero (M1)</t>
  </si>
  <si>
    <t>Liquidez monetaria (M2)</t>
  </si>
  <si>
    <t>Liquidez ampliada (M3)</t>
  </si>
  <si>
    <t>Fuente: Comisión Económica para América Latina y el Caribe (CEPAL), sobre la base de cifras del Banco Central de República Dominicana.</t>
  </si>
  <si>
    <t>VALOR DE LAS IMPORTACIONES DE BIENES, FOB</t>
  </si>
  <si>
    <r>
      <t xml:space="preserve">Cuadro / </t>
    </r>
    <r>
      <rPr>
        <i/>
        <sz val="8"/>
        <color indexed="12"/>
        <rFont val="Arial"/>
        <family val="2"/>
      </rPr>
      <t>Table</t>
    </r>
  </si>
  <si>
    <t>TITLE</t>
  </si>
  <si>
    <t>DOMINICAN REPUBLIC</t>
  </si>
  <si>
    <t>MAIN ECONOMIC INDICATORS</t>
  </si>
  <si>
    <t>MAIN QUARTERLY INDICATORS</t>
  </si>
  <si>
    <t xml:space="preserve">TOTAL SUPPLY AND DEMAND </t>
  </si>
  <si>
    <t xml:space="preserve"> EXPORTS OF GOODS, FOB </t>
  </si>
  <si>
    <t>EXTERNAL DEBT INDICATORS</t>
  </si>
  <si>
    <t>Gross domestic product</t>
  </si>
  <si>
    <t>Per capita gross domestic product</t>
  </si>
  <si>
    <t>Gross domestic product, by sector</t>
  </si>
  <si>
    <t>Gross domestic product, by type of expenditure</t>
  </si>
  <si>
    <t xml:space="preserve">   Gross domestic investment</t>
  </si>
  <si>
    <t xml:space="preserve">   Exports (goods and services)</t>
  </si>
  <si>
    <t xml:space="preserve">   Imports (goods and services)</t>
  </si>
  <si>
    <t xml:space="preserve">     National saving</t>
  </si>
  <si>
    <t xml:space="preserve">     External saving</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</si>
  <si>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</si>
  <si>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</si>
  <si>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</si>
  <si>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</si>
  <si>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</si>
  <si>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</si>
  <si>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</si>
  <si>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</si>
  <si>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Overall balance</t>
  </si>
  <si>
    <t>Other external-sector indicators</t>
  </si>
  <si>
    <t>Employment</t>
  </si>
  <si>
    <t>Prices</t>
  </si>
  <si>
    <t xml:space="preserve">   Variation in consumer prices</t>
  </si>
  <si>
    <t xml:space="preserve">     (December-December)</t>
  </si>
  <si>
    <t xml:space="preserve">   Variation in nominal exchange rate </t>
  </si>
  <si>
    <t xml:space="preserve">   Variation in real minimum wage</t>
  </si>
  <si>
    <t>Total expenditure</t>
  </si>
  <si>
    <t>Central government</t>
  </si>
  <si>
    <t xml:space="preserve">a/ Preliminary figures. </t>
  </si>
  <si>
    <t xml:space="preserve">b/ Based on figures in local currency at constant 1991 prices.  </t>
  </si>
  <si>
    <t xml:space="preserve">Gross domestic product (variation from same </t>
  </si>
  <si>
    <t>Consumer prices</t>
  </si>
  <si>
    <t xml:space="preserve">Average nominal exchange rate </t>
  </si>
  <si>
    <t>Nominal interest rates (annualized percentages)</t>
  </si>
  <si>
    <t>3</t>
  </si>
  <si>
    <t>(Millions of constant 1991 pesos)</t>
  </si>
  <si>
    <t xml:space="preserve">  Manufacturing </t>
  </si>
  <si>
    <t xml:space="preserve">  Construction</t>
  </si>
  <si>
    <t xml:space="preserve">  Electricity, gas and water</t>
  </si>
  <si>
    <t xml:space="preserve">  Transport, storage and communications</t>
  </si>
  <si>
    <t>Source: Economic Commission for Latin America and the Caribbean (ECLAC), on the basis of official figures.</t>
  </si>
  <si>
    <t>a/ Preliminary figures.</t>
  </si>
  <si>
    <t>4</t>
  </si>
  <si>
    <t xml:space="preserve">Total  supply </t>
  </si>
  <si>
    <t xml:space="preserve">  Gross domestic product</t>
  </si>
  <si>
    <t xml:space="preserve">  Imports of goods and services</t>
  </si>
  <si>
    <t xml:space="preserve">Total demand </t>
  </si>
  <si>
    <t xml:space="preserve"> Domestic demand</t>
  </si>
  <si>
    <t>5</t>
  </si>
  <si>
    <t xml:space="preserve">  Tobacco</t>
  </si>
  <si>
    <t xml:space="preserve">  Cocoa</t>
  </si>
  <si>
    <t xml:space="preserve">  Sugar cane</t>
  </si>
  <si>
    <t xml:space="preserve">a/ Preliminary figures.   </t>
  </si>
  <si>
    <t>6</t>
  </si>
  <si>
    <t>Output of major products</t>
  </si>
  <si>
    <t>7</t>
  </si>
  <si>
    <t>Output of some major manufactures</t>
  </si>
  <si>
    <t>Other indicators</t>
  </si>
  <si>
    <t xml:space="preserve">b/ Thousands of tons. </t>
  </si>
  <si>
    <t xml:space="preserve">c/ Thousands of quintals. </t>
  </si>
  <si>
    <t xml:space="preserve">d/ Millions of litres. </t>
  </si>
  <si>
    <t>e/ Millions of 20-unit packs.</t>
  </si>
  <si>
    <t>f/ Millions of kWh.</t>
  </si>
  <si>
    <t>8</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</si>
  <si>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</si>
  <si>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</si>
  <si>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</si>
  <si>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</si>
  <si>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</si>
  <si>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</si>
  <si>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</si>
  <si>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</si>
  <si>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</si>
  <si>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</si>
  <si>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</si>
  <si>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</si>
  <si>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</si>
  <si>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</si>
  <si>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</si>
  <si>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</si>
  <si>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</si>
  <si>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paid)</t>
  </si>
  <si>
    <t xml:space="preserve">  Income (debit)</t>
  </si>
  <si>
    <t xml:space="preserve">      Other investment (interest received)</t>
  </si>
  <si>
    <t xml:space="preserve">  Income balance</t>
  </si>
  <si>
    <t xml:space="preserve">  Current transfers (credit)</t>
  </si>
  <si>
    <t xml:space="preserve">  Current transfers  (debit)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</si>
  <si>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</si>
  <si>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</si>
  <si>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</si>
  <si>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</si>
  <si>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</si>
  <si>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</si>
  <si>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</si>
  <si>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</si>
  <si>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</si>
  <si>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</si>
  <si>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</si>
  <si>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</si>
  <si>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</si>
  <si>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</si>
  <si>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</si>
  <si>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</si>
  <si>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</si>
  <si>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</si>
  <si>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</si>
  <si>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</si>
  <si>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9</t>
  </si>
  <si>
    <t>Total exports</t>
  </si>
  <si>
    <t>Main traditional exports</t>
  </si>
  <si>
    <t>Main non-traditional exports</t>
  </si>
  <si>
    <t>Free zones</t>
  </si>
  <si>
    <t>Goods secured in port</t>
  </si>
  <si>
    <t>10</t>
  </si>
  <si>
    <t>Total imports</t>
  </si>
  <si>
    <t>National</t>
  </si>
  <si>
    <t>Consumer goods</t>
  </si>
  <si>
    <t>Raw materials and intermediate goods</t>
  </si>
  <si>
    <t>Capital goods</t>
  </si>
  <si>
    <t>11</t>
  </si>
  <si>
    <t>Disbursements</t>
  </si>
  <si>
    <t>Service</t>
  </si>
  <si>
    <t>Sources</t>
  </si>
  <si>
    <t>12</t>
  </si>
  <si>
    <t>a/ Includes the Central Bank of the Dominican Republic, the Reserve Bank of the Dominican Republic and private commercial banks.</t>
  </si>
  <si>
    <t xml:space="preserve">b/ Preliminary figures.  </t>
  </si>
  <si>
    <t>Monetary assets</t>
  </si>
  <si>
    <t xml:space="preserve">  To the public sector</t>
  </si>
  <si>
    <t xml:space="preserve">    Central government</t>
  </si>
  <si>
    <t xml:space="preserve">  To the private sector</t>
  </si>
  <si>
    <t>Less</t>
  </si>
  <si>
    <t xml:space="preserve">  Medium- and long-term external loans</t>
  </si>
  <si>
    <t>Monetary liabilities</t>
  </si>
  <si>
    <t>Money (M1)</t>
  </si>
  <si>
    <t>Broad money (M3)</t>
  </si>
  <si>
    <t>Source: Economic Commission for Latin America and the Caribbean (ECLAC), on the basis of official figures provided by the Central Bank of Dominican Republic.</t>
  </si>
  <si>
    <t>Source: Economic Commission for Latin America and the Caribbean (ECLAC), on the basis of figures provided by the Central Bank of the Dominican Republic.</t>
  </si>
  <si>
    <t>13</t>
  </si>
  <si>
    <t>(MillIons of pesos)</t>
  </si>
  <si>
    <t>INGRESOS Y GASTOS DEL GOBIERNO CENTRAL</t>
  </si>
  <si>
    <t xml:space="preserve">  Pasivos de otra inversión                                 </t>
  </si>
  <si>
    <t>GROSS DOMESTIC PRODUCT, BY KIND OF ECONOMIC ACTIVITY</t>
  </si>
  <si>
    <t>INDICATORS OF AGRICULTURAL OUTPUT</t>
  </si>
  <si>
    <t>INDICATORS OF MINING OUTPUT</t>
  </si>
  <si>
    <t>INDICATORS OF MANUFACTURING OUTPUT</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</si>
  <si>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</si>
  <si>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</si>
  <si>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</si>
  <si>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</si>
  <si>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</si>
  <si>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</si>
  <si>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</si>
  <si>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</si>
  <si>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Net current transfers</t>
  </si>
  <si>
    <t xml:space="preserve">  Inversión directa en el extranjero                        </t>
  </si>
  <si>
    <t xml:space="preserve">  Direct investment abroad                        </t>
  </si>
  <si>
    <t xml:space="preserve">    General government                                      </t>
  </si>
  <si>
    <t xml:space="preserve">  Uso del crédito y préstamos del FMI               </t>
  </si>
  <si>
    <t>Goods exports, f.o.b. (millions of dollars)</t>
  </si>
  <si>
    <t>Goods imports, f.o.b. (millions of dollars)</t>
  </si>
  <si>
    <t xml:space="preserve">       local-currency deposits (M2)</t>
  </si>
  <si>
    <t>c/ Incluye capital oficial, saldo interbancario, salvamento bancario y otras cuentas netas.</t>
  </si>
  <si>
    <t xml:space="preserve">f/ Incluye depósitos de ahorro y a plazo, otros valores en circulación y depósitos especializados. </t>
  </si>
  <si>
    <t xml:space="preserve">f/ Includes savings and time deposits, instruments outside banks and specialized deposits. </t>
  </si>
  <si>
    <t>Resultado global b/</t>
  </si>
  <si>
    <t>Fuente: Comisión Económica para América Latina y el Caribe (CEPAL), en base a cifras del Fondo Monetario Internacional y entidades nacionales.</t>
  </si>
  <si>
    <t>Deuda externa total</t>
  </si>
  <si>
    <t>Total external debt</t>
  </si>
  <si>
    <t xml:space="preserve">   Privada</t>
  </si>
  <si>
    <t xml:space="preserve">   Private</t>
  </si>
  <si>
    <t>Public-sector external debt</t>
  </si>
  <si>
    <t>Plazos</t>
  </si>
  <si>
    <t>Maturity</t>
  </si>
  <si>
    <t xml:space="preserve">   Mediano y largo plazo</t>
  </si>
  <si>
    <t xml:space="preserve">   Medium- and long-term</t>
  </si>
  <si>
    <t xml:space="preserve">   Corto plazo</t>
  </si>
  <si>
    <t xml:space="preserve">   Short-term</t>
  </si>
  <si>
    <t xml:space="preserve">    Oficiales</t>
  </si>
  <si>
    <t xml:space="preserve">    Official</t>
  </si>
  <si>
    <t xml:space="preserve">       Multilaterales</t>
  </si>
  <si>
    <t xml:space="preserve">       Multilateral</t>
  </si>
  <si>
    <t xml:space="preserve">       Bilaterales</t>
  </si>
  <si>
    <t xml:space="preserve">       Bilateral</t>
  </si>
  <si>
    <t xml:space="preserve">    Privadas</t>
  </si>
  <si>
    <t xml:space="preserve">    Private</t>
  </si>
  <si>
    <t xml:space="preserve">       Bancos comerciales</t>
  </si>
  <si>
    <t xml:space="preserve">       Commercial banks</t>
  </si>
  <si>
    <t>Desembolsos en cada año</t>
  </si>
  <si>
    <t>Servicio</t>
  </si>
  <si>
    <t xml:space="preserve">   Amortizaciones</t>
  </si>
  <si>
    <t xml:space="preserve">   Principal</t>
  </si>
  <si>
    <t xml:space="preserve">     Goods balance</t>
  </si>
  <si>
    <t xml:space="preserve"> IMPORTS OF GOODS, FOB</t>
  </si>
  <si>
    <t xml:space="preserve">   Pública b/</t>
  </si>
  <si>
    <t xml:space="preserve">   Public b/</t>
  </si>
  <si>
    <t xml:space="preserve">       Other c/</t>
  </si>
  <si>
    <t>-</t>
  </si>
  <si>
    <t>Deuda pública externa</t>
  </si>
  <si>
    <t>Índices de la producción manufacturera (1991=100)</t>
  </si>
  <si>
    <t>Manufacturing output indices (1991=100)</t>
  </si>
  <si>
    <t>Producción manufacturera (1991=100)</t>
  </si>
  <si>
    <t>c/ Includes supplier credit.</t>
  </si>
  <si>
    <t>c/ Incluye crédito de proveedores.</t>
  </si>
  <si>
    <t>Source: Economic Commission for Latin America and the Caribbean (ECLAC), on the basis of figures provided by the International Monetary Fund and national institutions.</t>
  </si>
  <si>
    <t>REVENUE SAND EXPENDITURES OF THE CENTRAL GOVERNMENT</t>
  </si>
  <si>
    <t xml:space="preserve">     (promedio anual)</t>
  </si>
  <si>
    <t xml:space="preserve">     (annual average)</t>
  </si>
  <si>
    <t>Real effective exchange rate (index: 2000=100) d/</t>
  </si>
  <si>
    <t>d/ Quarterly average, weighted by the value of goods exports and imports.</t>
  </si>
  <si>
    <t xml:space="preserve">  Demanda interna</t>
  </si>
  <si>
    <t>MONETARY BALANCE OF THE BANKING SYSTEM a/</t>
  </si>
  <si>
    <t>Net international reserves</t>
  </si>
  <si>
    <t>Net domestic credit</t>
  </si>
  <si>
    <t xml:space="preserve">    Other public-sector institutions</t>
  </si>
  <si>
    <t xml:space="preserve">  Other items (net) c/</t>
  </si>
  <si>
    <t>Liquidity (M2)</t>
  </si>
  <si>
    <t>d/ Excludes instruments of commercial banks, savings and loans associations (AAYP), the National Housing Bank (BNV) and the Agricultural Bank in the Central Bank.</t>
  </si>
  <si>
    <t>e/ Includes private sector deposits in the Central Bank</t>
  </si>
  <si>
    <t xml:space="preserve">c/ Includes official capital, interbank stocks, banking salvage and other net items. </t>
  </si>
  <si>
    <t>Producto interno bruto</t>
  </si>
  <si>
    <t xml:space="preserve">  Explotación de minas y canteras</t>
  </si>
  <si>
    <t xml:space="preserve">  Industrias manufactureras</t>
  </si>
  <si>
    <t xml:space="preserve">  Comercio al por mayor y al por menor, </t>
  </si>
  <si>
    <t xml:space="preserve">    restaurantes y hoteles</t>
  </si>
  <si>
    <t xml:space="preserve">  Otras partidas</t>
  </si>
  <si>
    <t xml:space="preserve">  Mining and quarrying</t>
  </si>
  <si>
    <t xml:space="preserve">  Wholesale and retail commerce,</t>
  </si>
  <si>
    <t xml:space="preserve">    restaurants and hotels</t>
  </si>
  <si>
    <t xml:space="preserve">  Financial institutions, insurance, real estate</t>
  </si>
  <si>
    <t xml:space="preserve">    and business services</t>
  </si>
  <si>
    <t xml:space="preserve">  Community, social and personal services</t>
  </si>
  <si>
    <t xml:space="preserve">  Other items</t>
  </si>
  <si>
    <t xml:space="preserve">   Gasto de consumo final</t>
  </si>
  <si>
    <t xml:space="preserve">     Consumo del gobierno</t>
  </si>
  <si>
    <t xml:space="preserve">     Consumo privado</t>
  </si>
  <si>
    <t xml:space="preserve">   Inversión bruta interna</t>
  </si>
  <si>
    <t xml:space="preserve">     Variación de existencias</t>
  </si>
  <si>
    <t xml:space="preserve">     Inversión bruta fija</t>
  </si>
  <si>
    <t xml:space="preserve"> Exportaciones de bienes y servicios</t>
  </si>
  <si>
    <t xml:space="preserve">   Final consumption expenditure</t>
  </si>
  <si>
    <t xml:space="preserve">     Government consumption</t>
  </si>
  <si>
    <t xml:space="preserve">     Private consumption</t>
  </si>
  <si>
    <t xml:space="preserve">     Changes in stocks</t>
  </si>
  <si>
    <t xml:space="preserve">     Gross fixed investment</t>
  </si>
  <si>
    <t/>
  </si>
  <si>
    <t xml:space="preserve">     Other financing  </t>
  </si>
  <si>
    <t xml:space="preserve">    Other capital movements</t>
  </si>
  <si>
    <t xml:space="preserve">    Otros movimientos de capital</t>
  </si>
  <si>
    <t>Ingreso total</t>
  </si>
  <si>
    <t>Gasto total</t>
  </si>
  <si>
    <t>Total revenue</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</si>
  <si>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</si>
  <si>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</si>
  <si>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</si>
  <si>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</si>
  <si>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</si>
  <si>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</si>
  <si>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</si>
  <si>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Resultado primario b/</t>
  </si>
  <si>
    <t xml:space="preserve">b/ Incluye "Residuo". </t>
  </si>
  <si>
    <t>b/ Includes residuals.</t>
  </si>
  <si>
    <t>Primary balance b/</t>
  </si>
  <si>
    <t>Gross international reserves (millions of dollars)</t>
  </si>
  <si>
    <t>e/ Incluye depósitos del sector privado en el Banco Central.</t>
  </si>
  <si>
    <t xml:space="preserve">Producción de los principales cultivos de exportación </t>
  </si>
  <si>
    <t xml:space="preserve">Producción de los principales cultivos de consumo interno  </t>
  </si>
  <si>
    <t>Índices de la producción agropecuaria (1991=100)</t>
  </si>
  <si>
    <t>Agricultural output (index: 1991=100)</t>
  </si>
  <si>
    <t>Indicadores de la producción pecuaria</t>
  </si>
  <si>
    <t xml:space="preserve">Indicators of livestock production </t>
  </si>
  <si>
    <t>Output of main crops for domestic consumption</t>
  </si>
  <si>
    <t xml:space="preserve">Output of main crops for export </t>
  </si>
  <si>
    <t>Ferroníquel (miles de toneladas)</t>
  </si>
  <si>
    <t>Oro (miles de onzas troy)</t>
  </si>
  <si>
    <t>Plata (miles de onzas troy)</t>
  </si>
  <si>
    <t>Ferronickel (thousands of tons)</t>
  </si>
  <si>
    <t>Gold (thousands of  troy ounces)</t>
  </si>
  <si>
    <t>Silver (thousands of  troy ounces)</t>
  </si>
  <si>
    <t>Índice de la producción minera (1991=100)</t>
  </si>
  <si>
    <t>Mining output index (1991=100)</t>
  </si>
  <si>
    <t>BALANZA DE PAGOS a/</t>
  </si>
  <si>
    <t>BALANCE OF PAYMENTS a/</t>
  </si>
  <si>
    <t xml:space="preserve">Financial account balance </t>
  </si>
  <si>
    <t xml:space="preserve">Capital account balance </t>
  </si>
  <si>
    <t xml:space="preserve">Balanza en la cuenta de capital </t>
  </si>
  <si>
    <t xml:space="preserve">Balanza en la cuenta financiera </t>
  </si>
  <si>
    <t xml:space="preserve">b/ Cifras preliminares.   </t>
  </si>
  <si>
    <t xml:space="preserve">b/ Preliminary figures. </t>
  </si>
  <si>
    <r>
      <t xml:space="preserve">a/ Versión analítica, elaborada sobre la base de Fondo Monetario Internacional, </t>
    </r>
    <r>
      <rPr>
        <u/>
        <sz val="8"/>
        <rFont val="Helvetica"/>
        <family val="2"/>
      </rPr>
      <t>Manual de Balanza de pagos</t>
    </r>
    <r>
      <rPr>
        <sz val="8"/>
        <rFont val="Helvetica"/>
        <family val="2"/>
      </rPr>
      <t>, quinta edición.</t>
    </r>
  </si>
  <si>
    <r>
      <t xml:space="preserve">a/ Analitical version, on the basis of International Monetary Fund, </t>
    </r>
    <r>
      <rPr>
        <i/>
        <u/>
        <sz val="8"/>
        <rFont val="Helvetica"/>
        <family val="2"/>
      </rPr>
      <t>Balance of Payments Manual</t>
    </r>
    <r>
      <rPr>
        <i/>
        <sz val="8"/>
        <rFont val="Helvetica"/>
        <family val="2"/>
      </rPr>
      <t>, fifth edition.</t>
    </r>
  </si>
  <si>
    <t>(En millones de dólares)</t>
  </si>
  <si>
    <t>(En millones de pesos a precios constantes de 1991)</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</si>
  <si>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</si>
  <si>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</si>
  <si>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</si>
  <si>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</si>
  <si>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</si>
  <si>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  Electricidad y agua</t>
  </si>
  <si>
    <t xml:space="preserve">  Establecimientos financieros, seguros y bienes inmuebles </t>
  </si>
  <si>
    <t xml:space="preserve">  Servicios comunales, sociales y personales b/ </t>
  </si>
  <si>
    <t xml:space="preserve">b/ Incluye el suministro de gas y los servicios prestados a las empresas. </t>
  </si>
  <si>
    <t xml:space="preserve">  Establecimientos financieros, seguros y</t>
  </si>
  <si>
    <t xml:space="preserve">    bienes inmuebles </t>
  </si>
  <si>
    <t>Inversión y ahorro d/</t>
  </si>
  <si>
    <t xml:space="preserve">  Servicios comunales, sociales y personales c/</t>
  </si>
  <si>
    <t xml:space="preserve">c/ Incluye el suministro de gas y los servicios prestados a las empresas. </t>
  </si>
  <si>
    <t xml:space="preserve">d/ Sobre la base de cifras en moneda nacional expresadas en dólares a precios corrientes. </t>
  </si>
  <si>
    <t xml:space="preserve">e/ Incluye errores y omisiones.  </t>
  </si>
  <si>
    <t xml:space="preserve">f/ El signo menos (-) indica aumento de reservas.  </t>
  </si>
  <si>
    <t xml:space="preserve">i/ Población económicamente activa como porcentaje de la población en edad de trabajar, total nacional. </t>
  </si>
  <si>
    <t xml:space="preserve">k/ Certificados de depósito a 90 días.  </t>
  </si>
  <si>
    <t xml:space="preserve">l/ Promedio de la tasa preferencial.  </t>
  </si>
  <si>
    <t>m/ Incluye donaciones.</t>
  </si>
  <si>
    <t>o/ Las cifras monetarias corresponden a saldos a fin de año.</t>
  </si>
  <si>
    <t>p/ Cifras correspondientes a los indicadores monetarios y bancarios armonizados.</t>
  </si>
  <si>
    <t>d/ Promedio trimestral, ponderado por el valor de las exportaciones e importaciones de bienes</t>
  </si>
  <si>
    <t xml:space="preserve">   Gross capital formation</t>
  </si>
  <si>
    <t xml:space="preserve">  Formación bruta de capital</t>
  </si>
  <si>
    <t xml:space="preserve">  Gasto de consumo final</t>
  </si>
  <si>
    <t xml:space="preserve">  Exportaciones de bienes y servicios</t>
  </si>
  <si>
    <t xml:space="preserve">  Terms of trade for goods</t>
  </si>
  <si>
    <t xml:space="preserve">  Agriculture, livestock, hunting, forestry and fishing</t>
  </si>
  <si>
    <t xml:space="preserve">  Transferencia neta de recursos (millones de dólares)</t>
  </si>
  <si>
    <t xml:space="preserve">  Relación de precios del intercambio de bienes</t>
  </si>
  <si>
    <t xml:space="preserve">  Net resource transfer (millions of dollars)</t>
  </si>
  <si>
    <t xml:space="preserve">c/ Includes gas supply and business services. </t>
  </si>
  <si>
    <t>d/ Based on figures in local currency expressed in dollars at current prices.</t>
  </si>
  <si>
    <t>e/ Includes errors and omissions.</t>
  </si>
  <si>
    <t xml:space="preserve">f/ A minus sign (-) denotes an increase in reserves. </t>
  </si>
  <si>
    <t>i/ Economically active population as a percentage of the working-age population; nationwide total.</t>
  </si>
  <si>
    <t>k/ 90-day certificates of deposit.</t>
  </si>
  <si>
    <t xml:space="preserve">l/ Average of the benchmark rate. </t>
  </si>
  <si>
    <t>m/ Includes grants.</t>
  </si>
  <si>
    <t xml:space="preserve">o/ The monetary figures are end-of-year stocks. </t>
  </si>
  <si>
    <t>p/ Figures refers to the Harmonized monetary and banking indicators.</t>
  </si>
  <si>
    <t xml:space="preserve">  Agricultura, ganadería, caza, silvicultura y pesca</t>
  </si>
  <si>
    <t xml:space="preserve">    (pesos por dólar)</t>
  </si>
  <si>
    <t xml:space="preserve">    (variación porcentual en 12 meses)</t>
  </si>
  <si>
    <t xml:space="preserve">Non-performing loans as a percentage of  total credit  </t>
  </si>
  <si>
    <t xml:space="preserve">  Central-government debt</t>
  </si>
  <si>
    <t xml:space="preserve">    Domestic</t>
  </si>
  <si>
    <t xml:space="preserve">    External </t>
  </si>
  <si>
    <t xml:space="preserve">    Current revenue </t>
  </si>
  <si>
    <t xml:space="preserve">      Tax revenue</t>
  </si>
  <si>
    <t xml:space="preserve">    Capital revenue</t>
  </si>
  <si>
    <t xml:space="preserve">  Total expenditure</t>
  </si>
  <si>
    <t xml:space="preserve">    Current expenditure</t>
  </si>
  <si>
    <t xml:space="preserve">      Interest</t>
  </si>
  <si>
    <t xml:space="preserve">    Capital expenditure</t>
  </si>
  <si>
    <t xml:space="preserve">  Community, social and personal services c/</t>
  </si>
  <si>
    <t xml:space="preserve">   Capital and financial balance e/</t>
  </si>
  <si>
    <t xml:space="preserve">     Variation in reserve assets f/</t>
  </si>
  <si>
    <t xml:space="preserve">  Real effective exchange rate (index: 2000=100) g/</t>
  </si>
  <si>
    <t xml:space="preserve">   Labour force participation rate i/</t>
  </si>
  <si>
    <t xml:space="preserve">   Open unemployment rate j/</t>
  </si>
  <si>
    <t xml:space="preserve">   Nominal deposit rate k/</t>
  </si>
  <si>
    <t xml:space="preserve">   Nominal lending rate l/</t>
  </si>
  <si>
    <t xml:space="preserve">  Total revenue m/</t>
  </si>
  <si>
    <t xml:space="preserve">  Overall balance n/</t>
  </si>
  <si>
    <t>n/ Includes residuals.</t>
  </si>
  <si>
    <t>n/ Incluye residuo.</t>
  </si>
  <si>
    <t xml:space="preserve">  Electricity and water</t>
  </si>
  <si>
    <t xml:space="preserve">b/ Includes gas supply and business services. </t>
  </si>
  <si>
    <t>INGRESOS TRIBUTARIOS DEL GOBIERNO CENTRAL</t>
  </si>
  <si>
    <t>TAX REVENUES OF THE CENTRAL GOVERNMENT</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</si>
  <si>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</si>
  <si>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</si>
  <si>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</si>
  <si>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</si>
  <si>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</si>
  <si>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</si>
  <si>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</si>
  <si>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</si>
  <si>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</si>
  <si>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</si>
  <si>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</si>
  <si>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</si>
  <si>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</si>
  <si>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</si>
  <si>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</si>
  <si>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</si>
  <si>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</si>
  <si>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</si>
  <si>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</si>
  <si>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</si>
  <si>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</si>
  <si>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</si>
  <si>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</si>
  <si>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</si>
  <si>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</si>
  <si>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taxes including social security contributions</t>
  </si>
  <si>
    <t xml:space="preserve">    Tax revenues</t>
  </si>
  <si>
    <t xml:space="preserve">    Non-tax revenues</t>
  </si>
  <si>
    <t xml:space="preserve">    Transfers</t>
  </si>
  <si>
    <t xml:space="preserve">  Capital expenditure</t>
  </si>
  <si>
    <t xml:space="preserve">    Real investment</t>
  </si>
  <si>
    <t xml:space="preserve">    Capital transfers</t>
  </si>
  <si>
    <t xml:space="preserve">  Financing</t>
  </si>
  <si>
    <t xml:space="preserve">    External</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</si>
  <si>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</si>
  <si>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</si>
  <si>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</si>
  <si>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</si>
  <si>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</si>
  <si>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</si>
  <si>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</si>
  <si>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</si>
  <si>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</si>
  <si>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</si>
  <si>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</si>
  <si>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</si>
  <si>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</si>
  <si>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</si>
  <si>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Financiamiento</t>
  </si>
  <si>
    <t xml:space="preserve">    Interno</t>
  </si>
  <si>
    <t xml:space="preserve">    Externo</t>
  </si>
  <si>
    <t>Overall balance b/</t>
  </si>
  <si>
    <t xml:space="preserve">   Intereses d/</t>
  </si>
  <si>
    <t xml:space="preserve">   Interest d/</t>
  </si>
  <si>
    <t>14</t>
  </si>
  <si>
    <t>Rice</t>
  </si>
  <si>
    <t>Maize</t>
  </si>
  <si>
    <t>Beans</t>
  </si>
  <si>
    <t>Pigeon peas</t>
  </si>
  <si>
    <t>Groundnuts</t>
  </si>
  <si>
    <t>Sweet potatoes</t>
  </si>
  <si>
    <t>Cassava</t>
  </si>
  <si>
    <t>Tomatoes</t>
  </si>
  <si>
    <t>Plantains (millions of units)</t>
  </si>
  <si>
    <r>
      <t xml:space="preserve">BALANCE MONETARIO DEL SISTEMA BANCARIO </t>
    </r>
    <r>
      <rPr>
        <sz val="8"/>
        <color indexed="8"/>
        <rFont val="Helvetica"/>
        <family val="2"/>
      </rPr>
      <t>a/</t>
    </r>
  </si>
  <si>
    <t>BALANCE MONETARIO ARMONIZADO DEL SISTEMA FINANCIERO a/</t>
  </si>
  <si>
    <t xml:space="preserve">  Other items (net)</t>
  </si>
  <si>
    <t xml:space="preserve">  Monetary regulation instruments  c/</t>
  </si>
  <si>
    <t xml:space="preserve">e/ Incluye depósitos de ahorro y a plazo, otros valores en circulación y depósitos especializados. </t>
  </si>
  <si>
    <t>a/ Includes the Central Bank of the Dominican Republic, multiple banks, savings and loans associations, savings and credit banks, credit corporations and public finance entities.</t>
  </si>
  <si>
    <t>c/ Excludes instruments of commercial banks, savings and loans associations (AAYP), the National Housing Bank (BNV) and the Agricultural Bank in the Central Bank.</t>
  </si>
  <si>
    <t>d/ Includes private sector deposits in the Central Bank</t>
  </si>
  <si>
    <t xml:space="preserve">e/ Includes savings and time deposits, instruments outside banks and specialized deposits. </t>
  </si>
  <si>
    <t>HARMONIZED MONETARY INDICATORS OF THE FINANCIAL SYSTEM a/</t>
  </si>
  <si>
    <t>(En millones de dólares, saldos a fin de año)</t>
  </si>
  <si>
    <t>(Millions of dollars, end-of-year stocks)</t>
  </si>
  <si>
    <t xml:space="preserve">  Donaciones</t>
  </si>
  <si>
    <t xml:space="preserve">  Concesión de préstamos menos recuperación</t>
  </si>
  <si>
    <t xml:space="preserve">  Grants</t>
  </si>
  <si>
    <t xml:space="preserve">  Net lending</t>
  </si>
  <si>
    <t xml:space="preserve">      Otros directos</t>
  </si>
  <si>
    <t xml:space="preserve">      Otros indirectos</t>
  </si>
  <si>
    <t xml:space="preserve">      Other direct taxes</t>
  </si>
  <si>
    <t xml:space="preserve">      Other indirect taxes</t>
  </si>
  <si>
    <t xml:space="preserve">  Monetary regulation instruments d/</t>
  </si>
  <si>
    <t>Fuente: Comisión Económica para América Latina y el Caribe (CEPAL), sobre la base de cifras de la Dirección General de Crédito Público del Ministerio de Hacienda.</t>
  </si>
  <si>
    <t xml:space="preserve">c/ Deducidos los títulos de bancos comerciales, AAYP, Banco Nacional de Vivienda (BNV) y Banco Agrícola en Banco Central.     </t>
  </si>
  <si>
    <t>Fuente: Comisión Económica para América Latina y el Caribe (CEPAL), sobre la base de cifras del Banco Central y del Ministerio de Hacienda.</t>
  </si>
  <si>
    <t>Source: Economic Commission for Latin America and the Caribbean (ECLAC), on the basis of official figures provided by the Central Bank and the Ministry of Finance.</t>
  </si>
  <si>
    <t xml:space="preserve">      Otras</t>
  </si>
  <si>
    <t xml:space="preserve">      Other</t>
  </si>
  <si>
    <t xml:space="preserve">       Otras c/</t>
  </si>
  <si>
    <t xml:space="preserve">  Primary balance n/</t>
  </si>
  <si>
    <t xml:space="preserve">  Domestic credit p/</t>
  </si>
  <si>
    <t xml:space="preserve">    To the public sector</t>
  </si>
  <si>
    <t xml:space="preserve">    To the private sector</t>
  </si>
  <si>
    <t xml:space="preserve">    Others</t>
  </si>
  <si>
    <t xml:space="preserve">  Liquidity (M3)</t>
  </si>
  <si>
    <t xml:space="preserve">    Currency outside banks and</t>
  </si>
  <si>
    <t xml:space="preserve">    Foreign-currency deposits  </t>
  </si>
  <si>
    <t xml:space="preserve">  Ingresos totales m/</t>
  </si>
  <si>
    <t xml:space="preserve">    Ingresos corrientes </t>
  </si>
  <si>
    <t xml:space="preserve">      Ingresos tributarios</t>
  </si>
  <si>
    <t xml:space="preserve">    Ingresos de capital</t>
  </si>
  <si>
    <t xml:space="preserve">  Gastos totales</t>
  </si>
  <si>
    <t xml:space="preserve">    Gastos corrientes</t>
  </si>
  <si>
    <t xml:space="preserve">      Intereses</t>
  </si>
  <si>
    <t xml:space="preserve">    Gastos de capital</t>
  </si>
  <si>
    <t xml:space="preserve">  Resultado primario n/</t>
  </si>
  <si>
    <t xml:space="preserve">  Resultado global n/</t>
  </si>
  <si>
    <t xml:space="preserve">  Deuda del gobierno central</t>
  </si>
  <si>
    <t xml:space="preserve">    Interna </t>
  </si>
  <si>
    <t xml:space="preserve">    Externa </t>
  </si>
  <si>
    <t xml:space="preserve">  Crédito interno p/</t>
  </si>
  <si>
    <t xml:space="preserve">    Al sector público</t>
  </si>
  <si>
    <t xml:space="preserve">    Al sector privado</t>
  </si>
  <si>
    <t xml:space="preserve">    Otros</t>
  </si>
  <si>
    <t xml:space="preserve">  Liquidez de la economía (M3)</t>
  </si>
  <si>
    <t xml:space="preserve">    Masa monetaria y</t>
  </si>
  <si>
    <t xml:space="preserve">       depósitos en moneda nacional (M2)</t>
  </si>
  <si>
    <t xml:space="preserve">    Depósitos en moneda extranjera</t>
  </si>
  <si>
    <t xml:space="preserve">  Variación de los precios al consumidor</t>
  </si>
  <si>
    <t xml:space="preserve">  Variación del tipo de cambio nominal </t>
  </si>
  <si>
    <t xml:space="preserve">  Variación del salario mínimo real </t>
  </si>
  <si>
    <t xml:space="preserve">  Tasa de interés pasiva nominal k/</t>
  </si>
  <si>
    <t xml:space="preserve">  Tasa de interés activa nominal l/</t>
  </si>
  <si>
    <t xml:space="preserve">  Tasa de actividad i/</t>
  </si>
  <si>
    <t xml:space="preserve">  Tasa de desempleo abierto j/</t>
  </si>
  <si>
    <t xml:space="preserve">  Balanza de cuenta corriente</t>
  </si>
  <si>
    <t xml:space="preserve">    Balanza de bienes</t>
  </si>
  <si>
    <t xml:space="preserve">    Balanza de servicios</t>
  </si>
  <si>
    <t xml:space="preserve">    Balanza de renta</t>
  </si>
  <si>
    <t xml:space="preserve">    Balanza de transferencias corrientes</t>
  </si>
  <si>
    <t xml:space="preserve">  Balanzas de capital y financiera e/</t>
  </si>
  <si>
    <t xml:space="preserve">     Inversión extranjera directa neta</t>
  </si>
  <si>
    <t xml:space="preserve">  Balanza global</t>
  </si>
  <si>
    <t xml:space="preserve">    Variación en activos de reserva f/</t>
  </si>
  <si>
    <t xml:space="preserve">    Otro financiamiento  </t>
  </si>
  <si>
    <t>15</t>
  </si>
  <si>
    <t>16</t>
  </si>
  <si>
    <t>DESTINO DE LAS EXPORTACIONES DE BIENES, FOB a/</t>
  </si>
  <si>
    <t>EXPORTS OF GOODS, FOB, BY DESTINATION a/</t>
  </si>
  <si>
    <t>América Latina</t>
  </si>
  <si>
    <t>Grupo</t>
  </si>
  <si>
    <t>Estados</t>
  </si>
  <si>
    <t>Unión</t>
  </si>
  <si>
    <t>Total</t>
  </si>
  <si>
    <t>y el Caribe</t>
  </si>
  <si>
    <t>ALADI</t>
  </si>
  <si>
    <t>MERCOSUR</t>
  </si>
  <si>
    <t>Andino b/</t>
  </si>
  <si>
    <t>MCCA</t>
  </si>
  <si>
    <t>Unidos</t>
  </si>
  <si>
    <t>Europea c/</t>
  </si>
  <si>
    <t>Asia d/</t>
  </si>
  <si>
    <t>Japón</t>
  </si>
  <si>
    <t>China</t>
  </si>
  <si>
    <t xml:space="preserve">  Latin America</t>
  </si>
  <si>
    <t>Andean</t>
  </si>
  <si>
    <t>United</t>
  </si>
  <si>
    <t xml:space="preserve">  European</t>
  </si>
  <si>
    <t>and the Caribbean</t>
  </si>
  <si>
    <t>LAIA</t>
  </si>
  <si>
    <t>Group b/</t>
  </si>
  <si>
    <t>CACM</t>
  </si>
  <si>
    <t xml:space="preserve">  States</t>
  </si>
  <si>
    <t xml:space="preserve"> Union c/</t>
  </si>
  <si>
    <t>Japan</t>
  </si>
  <si>
    <t>Commodities</t>
  </si>
  <si>
    <t>Manufactures</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</si>
  <si>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</si>
  <si>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</si>
  <si>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</si>
  <si>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</si>
  <si>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c/  27 países.</t>
  </si>
  <si>
    <t>d/ No incluye China ni el Japón.</t>
  </si>
  <si>
    <t xml:space="preserve">Note: Owing to the fact that different statistical sources were used, the totals shown here may not coincide with the figures appearing in the balance of payments or in the tables on foreign trade </t>
  </si>
  <si>
    <t>flows broken down by type of product.</t>
  </si>
  <si>
    <t xml:space="preserve">a/ Classification: Standard International Trade Classification, SITC Rev.3. Commodities include sections 0, 1, 2, 3, 4, chapter 68 and groups 667 and 971. </t>
  </si>
  <si>
    <t>Total ingresos tributarios (incl. seguridad social)</t>
  </si>
  <si>
    <t xml:space="preserve">  Primarios</t>
  </si>
  <si>
    <t xml:space="preserve">  Manufacturas</t>
  </si>
  <si>
    <t>ESTUDIO ECONÓMICO 2010-2011</t>
  </si>
  <si>
    <t>2010 a/</t>
  </si>
  <si>
    <t>2011 a/</t>
  </si>
  <si>
    <t>b/ Datos hasta el mes de mayo.</t>
  </si>
  <si>
    <t xml:space="preserve">    del mismo trimestre del año anterior) c/</t>
  </si>
  <si>
    <t xml:space="preserve">   Tasa de interés pasiva e/</t>
  </si>
  <si>
    <t xml:space="preserve">   Tasa de interés activa f/</t>
  </si>
  <si>
    <t>c/ Sobre la base de cifras en moneda nacional a precios constantes de 1991.</t>
  </si>
  <si>
    <t>e/ Certificados de depósito a 90 días.</t>
  </si>
  <si>
    <t>f/ Promedio de la tasa preferencial.</t>
  </si>
  <si>
    <t>Investment and saving d/</t>
  </si>
  <si>
    <t xml:space="preserve">       Exportaciones FOB            </t>
  </si>
  <si>
    <t>Moneda y crédito o/</t>
  </si>
  <si>
    <t>Money and credit o/</t>
  </si>
  <si>
    <t xml:space="preserve">     (índice 2005=100)</t>
  </si>
  <si>
    <t xml:space="preserve">     (index: 2005=100)</t>
  </si>
  <si>
    <t>j/ Porcentajes de la población económicamente activa, total nacional. Incluye el desempleo oculto.</t>
  </si>
  <si>
    <t xml:space="preserve">g/ Promedio anual, ponderado por el valor de las exportaciones e importaciones de bienes.  </t>
  </si>
  <si>
    <t xml:space="preserve">   quarter of preceding year) c/</t>
  </si>
  <si>
    <t xml:space="preserve">  Deposit rate e/</t>
  </si>
  <si>
    <t xml:space="preserve">  Lending rate f/ </t>
  </si>
  <si>
    <t xml:space="preserve">  Interbank rate</t>
  </si>
  <si>
    <t xml:space="preserve">g/ Annual average, weighted by the value of goods exports and imports. </t>
  </si>
  <si>
    <t>j/ Percentage of the economically active population; nationwide total. Includes hidden unemployment.</t>
  </si>
  <si>
    <t>b/ Data to May.</t>
  </si>
  <si>
    <t xml:space="preserve">c/ Based on figures in local currency at constant 1991 prices.  </t>
  </si>
  <si>
    <t>e/ 90-day certificates of deposit.</t>
  </si>
  <si>
    <t>f/ Average of the benchmark rate.</t>
  </si>
  <si>
    <t xml:space="preserve">  (pesos per dollar)</t>
  </si>
  <si>
    <t xml:space="preserve">  (12-month percentage variation)</t>
  </si>
  <si>
    <t xml:space="preserve"> Producto interno bruto total (variación respecto </t>
  </si>
  <si>
    <t xml:space="preserve"> Exportaciones de bienes FOB (millones de dólares)</t>
  </si>
  <si>
    <t xml:space="preserve"> Importaciones de bienes FOB (millones de dólares)</t>
  </si>
  <si>
    <t xml:space="preserve"> Reservas internacionales brutas (millones de dólares)</t>
  </si>
  <si>
    <t xml:space="preserve"> Tipo de cambio real efectivo (índice 2000=100) d/</t>
  </si>
  <si>
    <t xml:space="preserve"> Precios al consumidor</t>
  </si>
  <si>
    <t xml:space="preserve"> Tipo de cambio nominal promedio </t>
  </si>
  <si>
    <t xml:space="preserve"> Tasas de interés nominales (porcentajes anualizados)</t>
  </si>
  <si>
    <t xml:space="preserve"> Crédito vencido respecto del crédito total (porcentajes)    </t>
  </si>
  <si>
    <t>b/ No incluye a la República Bolivariana de Venezuela.</t>
  </si>
  <si>
    <t>b/ Does not include the Bolivarian Republic of Venezuela.</t>
  </si>
  <si>
    <t xml:space="preserve">  Al sector público</t>
  </si>
  <si>
    <t xml:space="preserve">    Gobierno central</t>
  </si>
  <si>
    <t xml:space="preserve">    Resto del sector público</t>
  </si>
  <si>
    <t xml:space="preserve">  Al sector privado</t>
  </si>
  <si>
    <t xml:space="preserve">  Otras cuentas (neto) c/</t>
  </si>
  <si>
    <t xml:space="preserve">  Títulos de regulación monetaria d/</t>
  </si>
  <si>
    <t xml:space="preserve">  Préstamos externos de mediano y largo plazo</t>
  </si>
  <si>
    <t xml:space="preserve">  Circulante en poder del público</t>
  </si>
  <si>
    <t xml:space="preserve">  Depósitos a la vista e/</t>
  </si>
  <si>
    <t xml:space="preserve">  Depósitos de ahorro y a plazo f/</t>
  </si>
  <si>
    <t xml:space="preserve">  Depósitos en moneda extranjera</t>
  </si>
  <si>
    <t xml:space="preserve">  Currency outside banks</t>
  </si>
  <si>
    <t xml:space="preserve">  Demand deposits e/</t>
  </si>
  <si>
    <t xml:space="preserve">  Savings and time deposits f/</t>
  </si>
  <si>
    <t xml:space="preserve">  Foreign currency deposits</t>
  </si>
  <si>
    <t xml:space="preserve">  Otras cuentas (neto)</t>
  </si>
  <si>
    <t xml:space="preserve">  Títulos de regulación monetaria c/</t>
  </si>
  <si>
    <t xml:space="preserve">  Efectivo en poder del público</t>
  </si>
  <si>
    <t xml:space="preserve">  Depósitos en cuenta corriente  d/</t>
  </si>
  <si>
    <t xml:space="preserve">  Depósitos a plazo e/ </t>
  </si>
  <si>
    <t xml:space="preserve">  Depósitos en moneda extranjera d/</t>
  </si>
  <si>
    <t xml:space="preserve">  Demand deposits  d/</t>
  </si>
  <si>
    <t xml:space="preserve">  Tme deposits  e/</t>
  </si>
  <si>
    <t xml:space="preserve">  Foreign currency deposits d/</t>
  </si>
  <si>
    <t>ECONOMIC SURVEY 2010-2011</t>
  </si>
  <si>
    <t xml:space="preserve">  Deuda externa pública total (millones de dólares) h/</t>
  </si>
  <si>
    <t xml:space="preserve">  Tipo de cambio real efectivo (índice 2000=100) g/</t>
  </si>
  <si>
    <t xml:space="preserve">  Total Public external debt (millions of dollars) h/</t>
  </si>
  <si>
    <t>h/  Deuda externa del sector público no financiero según la nueva metodología adoptada por el Ministerio de Hacienda. Hasta 2004 incluye la</t>
  </si>
  <si>
    <t xml:space="preserve">    deuda externa pública y privada garantizada.</t>
  </si>
  <si>
    <t>h/ Non-financial public sector external debt, pursuant to the new methodology adopted by the Ministry of Finance. Up to 2004, includes</t>
  </si>
  <si>
    <t xml:space="preserve">    secured external debt, public and private. </t>
  </si>
  <si>
    <t xml:space="preserve"> Crédito interno (variación porcentual en 12 meses) </t>
  </si>
  <si>
    <t>Domestic credit (12-month percentage variation)</t>
  </si>
  <si>
    <t xml:space="preserve">  Parchment coffee</t>
  </si>
  <si>
    <t xml:space="preserve">    Cattle</t>
  </si>
  <si>
    <t xml:space="preserve">    Poultry</t>
  </si>
  <si>
    <t xml:space="preserve">    Pigs</t>
  </si>
  <si>
    <t xml:space="preserve">  Slaughter</t>
  </si>
  <si>
    <t xml:space="preserve">  Eggs (millions of units)</t>
  </si>
  <si>
    <t xml:space="preserve">  Milk (millions of litres)</t>
  </si>
  <si>
    <t xml:space="preserve">  Beneficio </t>
  </si>
  <si>
    <t xml:space="preserve">    Vacunos </t>
  </si>
  <si>
    <t xml:space="preserve">    Porcinos </t>
  </si>
  <si>
    <t xml:space="preserve">    Aves</t>
  </si>
  <si>
    <t xml:space="preserve">  Huevos (millones de unidades)</t>
  </si>
  <si>
    <t xml:space="preserve">  Producción de leche (millones de litros)</t>
  </si>
  <si>
    <t xml:space="preserve">  Arroz</t>
  </si>
  <si>
    <t xml:space="preserve">  Maíz</t>
  </si>
  <si>
    <t xml:space="preserve">  Frijol</t>
  </si>
  <si>
    <t xml:space="preserve">  Guandul</t>
  </si>
  <si>
    <t xml:space="preserve">  Maní</t>
  </si>
  <si>
    <t xml:space="preserve">  Batata</t>
  </si>
  <si>
    <t xml:space="preserve">  Yuca</t>
  </si>
  <si>
    <t xml:space="preserve">  Tomate</t>
  </si>
  <si>
    <t xml:space="preserve">  Plátano (millones de unidades)</t>
  </si>
  <si>
    <t xml:space="preserve">  Caña de azúcar</t>
  </si>
  <si>
    <t xml:space="preserve">  Tabaco</t>
  </si>
  <si>
    <t xml:space="preserve">  Café </t>
  </si>
  <si>
    <t xml:space="preserve">  Café pergamino</t>
  </si>
  <si>
    <t xml:space="preserve">  Cacao</t>
  </si>
  <si>
    <t xml:space="preserve">  Agrícola</t>
  </si>
  <si>
    <t xml:space="preserve">  Ganadería, Silvicultura y Pesca</t>
  </si>
  <si>
    <t xml:space="preserve">    De exportación</t>
  </si>
  <si>
    <t xml:space="preserve">    De consumo interno</t>
  </si>
  <si>
    <t xml:space="preserve">  Crop-farming</t>
  </si>
  <si>
    <t xml:space="preserve">    For export</t>
  </si>
  <si>
    <t xml:space="preserve">    For domestic consumption</t>
  </si>
  <si>
    <t xml:space="preserve">  Livestock, forestry and fishing</t>
  </si>
  <si>
    <t xml:space="preserve">  Coffee</t>
  </si>
  <si>
    <t xml:space="preserve">  Azúcar cruda b/</t>
  </si>
  <si>
    <t xml:space="preserve">  Azúcar refinada b/ </t>
  </si>
  <si>
    <t xml:space="preserve">  Café descascarado b/</t>
  </si>
  <si>
    <t xml:space="preserve">  Harina de trigo c/</t>
  </si>
  <si>
    <t xml:space="preserve">  Ron d/</t>
  </si>
  <si>
    <t xml:space="preserve">  Cerveza d/</t>
  </si>
  <si>
    <t xml:space="preserve">  Cigarrillos e/</t>
  </si>
  <si>
    <t xml:space="preserve">  Cemento b/</t>
  </si>
  <si>
    <t xml:space="preserve">  Consumo de electricidad industrial  f/</t>
  </si>
  <si>
    <t xml:space="preserve">  Manufactura local</t>
  </si>
  <si>
    <t xml:space="preserve">    Molinería</t>
  </si>
  <si>
    <t xml:space="preserve">    Azúcar</t>
  </si>
  <si>
    <t xml:space="preserve">    Bebidas y Tabaco</t>
  </si>
  <si>
    <t xml:space="preserve">    Refinación de Petróleo</t>
  </si>
  <si>
    <t xml:space="preserve">    Otras industrias manufactureras</t>
  </si>
  <si>
    <t xml:space="preserve">  Manufactura en zonas francas</t>
  </si>
  <si>
    <t xml:space="preserve">  Industrial electricity consumption f/</t>
  </si>
  <si>
    <t xml:space="preserve">  Free-zone</t>
  </si>
  <si>
    <t xml:space="preserve">  Local</t>
  </si>
  <si>
    <t xml:space="preserve">    Milling</t>
  </si>
  <si>
    <t xml:space="preserve">    Sugar</t>
  </si>
  <si>
    <t xml:space="preserve">    Food and tobacco</t>
  </si>
  <si>
    <t xml:space="preserve">    Petroleum products</t>
  </si>
  <si>
    <t xml:space="preserve">    Other manufacturing industries</t>
  </si>
  <si>
    <t xml:space="preserve">  Raw sugar b/</t>
  </si>
  <si>
    <t xml:space="preserve">  Refined sugar b/</t>
  </si>
  <si>
    <t xml:space="preserve">  Hulled coffee b/</t>
  </si>
  <si>
    <t xml:space="preserve">  Wheat flour c/</t>
  </si>
  <si>
    <t xml:space="preserve">  Rum d/</t>
  </si>
  <si>
    <t xml:space="preserve">  Beer d/</t>
  </si>
  <si>
    <t xml:space="preserve">  Cigarettes e/</t>
  </si>
  <si>
    <t xml:space="preserve">  Cement b/</t>
  </si>
  <si>
    <t xml:space="preserve">  Azúcar cruda</t>
  </si>
  <si>
    <t xml:space="preserve">  Furfural</t>
  </si>
  <si>
    <t xml:space="preserve">  Melaza</t>
  </si>
  <si>
    <t xml:space="preserve">  Café</t>
  </si>
  <si>
    <t xml:space="preserve">  Ferroníquel</t>
  </si>
  <si>
    <t xml:space="preserve">  Oro y plata</t>
  </si>
  <si>
    <t xml:space="preserve">  Abonos químicos</t>
  </si>
  <si>
    <t xml:space="preserve">  Emulsión de coco</t>
  </si>
  <si>
    <t xml:space="preserve">  Guandules enlatados</t>
  </si>
  <si>
    <t xml:space="preserve">  Yautía</t>
  </si>
  <si>
    <t xml:space="preserve">  Otros</t>
  </si>
  <si>
    <t xml:space="preserve">  Raw sugar</t>
  </si>
  <si>
    <t xml:space="preserve">  Molasses</t>
  </si>
  <si>
    <t xml:space="preserve">  Ferronickel</t>
  </si>
  <si>
    <t xml:space="preserve">  Gold and silver</t>
  </si>
  <si>
    <t xml:space="preserve">  Chemical fertilizers</t>
  </si>
  <si>
    <t xml:space="preserve">  Coconut paste</t>
  </si>
  <si>
    <t xml:space="preserve">  Canned pigeon peas</t>
  </si>
  <si>
    <t xml:space="preserve">  Yautia</t>
  </si>
  <si>
    <t xml:space="preserve">  Others</t>
  </si>
  <si>
    <t xml:space="preserve">  Fuels</t>
  </si>
  <si>
    <t xml:space="preserve">  Foodstuffs</t>
  </si>
  <si>
    <t xml:space="preserve">  Duraderos</t>
  </si>
  <si>
    <t xml:space="preserve">  Petróleo y combustibles</t>
  </si>
  <si>
    <t xml:space="preserve">  Durables</t>
  </si>
  <si>
    <t xml:space="preserve">  Petroleum and fuels</t>
  </si>
  <si>
    <t xml:space="preserve">b/  Deuda externa del sector público no financiero según la nueva metodología adoptada por el Ministerio de Hacienda. Hasta 2004 incluye la deuda externa pública y privada garantizada. </t>
  </si>
  <si>
    <t xml:space="preserve">b/ Non-financial public sector external debt, pursuant to the new methodology adopted by the Ministry of Finance. Up to 2004, includes secured external debt, public and private. </t>
  </si>
  <si>
    <t xml:space="preserve">d/ A partir de 2000 incluye comisiones. Hasta 1999, corresponde a los intereses netos pagados de la balanza de pagos. </t>
  </si>
  <si>
    <t xml:space="preserve">d/ As from 2000, includes fees. Up to 1999, corresponds to the net interest paid component of the balance of payments. </t>
  </si>
  <si>
    <t>a/ Corresponde a la consolidación de cuentas del Banco Central de la República Dominicana, el Banco de Reserva de la República Dominicana y los bancos comerciales privados.</t>
  </si>
  <si>
    <t xml:space="preserve">d/ Deducidos los títulos de bancos comerciales, de las Asociaciones de Ahorro y Préstamo, del Banco Nacional de vivienda y del Banco Agrícola del Banco Central.     </t>
  </si>
  <si>
    <t xml:space="preserve">  Intermediated funds (commercial bank money desks)</t>
  </si>
  <si>
    <t xml:space="preserve">  Fondos Intermediados (Mesa de dinero de banca comercial)</t>
  </si>
  <si>
    <t xml:space="preserve">  Contribuciones a la seguridad social</t>
  </si>
  <si>
    <t>(Millones de pesos, saldos a fin de año)</t>
  </si>
  <si>
    <t>(Millions of pesos, end-of-year stocks)</t>
  </si>
</sst>
</file>

<file path=xl/styles.xml><?xml version="1.0" encoding="utf-8"?>
<styleSheet xmlns="http://schemas.openxmlformats.org/spreadsheetml/2006/main">
  <numFmts count="10">
    <numFmt numFmtId="164" formatCode="0.0_)"/>
    <numFmt numFmtId="165" formatCode="0.0"/>
    <numFmt numFmtId="166" formatCode="#\ ###\ ##0"/>
    <numFmt numFmtId="167" formatCode="#,##0.0"/>
    <numFmt numFmtId="168" formatCode="###\ ##0.0"/>
    <numFmt numFmtId="169" formatCode="#\ ##0"/>
    <numFmt numFmtId="170" formatCode="#,##0.0_);\(#,##0.0\)"/>
    <numFmt numFmtId="171" formatCode="###\ ##0"/>
    <numFmt numFmtId="172" formatCode="#\ ###\ ###"/>
    <numFmt numFmtId="173" formatCode="[$-409]mmm/yy;@"/>
  </numFmts>
  <fonts count="44">
    <font>
      <sz val="10"/>
      <name val="Arial"/>
    </font>
    <font>
      <sz val="10"/>
      <name val="Arial"/>
      <family val="2"/>
    </font>
    <font>
      <sz val="10"/>
      <name val="Courier"/>
      <family val="3"/>
    </font>
    <font>
      <sz val="8"/>
      <color indexed="8"/>
      <name val="Helvetica"/>
      <family val="2"/>
    </font>
    <font>
      <b/>
      <sz val="8"/>
      <name val="Helvetica"/>
      <family val="2"/>
    </font>
    <font>
      <sz val="8"/>
      <name val="Helvetica"/>
      <family val="2"/>
    </font>
    <font>
      <b/>
      <sz val="8"/>
      <color indexed="8"/>
      <name val="Helvetica"/>
      <family val="2"/>
    </font>
    <font>
      <i/>
      <sz val="8"/>
      <color indexed="8"/>
      <name val="Helvetica"/>
      <family val="2"/>
    </font>
    <font>
      <i/>
      <sz val="8"/>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b/>
      <sz val="8"/>
      <name val="Arial"/>
      <family val="2"/>
    </font>
    <font>
      <sz val="8"/>
      <name val="Arial"/>
      <family val="2"/>
    </font>
    <font>
      <i/>
      <sz val="8"/>
      <color indexed="12"/>
      <name val="Arial"/>
      <family val="2"/>
    </font>
    <font>
      <i/>
      <sz val="8"/>
      <color indexed="8"/>
      <name val="Helvetica"/>
      <family val="2"/>
    </font>
    <font>
      <b/>
      <sz val="8"/>
      <color indexed="8"/>
      <name val="Helvetica"/>
      <family val="2"/>
    </font>
    <font>
      <b/>
      <i/>
      <sz val="8"/>
      <color indexed="8"/>
      <name val="Helvetica"/>
      <family val="2"/>
    </font>
    <font>
      <b/>
      <i/>
      <sz val="8"/>
      <color indexed="8"/>
      <name val="Helvetica"/>
      <family val="2"/>
    </font>
    <font>
      <i/>
      <sz val="8"/>
      <name val="Helvetica"/>
      <family val="2"/>
    </font>
    <font>
      <sz val="8"/>
      <color indexed="8"/>
      <name val="Helvetica"/>
      <family val="2"/>
    </font>
    <font>
      <sz val="8"/>
      <name val="Helvetica"/>
      <family val="2"/>
    </font>
    <font>
      <b/>
      <i/>
      <sz val="8"/>
      <name val="Helvetica"/>
      <family val="2"/>
    </font>
    <font>
      <sz val="8"/>
      <name val="Arial"/>
      <family val="2"/>
    </font>
    <font>
      <sz val="12"/>
      <name val="Courier"/>
      <family val="3"/>
    </font>
    <font>
      <b/>
      <u/>
      <sz val="8"/>
      <color indexed="8"/>
      <name val="Helvetica"/>
      <family val="2"/>
    </font>
    <font>
      <sz val="10"/>
      <color indexed="12"/>
      <name val="Courier"/>
      <family val="3"/>
    </font>
    <font>
      <sz val="8"/>
      <color indexed="10"/>
      <name val="Arial"/>
      <family val="2"/>
    </font>
    <font>
      <sz val="8"/>
      <color indexed="8"/>
      <name val="Arial"/>
      <family val="2"/>
    </font>
    <font>
      <i/>
      <sz val="8"/>
      <color indexed="8"/>
      <name val="Arial"/>
      <family val="2"/>
    </font>
    <font>
      <b/>
      <sz val="8"/>
      <color indexed="8"/>
      <name val="Arial"/>
      <family val="2"/>
    </font>
    <font>
      <b/>
      <i/>
      <sz val="8"/>
      <name val="Helvetica"/>
      <family val="2"/>
    </font>
    <font>
      <u/>
      <sz val="8"/>
      <name val="Helvetica"/>
      <family val="2"/>
    </font>
    <font>
      <i/>
      <u/>
      <sz val="8"/>
      <name val="Helvetica"/>
      <family val="2"/>
    </font>
    <font>
      <i/>
      <sz val="8"/>
      <name val="Arial"/>
      <family val="2"/>
    </font>
    <font>
      <sz val="8"/>
      <color indexed="10"/>
      <name val="Helvetica"/>
      <family val="2"/>
    </font>
    <font>
      <sz val="10"/>
      <color indexed="8"/>
      <name val="Arial"/>
      <family val="2"/>
    </font>
    <font>
      <b/>
      <i/>
      <sz val="8"/>
      <color indexed="8"/>
      <name val="Arial"/>
      <family val="2"/>
    </font>
    <font>
      <b/>
      <i/>
      <sz val="8"/>
      <name val="Arial"/>
      <family val="2"/>
    </font>
    <font>
      <i/>
      <sz val="8"/>
      <name val="Arial"/>
      <family val="2"/>
    </font>
    <font>
      <b/>
      <sz val="10"/>
      <name val="Arial"/>
      <family val="2"/>
    </font>
    <font>
      <b/>
      <sz val="8"/>
      <name val="Arial"/>
      <family val="2"/>
    </font>
    <font>
      <i/>
      <sz val="10"/>
      <name val="Arial"/>
      <family val="2"/>
    </font>
  </fonts>
  <fills count="4">
    <fill>
      <patternFill patternType="none"/>
    </fill>
    <fill>
      <patternFill patternType="gray125"/>
    </fill>
    <fill>
      <patternFill patternType="solid">
        <fgColor indexed="47"/>
        <bgColor indexed="64"/>
      </patternFill>
    </fill>
    <fill>
      <patternFill patternType="solid">
        <fgColor indexed="9"/>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7">
    <xf numFmtId="0" fontId="0" fillId="0" borderId="0" applyNumberFormat="0" applyFill="0" applyBorder="0" applyAlignment="0" applyProtection="0"/>
    <xf numFmtId="0" fontId="1" fillId="0" borderId="0" applyNumberFormat="0" applyFill="0" applyBorder="0" applyAlignment="0" applyProtection="0"/>
    <xf numFmtId="173" fontId="14" fillId="0" borderId="0" applyNumberFormat="0">
      <alignment horizontal="left"/>
    </xf>
    <xf numFmtId="0" fontId="1" fillId="0" borderId="0"/>
    <xf numFmtId="0" fontId="1" fillId="0" borderId="0"/>
    <xf numFmtId="0" fontId="2" fillId="0" borderId="0"/>
    <xf numFmtId="164" fontId="2" fillId="0" borderId="0"/>
    <xf numFmtId="16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164" fontId="2" fillId="0" borderId="0"/>
    <xf numFmtId="164" fontId="2" fillId="0" borderId="0"/>
    <xf numFmtId="0" fontId="25" fillId="0" borderId="0"/>
    <xf numFmtId="0" fontId="1" fillId="0" borderId="0" applyNumberFormat="0" applyFill="0" applyBorder="0" applyAlignment="0" applyProtection="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xf numFmtId="0" fontId="2" fillId="0" borderId="0"/>
    <xf numFmtId="0" fontId="2" fillId="0" borderId="0"/>
    <xf numFmtId="0" fontId="1" fillId="0" borderId="0"/>
  </cellStyleXfs>
  <cellXfs count="829">
    <xf numFmtId="0" fontId="0" fillId="0" borderId="0" xfId="0"/>
    <xf numFmtId="164" fontId="3" fillId="0" borderId="0" xfId="6" applyFont="1" applyBorder="1"/>
    <xf numFmtId="0" fontId="4" fillId="0" borderId="0" xfId="17" applyFont="1" applyBorder="1" applyAlignment="1">
      <alignment horizontal="left"/>
    </xf>
    <xf numFmtId="164" fontId="6" fillId="0" borderId="0" xfId="6" applyNumberFormat="1" applyFont="1" applyAlignment="1" applyProtection="1">
      <alignment horizontal="left"/>
    </xf>
    <xf numFmtId="164" fontId="3" fillId="0" borderId="0" xfId="6" applyFont="1" applyAlignment="1">
      <alignment horizontal="left"/>
    </xf>
    <xf numFmtId="164" fontId="3" fillId="0" borderId="0" xfId="6" applyFont="1" applyAlignment="1" applyProtection="1">
      <alignment horizontal="left"/>
    </xf>
    <xf numFmtId="3" fontId="3" fillId="0" borderId="0" xfId="6" applyNumberFormat="1" applyFont="1" applyBorder="1"/>
    <xf numFmtId="164" fontId="3" fillId="0" borderId="1" xfId="6" applyFont="1" applyBorder="1" applyAlignment="1" applyProtection="1">
      <alignment horizontal="left"/>
    </xf>
    <xf numFmtId="164" fontId="3" fillId="0" borderId="1" xfId="6" applyFont="1" applyBorder="1"/>
    <xf numFmtId="166" fontId="3" fillId="0" borderId="1" xfId="6" applyNumberFormat="1" applyFont="1" applyFill="1" applyBorder="1" applyAlignment="1">
      <alignment horizontal="right"/>
    </xf>
    <xf numFmtId="164" fontId="6" fillId="0" borderId="0" xfId="7" applyFont="1" applyBorder="1" applyAlignment="1" applyProtection="1">
      <alignment horizontal="left"/>
    </xf>
    <xf numFmtId="164" fontId="3" fillId="0" borderId="0" xfId="7" applyFont="1" applyBorder="1"/>
    <xf numFmtId="164" fontId="3" fillId="0" borderId="0" xfId="7" applyFont="1" applyBorder="1" applyAlignment="1" applyProtection="1">
      <alignment horizontal="left"/>
    </xf>
    <xf numFmtId="3" fontId="3" fillId="0" borderId="0" xfId="19" applyNumberFormat="1" applyFont="1" applyFill="1" applyBorder="1" applyAlignment="1">
      <alignment horizontal="right"/>
    </xf>
    <xf numFmtId="164" fontId="3" fillId="0" borderId="0" xfId="6" applyFont="1" applyBorder="1" applyAlignment="1" applyProtection="1">
      <alignment horizontal="left"/>
    </xf>
    <xf numFmtId="166" fontId="3" fillId="0" borderId="0" xfId="17" applyNumberFormat="1" applyFont="1" applyFill="1" applyBorder="1" applyAlignment="1">
      <alignment horizontal="right"/>
    </xf>
    <xf numFmtId="164" fontId="3" fillId="0" borderId="0" xfId="6" applyFont="1" applyBorder="1" applyAlignment="1">
      <alignment horizontal="right"/>
    </xf>
    <xf numFmtId="0" fontId="6" fillId="0" borderId="0" xfId="53" applyFont="1" applyAlignment="1" applyProtection="1">
      <alignment horizontal="left"/>
      <protection locked="0"/>
    </xf>
    <xf numFmtId="0" fontId="3" fillId="0" borderId="0" xfId="53" applyFont="1"/>
    <xf numFmtId="0" fontId="3" fillId="0" borderId="0" xfId="8" applyFont="1" applyBorder="1"/>
    <xf numFmtId="0" fontId="3" fillId="0" borderId="0" xfId="8" applyFont="1" applyBorder="1" applyAlignment="1">
      <alignment horizontal="right"/>
    </xf>
    <xf numFmtId="0" fontId="3" fillId="0" borderId="0" xfId="30" applyFont="1"/>
    <xf numFmtId="0" fontId="3" fillId="0" borderId="0" xfId="9" applyFont="1" applyBorder="1"/>
    <xf numFmtId="0" fontId="6" fillId="0" borderId="0" xfId="8" applyFont="1" applyBorder="1"/>
    <xf numFmtId="0" fontId="6" fillId="0" borderId="0" xfId="31" applyFont="1" applyAlignment="1" applyProtection="1">
      <alignment horizontal="left"/>
      <protection locked="0"/>
    </xf>
    <xf numFmtId="0" fontId="3" fillId="0" borderId="0" xfId="8" applyFont="1" applyFill="1" applyBorder="1"/>
    <xf numFmtId="0" fontId="3" fillId="0" borderId="0" xfId="8" applyFont="1" applyFill="1" applyBorder="1" applyAlignment="1">
      <alignment horizontal="right"/>
    </xf>
    <xf numFmtId="171" fontId="4" fillId="0" borderId="0" xfId="10" applyNumberFormat="1" applyFont="1" applyAlignment="1" applyProtection="1">
      <alignment horizontal="left"/>
    </xf>
    <xf numFmtId="3" fontId="3" fillId="0" borderId="0" xfId="50" applyNumberFormat="1" applyFont="1" applyFill="1"/>
    <xf numFmtId="0" fontId="3" fillId="0" borderId="0" xfId="50" applyFont="1" applyFill="1"/>
    <xf numFmtId="0" fontId="3" fillId="0" borderId="0" xfId="32" applyFont="1" applyAlignment="1" applyProtection="1">
      <alignment horizontal="left"/>
      <protection locked="0"/>
    </xf>
    <xf numFmtId="3" fontId="3" fillId="0" borderId="0" xfId="32" applyNumberFormat="1" applyFont="1" applyAlignment="1" applyProtection="1">
      <alignment horizontal="right"/>
    </xf>
    <xf numFmtId="0" fontId="3" fillId="0" borderId="0" xfId="32" applyFont="1"/>
    <xf numFmtId="3" fontId="3" fillId="0" borderId="0" xfId="32" applyNumberFormat="1" applyFont="1" applyAlignment="1">
      <alignment horizontal="right"/>
    </xf>
    <xf numFmtId="0" fontId="3" fillId="0" borderId="1" xfId="32" applyFont="1" applyBorder="1" applyAlignment="1" applyProtection="1">
      <alignment horizontal="fill"/>
      <protection locked="0"/>
    </xf>
    <xf numFmtId="3" fontId="3" fillId="0" borderId="1" xfId="32" applyNumberFormat="1" applyFont="1" applyBorder="1" applyAlignment="1" applyProtection="1">
      <alignment horizontal="right"/>
    </xf>
    <xf numFmtId="0" fontId="3" fillId="0" borderId="0" xfId="32" applyFont="1" applyBorder="1" applyAlignment="1" applyProtection="1">
      <alignment horizontal="fill"/>
      <protection locked="0"/>
    </xf>
    <xf numFmtId="3" fontId="3" fillId="0" borderId="0" xfId="32" applyNumberFormat="1" applyFont="1" applyBorder="1" applyAlignment="1" applyProtection="1">
      <alignment horizontal="right"/>
    </xf>
    <xf numFmtId="37" fontId="3" fillId="0" borderId="0" xfId="32" applyNumberFormat="1" applyFont="1" applyProtection="1"/>
    <xf numFmtId="0" fontId="3" fillId="0" borderId="0" xfId="12" applyFont="1" applyBorder="1"/>
    <xf numFmtId="0" fontId="6" fillId="0" borderId="0" xfId="12" applyFont="1" applyAlignment="1" applyProtection="1">
      <alignment horizontal="left"/>
      <protection locked="0"/>
    </xf>
    <xf numFmtId="0" fontId="3" fillId="0" borderId="0" xfId="12" applyFont="1"/>
    <xf numFmtId="3" fontId="3" fillId="0" borderId="0" xfId="12" applyNumberFormat="1" applyFont="1" applyFill="1" applyBorder="1" applyAlignment="1">
      <alignment horizontal="right"/>
    </xf>
    <xf numFmtId="0" fontId="3" fillId="0" borderId="0" xfId="38" applyFont="1"/>
    <xf numFmtId="0" fontId="3" fillId="0" borderId="1" xfId="38" applyFont="1" applyBorder="1"/>
    <xf numFmtId="0" fontId="3" fillId="0" borderId="0" xfId="38" applyFont="1" applyBorder="1"/>
    <xf numFmtId="0" fontId="3" fillId="0" borderId="0" xfId="14" applyFont="1"/>
    <xf numFmtId="0" fontId="6" fillId="0" borderId="0" xfId="14" applyFont="1" applyAlignment="1" applyProtection="1">
      <alignment horizontal="left"/>
      <protection locked="0"/>
    </xf>
    <xf numFmtId="0" fontId="3" fillId="0" borderId="0" xfId="14" applyFont="1" applyBorder="1"/>
    <xf numFmtId="0" fontId="3" fillId="0" borderId="0" xfId="54" applyFont="1" applyAlignment="1" applyProtection="1">
      <alignment horizontal="left"/>
    </xf>
    <xf numFmtId="3" fontId="3" fillId="0" borderId="0" xfId="14" applyNumberFormat="1" applyFont="1"/>
    <xf numFmtId="3" fontId="3" fillId="0" borderId="0" xfId="14" applyNumberFormat="1" applyFont="1" applyAlignment="1">
      <alignment horizontal="right"/>
    </xf>
    <xf numFmtId="0" fontId="5" fillId="0" borderId="0" xfId="45" applyFont="1" applyFill="1" applyAlignment="1" applyProtection="1">
      <alignment horizontal="left"/>
    </xf>
    <xf numFmtId="0" fontId="5" fillId="0" borderId="0" xfId="16" applyFont="1" applyFill="1" applyBorder="1"/>
    <xf numFmtId="0" fontId="3" fillId="0" borderId="0" xfId="8" applyFont="1" applyFill="1" applyBorder="1" applyAlignment="1">
      <alignment horizontal="left"/>
    </xf>
    <xf numFmtId="0" fontId="3" fillId="0" borderId="0" xfId="53" applyFont="1" applyFill="1" applyBorder="1"/>
    <xf numFmtId="0" fontId="6" fillId="0" borderId="0" xfId="17" applyFont="1" applyBorder="1" applyAlignment="1">
      <alignment horizontal="left"/>
    </xf>
    <xf numFmtId="0" fontId="3" fillId="0" borderId="0" xfId="48" applyFont="1"/>
    <xf numFmtId="0" fontId="3" fillId="0" borderId="0" xfId="53" applyFont="1" applyAlignment="1">
      <alignment horizontal="right"/>
    </xf>
    <xf numFmtId="3" fontId="3" fillId="0" borderId="0" xfId="8" applyNumberFormat="1" applyFont="1" applyBorder="1"/>
    <xf numFmtId="3" fontId="3" fillId="0" borderId="0" xfId="8" applyNumberFormat="1" applyFont="1" applyBorder="1" applyAlignment="1">
      <alignment horizontal="right"/>
    </xf>
    <xf numFmtId="3" fontId="3" fillId="0" borderId="0" xfId="37" applyNumberFormat="1" applyFont="1" applyAlignment="1">
      <alignment horizontal="right"/>
    </xf>
    <xf numFmtId="0" fontId="3" fillId="0" borderId="1" xfId="32" applyFont="1" applyBorder="1"/>
    <xf numFmtId="0" fontId="3" fillId="0" borderId="0" xfId="32" applyFont="1" applyBorder="1"/>
    <xf numFmtId="164" fontId="7" fillId="0" borderId="0" xfId="6" applyNumberFormat="1" applyFont="1" applyFill="1" applyAlignment="1" applyProtection="1">
      <alignment horizontal="right" vertical="center"/>
    </xf>
    <xf numFmtId="166" fontId="3" fillId="0" borderId="0" xfId="6" applyNumberFormat="1" applyFont="1" applyFill="1" applyBorder="1" applyAlignment="1">
      <alignment horizontal="right"/>
    </xf>
    <xf numFmtId="171" fontId="8" fillId="0" borderId="0" xfId="10" applyNumberFormat="1" applyFont="1" applyFill="1" applyBorder="1" applyAlignment="1" applyProtection="1">
      <alignment horizontal="left"/>
    </xf>
    <xf numFmtId="164" fontId="8" fillId="0" borderId="0" xfId="23" applyFont="1" applyFill="1" applyBorder="1" applyAlignment="1" applyProtection="1">
      <alignment horizontal="left"/>
    </xf>
    <xf numFmtId="0" fontId="3" fillId="0" borderId="0" xfId="44" applyFont="1"/>
    <xf numFmtId="0" fontId="3" fillId="0" borderId="0" xfId="52" applyFont="1"/>
    <xf numFmtId="0" fontId="3" fillId="0" borderId="1" xfId="52" applyFont="1" applyBorder="1"/>
    <xf numFmtId="0" fontId="3" fillId="0" borderId="0" xfId="51" applyFont="1"/>
    <xf numFmtId="0" fontId="3" fillId="0" borderId="0" xfId="11" applyFont="1" applyBorder="1" applyAlignment="1">
      <alignment horizontal="right"/>
    </xf>
    <xf numFmtId="0" fontId="3" fillId="0" borderId="1" xfId="51" applyFont="1" applyBorder="1"/>
    <xf numFmtId="0" fontId="3" fillId="0" borderId="1" xfId="11" applyFont="1" applyBorder="1" applyAlignment="1">
      <alignment horizontal="right"/>
    </xf>
    <xf numFmtId="0" fontId="3" fillId="0" borderId="0" xfId="11" applyFont="1" applyFill="1" applyBorder="1" applyAlignment="1" applyProtection="1">
      <alignment horizontal="left"/>
    </xf>
    <xf numFmtId="0" fontId="3" fillId="0" borderId="0" xfId="11" applyFont="1" applyFill="1" applyBorder="1"/>
    <xf numFmtId="0" fontId="3" fillId="0" borderId="0" xfId="11" applyFont="1" applyFill="1" applyBorder="1" applyAlignment="1">
      <alignment horizontal="right"/>
    </xf>
    <xf numFmtId="0" fontId="3" fillId="0" borderId="0" xfId="43" applyFont="1"/>
    <xf numFmtId="0" fontId="3" fillId="0" borderId="1" xfId="43" applyFont="1" applyBorder="1"/>
    <xf numFmtId="0" fontId="3" fillId="0" borderId="0" xfId="0" applyFont="1"/>
    <xf numFmtId="0" fontId="3" fillId="0" borderId="1" xfId="0" applyFont="1" applyBorder="1"/>
    <xf numFmtId="0" fontId="5" fillId="0" borderId="0" xfId="0" applyFont="1"/>
    <xf numFmtId="0" fontId="3" fillId="0" borderId="0" xfId="0" applyFont="1" applyFill="1"/>
    <xf numFmtId="0" fontId="5" fillId="0" borderId="0" xfId="0" applyFont="1" applyFill="1"/>
    <xf numFmtId="3" fontId="3" fillId="0" borderId="0" xfId="0" applyNumberFormat="1" applyFont="1"/>
    <xf numFmtId="3" fontId="3" fillId="0" borderId="0" xfId="0" applyNumberFormat="1" applyFont="1" applyAlignment="1">
      <alignment horizontal="right"/>
    </xf>
    <xf numFmtId="3" fontId="3" fillId="0" borderId="0" xfId="0" applyNumberFormat="1" applyFont="1" applyFill="1"/>
    <xf numFmtId="0" fontId="3" fillId="0" borderId="0" xfId="0" applyFont="1" applyFill="1" applyBorder="1"/>
    <xf numFmtId="0" fontId="3" fillId="0" borderId="0" xfId="0" applyFont="1" applyBorder="1"/>
    <xf numFmtId="164" fontId="3" fillId="0" borderId="0" xfId="6" applyFont="1" applyFill="1" applyBorder="1"/>
    <xf numFmtId="164" fontId="3" fillId="0" borderId="0" xfId="6" applyFont="1" applyFill="1" applyBorder="1" applyAlignment="1">
      <alignment horizontal="right"/>
    </xf>
    <xf numFmtId="165" fontId="3" fillId="0" borderId="0" xfId="47" applyNumberFormat="1" applyFont="1" applyFill="1" applyAlignment="1">
      <alignment horizontal="left"/>
    </xf>
    <xf numFmtId="0" fontId="5" fillId="0" borderId="0" xfId="16" applyFont="1" applyFill="1"/>
    <xf numFmtId="0" fontId="3" fillId="0" borderId="0" xfId="16" applyFont="1" applyFill="1"/>
    <xf numFmtId="0" fontId="3" fillId="0" borderId="0" xfId="16" applyFont="1" applyFill="1" applyAlignment="1">
      <alignment horizontal="right"/>
    </xf>
    <xf numFmtId="3" fontId="3" fillId="0" borderId="0" xfId="8" applyNumberFormat="1" applyFont="1" applyFill="1" applyBorder="1" applyAlignment="1">
      <alignment horizontal="right"/>
    </xf>
    <xf numFmtId="3" fontId="3" fillId="0" borderId="0" xfId="8" applyNumberFormat="1" applyFont="1" applyFill="1" applyBorder="1" applyAlignment="1" applyProtection="1">
      <alignment horizontal="right"/>
      <protection locked="0"/>
    </xf>
    <xf numFmtId="0" fontId="3" fillId="0" borderId="0" xfId="14" applyFont="1" applyFill="1"/>
    <xf numFmtId="0" fontId="3" fillId="0" borderId="0" xfId="14" applyFont="1" applyFill="1" applyAlignment="1">
      <alignment horizontal="right"/>
    </xf>
    <xf numFmtId="0" fontId="3" fillId="0" borderId="0" xfId="52" applyFont="1" applyFill="1"/>
    <xf numFmtId="0" fontId="3" fillId="0" borderId="0" xfId="12" applyFont="1" applyFill="1"/>
    <xf numFmtId="0" fontId="3" fillId="0" borderId="0" xfId="51" applyFont="1" applyFill="1"/>
    <xf numFmtId="3" fontId="3" fillId="0" borderId="0" xfId="8" applyNumberFormat="1" applyFont="1" applyFill="1" applyBorder="1"/>
    <xf numFmtId="0" fontId="5" fillId="0" borderId="0" xfId="10" applyFont="1" applyFill="1" applyAlignment="1" applyProtection="1">
      <alignment horizontal="left"/>
    </xf>
    <xf numFmtId="0" fontId="3" fillId="0" borderId="0" xfId="9" applyFont="1" applyFill="1" applyBorder="1"/>
    <xf numFmtId="0" fontId="3" fillId="0" borderId="0" xfId="9" applyFont="1" applyFill="1" applyBorder="1" applyAlignment="1">
      <alignment horizontal="right"/>
    </xf>
    <xf numFmtId="0" fontId="3" fillId="0" borderId="0" xfId="9" applyFont="1" applyFill="1" applyBorder="1" applyAlignment="1" applyProtection="1">
      <alignment horizontal="left"/>
    </xf>
    <xf numFmtId="170" fontId="3" fillId="0" borderId="0" xfId="9" applyNumberFormat="1" applyFont="1" applyFill="1" applyBorder="1" applyAlignment="1" applyProtection="1">
      <alignment horizontal="right"/>
      <protection locked="0"/>
    </xf>
    <xf numFmtId="0" fontId="3" fillId="0" borderId="0" xfId="8" applyFont="1" applyFill="1" applyBorder="1" applyProtection="1">
      <protection locked="0"/>
    </xf>
    <xf numFmtId="164" fontId="3" fillId="0" borderId="0" xfId="8" applyNumberFormat="1" applyFont="1" applyFill="1" applyBorder="1" applyProtection="1"/>
    <xf numFmtId="0" fontId="3" fillId="0" borderId="0" xfId="48" applyFont="1" applyFill="1"/>
    <xf numFmtId="0" fontId="3" fillId="0" borderId="0" xfId="53" applyFont="1" applyFill="1"/>
    <xf numFmtId="0" fontId="3" fillId="0" borderId="0" xfId="53" applyFont="1" applyFill="1" applyAlignment="1">
      <alignment horizontal="right"/>
    </xf>
    <xf numFmtId="0" fontId="3" fillId="0" borderId="0" xfId="48" applyFont="1" applyFill="1" applyBorder="1"/>
    <xf numFmtId="164" fontId="3" fillId="0" borderId="0" xfId="53" applyNumberFormat="1" applyFont="1" applyFill="1" applyBorder="1" applyProtection="1">
      <protection locked="0"/>
    </xf>
    <xf numFmtId="0" fontId="3" fillId="0" borderId="0" xfId="0" applyNumberFormat="1" applyFont="1" applyFill="1" applyAlignment="1">
      <alignment horizontal="right"/>
    </xf>
    <xf numFmtId="0" fontId="3" fillId="0" borderId="0" xfId="6" applyNumberFormat="1" applyFont="1" applyFill="1" applyBorder="1" applyAlignment="1">
      <alignment horizontal="right"/>
    </xf>
    <xf numFmtId="164" fontId="3" fillId="0" borderId="0" xfId="6" applyFont="1" applyFill="1" applyAlignment="1">
      <alignment horizontal="left"/>
    </xf>
    <xf numFmtId="165" fontId="3" fillId="0" borderId="1" xfId="47" applyNumberFormat="1" applyFont="1" applyFill="1" applyBorder="1" applyAlignment="1">
      <alignment horizontal="left"/>
    </xf>
    <xf numFmtId="164" fontId="3" fillId="0" borderId="1" xfId="6" applyFont="1" applyFill="1" applyBorder="1"/>
    <xf numFmtId="164" fontId="3" fillId="0" borderId="1" xfId="6" applyFont="1" applyFill="1" applyBorder="1" applyAlignment="1">
      <alignment horizontal="right"/>
    </xf>
    <xf numFmtId="0" fontId="3" fillId="0" borderId="1" xfId="0" applyFont="1" applyFill="1" applyBorder="1"/>
    <xf numFmtId="164" fontId="8" fillId="0" borderId="1" xfId="23" applyFont="1" applyFill="1" applyBorder="1" applyAlignment="1" applyProtection="1">
      <alignment horizontal="left"/>
    </xf>
    <xf numFmtId="0" fontId="5" fillId="0" borderId="1" xfId="16" applyFont="1" applyFill="1" applyBorder="1"/>
    <xf numFmtId="0" fontId="3" fillId="0" borderId="1" xfId="8" applyFont="1" applyFill="1" applyBorder="1"/>
    <xf numFmtId="0" fontId="3" fillId="0" borderId="1" xfId="8" applyFont="1" applyFill="1" applyBorder="1" applyAlignment="1">
      <alignment horizontal="right"/>
    </xf>
    <xf numFmtId="171" fontId="8" fillId="0" borderId="1" xfId="10" applyNumberFormat="1" applyFont="1" applyFill="1" applyBorder="1" applyAlignment="1" applyProtection="1">
      <alignment horizontal="left"/>
    </xf>
    <xf numFmtId="171" fontId="7" fillId="0" borderId="1" xfId="10" applyNumberFormat="1" applyFont="1" applyFill="1" applyBorder="1" applyAlignment="1" applyProtection="1">
      <alignment horizontal="left"/>
    </xf>
    <xf numFmtId="0" fontId="3" fillId="0" borderId="1" xfId="14" applyFont="1" applyFill="1" applyBorder="1"/>
    <xf numFmtId="0" fontId="3" fillId="0" borderId="1" xfId="52" applyFont="1" applyFill="1" applyBorder="1"/>
    <xf numFmtId="0" fontId="3" fillId="0" borderId="1" xfId="12" applyFont="1" applyFill="1" applyBorder="1"/>
    <xf numFmtId="0" fontId="3" fillId="0" borderId="1" xfId="51" applyFont="1" applyFill="1" applyBorder="1"/>
    <xf numFmtId="3" fontId="3" fillId="0" borderId="1" xfId="8" applyNumberFormat="1" applyFont="1" applyFill="1" applyBorder="1"/>
    <xf numFmtId="3" fontId="3" fillId="0" borderId="1" xfId="8" applyNumberFormat="1" applyFont="1" applyFill="1" applyBorder="1" applyAlignment="1">
      <alignment horizontal="right"/>
    </xf>
    <xf numFmtId="3" fontId="3" fillId="0" borderId="1" xfId="0" applyNumberFormat="1" applyFont="1" applyFill="1" applyBorder="1"/>
    <xf numFmtId="0" fontId="3" fillId="0" borderId="1" xfId="8" applyFont="1" applyFill="1" applyBorder="1" applyAlignment="1">
      <alignment horizontal="left"/>
    </xf>
    <xf numFmtId="0" fontId="3" fillId="0" borderId="1" xfId="9" applyFont="1" applyFill="1" applyBorder="1"/>
    <xf numFmtId="0" fontId="3" fillId="0" borderId="1" xfId="53" applyFont="1" applyFill="1" applyBorder="1"/>
    <xf numFmtId="0" fontId="3" fillId="0" borderId="1" xfId="48" applyFont="1" applyFill="1" applyBorder="1"/>
    <xf numFmtId="0" fontId="3" fillId="0" borderId="1" xfId="53" applyFont="1" applyFill="1" applyBorder="1" applyAlignment="1">
      <alignment horizontal="right"/>
    </xf>
    <xf numFmtId="165" fontId="7" fillId="0" borderId="1" xfId="43" applyNumberFormat="1" applyFont="1" applyFill="1" applyBorder="1" applyAlignment="1">
      <alignment horizontal="left"/>
    </xf>
    <xf numFmtId="49" fontId="3" fillId="0" borderId="2" xfId="6" applyNumberFormat="1" applyFont="1" applyFill="1" applyBorder="1" applyAlignment="1" applyProtection="1">
      <alignment horizontal="right"/>
    </xf>
    <xf numFmtId="0" fontId="3" fillId="0" borderId="2" xfId="0" applyFont="1" applyFill="1" applyBorder="1"/>
    <xf numFmtId="0" fontId="3" fillId="0" borderId="2" xfId="8" applyFont="1" applyFill="1" applyBorder="1" applyAlignment="1">
      <alignment horizontal="right"/>
    </xf>
    <xf numFmtId="164" fontId="3" fillId="0" borderId="2" xfId="8" applyNumberFormat="1" applyFont="1" applyFill="1" applyBorder="1" applyAlignment="1" applyProtection="1">
      <alignment horizontal="right"/>
      <protection locked="0"/>
    </xf>
    <xf numFmtId="0" fontId="3" fillId="0" borderId="2" xfId="8" applyNumberFormat="1" applyFont="1" applyFill="1" applyBorder="1" applyAlignment="1" applyProtection="1">
      <alignment horizontal="right"/>
      <protection locked="0"/>
    </xf>
    <xf numFmtId="0" fontId="3" fillId="0" borderId="2" xfId="8" applyFont="1" applyFill="1" applyBorder="1"/>
    <xf numFmtId="0" fontId="3" fillId="0" borderId="2" xfId="53" applyFont="1" applyFill="1" applyBorder="1" applyAlignment="1" applyProtection="1">
      <alignment horizontal="right"/>
      <protection locked="0"/>
    </xf>
    <xf numFmtId="0" fontId="3" fillId="0" borderId="2" xfId="26" applyFont="1" applyFill="1" applyBorder="1" applyAlignment="1" applyProtection="1">
      <alignment horizontal="right"/>
    </xf>
    <xf numFmtId="0" fontId="3" fillId="0" borderId="2" xfId="6" applyNumberFormat="1" applyFont="1" applyFill="1" applyBorder="1" applyAlignment="1" applyProtection="1">
      <alignment horizontal="right"/>
    </xf>
    <xf numFmtId="0" fontId="3" fillId="0" borderId="2" xfId="6" applyNumberFormat="1" applyFont="1" applyFill="1" applyBorder="1" applyAlignment="1">
      <alignment horizontal="right"/>
    </xf>
    <xf numFmtId="0" fontId="3" fillId="0" borderId="2" xfId="6" applyNumberFormat="1" applyFont="1" applyFill="1" applyBorder="1" applyAlignment="1">
      <alignment horizontal="left"/>
    </xf>
    <xf numFmtId="3" fontId="3" fillId="0" borderId="0" xfId="28" applyNumberFormat="1" applyFont="1" applyFill="1"/>
    <xf numFmtId="3" fontId="3" fillId="0" borderId="0" xfId="0" applyNumberFormat="1" applyFont="1" applyFill="1" applyBorder="1"/>
    <xf numFmtId="3" fontId="3" fillId="0" borderId="0" xfId="11" applyNumberFormat="1" applyFont="1" applyBorder="1" applyAlignment="1">
      <alignment horizontal="right"/>
    </xf>
    <xf numFmtId="167" fontId="3" fillId="0" borderId="0" xfId="5" applyNumberFormat="1" applyFont="1" applyFill="1" applyAlignment="1">
      <alignment horizontal="left"/>
    </xf>
    <xf numFmtId="167" fontId="3" fillId="0" borderId="0" xfId="5" applyNumberFormat="1" applyFont="1" applyFill="1"/>
    <xf numFmtId="0" fontId="3" fillId="0" borderId="1" xfId="5" applyFont="1" applyFill="1" applyBorder="1" applyAlignment="1" applyProtection="1">
      <alignment horizontal="left"/>
    </xf>
    <xf numFmtId="0" fontId="3" fillId="0" borderId="1" xfId="5" applyFont="1" applyFill="1" applyBorder="1"/>
    <xf numFmtId="0" fontId="3" fillId="0" borderId="0" xfId="5" applyFont="1" applyFill="1" applyBorder="1"/>
    <xf numFmtId="3" fontId="3" fillId="0" borderId="0" xfId="5" applyNumberFormat="1" applyFont="1" applyFill="1"/>
    <xf numFmtId="0" fontId="3" fillId="0" borderId="0" xfId="5" applyFont="1" applyFill="1" applyBorder="1" applyAlignment="1">
      <alignment horizontal="left"/>
    </xf>
    <xf numFmtId="0" fontId="3" fillId="0" borderId="0" xfId="5" applyFont="1" applyFill="1" applyBorder="1" applyAlignment="1" applyProtection="1">
      <alignment horizontal="fill"/>
    </xf>
    <xf numFmtId="0" fontId="3" fillId="0" borderId="0" xfId="5" applyFont="1" applyFill="1" applyBorder="1" applyAlignment="1" applyProtection="1">
      <alignment horizontal="right"/>
    </xf>
    <xf numFmtId="167" fontId="6" fillId="0" borderId="0" xfId="5" applyNumberFormat="1" applyFont="1" applyFill="1"/>
    <xf numFmtId="167" fontId="6" fillId="0" borderId="0" xfId="5" applyNumberFormat="1" applyFont="1" applyFill="1" applyAlignment="1" applyProtection="1">
      <alignment horizontal="left"/>
    </xf>
    <xf numFmtId="167" fontId="3" fillId="0" borderId="0" xfId="5" applyNumberFormat="1" applyFont="1" applyFill="1" applyBorder="1" applyAlignment="1">
      <alignment horizontal="right"/>
    </xf>
    <xf numFmtId="167" fontId="3" fillId="0" borderId="0" xfId="5" applyNumberFormat="1" applyFont="1" applyFill="1" applyAlignment="1" applyProtection="1">
      <alignment horizontal="left"/>
    </xf>
    <xf numFmtId="167" fontId="3" fillId="0" borderId="0" xfId="5" applyNumberFormat="1" applyFont="1" applyFill="1" applyAlignment="1">
      <alignment horizontal="right"/>
    </xf>
    <xf numFmtId="167" fontId="3" fillId="0" borderId="0" xfId="0" applyNumberFormat="1" applyFont="1" applyFill="1" applyAlignment="1" applyProtection="1">
      <alignment horizontal="left"/>
      <protection locked="0"/>
    </xf>
    <xf numFmtId="167" fontId="6" fillId="0" borderId="0" xfId="5" applyNumberFormat="1" applyFont="1" applyFill="1" applyAlignment="1">
      <alignment horizontal="right"/>
    </xf>
    <xf numFmtId="167" fontId="6" fillId="0" borderId="0" xfId="5" applyNumberFormat="1" applyFont="1" applyFill="1" applyAlignment="1">
      <alignment horizontal="left"/>
    </xf>
    <xf numFmtId="3" fontId="3" fillId="0" borderId="0" xfId="4" applyNumberFormat="1" applyFont="1" applyFill="1" applyAlignment="1" applyProtection="1">
      <alignment horizontal="right"/>
      <protection locked="0"/>
    </xf>
    <xf numFmtId="3" fontId="3" fillId="0" borderId="0" xfId="5" applyNumberFormat="1" applyFont="1" applyFill="1" applyAlignment="1">
      <alignment horizontal="right"/>
    </xf>
    <xf numFmtId="167" fontId="3" fillId="0" borderId="0" xfId="4" applyNumberFormat="1" applyFont="1" applyFill="1" applyAlignment="1" applyProtection="1">
      <alignment horizontal="right"/>
      <protection locked="0"/>
    </xf>
    <xf numFmtId="0" fontId="3" fillId="0" borderId="0" xfId="5" applyFont="1" applyFill="1" applyAlignment="1">
      <alignment horizontal="left"/>
    </xf>
    <xf numFmtId="165" fontId="3" fillId="0" borderId="0" xfId="5" applyNumberFormat="1" applyFont="1" applyFill="1" applyBorder="1"/>
    <xf numFmtId="0" fontId="3" fillId="0" borderId="0" xfId="5" applyFont="1" applyFill="1" applyAlignment="1" applyProtection="1">
      <alignment horizontal="left"/>
    </xf>
    <xf numFmtId="3" fontId="3" fillId="0" borderId="0" xfId="5" applyNumberFormat="1" applyFont="1" applyFill="1" applyBorder="1"/>
    <xf numFmtId="165" fontId="6" fillId="0" borderId="0" xfId="5" applyNumberFormat="1" applyFont="1" applyFill="1" applyAlignment="1">
      <alignment horizontal="left"/>
    </xf>
    <xf numFmtId="167" fontId="5" fillId="0" borderId="0" xfId="1" applyNumberFormat="1" applyFont="1" applyFill="1" applyAlignment="1">
      <alignment horizontal="right"/>
    </xf>
    <xf numFmtId="167" fontId="3" fillId="0" borderId="0" xfId="21" applyNumberFormat="1" applyFont="1" applyFill="1" applyAlignment="1" applyProtection="1">
      <alignment horizontal="left"/>
    </xf>
    <xf numFmtId="167" fontId="3" fillId="0" borderId="1" xfId="5" applyNumberFormat="1" applyFont="1" applyFill="1" applyBorder="1"/>
    <xf numFmtId="167" fontId="3" fillId="0" borderId="0" xfId="5" applyNumberFormat="1" applyFont="1" applyFill="1" applyBorder="1" applyAlignment="1" applyProtection="1">
      <alignment horizontal="left"/>
    </xf>
    <xf numFmtId="167" fontId="3" fillId="0" borderId="0" xfId="5" applyNumberFormat="1" applyFont="1" applyFill="1" applyBorder="1" applyAlignment="1">
      <alignment horizontal="left"/>
    </xf>
    <xf numFmtId="167" fontId="3" fillId="0" borderId="0" xfId="5" applyNumberFormat="1" applyFont="1" applyFill="1" applyBorder="1"/>
    <xf numFmtId="3" fontId="3" fillId="0" borderId="0" xfId="5" applyNumberFormat="1" applyFont="1" applyFill="1" applyBorder="1" applyAlignment="1">
      <alignment horizontal="left"/>
    </xf>
    <xf numFmtId="167" fontId="6" fillId="0" borderId="0" xfId="5" applyNumberFormat="1" applyFont="1" applyFill="1" applyBorder="1"/>
    <xf numFmtId="167" fontId="6" fillId="0" borderId="0" xfId="5" applyNumberFormat="1" applyFont="1" applyFill="1" applyBorder="1" applyAlignment="1" applyProtection="1">
      <alignment horizontal="left"/>
    </xf>
    <xf numFmtId="167" fontId="3" fillId="0" borderId="0" xfId="6" applyNumberFormat="1" applyFont="1" applyFill="1" applyBorder="1" applyAlignment="1" applyProtection="1">
      <alignment horizontal="left"/>
    </xf>
    <xf numFmtId="167" fontId="3" fillId="0" borderId="0" xfId="0" applyNumberFormat="1" applyFont="1" applyFill="1" applyBorder="1" applyAlignment="1" applyProtection="1">
      <alignment horizontal="left"/>
      <protection locked="0"/>
    </xf>
    <xf numFmtId="167" fontId="6" fillId="0" borderId="0" xfId="5" applyNumberFormat="1" applyFont="1" applyFill="1" applyBorder="1" applyAlignment="1">
      <alignment horizontal="left"/>
    </xf>
    <xf numFmtId="3" fontId="3" fillId="0" borderId="0" xfId="5" applyNumberFormat="1" applyFont="1" applyFill="1" applyBorder="1" applyAlignment="1" applyProtection="1">
      <alignment horizontal="left"/>
    </xf>
    <xf numFmtId="167" fontId="3" fillId="0" borderId="0" xfId="21" applyNumberFormat="1" applyFont="1" applyFill="1" applyBorder="1" applyAlignment="1" applyProtection="1">
      <alignment horizontal="left"/>
    </xf>
    <xf numFmtId="0" fontId="6" fillId="0" borderId="0" xfId="21" applyFont="1" applyFill="1" applyBorder="1" applyAlignment="1" applyProtection="1">
      <alignment horizontal="left"/>
    </xf>
    <xf numFmtId="167" fontId="5" fillId="0" borderId="0" xfId="55" applyNumberFormat="1" applyFont="1" applyFill="1" applyBorder="1" applyAlignment="1">
      <alignment horizontal="left"/>
    </xf>
    <xf numFmtId="0" fontId="10" fillId="0" borderId="0" xfId="0" applyFont="1" applyAlignment="1">
      <alignment horizontal="center"/>
    </xf>
    <xf numFmtId="0" fontId="10" fillId="0" borderId="0" xfId="0" applyFont="1"/>
    <xf numFmtId="0" fontId="10" fillId="2" borderId="2" xfId="0" applyFont="1" applyFill="1" applyBorder="1" applyAlignment="1">
      <alignment horizontal="center"/>
    </xf>
    <xf numFmtId="0" fontId="10" fillId="2" borderId="2" xfId="0" applyFont="1" applyFill="1" applyBorder="1"/>
    <xf numFmtId="0" fontId="12" fillId="0" borderId="0" xfId="5" applyFont="1" applyFill="1" applyAlignment="1" applyProtection="1">
      <alignment horizontal="left"/>
    </xf>
    <xf numFmtId="0" fontId="11" fillId="0" borderId="0" xfId="0" applyFont="1"/>
    <xf numFmtId="0" fontId="3" fillId="0" borderId="2" xfId="8" applyNumberFormat="1" applyFont="1" applyFill="1" applyBorder="1" applyAlignment="1">
      <alignment horizontal="right"/>
    </xf>
    <xf numFmtId="0" fontId="3" fillId="0" borderId="2" xfId="0" applyNumberFormat="1" applyFont="1" applyFill="1" applyBorder="1"/>
    <xf numFmtId="0" fontId="5" fillId="0" borderId="0" xfId="0" applyNumberFormat="1" applyFont="1" applyFill="1" applyAlignment="1">
      <alignment horizontal="right"/>
    </xf>
    <xf numFmtId="0" fontId="3" fillId="0" borderId="2" xfId="0" applyNumberFormat="1" applyFont="1" applyFill="1" applyBorder="1" applyAlignment="1">
      <alignment horizontal="right"/>
    </xf>
    <xf numFmtId="0" fontId="3" fillId="0" borderId="2" xfId="0" applyNumberFormat="1" applyFont="1" applyFill="1" applyBorder="1" applyAlignment="1">
      <alignment horizontal="left"/>
    </xf>
    <xf numFmtId="0" fontId="3" fillId="0" borderId="0" xfId="0" applyNumberFormat="1" applyFont="1" applyFill="1"/>
    <xf numFmtId="3" fontId="3" fillId="0" borderId="0" xfId="14" applyNumberFormat="1" applyFont="1" applyBorder="1" applyAlignment="1">
      <alignment horizontal="right"/>
    </xf>
    <xf numFmtId="3" fontId="6" fillId="0" borderId="0" xfId="0" applyNumberFormat="1" applyFont="1" applyFill="1" applyAlignment="1">
      <alignment horizontal="right"/>
    </xf>
    <xf numFmtId="0" fontId="6" fillId="0" borderId="0" xfId="0" applyFont="1" applyFill="1"/>
    <xf numFmtId="0" fontId="4" fillId="0" borderId="0" xfId="0" applyFont="1" applyFill="1"/>
    <xf numFmtId="0" fontId="6" fillId="0" borderId="0" xfId="0" applyFont="1"/>
    <xf numFmtId="165" fontId="5" fillId="0" borderId="0" xfId="0" applyNumberFormat="1" applyFont="1" applyFill="1" applyAlignment="1">
      <alignment horizontal="right"/>
    </xf>
    <xf numFmtId="3" fontId="5" fillId="0" borderId="0" xfId="34" applyNumberFormat="1" applyFont="1" applyFill="1" applyAlignment="1" applyProtection="1">
      <alignment horizontal="right"/>
      <protection locked="0"/>
    </xf>
    <xf numFmtId="3" fontId="5" fillId="0" borderId="0" xfId="34" applyNumberFormat="1" applyFont="1" applyFill="1" applyAlignment="1" applyProtection="1">
      <alignment horizontal="right"/>
    </xf>
    <xf numFmtId="0" fontId="1" fillId="0" borderId="0" xfId="0" applyFont="1"/>
    <xf numFmtId="3" fontId="5" fillId="0" borderId="0" xfId="15" applyNumberFormat="1" applyFont="1" applyFill="1" applyAlignment="1">
      <alignment horizontal="right"/>
    </xf>
    <xf numFmtId="3" fontId="4" fillId="0" borderId="0" xfId="34" applyNumberFormat="1" applyFont="1" applyFill="1" applyAlignment="1" applyProtection="1">
      <alignment horizontal="right"/>
      <protection locked="0"/>
    </xf>
    <xf numFmtId="3" fontId="4" fillId="0" borderId="0" xfId="34" applyNumberFormat="1" applyFont="1" applyFill="1" applyAlignment="1" applyProtection="1">
      <alignment horizontal="right"/>
    </xf>
    <xf numFmtId="0" fontId="3" fillId="0" borderId="0" xfId="0" applyFont="1" applyAlignment="1">
      <alignment horizontal="right"/>
    </xf>
    <xf numFmtId="0" fontId="3" fillId="0" borderId="0" xfId="0" applyFont="1" applyFill="1" applyAlignment="1">
      <alignment horizontal="right"/>
    </xf>
    <xf numFmtId="0" fontId="3" fillId="0" borderId="1" xfId="0" applyFont="1" applyFill="1" applyBorder="1" applyAlignment="1">
      <alignment horizontal="right"/>
    </xf>
    <xf numFmtId="164" fontId="6" fillId="0" borderId="0" xfId="6" applyFont="1" applyFill="1" applyBorder="1"/>
    <xf numFmtId="3" fontId="6" fillId="0" borderId="0" xfId="6" applyNumberFormat="1" applyFont="1" applyFill="1" applyBorder="1"/>
    <xf numFmtId="164" fontId="6" fillId="0" borderId="0" xfId="7" applyFont="1" applyFill="1" applyBorder="1" applyAlignment="1" applyProtection="1">
      <alignment horizontal="left"/>
    </xf>
    <xf numFmtId="164" fontId="6" fillId="0" borderId="0" xfId="7" applyFont="1" applyFill="1" applyBorder="1"/>
    <xf numFmtId="3" fontId="6" fillId="0" borderId="0" xfId="19" applyNumberFormat="1" applyFont="1" applyFill="1" applyBorder="1" applyAlignment="1">
      <alignment horizontal="right"/>
    </xf>
    <xf numFmtId="164" fontId="6" fillId="0" borderId="0" xfId="7" applyFont="1" applyBorder="1"/>
    <xf numFmtId="0" fontId="6" fillId="0" borderId="0" xfId="32" applyFont="1" applyFill="1" applyAlignment="1" applyProtection="1">
      <alignment horizontal="left"/>
      <protection locked="0"/>
    </xf>
    <xf numFmtId="0" fontId="6" fillId="0" borderId="0" xfId="51" applyFont="1" applyFill="1"/>
    <xf numFmtId="3" fontId="6" fillId="0" borderId="0" xfId="32" applyNumberFormat="1" applyFont="1" applyFill="1" applyAlignment="1" applyProtection="1">
      <alignment horizontal="right"/>
    </xf>
    <xf numFmtId="3" fontId="6" fillId="0" borderId="0" xfId="32" applyNumberFormat="1" applyFont="1" applyFill="1" applyAlignment="1">
      <alignment horizontal="right"/>
    </xf>
    <xf numFmtId="3" fontId="6" fillId="0" borderId="0" xfId="11" applyNumberFormat="1" applyFont="1" applyFill="1" applyBorder="1" applyAlignment="1">
      <alignment horizontal="right"/>
    </xf>
    <xf numFmtId="0" fontId="6" fillId="0" borderId="0" xfId="52" applyFont="1" applyFill="1"/>
    <xf numFmtId="3" fontId="1" fillId="0" borderId="0" xfId="0" applyNumberFormat="1" applyFont="1" applyAlignment="1">
      <alignment horizontal="right"/>
    </xf>
    <xf numFmtId="0" fontId="3" fillId="0" borderId="0" xfId="14" applyFont="1" applyBorder="1" applyAlignment="1">
      <alignment horizontal="left" indent="1"/>
    </xf>
    <xf numFmtId="0" fontId="3" fillId="0" borderId="0" xfId="33" applyFont="1" applyAlignment="1" applyProtection="1">
      <alignment horizontal="left"/>
      <protection locked="0"/>
    </xf>
    <xf numFmtId="0" fontId="6" fillId="0" borderId="0" xfId="31" applyFont="1" applyFill="1" applyAlignment="1" applyProtection="1">
      <alignment horizontal="left"/>
      <protection locked="0"/>
    </xf>
    <xf numFmtId="3" fontId="6" fillId="0" borderId="0" xfId="31" applyNumberFormat="1" applyFont="1" applyFill="1" applyAlignment="1" applyProtection="1">
      <alignment horizontal="right"/>
    </xf>
    <xf numFmtId="3" fontId="6" fillId="0" borderId="0" xfId="31" applyNumberFormat="1" applyFont="1" applyFill="1" applyAlignment="1">
      <alignment horizontal="right"/>
    </xf>
    <xf numFmtId="3" fontId="6" fillId="0" borderId="0" xfId="9" applyNumberFormat="1" applyFont="1" applyFill="1" applyBorder="1" applyAlignment="1">
      <alignment horizontal="right"/>
    </xf>
    <xf numFmtId="0" fontId="6" fillId="0" borderId="0" xfId="30" applyFont="1" applyFill="1" applyAlignment="1" applyProtection="1">
      <alignment horizontal="left"/>
      <protection locked="0"/>
    </xf>
    <xf numFmtId="0" fontId="6" fillId="0" borderId="0" xfId="8" applyFont="1" applyFill="1" applyBorder="1"/>
    <xf numFmtId="3" fontId="6" fillId="0" borderId="0" xfId="30" applyNumberFormat="1" applyFont="1" applyFill="1" applyAlignment="1" applyProtection="1">
      <alignment horizontal="right"/>
    </xf>
    <xf numFmtId="3" fontId="6" fillId="0" borderId="0" xfId="30" applyNumberFormat="1" applyFont="1" applyFill="1" applyAlignment="1">
      <alignment horizontal="right"/>
    </xf>
    <xf numFmtId="3" fontId="6" fillId="0" borderId="0" xfId="8" applyNumberFormat="1" applyFont="1" applyFill="1" applyBorder="1" applyAlignment="1">
      <alignment horizontal="right"/>
    </xf>
    <xf numFmtId="0" fontId="9" fillId="0" borderId="0" xfId="0" applyFont="1" applyAlignment="1">
      <alignment horizontal="left"/>
    </xf>
    <xf numFmtId="0" fontId="3" fillId="0" borderId="0" xfId="5" applyFont="1" applyFill="1" applyBorder="1" applyAlignment="1">
      <alignment horizontal="right"/>
    </xf>
    <xf numFmtId="0" fontId="17" fillId="0" borderId="0" xfId="5" applyFont="1" applyFill="1" applyAlignment="1">
      <alignment horizontal="left"/>
    </xf>
    <xf numFmtId="0" fontId="19" fillId="0" borderId="0" xfId="5" applyFont="1" applyFill="1" applyAlignment="1">
      <alignment horizontal="left"/>
    </xf>
    <xf numFmtId="0" fontId="6" fillId="0" borderId="0" xfId="5" applyFont="1" applyFill="1" applyAlignment="1" applyProtection="1">
      <alignment horizontal="left"/>
    </xf>
    <xf numFmtId="164" fontId="6" fillId="0" borderId="0" xfId="5" applyNumberFormat="1" applyFont="1" applyFill="1" applyAlignment="1" applyProtection="1">
      <alignment horizontal="left"/>
    </xf>
    <xf numFmtId="0" fontId="20" fillId="0" borderId="0" xfId="0" applyFont="1" applyFill="1"/>
    <xf numFmtId="167" fontId="16" fillId="0" borderId="0" xfId="5" applyNumberFormat="1" applyFont="1" applyFill="1" applyAlignment="1" applyProtection="1">
      <alignment horizontal="left"/>
    </xf>
    <xf numFmtId="167" fontId="16" fillId="0" borderId="0" xfId="5" applyNumberFormat="1" applyFont="1" applyFill="1" applyAlignment="1">
      <alignment horizontal="left"/>
    </xf>
    <xf numFmtId="0" fontId="3" fillId="0" borderId="0" xfId="5" applyFont="1" applyFill="1"/>
    <xf numFmtId="165" fontId="3" fillId="0" borderId="0" xfId="5" applyNumberFormat="1" applyFont="1" applyFill="1" applyBorder="1" applyAlignment="1">
      <alignment horizontal="right"/>
    </xf>
    <xf numFmtId="165" fontId="3" fillId="0" borderId="1" xfId="5" applyNumberFormat="1" applyFont="1" applyFill="1" applyBorder="1" applyAlignment="1">
      <alignment horizontal="right"/>
    </xf>
    <xf numFmtId="167" fontId="16" fillId="0" borderId="0" xfId="21" applyNumberFormat="1" applyFont="1" applyFill="1" applyAlignment="1" applyProtection="1">
      <alignment horizontal="left"/>
    </xf>
    <xf numFmtId="167" fontId="16" fillId="0" borderId="0" xfId="5" applyNumberFormat="1" applyFont="1" applyFill="1"/>
    <xf numFmtId="165" fontId="21" fillId="0" borderId="0" xfId="43" applyNumberFormat="1" applyFont="1" applyFill="1" applyBorder="1" applyAlignment="1">
      <alignment horizontal="left"/>
    </xf>
    <xf numFmtId="49" fontId="3" fillId="0" borderId="0" xfId="0" applyNumberFormat="1" applyFont="1" applyAlignment="1">
      <alignment horizontal="left"/>
    </xf>
    <xf numFmtId="49" fontId="5" fillId="0" borderId="0" xfId="0" applyNumberFormat="1" applyFont="1" applyAlignment="1">
      <alignment horizontal="left"/>
    </xf>
    <xf numFmtId="49" fontId="3" fillId="0" borderId="0" xfId="0" applyNumberFormat="1" applyFont="1" applyFill="1" applyBorder="1" applyAlignment="1">
      <alignment horizontal="left"/>
    </xf>
    <xf numFmtId="0" fontId="18" fillId="0" borderId="0" xfId="17" applyFont="1" applyBorder="1" applyAlignment="1">
      <alignment horizontal="left"/>
    </xf>
    <xf numFmtId="165" fontId="16" fillId="3" borderId="0" xfId="0" applyNumberFormat="1" applyFont="1" applyFill="1" applyAlignment="1">
      <alignment horizontal="left"/>
    </xf>
    <xf numFmtId="49" fontId="16" fillId="0" borderId="0" xfId="0" applyNumberFormat="1" applyFont="1" applyAlignment="1">
      <alignment horizontal="left"/>
    </xf>
    <xf numFmtId="164" fontId="16" fillId="0" borderId="0" xfId="6" applyFont="1" applyAlignment="1" applyProtection="1">
      <alignment horizontal="left"/>
    </xf>
    <xf numFmtId="164" fontId="16" fillId="0" borderId="0" xfId="7" applyFont="1" applyBorder="1" applyAlignment="1" applyProtection="1">
      <alignment horizontal="left"/>
    </xf>
    <xf numFmtId="165" fontId="21" fillId="0" borderId="0" xfId="47" applyNumberFormat="1" applyFont="1" applyFill="1" applyBorder="1" applyAlignment="1">
      <alignment horizontal="left"/>
    </xf>
    <xf numFmtId="164" fontId="18" fillId="0" borderId="0" xfId="7" applyFont="1" applyAlignment="1" applyProtection="1">
      <alignment horizontal="left"/>
    </xf>
    <xf numFmtId="164" fontId="18" fillId="0" borderId="0" xfId="7" applyFont="1" applyFill="1" applyBorder="1" applyAlignment="1" applyProtection="1">
      <alignment horizontal="left"/>
    </xf>
    <xf numFmtId="164" fontId="18" fillId="0" borderId="0" xfId="7" applyFont="1" applyBorder="1" applyAlignment="1" applyProtection="1">
      <alignment horizontal="left"/>
    </xf>
    <xf numFmtId="0" fontId="18" fillId="0" borderId="0" xfId="53" applyFont="1" applyAlignment="1" applyProtection="1">
      <alignment horizontal="left"/>
      <protection locked="0"/>
    </xf>
    <xf numFmtId="3" fontId="16" fillId="0" borderId="0" xfId="28" applyNumberFormat="1" applyFont="1" applyFill="1"/>
    <xf numFmtId="49" fontId="20" fillId="0" borderId="0" xfId="0" applyNumberFormat="1" applyFont="1" applyAlignment="1">
      <alignment horizontal="left"/>
    </xf>
    <xf numFmtId="0" fontId="23" fillId="0" borderId="0" xfId="17" applyFont="1" applyBorder="1" applyAlignment="1">
      <alignment horizontal="left"/>
    </xf>
    <xf numFmtId="0" fontId="5" fillId="0" borderId="1" xfId="0" applyFont="1" applyFill="1" applyBorder="1"/>
    <xf numFmtId="0" fontId="5" fillId="0" borderId="1" xfId="0" applyFont="1" applyBorder="1"/>
    <xf numFmtId="0" fontId="18" fillId="0" borderId="0" xfId="30" applyFont="1" applyFill="1" applyAlignment="1" applyProtection="1">
      <alignment horizontal="left"/>
      <protection locked="0"/>
    </xf>
    <xf numFmtId="0" fontId="16" fillId="0" borderId="0" xfId="30" applyFont="1" applyAlignment="1" applyProtection="1">
      <alignment horizontal="left"/>
      <protection locked="0"/>
    </xf>
    <xf numFmtId="0" fontId="16" fillId="0" borderId="0" xfId="30" applyFont="1" applyAlignment="1" applyProtection="1">
      <alignment horizontal="left" indent="1"/>
      <protection locked="0"/>
    </xf>
    <xf numFmtId="0" fontId="18" fillId="0" borderId="0" xfId="8" applyFont="1" applyBorder="1"/>
    <xf numFmtId="0" fontId="18" fillId="0" borderId="0" xfId="31" applyFont="1" applyAlignment="1" applyProtection="1">
      <alignment horizontal="left"/>
      <protection locked="0"/>
    </xf>
    <xf numFmtId="0" fontId="18" fillId="0" borderId="0" xfId="31" applyFont="1" applyFill="1" applyAlignment="1" applyProtection="1">
      <alignment horizontal="left"/>
      <protection locked="0"/>
    </xf>
    <xf numFmtId="0" fontId="16" fillId="0" borderId="0" xfId="31" applyFont="1" applyAlignment="1" applyProtection="1">
      <alignment horizontal="left"/>
      <protection locked="0"/>
    </xf>
    <xf numFmtId="171" fontId="22" fillId="0" borderId="0" xfId="10" applyNumberFormat="1" applyFont="1" applyFill="1" applyBorder="1" applyAlignment="1" applyProtection="1">
      <alignment horizontal="left"/>
    </xf>
    <xf numFmtId="0" fontId="18" fillId="0" borderId="0" xfId="11" applyFont="1" applyBorder="1" applyAlignment="1" applyProtection="1">
      <alignment horizontal="left"/>
      <protection locked="0"/>
    </xf>
    <xf numFmtId="171" fontId="16" fillId="0" borderId="0" xfId="10" applyNumberFormat="1" applyFont="1" applyFill="1" applyBorder="1" applyAlignment="1" applyProtection="1">
      <alignment horizontal="left"/>
    </xf>
    <xf numFmtId="171" fontId="21" fillId="0" borderId="0" xfId="10" applyNumberFormat="1" applyFont="1" applyFill="1" applyBorder="1" applyAlignment="1" applyProtection="1">
      <alignment horizontal="left"/>
    </xf>
    <xf numFmtId="49" fontId="21" fillId="0" borderId="0" xfId="0" applyNumberFormat="1" applyFont="1" applyAlignment="1">
      <alignment horizontal="left"/>
    </xf>
    <xf numFmtId="0" fontId="17" fillId="0" borderId="0" xfId="8" applyFont="1" applyBorder="1"/>
    <xf numFmtId="0" fontId="17" fillId="0" borderId="0" xfId="11" applyFont="1" applyBorder="1" applyAlignment="1" applyProtection="1">
      <alignment horizontal="left"/>
      <protection locked="0"/>
    </xf>
    <xf numFmtId="0" fontId="18" fillId="0" borderId="0" xfId="32" applyFont="1" applyFill="1" applyAlignment="1" applyProtection="1">
      <alignment horizontal="left"/>
      <protection locked="0"/>
    </xf>
    <xf numFmtId="0" fontId="16" fillId="0" borderId="0" xfId="32" applyFont="1" applyAlignment="1" applyProtection="1">
      <alignment horizontal="left"/>
      <protection locked="0"/>
    </xf>
    <xf numFmtId="0" fontId="16" fillId="0" borderId="0" xfId="0" applyFont="1"/>
    <xf numFmtId="0" fontId="18" fillId="0" borderId="0" xfId="12" applyFont="1" applyAlignment="1" applyProtection="1">
      <alignment horizontal="left"/>
      <protection locked="0"/>
    </xf>
    <xf numFmtId="0" fontId="16" fillId="0" borderId="0" xfId="38" applyFont="1"/>
    <xf numFmtId="0" fontId="18" fillId="0" borderId="0" xfId="14" applyFont="1" applyAlignment="1" applyProtection="1">
      <alignment horizontal="left"/>
      <protection locked="0"/>
    </xf>
    <xf numFmtId="0" fontId="20" fillId="0" borderId="0" xfId="45" applyFont="1" applyFill="1" applyAlignment="1" applyProtection="1">
      <alignment horizontal="left"/>
    </xf>
    <xf numFmtId="164" fontId="22" fillId="0" borderId="0" xfId="23" applyFont="1" applyFill="1" applyBorder="1" applyAlignment="1" applyProtection="1">
      <alignment horizontal="left"/>
    </xf>
    <xf numFmtId="0" fontId="3" fillId="0" borderId="2" xfId="5" applyFont="1" applyFill="1" applyBorder="1"/>
    <xf numFmtId="0" fontId="3" fillId="0" borderId="2" xfId="5" applyFont="1" applyFill="1" applyBorder="1" applyAlignment="1" applyProtection="1">
      <alignment horizontal="right"/>
    </xf>
    <xf numFmtId="0" fontId="3" fillId="0" borderId="2" xfId="8" applyNumberFormat="1" applyFont="1" applyFill="1" applyBorder="1" applyAlignment="1">
      <alignment horizontal="right" vertical="center"/>
    </xf>
    <xf numFmtId="164" fontId="18" fillId="0" borderId="0" xfId="6" applyFont="1" applyFill="1" applyBorder="1"/>
    <xf numFmtId="0" fontId="8" fillId="0" borderId="0" xfId="10" applyFont="1" applyFill="1" applyAlignment="1" applyProtection="1">
      <alignment horizontal="left"/>
    </xf>
    <xf numFmtId="167" fontId="3" fillId="0" borderId="1" xfId="5" applyNumberFormat="1" applyFont="1" applyFill="1" applyBorder="1" applyAlignment="1">
      <alignment horizontal="right"/>
    </xf>
    <xf numFmtId="0" fontId="7" fillId="0" borderId="1" xfId="5" applyFont="1" applyFill="1" applyBorder="1" applyAlignment="1" applyProtection="1">
      <alignment horizontal="left"/>
    </xf>
    <xf numFmtId="0" fontId="24" fillId="0" borderId="0" xfId="0" applyFont="1" applyFill="1"/>
    <xf numFmtId="0" fontId="5" fillId="0" borderId="0" xfId="10" applyFont="1" applyFill="1" applyBorder="1"/>
    <xf numFmtId="3" fontId="3" fillId="0" borderId="0" xfId="18" applyNumberFormat="1" applyFont="1" applyFill="1" applyBorder="1" applyAlignment="1" applyProtection="1">
      <alignment horizontal="right"/>
    </xf>
    <xf numFmtId="3" fontId="5" fillId="0" borderId="1" xfId="10" applyNumberFormat="1" applyFont="1" applyFill="1" applyBorder="1" applyAlignment="1" applyProtection="1">
      <alignment horizontal="left"/>
    </xf>
    <xf numFmtId="0" fontId="5" fillId="0" borderId="1" xfId="10" applyFont="1" applyFill="1" applyBorder="1"/>
    <xf numFmtId="171" fontId="5" fillId="0" borderId="1" xfId="10" applyNumberFormat="1" applyFont="1" applyFill="1" applyBorder="1" applyAlignment="1" applyProtection="1">
      <alignment horizontal="right"/>
    </xf>
    <xf numFmtId="164" fontId="5" fillId="0" borderId="1" xfId="10" applyNumberFormat="1" applyFont="1" applyFill="1" applyBorder="1" applyProtection="1"/>
    <xf numFmtId="3" fontId="5" fillId="0" borderId="1" xfId="10" applyNumberFormat="1" applyFont="1" applyFill="1" applyBorder="1"/>
    <xf numFmtId="3" fontId="5" fillId="0" borderId="1" xfId="10" applyNumberFormat="1" applyFont="1" applyFill="1" applyBorder="1" applyAlignment="1">
      <alignment horizontal="right"/>
    </xf>
    <xf numFmtId="3" fontId="5" fillId="0" borderId="0" xfId="10" applyNumberFormat="1" applyFont="1" applyFill="1" applyBorder="1" applyAlignment="1" applyProtection="1">
      <alignment horizontal="left"/>
    </xf>
    <xf numFmtId="171" fontId="5" fillId="0" borderId="0" xfId="10" applyNumberFormat="1" applyFont="1" applyFill="1" applyBorder="1" applyAlignment="1" applyProtection="1">
      <alignment horizontal="right"/>
    </xf>
    <xf numFmtId="3" fontId="5" fillId="0" borderId="0" xfId="10" applyNumberFormat="1" applyFont="1" applyFill="1" applyBorder="1"/>
    <xf numFmtId="3" fontId="5" fillId="0" borderId="0" xfId="10" applyNumberFormat="1" applyFont="1" applyFill="1" applyBorder="1" applyAlignment="1">
      <alignment horizontal="right"/>
    </xf>
    <xf numFmtId="3" fontId="5" fillId="0" borderId="0" xfId="34" applyNumberFormat="1" applyFont="1" applyFill="1" applyAlignment="1">
      <alignment horizontal="right"/>
    </xf>
    <xf numFmtId="0" fontId="6" fillId="0" borderId="0" xfId="14" applyFont="1" applyBorder="1"/>
    <xf numFmtId="3" fontId="6" fillId="0" borderId="0" xfId="14" applyNumberFormat="1" applyFont="1" applyBorder="1"/>
    <xf numFmtId="0" fontId="19" fillId="0" borderId="0" xfId="14" applyFont="1" applyBorder="1"/>
    <xf numFmtId="3" fontId="3" fillId="0" borderId="0" xfId="14" applyNumberFormat="1" applyFont="1" applyBorder="1"/>
    <xf numFmtId="172" fontId="5" fillId="0" borderId="0" xfId="24" applyNumberFormat="1" applyFont="1" applyBorder="1" applyAlignment="1" applyProtection="1">
      <alignment horizontal="right"/>
    </xf>
    <xf numFmtId="0" fontId="7" fillId="0" borderId="0" xfId="14" applyFont="1" applyBorder="1"/>
    <xf numFmtId="3" fontId="3" fillId="0" borderId="0" xfId="14" applyNumberFormat="1" applyFont="1" applyFill="1" applyBorder="1"/>
    <xf numFmtId="0" fontId="5" fillId="0" borderId="0" xfId="1" applyFont="1" applyBorder="1"/>
    <xf numFmtId="0" fontId="7" fillId="0" borderId="0" xfId="14" applyFont="1" applyBorder="1" applyAlignment="1">
      <alignment horizontal="left" indent="1"/>
    </xf>
    <xf numFmtId="0" fontId="3" fillId="0" borderId="0" xfId="14" applyFont="1" applyFill="1" applyBorder="1" applyAlignment="1">
      <alignment horizontal="left" indent="1"/>
    </xf>
    <xf numFmtId="0" fontId="7" fillId="0" borderId="0" xfId="14" applyFont="1" applyFill="1" applyBorder="1" applyAlignment="1">
      <alignment horizontal="left" indent="1"/>
    </xf>
    <xf numFmtId="3" fontId="6" fillId="0" borderId="0" xfId="14" applyNumberFormat="1" applyFont="1" applyFill="1" applyBorder="1"/>
    <xf numFmtId="0" fontId="3" fillId="0" borderId="0" xfId="14" applyFont="1" applyFill="1" applyBorder="1"/>
    <xf numFmtId="0" fontId="26" fillId="0" borderId="0" xfId="14" applyFont="1" applyFill="1" applyBorder="1"/>
    <xf numFmtId="172" fontId="5" fillId="0" borderId="0" xfId="27" applyNumberFormat="1" applyFont="1" applyFill="1" applyBorder="1" applyAlignment="1">
      <alignment horizontal="right"/>
    </xf>
    <xf numFmtId="169" fontId="3" fillId="0" borderId="0" xfId="33" applyNumberFormat="1" applyFont="1" applyFill="1" applyBorder="1" applyAlignment="1" applyProtection="1">
      <alignment horizontal="right"/>
    </xf>
    <xf numFmtId="169" fontId="5" fillId="0" borderId="0" xfId="33" applyNumberFormat="1" applyFont="1" applyFill="1" applyBorder="1" applyAlignment="1" applyProtection="1">
      <alignment horizontal="right"/>
    </xf>
    <xf numFmtId="172" fontId="4" fillId="0" borderId="0" xfId="27" applyNumberFormat="1" applyFont="1" applyFill="1" applyBorder="1" applyAlignment="1">
      <alignment horizontal="right"/>
    </xf>
    <xf numFmtId="49" fontId="5" fillId="0" borderId="0" xfId="0" applyNumberFormat="1" applyFont="1" applyFill="1" applyAlignment="1">
      <alignment horizontal="left"/>
    </xf>
    <xf numFmtId="49" fontId="3" fillId="0" borderId="0" xfId="0" applyNumberFormat="1" applyFont="1" applyFill="1" applyAlignment="1">
      <alignment horizontal="left"/>
    </xf>
    <xf numFmtId="3" fontId="4" fillId="0" borderId="0" xfId="34" applyNumberFormat="1" applyFont="1" applyFill="1" applyAlignment="1">
      <alignment horizontal="right"/>
    </xf>
    <xf numFmtId="0" fontId="1" fillId="0" borderId="0" xfId="0" applyFont="1" applyFill="1"/>
    <xf numFmtId="0" fontId="5" fillId="0" borderId="0" xfId="0" applyFont="1" applyFill="1" applyBorder="1"/>
    <xf numFmtId="0" fontId="5" fillId="0" borderId="0" xfId="45" applyFont="1" applyFill="1" applyAlignment="1"/>
    <xf numFmtId="0" fontId="5" fillId="0" borderId="0" xfId="45" applyFont="1" applyFill="1"/>
    <xf numFmtId="0" fontId="20" fillId="0" borderId="0" xfId="45" applyFont="1" applyFill="1" applyAlignment="1"/>
    <xf numFmtId="0" fontId="20" fillId="0" borderId="0" xfId="45" applyFont="1" applyFill="1"/>
    <xf numFmtId="3" fontId="3" fillId="0" borderId="0" xfId="9" applyNumberFormat="1" applyFont="1" applyFill="1" applyBorder="1" applyAlignment="1">
      <alignment horizontal="right"/>
    </xf>
    <xf numFmtId="167" fontId="6" fillId="0" borderId="0" xfId="29" applyNumberFormat="1" applyFont="1" applyFill="1" applyAlignment="1" applyProtection="1">
      <alignment horizontal="right"/>
    </xf>
    <xf numFmtId="167" fontId="6" fillId="0" borderId="0" xfId="29" applyNumberFormat="1" applyFont="1" applyFill="1"/>
    <xf numFmtId="167" fontId="3" fillId="0" borderId="0" xfId="29" applyNumberFormat="1" applyFont="1" applyFill="1" applyAlignment="1" applyProtection="1">
      <alignment horizontal="right"/>
    </xf>
    <xf numFmtId="167" fontId="3" fillId="0" borderId="0" xfId="29" applyNumberFormat="1" applyFont="1" applyFill="1"/>
    <xf numFmtId="3" fontId="3" fillId="0" borderId="0" xfId="36" applyNumberFormat="1" applyFont="1" applyFill="1" applyAlignment="1">
      <alignment horizontal="right"/>
    </xf>
    <xf numFmtId="3" fontId="3" fillId="0" borderId="0" xfId="29" applyNumberFormat="1" applyFont="1" applyFill="1"/>
    <xf numFmtId="3" fontId="3" fillId="0" borderId="0" xfId="29" applyNumberFormat="1" applyFont="1" applyFill="1" applyAlignment="1">
      <alignment horizontal="right"/>
    </xf>
    <xf numFmtId="3" fontId="3" fillId="0" borderId="0" xfId="29" applyNumberFormat="1" applyFont="1" applyFill="1" applyAlignment="1" applyProtection="1">
      <alignment horizontal="right"/>
    </xf>
    <xf numFmtId="3" fontId="3" fillId="0" borderId="0" xfId="53" applyNumberFormat="1" applyFont="1" applyFill="1" applyAlignment="1">
      <alignment horizontal="right"/>
    </xf>
    <xf numFmtId="0" fontId="7" fillId="0" borderId="0" xfId="8" applyFont="1" applyFill="1" applyBorder="1" applyAlignment="1">
      <alignment horizontal="center"/>
    </xf>
    <xf numFmtId="3" fontId="6" fillId="0" borderId="0" xfId="29" applyNumberFormat="1" applyFont="1" applyFill="1" applyAlignment="1" applyProtection="1">
      <alignment horizontal="left"/>
      <protection locked="0"/>
    </xf>
    <xf numFmtId="3" fontId="6" fillId="0" borderId="0" xfId="48" applyNumberFormat="1" applyFont="1" applyFill="1"/>
    <xf numFmtId="167" fontId="6" fillId="0" borderId="0" xfId="53" applyNumberFormat="1" applyFont="1" applyFill="1" applyAlignment="1">
      <alignment horizontal="right"/>
    </xf>
    <xf numFmtId="3" fontId="18" fillId="0" borderId="0" xfId="29" applyNumberFormat="1" applyFont="1" applyFill="1" applyAlignment="1" applyProtection="1">
      <alignment horizontal="left"/>
      <protection locked="0"/>
    </xf>
    <xf numFmtId="3" fontId="3" fillId="0" borderId="0" xfId="48" applyNumberFormat="1" applyFont="1" applyFill="1"/>
    <xf numFmtId="167" fontId="3" fillId="0" borderId="0" xfId="53" applyNumberFormat="1" applyFont="1" applyFill="1" applyAlignment="1">
      <alignment horizontal="right"/>
    </xf>
    <xf numFmtId="3" fontId="16" fillId="0" borderId="0" xfId="29" applyNumberFormat="1" applyFont="1" applyFill="1" applyAlignment="1" applyProtection="1">
      <alignment horizontal="left" indent="1"/>
      <protection locked="0"/>
    </xf>
    <xf numFmtId="3" fontId="3" fillId="0" borderId="0" xfId="29" applyNumberFormat="1" applyFont="1" applyFill="1" applyAlignment="1" applyProtection="1">
      <alignment horizontal="left"/>
      <protection locked="0"/>
    </xf>
    <xf numFmtId="3" fontId="16" fillId="0" borderId="0" xfId="29" applyNumberFormat="1" applyFont="1" applyFill="1" applyAlignment="1" applyProtection="1">
      <alignment horizontal="left"/>
      <protection locked="0"/>
    </xf>
    <xf numFmtId="3" fontId="3" fillId="0" borderId="0" xfId="29" applyNumberFormat="1" applyFont="1" applyFill="1" applyAlignment="1" applyProtection="1">
      <alignment horizontal="left"/>
    </xf>
    <xf numFmtId="3" fontId="16" fillId="0" borderId="0" xfId="29" applyNumberFormat="1" applyFont="1" applyFill="1" applyAlignment="1" applyProtection="1">
      <alignment horizontal="left"/>
    </xf>
    <xf numFmtId="3" fontId="3" fillId="0" borderId="0" xfId="48" applyNumberFormat="1" applyFont="1" applyFill="1" applyBorder="1"/>
    <xf numFmtId="3" fontId="3" fillId="0" borderId="1" xfId="29" applyNumberFormat="1" applyFont="1" applyFill="1" applyBorder="1" applyAlignment="1" applyProtection="1">
      <alignment horizontal="fill"/>
      <protection locked="0"/>
    </xf>
    <xf numFmtId="3" fontId="3" fillId="0" borderId="1" xfId="48" applyNumberFormat="1" applyFont="1" applyFill="1" applyBorder="1"/>
    <xf numFmtId="3" fontId="3" fillId="0" borderId="1" xfId="29" applyNumberFormat="1" applyFont="1" applyFill="1" applyBorder="1" applyAlignment="1" applyProtection="1">
      <alignment horizontal="right"/>
      <protection locked="0"/>
    </xf>
    <xf numFmtId="3" fontId="3" fillId="0" borderId="1" xfId="29" applyNumberFormat="1" applyFont="1" applyFill="1" applyBorder="1"/>
    <xf numFmtId="3" fontId="3" fillId="0" borderId="1" xfId="53" applyNumberFormat="1" applyFont="1" applyFill="1" applyBorder="1"/>
    <xf numFmtId="3" fontId="3" fillId="0" borderId="0" xfId="29" applyNumberFormat="1" applyFont="1" applyFill="1" applyBorder="1" applyAlignment="1" applyProtection="1">
      <alignment horizontal="fill"/>
      <protection locked="0"/>
    </xf>
    <xf numFmtId="3" fontId="3" fillId="0" borderId="0" xfId="29" applyNumberFormat="1" applyFont="1" applyFill="1" applyBorder="1" applyAlignment="1" applyProtection="1">
      <alignment horizontal="right"/>
      <protection locked="0"/>
    </xf>
    <xf numFmtId="3" fontId="3" fillId="0" borderId="0" xfId="29" applyNumberFormat="1" applyFont="1" applyFill="1" applyBorder="1"/>
    <xf numFmtId="0" fontId="0" fillId="0" borderId="0" xfId="0" applyFill="1"/>
    <xf numFmtId="3" fontId="3" fillId="0" borderId="0" xfId="53" applyNumberFormat="1" applyFont="1" applyFill="1" applyBorder="1"/>
    <xf numFmtId="3" fontId="3" fillId="0" borderId="0" xfId="53" applyNumberFormat="1" applyFont="1" applyFill="1"/>
    <xf numFmtId="0" fontId="3" fillId="0" borderId="0" xfId="30" applyFont="1" applyFill="1"/>
    <xf numFmtId="3" fontId="3" fillId="0" borderId="0" xfId="40" applyNumberFormat="1" applyFont="1" applyFill="1" applyAlignment="1">
      <alignment horizontal="right"/>
    </xf>
    <xf numFmtId="3" fontId="3" fillId="0" borderId="0" xfId="30" applyNumberFormat="1" applyFont="1" applyFill="1" applyAlignment="1">
      <alignment horizontal="right"/>
    </xf>
    <xf numFmtId="0" fontId="3" fillId="0" borderId="0" xfId="30" applyFont="1" applyFill="1" applyAlignment="1" applyProtection="1">
      <alignment horizontal="left"/>
      <protection locked="0"/>
    </xf>
    <xf numFmtId="0" fontId="3" fillId="0" borderId="0" xfId="30" applyFont="1" applyFill="1" applyAlignment="1" applyProtection="1">
      <alignment horizontal="left" indent="1"/>
      <protection locked="0"/>
    </xf>
    <xf numFmtId="3" fontId="3" fillId="0" borderId="0" xfId="30" applyNumberFormat="1" applyFont="1" applyFill="1" applyAlignment="1" applyProtection="1">
      <alignment horizontal="right"/>
    </xf>
    <xf numFmtId="0" fontId="3" fillId="0" borderId="1" xfId="30" applyFont="1" applyFill="1" applyBorder="1" applyAlignment="1" applyProtection="1">
      <alignment horizontal="fill"/>
      <protection locked="0"/>
    </xf>
    <xf numFmtId="0" fontId="3" fillId="0" borderId="1" xfId="30" applyFont="1" applyFill="1" applyBorder="1" applyAlignment="1" applyProtection="1">
      <alignment horizontal="right"/>
    </xf>
    <xf numFmtId="0" fontId="3" fillId="0" borderId="1" xfId="30" applyFont="1" applyFill="1" applyBorder="1" applyAlignment="1" applyProtection="1">
      <alignment horizontal="right"/>
      <protection locked="0"/>
    </xf>
    <xf numFmtId="3" fontId="3" fillId="0" borderId="1" xfId="30" applyNumberFormat="1" applyFont="1" applyFill="1" applyBorder="1" applyAlignment="1" applyProtection="1">
      <alignment horizontal="right"/>
      <protection locked="0"/>
    </xf>
    <xf numFmtId="0" fontId="3" fillId="0" borderId="1" xfId="30" applyFont="1" applyFill="1" applyBorder="1" applyAlignment="1">
      <alignment horizontal="right"/>
    </xf>
    <xf numFmtId="0" fontId="3" fillId="0" borderId="1" xfId="30" applyFont="1" applyFill="1" applyBorder="1"/>
    <xf numFmtId="0" fontId="3" fillId="0" borderId="0" xfId="30" applyFont="1" applyFill="1" applyBorder="1" applyAlignment="1" applyProtection="1">
      <alignment horizontal="fill"/>
      <protection locked="0"/>
    </xf>
    <xf numFmtId="0" fontId="3" fillId="0" borderId="0" xfId="30" applyFont="1" applyFill="1" applyBorder="1" applyAlignment="1" applyProtection="1">
      <alignment horizontal="right"/>
    </xf>
    <xf numFmtId="0" fontId="3" fillId="0" borderId="0" xfId="30" applyFont="1" applyFill="1" applyBorder="1" applyAlignment="1" applyProtection="1">
      <alignment horizontal="right"/>
      <protection locked="0"/>
    </xf>
    <xf numFmtId="3" fontId="3" fillId="0" borderId="0" xfId="30" applyNumberFormat="1" applyFont="1" applyFill="1" applyBorder="1" applyAlignment="1" applyProtection="1">
      <alignment horizontal="right"/>
      <protection locked="0"/>
    </xf>
    <xf numFmtId="0" fontId="3" fillId="0" borderId="0" xfId="30" applyFont="1" applyFill="1" applyBorder="1" applyAlignment="1">
      <alignment horizontal="right"/>
    </xf>
    <xf numFmtId="0" fontId="3" fillId="0" borderId="0" xfId="30" applyFont="1" applyFill="1" applyBorder="1"/>
    <xf numFmtId="0" fontId="3" fillId="0" borderId="0" xfId="30" applyFont="1" applyFill="1" applyAlignment="1">
      <alignment horizontal="right"/>
    </xf>
    <xf numFmtId="0" fontId="16" fillId="0" borderId="0" xfId="30" applyFont="1" applyFill="1" applyAlignment="1" applyProtection="1">
      <alignment horizontal="left"/>
      <protection locked="0"/>
    </xf>
    <xf numFmtId="0" fontId="16" fillId="0" borderId="0" xfId="31" applyFont="1" applyFill="1" applyAlignment="1" applyProtection="1">
      <alignment horizontal="left"/>
      <protection locked="0"/>
    </xf>
    <xf numFmtId="3" fontId="3" fillId="0" borderId="0" xfId="39" applyNumberFormat="1" applyFont="1" applyFill="1" applyAlignment="1">
      <alignment horizontal="right"/>
    </xf>
    <xf numFmtId="0" fontId="3" fillId="0" borderId="0" xfId="31" applyFont="1" applyFill="1"/>
    <xf numFmtId="0" fontId="3" fillId="0" borderId="0" xfId="31" applyFont="1" applyFill="1" applyAlignment="1" applyProtection="1">
      <alignment horizontal="left"/>
      <protection locked="0"/>
    </xf>
    <xf numFmtId="3" fontId="3" fillId="0" borderId="0" xfId="31" applyNumberFormat="1" applyFont="1" applyFill="1" applyAlignment="1" applyProtection="1">
      <alignment horizontal="right"/>
    </xf>
    <xf numFmtId="3" fontId="3" fillId="0" borderId="0" xfId="31" applyNumberFormat="1" applyFont="1" applyFill="1" applyAlignment="1">
      <alignment horizontal="right"/>
    </xf>
    <xf numFmtId="3" fontId="3" fillId="0" borderId="0" xfId="9" applyNumberFormat="1" applyFont="1" applyFill="1" applyBorder="1" applyAlignment="1" applyProtection="1">
      <alignment horizontal="right"/>
      <protection locked="0"/>
    </xf>
    <xf numFmtId="0" fontId="3" fillId="0" borderId="1" xfId="31" applyFont="1" applyFill="1" applyBorder="1" applyAlignment="1" applyProtection="1">
      <alignment horizontal="fill"/>
      <protection locked="0"/>
    </xf>
    <xf numFmtId="164" fontId="3" fillId="0" borderId="1" xfId="31" applyNumberFormat="1" applyFont="1" applyFill="1" applyBorder="1" applyAlignment="1" applyProtection="1">
      <alignment horizontal="fill"/>
      <protection locked="0"/>
    </xf>
    <xf numFmtId="0" fontId="3" fillId="0" borderId="1" xfId="31" applyFont="1" applyFill="1" applyBorder="1"/>
    <xf numFmtId="165" fontId="3" fillId="0" borderId="1" xfId="9" applyNumberFormat="1" applyFont="1" applyFill="1" applyBorder="1" applyAlignment="1">
      <alignment horizontal="right"/>
    </xf>
    <xf numFmtId="0" fontId="3" fillId="0" borderId="0" xfId="31" applyFont="1" applyFill="1" applyBorder="1" applyAlignment="1" applyProtection="1">
      <alignment horizontal="fill"/>
      <protection locked="0"/>
    </xf>
    <xf numFmtId="164" fontId="3" fillId="0" borderId="0" xfId="31" applyNumberFormat="1" applyFont="1" applyFill="1" applyBorder="1" applyAlignment="1" applyProtection="1">
      <alignment horizontal="fill"/>
      <protection locked="0"/>
    </xf>
    <xf numFmtId="0" fontId="3" fillId="0" borderId="0" xfId="31" applyFont="1" applyFill="1" applyBorder="1"/>
    <xf numFmtId="165" fontId="3" fillId="0" borderId="0" xfId="9" applyNumberFormat="1" applyFont="1" applyFill="1" applyBorder="1" applyAlignment="1">
      <alignment horizontal="right"/>
    </xf>
    <xf numFmtId="0" fontId="3" fillId="0" borderId="0" xfId="9" applyFont="1" applyFill="1" applyBorder="1" applyAlignment="1" applyProtection="1">
      <alignment horizontal="left"/>
      <protection locked="0"/>
    </xf>
    <xf numFmtId="0" fontId="3" fillId="0" borderId="0" xfId="49" applyFont="1" applyFill="1"/>
    <xf numFmtId="0" fontId="16" fillId="0" borderId="0" xfId="9" applyFont="1" applyFill="1" applyBorder="1" applyAlignment="1" applyProtection="1">
      <alignment horizontal="left"/>
      <protection locked="0"/>
    </xf>
    <xf numFmtId="0" fontId="16" fillId="0" borderId="0" xfId="9" applyFont="1" applyFill="1" applyBorder="1"/>
    <xf numFmtId="49" fontId="3" fillId="0" borderId="0" xfId="0" applyNumberFormat="1" applyFont="1" applyAlignment="1">
      <alignment horizontal="right"/>
    </xf>
    <xf numFmtId="0" fontId="7" fillId="0" borderId="0" xfId="31" applyFont="1" applyFill="1" applyAlignment="1" applyProtection="1">
      <alignment horizontal="left"/>
      <protection locked="0"/>
    </xf>
    <xf numFmtId="167" fontId="7" fillId="0" borderId="0" xfId="5" applyNumberFormat="1" applyFont="1" applyFill="1"/>
    <xf numFmtId="3" fontId="6" fillId="0" borderId="0" xfId="0" applyNumberFormat="1" applyFont="1" applyFill="1"/>
    <xf numFmtId="3" fontId="28" fillId="0" borderId="0" xfId="0" applyNumberFormat="1" applyFont="1"/>
    <xf numFmtId="3" fontId="27" fillId="0" borderId="0" xfId="0" applyNumberFormat="1" applyFont="1" applyAlignment="1" applyProtection="1">
      <alignment horizontal="right"/>
      <protection locked="0"/>
    </xf>
    <xf numFmtId="165" fontId="3" fillId="0" borderId="0" xfId="5" applyNumberFormat="1" applyFont="1" applyFill="1" applyAlignment="1" applyProtection="1">
      <alignment horizontal="left"/>
    </xf>
    <xf numFmtId="0" fontId="19" fillId="0" borderId="0" xfId="5" applyFont="1" applyFill="1" applyAlignment="1" applyProtection="1">
      <alignment horizontal="left"/>
    </xf>
    <xf numFmtId="164" fontId="19" fillId="0" borderId="0" xfId="5" applyNumberFormat="1" applyFont="1" applyFill="1" applyAlignment="1" applyProtection="1">
      <alignment horizontal="left"/>
    </xf>
    <xf numFmtId="165" fontId="19" fillId="0" borderId="0" xfId="5" applyNumberFormat="1" applyFont="1" applyFill="1" applyAlignment="1">
      <alignment horizontal="left"/>
    </xf>
    <xf numFmtId="167" fontId="19" fillId="0" borderId="0" xfId="5" applyNumberFormat="1" applyFont="1" applyFill="1" applyAlignment="1" applyProtection="1">
      <alignment horizontal="left"/>
    </xf>
    <xf numFmtId="167" fontId="7" fillId="0" borderId="0" xfId="21" applyNumberFormat="1" applyFont="1" applyFill="1" applyAlignment="1" applyProtection="1">
      <alignment horizontal="left"/>
    </xf>
    <xf numFmtId="165" fontId="7" fillId="0" borderId="0" xfId="5" applyNumberFormat="1" applyFont="1" applyFill="1" applyAlignment="1" applyProtection="1">
      <alignment horizontal="left"/>
    </xf>
    <xf numFmtId="49" fontId="20" fillId="0" borderId="0" xfId="0" applyNumberFormat="1" applyFont="1" applyFill="1" applyAlignment="1">
      <alignment horizontal="left"/>
    </xf>
    <xf numFmtId="0" fontId="18" fillId="0" borderId="0" xfId="17" applyFont="1" applyFill="1" applyBorder="1" applyAlignment="1">
      <alignment horizontal="left"/>
    </xf>
    <xf numFmtId="164" fontId="4" fillId="0" borderId="0" xfId="23" applyFont="1" applyFill="1" applyAlignment="1" applyProtection="1">
      <alignment horizontal="left"/>
    </xf>
    <xf numFmtId="0" fontId="23" fillId="0" borderId="0" xfId="35" applyFont="1" applyFill="1" applyAlignment="1" applyProtection="1">
      <alignment horizontal="left"/>
    </xf>
    <xf numFmtId="0" fontId="13" fillId="0" borderId="0" xfId="25" applyFont="1" applyFill="1"/>
    <xf numFmtId="0" fontId="14" fillId="0" borderId="0" xfId="25" applyFont="1" applyFill="1" applyAlignment="1">
      <alignment horizontal="left" indent="1"/>
    </xf>
    <xf numFmtId="0" fontId="14" fillId="0" borderId="0" xfId="25" applyFont="1" applyFill="1"/>
    <xf numFmtId="3" fontId="14" fillId="0" borderId="0" xfId="25" applyNumberFormat="1" applyFont="1" applyFill="1" applyAlignment="1">
      <alignment horizontal="right"/>
    </xf>
    <xf numFmtId="0" fontId="14" fillId="0" borderId="0" xfId="25" applyFont="1" applyFill="1" applyAlignment="1">
      <alignment horizontal="left" indent="2"/>
    </xf>
    <xf numFmtId="0" fontId="13" fillId="0" borderId="0" xfId="25" applyFont="1" applyFill="1" applyAlignment="1">
      <alignment horizontal="left" indent="2"/>
    </xf>
    <xf numFmtId="3" fontId="14" fillId="0" borderId="0" xfId="25" applyNumberFormat="1" applyFont="1" applyFill="1"/>
    <xf numFmtId="0" fontId="14" fillId="0" borderId="1" xfId="25" applyFont="1" applyFill="1" applyBorder="1" applyAlignment="1">
      <alignment horizontal="left" indent="1"/>
    </xf>
    <xf numFmtId="3" fontId="14" fillId="0" borderId="1" xfId="25" applyNumberFormat="1" applyFont="1" applyFill="1" applyBorder="1" applyAlignment="1">
      <alignment horizontal="right"/>
    </xf>
    <xf numFmtId="164" fontId="5" fillId="0" borderId="0" xfId="23" applyFont="1" applyFill="1" applyBorder="1" applyAlignment="1" applyProtection="1">
      <alignment horizontal="left"/>
    </xf>
    <xf numFmtId="0" fontId="3" fillId="0" borderId="0" xfId="16" applyFont="1" applyFill="1" applyBorder="1"/>
    <xf numFmtId="0" fontId="3" fillId="0" borderId="0" xfId="16" applyFont="1" applyFill="1" applyBorder="1" applyAlignment="1">
      <alignment horizontal="right"/>
    </xf>
    <xf numFmtId="0" fontId="5" fillId="0" borderId="0" xfId="46" applyFont="1" applyFill="1"/>
    <xf numFmtId="0" fontId="3" fillId="0" borderId="0" xfId="46" applyFont="1" applyFill="1"/>
    <xf numFmtId="3" fontId="3" fillId="0" borderId="0" xfId="14" applyNumberFormat="1" applyFont="1" applyFill="1" applyBorder="1" applyAlignment="1">
      <alignment horizontal="right"/>
    </xf>
    <xf numFmtId="0" fontId="7" fillId="0" borderId="0" xfId="0" applyFont="1" applyFill="1"/>
    <xf numFmtId="0" fontId="4" fillId="0" borderId="0" xfId="8" applyFont="1" applyFill="1" applyBorder="1"/>
    <xf numFmtId="0" fontId="5" fillId="0" borderId="0" xfId="15" applyFont="1" applyFill="1"/>
    <xf numFmtId="0" fontId="5" fillId="0" borderId="0" xfId="8" applyFont="1" applyFill="1" applyBorder="1"/>
    <xf numFmtId="0" fontId="23" fillId="0" borderId="0" xfId="8" applyFont="1" applyFill="1" applyBorder="1"/>
    <xf numFmtId="3" fontId="5" fillId="0" borderId="0" xfId="0" applyNumberFormat="1" applyFont="1" applyFill="1" applyAlignment="1">
      <alignment horizontal="right"/>
    </xf>
    <xf numFmtId="0" fontId="5" fillId="0" borderId="0" xfId="34" applyFont="1" applyFill="1" applyAlignment="1" applyProtection="1">
      <alignment horizontal="left"/>
      <protection locked="0"/>
    </xf>
    <xf numFmtId="0" fontId="5" fillId="0" borderId="0" xfId="34" applyFont="1" applyFill="1"/>
    <xf numFmtId="0" fontId="5" fillId="0" borderId="0" xfId="15" applyFont="1" applyFill="1" applyBorder="1"/>
    <xf numFmtId="0" fontId="5" fillId="0" borderId="0" xfId="34" applyFont="1" applyFill="1" applyAlignment="1" applyProtection="1">
      <alignment horizontal="left"/>
    </xf>
    <xf numFmtId="0" fontId="5" fillId="0" borderId="0" xfId="34" applyFont="1" applyFill="1" applyBorder="1" applyAlignment="1" applyProtection="1">
      <alignment horizontal="fill"/>
      <protection locked="0"/>
    </xf>
    <xf numFmtId="0" fontId="5" fillId="0" borderId="0" xfId="34" applyFont="1" applyFill="1" applyBorder="1" applyAlignment="1" applyProtection="1">
      <alignment horizontal="fill"/>
    </xf>
    <xf numFmtId="0" fontId="5" fillId="0" borderId="0" xfId="34" applyFont="1" applyFill="1" applyBorder="1"/>
    <xf numFmtId="1" fontId="5" fillId="0" borderId="0" xfId="34" applyNumberFormat="1" applyFont="1" applyFill="1" applyBorder="1" applyAlignment="1">
      <alignment horizontal="right"/>
    </xf>
    <xf numFmtId="1" fontId="5" fillId="0" borderId="0" xfId="15" applyNumberFormat="1" applyFont="1" applyFill="1" applyBorder="1" applyAlignment="1">
      <alignment horizontal="right"/>
    </xf>
    <xf numFmtId="0" fontId="5" fillId="0" borderId="0" xfId="34" applyFont="1" applyFill="1" applyAlignment="1">
      <alignment horizontal="right"/>
    </xf>
    <xf numFmtId="0" fontId="5" fillId="0" borderId="0" xfId="15" applyFont="1" applyFill="1" applyAlignment="1">
      <alignment horizontal="right"/>
    </xf>
    <xf numFmtId="0" fontId="1" fillId="0" borderId="0" xfId="45" applyFont="1" applyFill="1"/>
    <xf numFmtId="3" fontId="5" fillId="0" borderId="0" xfId="15" applyNumberFormat="1" applyFont="1" applyFill="1"/>
    <xf numFmtId="3" fontId="5" fillId="0" borderId="0" xfId="45" applyNumberFormat="1" applyFont="1" applyFill="1" applyBorder="1" applyProtection="1">
      <protection locked="0"/>
    </xf>
    <xf numFmtId="0" fontId="20" fillId="0" borderId="0" xfId="15" applyFont="1" applyFill="1"/>
    <xf numFmtId="165" fontId="5" fillId="0" borderId="0" xfId="15" applyNumberFormat="1" applyFont="1" applyFill="1" applyBorder="1"/>
    <xf numFmtId="0" fontId="9" fillId="0" borderId="0" xfId="0" applyFont="1" applyFill="1" applyAlignment="1">
      <alignment horizontal="left"/>
    </xf>
    <xf numFmtId="0" fontId="13" fillId="0" borderId="0" xfId="0" applyFont="1"/>
    <xf numFmtId="3" fontId="29" fillId="0" borderId="0" xfId="3" applyNumberFormat="1" applyFont="1" applyFill="1" applyBorder="1" applyAlignment="1"/>
    <xf numFmtId="164" fontId="3" fillId="0" borderId="0" xfId="6" applyFont="1" applyFill="1" applyAlignment="1" applyProtection="1">
      <alignment horizontal="left"/>
    </xf>
    <xf numFmtId="164" fontId="19" fillId="0" borderId="0" xfId="6" applyFont="1" applyFill="1" applyAlignment="1" applyProtection="1">
      <alignment horizontal="left"/>
    </xf>
    <xf numFmtId="165" fontId="7" fillId="0" borderId="0" xfId="6" applyNumberFormat="1" applyFont="1" applyFill="1" applyAlignment="1" applyProtection="1">
      <alignment horizontal="left"/>
    </xf>
    <xf numFmtId="164" fontId="7" fillId="0" borderId="0" xfId="6" applyFont="1" applyFill="1" applyAlignment="1" applyProtection="1">
      <alignment horizontal="left"/>
    </xf>
    <xf numFmtId="0" fontId="16" fillId="0" borderId="0" xfId="56" applyFont="1" applyFill="1" applyAlignment="1" applyProtection="1">
      <alignment horizontal="left"/>
      <protection locked="0"/>
    </xf>
    <xf numFmtId="164" fontId="3" fillId="0" borderId="0" xfId="7" applyFont="1" applyFill="1" applyBorder="1" applyAlignment="1" applyProtection="1">
      <alignment horizontal="left"/>
    </xf>
    <xf numFmtId="168" fontId="3" fillId="0" borderId="0" xfId="0" applyNumberFormat="1" applyFont="1" applyFill="1" applyAlignment="1">
      <alignment horizontal="left"/>
    </xf>
    <xf numFmtId="164" fontId="3" fillId="0" borderId="0" xfId="6" applyFont="1" applyFill="1" applyBorder="1" applyAlignment="1">
      <alignment horizontal="left"/>
    </xf>
    <xf numFmtId="164" fontId="16" fillId="0" borderId="0" xfId="7" applyFont="1" applyFill="1" applyBorder="1" applyAlignment="1" applyProtection="1">
      <alignment horizontal="left"/>
    </xf>
    <xf numFmtId="168" fontId="16" fillId="0" borderId="0" xfId="0" applyNumberFormat="1" applyFont="1" applyFill="1" applyAlignment="1">
      <alignment horizontal="left"/>
    </xf>
    <xf numFmtId="164" fontId="16" fillId="0" borderId="0" xfId="6" applyFont="1" applyFill="1" applyBorder="1" applyAlignment="1">
      <alignment horizontal="left"/>
    </xf>
    <xf numFmtId="0" fontId="30" fillId="0" borderId="0" xfId="5" applyFont="1" applyFill="1" applyAlignment="1" applyProtection="1">
      <alignment horizontal="left"/>
    </xf>
    <xf numFmtId="3" fontId="3" fillId="0" borderId="0" xfId="6" applyNumberFormat="1" applyFont="1" applyBorder="1" applyAlignment="1">
      <alignment horizontal="right"/>
    </xf>
    <xf numFmtId="0" fontId="14" fillId="0" borderId="0" xfId="55" applyFont="1" applyFill="1" applyAlignment="1">
      <alignment horizontal="left"/>
    </xf>
    <xf numFmtId="0" fontId="14" fillId="0" borderId="0" xfId="55" applyFont="1" applyFill="1" applyBorder="1" applyAlignment="1">
      <alignment horizontal="left"/>
    </xf>
    <xf numFmtId="0" fontId="14" fillId="0" borderId="0" xfId="55" applyFont="1" applyFill="1"/>
    <xf numFmtId="0" fontId="14" fillId="0" borderId="0" xfId="55" applyFont="1" applyFill="1" applyBorder="1"/>
    <xf numFmtId="0" fontId="14" fillId="0" borderId="0" xfId="55" applyFont="1" applyFill="1" applyAlignment="1" applyProtection="1">
      <alignment horizontal="left"/>
    </xf>
    <xf numFmtId="0" fontId="14" fillId="0" borderId="1" xfId="42" applyFont="1" applyFill="1" applyBorder="1" applyAlignment="1">
      <alignment horizontal="right"/>
    </xf>
    <xf numFmtId="0" fontId="14" fillId="0" borderId="1" xfId="55" applyFont="1" applyFill="1" applyBorder="1"/>
    <xf numFmtId="0" fontId="14" fillId="0" borderId="1" xfId="42" applyFont="1" applyFill="1" applyBorder="1" applyAlignment="1">
      <alignment horizontal="left"/>
    </xf>
    <xf numFmtId="0" fontId="14" fillId="0" borderId="1" xfId="0" applyFont="1" applyBorder="1"/>
    <xf numFmtId="0" fontId="14" fillId="0" borderId="0" xfId="0" applyFont="1"/>
    <xf numFmtId="0" fontId="14" fillId="0" borderId="0" xfId="55" applyFont="1" applyFill="1" applyAlignment="1">
      <alignment horizontal="right"/>
    </xf>
    <xf numFmtId="0" fontId="14" fillId="0" borderId="0" xfId="55" applyFont="1" applyFill="1" applyBorder="1" applyAlignment="1">
      <alignment horizontal="right"/>
    </xf>
    <xf numFmtId="165" fontId="14" fillId="0" borderId="0" xfId="55" applyNumberFormat="1" applyFont="1" applyFill="1" applyAlignment="1">
      <alignment horizontal="right"/>
    </xf>
    <xf numFmtId="165" fontId="14" fillId="0" borderId="0" xfId="55" applyNumberFormat="1" applyFont="1" applyFill="1" applyAlignment="1">
      <alignment horizontal="left"/>
    </xf>
    <xf numFmtId="167" fontId="14" fillId="0" borderId="0" xfId="55" applyNumberFormat="1" applyFont="1" applyFill="1" applyAlignment="1">
      <alignment horizontal="right"/>
    </xf>
    <xf numFmtId="3" fontId="14" fillId="0" borderId="0" xfId="55" applyNumberFormat="1" applyFont="1" applyFill="1" applyAlignment="1">
      <alignment horizontal="right"/>
    </xf>
    <xf numFmtId="165" fontId="14" fillId="0" borderId="0" xfId="55" applyNumberFormat="1" applyFont="1" applyFill="1"/>
    <xf numFmtId="4" fontId="14" fillId="0" borderId="0" xfId="55" applyNumberFormat="1" applyFont="1" applyFill="1" applyAlignment="1"/>
    <xf numFmtId="0" fontId="14" fillId="0" borderId="1" xfId="55" applyFont="1" applyFill="1" applyBorder="1" applyAlignment="1">
      <alignment horizontal="left"/>
    </xf>
    <xf numFmtId="165" fontId="14" fillId="0" borderId="1" xfId="55" applyNumberFormat="1" applyFont="1" applyFill="1" applyBorder="1" applyAlignment="1">
      <alignment horizontal="right"/>
    </xf>
    <xf numFmtId="167" fontId="14" fillId="0" borderId="1" xfId="55" applyNumberFormat="1" applyFont="1" applyFill="1" applyBorder="1" applyAlignment="1">
      <alignment horizontal="right"/>
    </xf>
    <xf numFmtId="165" fontId="14" fillId="0" borderId="1" xfId="55" applyNumberFormat="1" applyFont="1" applyFill="1" applyBorder="1" applyAlignment="1">
      <alignment horizontal="left"/>
    </xf>
    <xf numFmtId="0" fontId="29" fillId="0" borderId="0" xfId="21" applyFont="1" applyFill="1" applyAlignment="1" applyProtection="1">
      <alignment horizontal="left"/>
    </xf>
    <xf numFmtId="0" fontId="14" fillId="0" borderId="0" xfId="55" applyFont="1" applyFill="1" applyBorder="1" applyAlignment="1" applyProtection="1">
      <alignment horizontal="left"/>
    </xf>
    <xf numFmtId="0" fontId="14" fillId="0" borderId="0" xfId="42" applyFont="1" applyFill="1" applyBorder="1" applyAlignment="1">
      <alignment horizontal="left"/>
    </xf>
    <xf numFmtId="165" fontId="14" fillId="0" borderId="0" xfId="55" applyNumberFormat="1" applyFont="1" applyFill="1" applyBorder="1" applyAlignment="1" applyProtection="1">
      <alignment horizontal="left"/>
    </xf>
    <xf numFmtId="165" fontId="14" fillId="0" borderId="0" xfId="55" applyNumberFormat="1" applyFont="1" applyFill="1" applyBorder="1"/>
    <xf numFmtId="0" fontId="29" fillId="0" borderId="0" xfId="21" applyFont="1" applyFill="1" applyBorder="1" applyAlignment="1" applyProtection="1">
      <alignment horizontal="left"/>
    </xf>
    <xf numFmtId="0" fontId="29" fillId="0" borderId="0" xfId="5" applyFont="1" applyFill="1" applyBorder="1" applyAlignment="1" applyProtection="1">
      <alignment horizontal="left"/>
    </xf>
    <xf numFmtId="0" fontId="13" fillId="0" borderId="0" xfId="55" applyFont="1" applyFill="1" applyAlignment="1">
      <alignment horizontal="left"/>
    </xf>
    <xf numFmtId="0" fontId="31" fillId="0" borderId="0" xfId="5" applyFont="1" applyFill="1" applyAlignment="1" applyProtection="1">
      <alignment horizontal="left"/>
    </xf>
    <xf numFmtId="0" fontId="31" fillId="0" borderId="0" xfId="5" applyFont="1" applyFill="1" applyAlignment="1" applyProtection="1">
      <alignment horizontal="center"/>
    </xf>
    <xf numFmtId="0" fontId="13" fillId="0" borderId="0" xfId="55" applyFont="1" applyFill="1" applyBorder="1"/>
    <xf numFmtId="0" fontId="13" fillId="0" borderId="0" xfId="55" applyFont="1" applyFill="1" applyAlignment="1" applyProtection="1">
      <alignment horizontal="left"/>
    </xf>
    <xf numFmtId="0" fontId="13" fillId="0" borderId="0" xfId="55" applyFont="1" applyFill="1" applyAlignment="1" applyProtection="1">
      <alignment horizontal="center"/>
    </xf>
    <xf numFmtId="3" fontId="14" fillId="0" borderId="0" xfId="0" applyNumberFormat="1" applyFont="1" applyAlignment="1">
      <alignment horizontal="right"/>
    </xf>
    <xf numFmtId="3" fontId="5" fillId="0" borderId="0" xfId="0" applyNumberFormat="1" applyFont="1" applyBorder="1" applyAlignment="1">
      <alignment horizontal="right"/>
    </xf>
    <xf numFmtId="0" fontId="3" fillId="0" borderId="0" xfId="21" applyFont="1" applyFill="1" applyAlignment="1" applyProtection="1">
      <alignment horizontal="left"/>
    </xf>
    <xf numFmtId="3" fontId="6" fillId="0" borderId="0" xfId="48" applyNumberFormat="1" applyFont="1" applyFill="1" applyAlignment="1">
      <alignment horizontal="center"/>
    </xf>
    <xf numFmtId="0" fontId="8" fillId="0" borderId="0" xfId="10" applyFont="1" applyFill="1" applyBorder="1" applyAlignment="1" applyProtection="1">
      <alignment horizontal="left"/>
    </xf>
    <xf numFmtId="0" fontId="8" fillId="0" borderId="0" xfId="55" applyFont="1" applyFill="1" applyAlignment="1" applyProtection="1">
      <alignment horizontal="left" wrapText="1"/>
    </xf>
    <xf numFmtId="49" fontId="8" fillId="0" borderId="0" xfId="0" applyNumberFormat="1" applyFont="1" applyAlignment="1">
      <alignment horizontal="left"/>
    </xf>
    <xf numFmtId="0" fontId="19" fillId="0" borderId="0" xfId="8" applyFont="1" applyBorder="1"/>
    <xf numFmtId="171" fontId="32" fillId="0" borderId="0" xfId="10" applyNumberFormat="1" applyFont="1" applyAlignment="1" applyProtection="1">
      <alignment horizontal="left"/>
    </xf>
    <xf numFmtId="171" fontId="5" fillId="0" borderId="0" xfId="10" applyNumberFormat="1" applyFont="1" applyFill="1" applyBorder="1" applyAlignment="1" applyProtection="1">
      <alignment horizontal="left"/>
    </xf>
    <xf numFmtId="0" fontId="5" fillId="0" borderId="0" xfId="0" applyFont="1" applyAlignment="1">
      <alignment wrapText="1"/>
    </xf>
    <xf numFmtId="0" fontId="8" fillId="0" borderId="0" xfId="0" applyFont="1" applyFill="1"/>
    <xf numFmtId="0" fontId="6" fillId="0" borderId="0" xfId="9" applyFont="1" applyFill="1" applyBorder="1"/>
    <xf numFmtId="0" fontId="6" fillId="0" borderId="0" xfId="0" applyFont="1" applyFill="1" applyAlignment="1">
      <alignment horizontal="right"/>
    </xf>
    <xf numFmtId="0" fontId="19" fillId="0" borderId="0" xfId="31" applyFont="1" applyFill="1" applyAlignment="1" applyProtection="1">
      <alignment horizontal="left"/>
      <protection locked="0"/>
    </xf>
    <xf numFmtId="3" fontId="5" fillId="0" borderId="0" xfId="8" applyNumberFormat="1" applyFont="1" applyFill="1" applyBorder="1" applyAlignment="1">
      <alignment horizontal="right"/>
    </xf>
    <xf numFmtId="0" fontId="5" fillId="0" borderId="0" xfId="0" applyFont="1" applyFill="1" applyAlignment="1">
      <alignment horizontal="right"/>
    </xf>
    <xf numFmtId="4" fontId="14" fillId="0" borderId="0" xfId="55" applyNumberFormat="1" applyFont="1" applyFill="1" applyAlignment="1">
      <alignment horizontal="right"/>
    </xf>
    <xf numFmtId="164" fontId="3" fillId="0" borderId="0" xfId="6" applyFont="1" applyFill="1" applyBorder="1" applyAlignment="1" applyProtection="1">
      <alignment horizontal="left"/>
    </xf>
    <xf numFmtId="164" fontId="7" fillId="0" borderId="0" xfId="6" applyFont="1" applyFill="1" applyBorder="1" applyAlignment="1" applyProtection="1">
      <alignment horizontal="left"/>
    </xf>
    <xf numFmtId="167" fontId="6" fillId="0" borderId="0" xfId="21" applyNumberFormat="1" applyFont="1" applyFill="1" applyAlignment="1" applyProtection="1">
      <alignment horizontal="left"/>
    </xf>
    <xf numFmtId="167" fontId="3" fillId="0" borderId="1" xfId="21" applyNumberFormat="1" applyFont="1" applyFill="1" applyBorder="1" applyAlignment="1" applyProtection="1">
      <alignment horizontal="left"/>
    </xf>
    <xf numFmtId="0" fontId="6" fillId="0" borderId="0" xfId="5" applyFont="1" applyFill="1" applyBorder="1"/>
    <xf numFmtId="165" fontId="6" fillId="0" borderId="0" xfId="5" applyNumberFormat="1" applyFont="1" applyFill="1" applyBorder="1"/>
    <xf numFmtId="0" fontId="3" fillId="0" borderId="0" xfId="43" applyFont="1" applyFill="1" applyBorder="1"/>
    <xf numFmtId="167" fontId="7" fillId="0" borderId="0" xfId="21" applyNumberFormat="1" applyFont="1" applyFill="1" applyBorder="1" applyAlignment="1" applyProtection="1">
      <alignment horizontal="left"/>
    </xf>
    <xf numFmtId="0" fontId="24" fillId="0" borderId="0" xfId="0" applyFont="1"/>
    <xf numFmtId="0" fontId="3" fillId="0" borderId="0" xfId="5" applyNumberFormat="1" applyFont="1" applyFill="1" applyAlignment="1">
      <alignment horizontal="left"/>
    </xf>
    <xf numFmtId="0" fontId="3" fillId="0" borderId="0" xfId="15" applyFont="1"/>
    <xf numFmtId="0" fontId="3" fillId="0" borderId="0" xfId="15" applyFont="1" applyAlignment="1">
      <alignment horizontal="right"/>
    </xf>
    <xf numFmtId="0" fontId="16" fillId="0" borderId="0" xfId="15" applyFont="1" applyAlignment="1">
      <alignment horizontal="left"/>
    </xf>
    <xf numFmtId="0" fontId="6" fillId="0" borderId="0" xfId="15" applyFont="1" applyAlignment="1" applyProtection="1">
      <alignment horizontal="left"/>
      <protection locked="0"/>
    </xf>
    <xf numFmtId="0" fontId="6" fillId="0" borderId="0" xfId="15" applyNumberFormat="1" applyFont="1" applyAlignment="1" applyProtection="1">
      <alignment horizontal="left"/>
      <protection locked="0"/>
    </xf>
    <xf numFmtId="0" fontId="18" fillId="0" borderId="0" xfId="15" applyFont="1" applyAlignment="1" applyProtection="1">
      <alignment horizontal="left"/>
      <protection locked="0"/>
    </xf>
    <xf numFmtId="0" fontId="24" fillId="0" borderId="1" xfId="0" applyFont="1" applyBorder="1"/>
    <xf numFmtId="0" fontId="8" fillId="0" borderId="0" xfId="10" applyNumberFormat="1" applyFont="1" applyFill="1" applyBorder="1" applyAlignment="1" applyProtection="1">
      <alignment horizontal="left"/>
    </xf>
    <xf numFmtId="0" fontId="3" fillId="0" borderId="0" xfId="15" applyFont="1" applyFill="1" applyBorder="1"/>
    <xf numFmtId="0" fontId="3" fillId="0" borderId="1" xfId="15" applyFont="1" applyFill="1" applyBorder="1"/>
    <xf numFmtId="0" fontId="24" fillId="0" borderId="2" xfId="0" applyNumberFormat="1" applyFont="1" applyBorder="1"/>
    <xf numFmtId="0" fontId="3" fillId="0" borderId="2" xfId="15" applyNumberFormat="1" applyFont="1" applyFill="1" applyBorder="1"/>
    <xf numFmtId="0" fontId="3" fillId="0" borderId="2" xfId="15" applyNumberFormat="1" applyFont="1" applyFill="1" applyBorder="1" applyAlignment="1">
      <alignment horizontal="left"/>
    </xf>
    <xf numFmtId="0" fontId="7" fillId="0" borderId="0" xfId="15" applyNumberFormat="1" applyFont="1" applyFill="1" applyBorder="1"/>
    <xf numFmtId="164" fontId="3" fillId="0" borderId="0" xfId="22" applyFont="1" applyFill="1"/>
    <xf numFmtId="0" fontId="3" fillId="0" borderId="0" xfId="22" applyNumberFormat="1" applyFont="1" applyFill="1"/>
    <xf numFmtId="164" fontId="3" fillId="0" borderId="0" xfId="22" applyFont="1" applyFill="1" applyAlignment="1" applyProtection="1">
      <alignment horizontal="center"/>
    </xf>
    <xf numFmtId="3" fontId="3" fillId="0" borderId="0" xfId="0" applyNumberFormat="1" applyFont="1" applyFill="1" applyBorder="1" applyAlignment="1">
      <alignment horizontal="right"/>
    </xf>
    <xf numFmtId="3" fontId="3" fillId="0" borderId="0" xfId="22" applyNumberFormat="1" applyFont="1" applyFill="1"/>
    <xf numFmtId="3" fontId="3" fillId="0" borderId="0" xfId="15" applyNumberFormat="1" applyFont="1" applyFill="1" applyAlignment="1">
      <alignment horizontal="right"/>
    </xf>
    <xf numFmtId="0" fontId="3" fillId="0" borderId="0" xfId="15" applyFont="1" applyFill="1"/>
    <xf numFmtId="164" fontId="7" fillId="0" borderId="0" xfId="22" applyFont="1" applyFill="1"/>
    <xf numFmtId="10" fontId="14" fillId="0" borderId="0" xfId="0" applyNumberFormat="1" applyFont="1" applyAlignment="1">
      <alignment horizontal="left"/>
    </xf>
    <xf numFmtId="10" fontId="14" fillId="0" borderId="0" xfId="0" applyNumberFormat="1" applyFont="1" applyBorder="1" applyAlignment="1">
      <alignment horizontal="left"/>
    </xf>
    <xf numFmtId="164" fontId="5" fillId="0" borderId="0" xfId="23" applyFont="1" applyFill="1" applyAlignment="1" applyProtection="1">
      <alignment horizontal="left"/>
    </xf>
    <xf numFmtId="164" fontId="35" fillId="0" borderId="0" xfId="23" applyFont="1" applyFill="1"/>
    <xf numFmtId="3" fontId="13" fillId="0" borderId="0" xfId="0" applyNumberFormat="1" applyFont="1" applyBorder="1"/>
    <xf numFmtId="3" fontId="14" fillId="0" borderId="0" xfId="0" applyNumberFormat="1" applyFont="1" applyBorder="1"/>
    <xf numFmtId="0" fontId="36" fillId="0" borderId="0" xfId="14" applyFont="1" applyFill="1"/>
    <xf numFmtId="3" fontId="1" fillId="0" borderId="0" xfId="0" applyNumberFormat="1" applyFont="1" applyFill="1" applyAlignment="1">
      <alignment horizontal="right"/>
    </xf>
    <xf numFmtId="0" fontId="3" fillId="0" borderId="0" xfId="14" applyFont="1" applyFill="1"/>
    <xf numFmtId="0" fontId="37" fillId="0" borderId="0" xfId="0" applyFont="1" applyFill="1"/>
    <xf numFmtId="0" fontId="16" fillId="0" borderId="0" xfId="33" applyFont="1" applyFill="1" applyAlignment="1" applyProtection="1">
      <alignment horizontal="left"/>
      <protection locked="0"/>
    </xf>
    <xf numFmtId="0" fontId="3" fillId="0" borderId="0" xfId="44" applyFont="1" applyFill="1"/>
    <xf numFmtId="0" fontId="18" fillId="0" borderId="0" xfId="8" applyFont="1" applyFill="1" applyBorder="1"/>
    <xf numFmtId="0" fontId="6" fillId="0" borderId="0" xfId="15" applyFont="1" applyFill="1" applyAlignment="1" applyProtection="1">
      <alignment horizontal="left"/>
      <protection locked="0"/>
    </xf>
    <xf numFmtId="0" fontId="18" fillId="0" borderId="0" xfId="15" applyFont="1" applyFill="1" applyAlignment="1" applyProtection="1">
      <alignment horizontal="left"/>
      <protection locked="0"/>
    </xf>
    <xf numFmtId="3" fontId="3" fillId="0" borderId="2" xfId="8" applyNumberFormat="1" applyFont="1" applyFill="1" applyBorder="1" applyAlignment="1">
      <alignment horizontal="right"/>
    </xf>
    <xf numFmtId="3" fontId="3" fillId="0" borderId="2" xfId="8" applyNumberFormat="1" applyFont="1" applyFill="1" applyBorder="1" applyAlignment="1" applyProtection="1">
      <alignment horizontal="right"/>
      <protection locked="0"/>
    </xf>
    <xf numFmtId="1" fontId="3" fillId="0" borderId="2" xfId="8" applyNumberFormat="1" applyFont="1" applyFill="1" applyBorder="1" applyAlignment="1" applyProtection="1">
      <alignment horizontal="right"/>
      <protection locked="0"/>
    </xf>
    <xf numFmtId="3" fontId="3" fillId="0" borderId="0" xfId="15" applyNumberFormat="1" applyFont="1" applyFill="1" applyAlignment="1" applyProtection="1">
      <alignment horizontal="right"/>
      <protection locked="0"/>
    </xf>
    <xf numFmtId="3" fontId="3" fillId="0" borderId="0" xfId="0" applyNumberFormat="1" applyFont="1" applyFill="1" applyAlignment="1">
      <alignment horizontal="right"/>
    </xf>
    <xf numFmtId="0" fontId="6" fillId="0" borderId="0" xfId="34" applyFont="1" applyFill="1" applyProtection="1">
      <protection locked="0"/>
    </xf>
    <xf numFmtId="0" fontId="6" fillId="0" borderId="0" xfId="15" applyFont="1" applyFill="1"/>
    <xf numFmtId="0" fontId="18" fillId="0" borderId="0" xfId="34" applyFont="1" applyFill="1" applyProtection="1">
      <protection locked="0"/>
    </xf>
    <xf numFmtId="0" fontId="3" fillId="0" borderId="0" xfId="34" applyFont="1" applyFill="1" applyProtection="1">
      <protection locked="0"/>
    </xf>
    <xf numFmtId="3" fontId="3" fillId="0" borderId="0" xfId="34" applyNumberFormat="1" applyFont="1" applyFill="1" applyAlignment="1" applyProtection="1">
      <alignment horizontal="right"/>
      <protection locked="0"/>
    </xf>
    <xf numFmtId="3" fontId="3" fillId="0" borderId="0" xfId="34" applyNumberFormat="1" applyFont="1" applyFill="1" applyAlignment="1" applyProtection="1">
      <alignment horizontal="right"/>
    </xf>
    <xf numFmtId="3" fontId="3" fillId="0" borderId="0" xfId="34" applyNumberFormat="1" applyFont="1" applyFill="1"/>
    <xf numFmtId="0" fontId="3" fillId="0" borderId="0" xfId="34" applyFont="1" applyFill="1" applyAlignment="1" applyProtection="1">
      <alignment horizontal="left"/>
      <protection locked="0"/>
    </xf>
    <xf numFmtId="0" fontId="3" fillId="0" borderId="0" xfId="34" applyFont="1" applyFill="1" applyAlignment="1" applyProtection="1">
      <alignment horizontal="left" indent="1"/>
      <protection locked="0"/>
    </xf>
    <xf numFmtId="3" fontId="5" fillId="0" borderId="0" xfId="34" applyNumberFormat="1" applyFont="1" applyFill="1" applyProtection="1"/>
    <xf numFmtId="3" fontId="3" fillId="0" borderId="0" xfId="41" applyNumberFormat="1" applyFont="1" applyFill="1" applyAlignment="1">
      <alignment horizontal="right"/>
    </xf>
    <xf numFmtId="3" fontId="5" fillId="0" borderId="0" xfId="34" applyNumberFormat="1" applyFont="1" applyFill="1"/>
    <xf numFmtId="0" fontId="3" fillId="0" borderId="0" xfId="34" applyFont="1" applyFill="1"/>
    <xf numFmtId="3" fontId="3" fillId="0" borderId="0" xfId="34" applyNumberFormat="1" applyFont="1" applyFill="1" applyAlignment="1">
      <alignment horizontal="right"/>
    </xf>
    <xf numFmtId="0" fontId="16" fillId="0" borderId="0" xfId="34" applyFont="1" applyFill="1" applyAlignment="1" applyProtection="1">
      <alignment horizontal="left"/>
    </xf>
    <xf numFmtId="0" fontId="6" fillId="0" borderId="0" xfId="34" applyFont="1" applyFill="1" applyAlignment="1" applyProtection="1">
      <alignment horizontal="left"/>
    </xf>
    <xf numFmtId="0" fontId="6" fillId="0" borderId="0" xfId="15" applyFont="1" applyFill="1" applyBorder="1" applyAlignment="1">
      <alignment horizontal="right"/>
    </xf>
    <xf numFmtId="3" fontId="6" fillId="0" borderId="0" xfId="34" applyNumberFormat="1" applyFont="1" applyFill="1" applyAlignment="1" applyProtection="1">
      <alignment horizontal="right"/>
    </xf>
    <xf numFmtId="0" fontId="18" fillId="0" borderId="0" xfId="34" applyFont="1" applyFill="1" applyAlignment="1" applyProtection="1">
      <alignment horizontal="left"/>
    </xf>
    <xf numFmtId="0" fontId="3" fillId="0" borderId="0" xfId="34" applyFont="1" applyFill="1" applyAlignment="1" applyProtection="1">
      <alignment horizontal="left"/>
    </xf>
    <xf numFmtId="0" fontId="3" fillId="0" borderId="0" xfId="15" applyFont="1" applyFill="1" applyBorder="1" applyAlignment="1">
      <alignment horizontal="right"/>
    </xf>
    <xf numFmtId="3" fontId="14" fillId="0" borderId="0" xfId="0" applyNumberFormat="1" applyFont="1" applyFill="1"/>
    <xf numFmtId="0" fontId="3" fillId="0" borderId="1" xfId="34" applyFont="1" applyFill="1" applyBorder="1" applyAlignment="1" applyProtection="1">
      <alignment horizontal="fill"/>
      <protection locked="0"/>
    </xf>
    <xf numFmtId="0" fontId="3" fillId="0" borderId="1" xfId="34" applyFont="1" applyFill="1" applyBorder="1" applyAlignment="1" applyProtection="1">
      <alignment horizontal="fill"/>
    </xf>
    <xf numFmtId="0" fontId="3" fillId="0" borderId="1" xfId="34" applyFont="1" applyFill="1" applyBorder="1"/>
    <xf numFmtId="0" fontId="37" fillId="0" borderId="1" xfId="0" applyFont="1" applyFill="1" applyBorder="1"/>
    <xf numFmtId="0" fontId="3" fillId="0" borderId="0" xfId="34" applyFont="1" applyFill="1" applyBorder="1" applyAlignment="1" applyProtection="1">
      <alignment horizontal="fill"/>
      <protection locked="0"/>
    </xf>
    <xf numFmtId="0" fontId="3" fillId="0" borderId="0" xfId="34" applyFont="1" applyFill="1" applyBorder="1" applyAlignment="1" applyProtection="1">
      <alignment horizontal="fill"/>
    </xf>
    <xf numFmtId="0" fontId="3" fillId="0" borderId="0" xfId="34" applyFont="1" applyFill="1" applyBorder="1"/>
    <xf numFmtId="1" fontId="3" fillId="0" borderId="0" xfId="34" applyNumberFormat="1" applyFont="1" applyFill="1" applyBorder="1"/>
    <xf numFmtId="1" fontId="3" fillId="0" borderId="0" xfId="34" applyNumberFormat="1" applyFont="1" applyFill="1" applyBorder="1" applyAlignment="1">
      <alignment horizontal="right"/>
    </xf>
    <xf numFmtId="1" fontId="3" fillId="0" borderId="0" xfId="15" applyNumberFormat="1" applyFont="1" applyFill="1" applyBorder="1" applyAlignment="1">
      <alignment horizontal="right"/>
    </xf>
    <xf numFmtId="0" fontId="3" fillId="0" borderId="0" xfId="34" applyFont="1" applyFill="1" applyAlignment="1">
      <alignment horizontal="right"/>
    </xf>
    <xf numFmtId="0" fontId="3" fillId="0" borderId="0" xfId="15" applyFont="1" applyFill="1" applyAlignment="1">
      <alignment horizontal="right"/>
    </xf>
    <xf numFmtId="0" fontId="1" fillId="0" borderId="0" xfId="45" applyFill="1"/>
    <xf numFmtId="3" fontId="3" fillId="0" borderId="0" xfId="15" applyNumberFormat="1" applyFont="1" applyFill="1"/>
    <xf numFmtId="0" fontId="3" fillId="0" borderId="0" xfId="45" applyFont="1" applyFill="1"/>
    <xf numFmtId="3" fontId="3" fillId="0" borderId="0" xfId="45" applyNumberFormat="1" applyFont="1" applyFill="1" applyBorder="1" applyProtection="1">
      <protection locked="0"/>
    </xf>
    <xf numFmtId="0" fontId="16" fillId="0" borderId="0" xfId="15" applyFont="1" applyFill="1"/>
    <xf numFmtId="165" fontId="3" fillId="0" borderId="0" xfId="15" applyNumberFormat="1" applyFont="1" applyFill="1" applyBorder="1"/>
    <xf numFmtId="0" fontId="38" fillId="0" borderId="0" xfId="8" applyFont="1" applyFill="1" applyBorder="1"/>
    <xf numFmtId="0" fontId="7" fillId="0" borderId="0" xfId="33" applyFont="1" applyFill="1" applyAlignment="1" applyProtection="1">
      <alignment horizontal="left"/>
      <protection locked="0"/>
    </xf>
    <xf numFmtId="0" fontId="7" fillId="0" borderId="0" xfId="14" applyFont="1" applyFill="1" applyAlignment="1">
      <alignment horizontal="left"/>
    </xf>
    <xf numFmtId="0" fontId="7" fillId="0" borderId="0" xfId="14" applyFont="1" applyFill="1"/>
    <xf numFmtId="0" fontId="7" fillId="0" borderId="0" xfId="14" applyFont="1" applyFill="1"/>
    <xf numFmtId="0" fontId="8" fillId="0" borderId="1" xfId="0" applyFont="1" applyFill="1" applyBorder="1"/>
    <xf numFmtId="0" fontId="39" fillId="0" borderId="0" xfId="0" applyFont="1"/>
    <xf numFmtId="0" fontId="40" fillId="0" borderId="0" xfId="0" applyFont="1"/>
    <xf numFmtId="0" fontId="32" fillId="0" borderId="1" xfId="0" applyFont="1" applyFill="1" applyBorder="1"/>
    <xf numFmtId="0" fontId="8" fillId="0" borderId="0" xfId="0" applyFont="1" applyFill="1" applyBorder="1"/>
    <xf numFmtId="0" fontId="35" fillId="0" borderId="0" xfId="0" applyFont="1"/>
    <xf numFmtId="3" fontId="14" fillId="0" borderId="0" xfId="1" applyNumberFormat="1" applyFont="1" applyAlignment="1">
      <alignment horizontal="right"/>
    </xf>
    <xf numFmtId="3" fontId="14" fillId="0" borderId="0" xfId="1" applyNumberFormat="1" applyFont="1" applyBorder="1" applyAlignment="1">
      <alignment horizontal="right"/>
    </xf>
    <xf numFmtId="10" fontId="13" fillId="0" borderId="0" xfId="0" applyNumberFormat="1" applyFont="1"/>
    <xf numFmtId="0" fontId="41" fillId="0" borderId="0" xfId="0" applyFont="1"/>
    <xf numFmtId="10" fontId="13" fillId="0" borderId="0" xfId="0" applyNumberFormat="1" applyFont="1" applyBorder="1"/>
    <xf numFmtId="0" fontId="13" fillId="0" borderId="0" xfId="0" applyFont="1" applyBorder="1"/>
    <xf numFmtId="0" fontId="41" fillId="0" borderId="0" xfId="0" applyFont="1" applyBorder="1"/>
    <xf numFmtId="0" fontId="4" fillId="0" borderId="1" xfId="0" applyFont="1" applyFill="1" applyBorder="1"/>
    <xf numFmtId="0" fontId="35" fillId="0" borderId="0" xfId="55" applyFont="1" applyFill="1" applyAlignment="1">
      <alignment horizontal="left"/>
    </xf>
    <xf numFmtId="0" fontId="38" fillId="0" borderId="0" xfId="5" applyFont="1" applyFill="1" applyAlignment="1" applyProtection="1">
      <alignment horizontal="left"/>
    </xf>
    <xf numFmtId="0" fontId="39" fillId="0" borderId="0" xfId="55" applyFont="1" applyFill="1" applyAlignment="1" applyProtection="1">
      <alignment horizontal="left"/>
    </xf>
    <xf numFmtId="0" fontId="35" fillId="0" borderId="1" xfId="42" applyFont="1" applyFill="1" applyBorder="1" applyAlignment="1">
      <alignment horizontal="left"/>
    </xf>
    <xf numFmtId="0" fontId="35" fillId="0" borderId="0" xfId="55" applyFont="1" applyFill="1" applyBorder="1" applyAlignment="1">
      <alignment horizontal="left"/>
    </xf>
    <xf numFmtId="165" fontId="35" fillId="0" borderId="0" xfId="55" applyNumberFormat="1" applyFont="1" applyFill="1" applyAlignment="1">
      <alignment horizontal="right"/>
    </xf>
    <xf numFmtId="165" fontId="35" fillId="0" borderId="0" xfId="55" applyNumberFormat="1" applyFont="1" applyFill="1" applyAlignment="1">
      <alignment horizontal="left"/>
    </xf>
    <xf numFmtId="0" fontId="35" fillId="0" borderId="1" xfId="55" applyFont="1" applyFill="1" applyBorder="1" applyAlignment="1">
      <alignment horizontal="left"/>
    </xf>
    <xf numFmtId="0" fontId="35" fillId="0" borderId="0" xfId="55" applyFont="1" applyFill="1"/>
    <xf numFmtId="0" fontId="35" fillId="0" borderId="0" xfId="55" applyFont="1" applyFill="1" applyAlignment="1">
      <alignment horizontal="right"/>
    </xf>
    <xf numFmtId="0" fontId="30" fillId="0" borderId="0" xfId="21" applyFont="1" applyFill="1" applyAlignment="1" applyProtection="1">
      <alignment horizontal="left"/>
    </xf>
    <xf numFmtId="0" fontId="35" fillId="0" borderId="0" xfId="55" applyFont="1" applyFill="1" applyAlignment="1" applyProtection="1">
      <alignment horizontal="left"/>
    </xf>
    <xf numFmtId="0" fontId="7" fillId="0" borderId="0" xfId="5" applyFont="1" applyFill="1" applyAlignment="1">
      <alignment horizontal="left"/>
    </xf>
    <xf numFmtId="167" fontId="7" fillId="0" borderId="1" xfId="5" applyNumberFormat="1" applyFont="1" applyFill="1" applyBorder="1"/>
    <xf numFmtId="167" fontId="19" fillId="0" borderId="0" xfId="5" applyNumberFormat="1" applyFont="1" applyFill="1"/>
    <xf numFmtId="167" fontId="19" fillId="0" borderId="0" xfId="21" applyNumberFormat="1" applyFont="1" applyFill="1" applyAlignment="1" applyProtection="1">
      <alignment horizontal="left"/>
    </xf>
    <xf numFmtId="49" fontId="14" fillId="0" borderId="0" xfId="13" applyNumberFormat="1" applyFont="1" applyAlignment="1"/>
    <xf numFmtId="0" fontId="14" fillId="0" borderId="0" xfId="13" applyFont="1"/>
    <xf numFmtId="3" fontId="13" fillId="0" borderId="0" xfId="13" applyNumberFormat="1" applyFont="1"/>
    <xf numFmtId="3" fontId="14" fillId="0" borderId="0" xfId="13" applyNumberFormat="1" applyFont="1" applyAlignment="1">
      <alignment horizontal="right"/>
    </xf>
    <xf numFmtId="3" fontId="14" fillId="0" borderId="0" xfId="13" applyNumberFormat="1" applyFont="1"/>
    <xf numFmtId="49" fontId="35" fillId="0" borderId="0" xfId="13" applyNumberFormat="1" applyFont="1" applyAlignment="1"/>
    <xf numFmtId="0" fontId="13" fillId="0" borderId="0" xfId="13" applyFont="1"/>
    <xf numFmtId="3" fontId="14" fillId="0" borderId="0" xfId="13" applyNumberFormat="1" applyFont="1" applyAlignment="1">
      <alignment horizontal="center"/>
    </xf>
    <xf numFmtId="0" fontId="39" fillId="0" borderId="0" xfId="13" applyFont="1"/>
    <xf numFmtId="0" fontId="4" fillId="0" borderId="0" xfId="13" applyFont="1" applyFill="1" applyAlignment="1" applyProtection="1">
      <alignment horizontal="left"/>
    </xf>
    <xf numFmtId="0" fontId="5" fillId="0" borderId="0" xfId="13" applyFont="1" applyFill="1" applyAlignment="1">
      <alignment horizontal="left"/>
    </xf>
    <xf numFmtId="0" fontId="4" fillId="0" borderId="0" xfId="13" applyFont="1" applyFill="1"/>
    <xf numFmtId="0" fontId="5" fillId="0" borderId="0" xfId="13" applyFont="1" applyFill="1"/>
    <xf numFmtId="0" fontId="5" fillId="0" borderId="0" xfId="20" applyFont="1" applyFill="1"/>
    <xf numFmtId="0" fontId="23" fillId="0" borderId="0" xfId="13" applyFont="1" applyFill="1"/>
    <xf numFmtId="0" fontId="5" fillId="0" borderId="0" xfId="13" applyFont="1" applyFill="1" applyAlignment="1" applyProtection="1">
      <alignment horizontal="left"/>
    </xf>
    <xf numFmtId="0" fontId="20" fillId="0" borderId="0" xfId="13" applyFont="1" applyFill="1"/>
    <xf numFmtId="0" fontId="8" fillId="0" borderId="1" xfId="13" applyFont="1" applyFill="1" applyBorder="1" applyAlignment="1" applyProtection="1">
      <alignment horizontal="left"/>
    </xf>
    <xf numFmtId="0" fontId="5" fillId="0" borderId="1" xfId="13" applyFont="1" applyFill="1" applyBorder="1" applyAlignment="1">
      <alignment horizontal="left"/>
    </xf>
    <xf numFmtId="0" fontId="4" fillId="0" borderId="1" xfId="13" applyFont="1" applyFill="1" applyBorder="1"/>
    <xf numFmtId="0" fontId="5" fillId="0" borderId="1" xfId="13" applyFont="1" applyFill="1" applyBorder="1"/>
    <xf numFmtId="0" fontId="1" fillId="0" borderId="1" xfId="0" applyFont="1" applyFill="1" applyBorder="1"/>
    <xf numFmtId="0" fontId="4" fillId="0" borderId="0" xfId="13" applyFont="1" applyFill="1" applyAlignment="1">
      <alignment horizontal="right"/>
    </xf>
    <xf numFmtId="0" fontId="5" fillId="0" borderId="0" xfId="13" applyFont="1" applyFill="1" applyAlignment="1" applyProtection="1">
      <alignment horizontal="right"/>
    </xf>
    <xf numFmtId="0" fontId="5" fillId="0" borderId="0" xfId="13" applyFont="1" applyFill="1" applyAlignment="1">
      <alignment horizontal="right"/>
    </xf>
    <xf numFmtId="0" fontId="4" fillId="0" borderId="0" xfId="13" applyFont="1" applyFill="1" applyAlignment="1" applyProtection="1">
      <alignment horizontal="right"/>
    </xf>
    <xf numFmtId="0" fontId="8" fillId="0" borderId="0" xfId="13" applyFont="1" applyFill="1" applyAlignment="1" applyProtection="1">
      <alignment horizontal="left" indent="1"/>
    </xf>
    <xf numFmtId="0" fontId="8" fillId="0" borderId="0" xfId="13" applyFont="1" applyFill="1" applyAlignment="1">
      <alignment horizontal="left"/>
    </xf>
    <xf numFmtId="0" fontId="32" fillId="0" borderId="0" xfId="13" applyFont="1" applyFill="1" applyAlignment="1">
      <alignment horizontal="right"/>
    </xf>
    <xf numFmtId="0" fontId="8" fillId="0" borderId="0" xfId="13" applyFont="1" applyFill="1" applyAlignment="1" applyProtection="1">
      <alignment horizontal="right"/>
    </xf>
    <xf numFmtId="0" fontId="8" fillId="0" borderId="0" xfId="13" applyFont="1" applyFill="1" applyAlignment="1">
      <alignment horizontal="right"/>
    </xf>
    <xf numFmtId="0" fontId="40" fillId="0" borderId="0" xfId="0" applyFont="1" applyFill="1"/>
    <xf numFmtId="0" fontId="32" fillId="0" borderId="1" xfId="13" applyFont="1" applyFill="1" applyBorder="1" applyAlignment="1" applyProtection="1">
      <alignment horizontal="right"/>
    </xf>
    <xf numFmtId="0" fontId="8" fillId="0" borderId="1" xfId="13" applyFont="1" applyFill="1" applyBorder="1" applyAlignment="1" applyProtection="1">
      <alignment horizontal="right"/>
    </xf>
    <xf numFmtId="0" fontId="13" fillId="0" borderId="0" xfId="13" applyFont="1" applyBorder="1" applyAlignment="1" applyProtection="1">
      <alignment horizontal="right"/>
    </xf>
    <xf numFmtId="0" fontId="35" fillId="0" borderId="0" xfId="13" applyFont="1" applyBorder="1" applyAlignment="1" applyProtection="1">
      <alignment horizontal="right"/>
    </xf>
    <xf numFmtId="0" fontId="24" fillId="0" borderId="0" xfId="0" applyFont="1" applyBorder="1"/>
    <xf numFmtId="3" fontId="42" fillId="0" borderId="0" xfId="0" applyNumberFormat="1" applyFont="1" applyBorder="1"/>
    <xf numFmtId="3" fontId="24" fillId="0" borderId="0" xfId="0" applyNumberFormat="1" applyFont="1" applyBorder="1"/>
    <xf numFmtId="0" fontId="8" fillId="0" borderId="0" xfId="13" applyFont="1" applyFill="1" applyAlignment="1" applyProtection="1">
      <alignment horizontal="left"/>
    </xf>
    <xf numFmtId="0" fontId="5" fillId="0" borderId="1" xfId="13" applyFont="1" applyBorder="1" applyAlignment="1" applyProtection="1">
      <alignment horizontal="left"/>
    </xf>
    <xf numFmtId="0" fontId="14" fillId="0" borderId="1" xfId="13" applyFont="1" applyBorder="1"/>
    <xf numFmtId="3" fontId="13" fillId="0" borderId="1" xfId="13" applyNumberFormat="1" applyFont="1" applyBorder="1" applyAlignment="1">
      <alignment horizontal="right"/>
    </xf>
    <xf numFmtId="3" fontId="14" fillId="0" borderId="1" xfId="13" applyNumberFormat="1" applyFont="1" applyBorder="1" applyAlignment="1">
      <alignment horizontal="right"/>
    </xf>
    <xf numFmtId="0" fontId="1" fillId="0" borderId="1" xfId="0" applyFont="1" applyBorder="1"/>
    <xf numFmtId="0" fontId="8" fillId="0" borderId="1" xfId="13" applyFont="1" applyFill="1" applyBorder="1"/>
    <xf numFmtId="37" fontId="14" fillId="0" borderId="0" xfId="13" applyNumberFormat="1" applyFont="1" applyProtection="1"/>
    <xf numFmtId="3" fontId="14" fillId="0" borderId="0" xfId="13" applyNumberFormat="1" applyFont="1" applyAlignment="1" applyProtection="1">
      <alignment horizontal="right"/>
    </xf>
    <xf numFmtId="3" fontId="14" fillId="0" borderId="0" xfId="13" applyNumberFormat="1" applyFont="1" applyProtection="1"/>
    <xf numFmtId="0" fontId="5" fillId="0" borderId="0" xfId="0" applyFont="1" applyFill="1" applyAlignment="1" applyProtection="1">
      <alignment horizontal="left"/>
    </xf>
    <xf numFmtId="0" fontId="8" fillId="0" borderId="0" xfId="0" applyFont="1"/>
    <xf numFmtId="0" fontId="4" fillId="0" borderId="0" xfId="13" applyFont="1" applyFill="1" applyBorder="1" applyAlignment="1" applyProtection="1">
      <alignment horizontal="left"/>
    </xf>
    <xf numFmtId="0" fontId="5" fillId="0" borderId="0" xfId="13" applyFont="1" applyFill="1" applyBorder="1"/>
    <xf numFmtId="0" fontId="4" fillId="0" borderId="0" xfId="13" applyFont="1" applyFill="1" applyBorder="1"/>
    <xf numFmtId="0" fontId="5" fillId="0" borderId="0" xfId="20" applyFont="1" applyFill="1" applyBorder="1"/>
    <xf numFmtId="0" fontId="23" fillId="0" borderId="0" xfId="13" applyFont="1" applyFill="1" applyBorder="1"/>
    <xf numFmtId="3" fontId="42" fillId="0" borderId="0" xfId="0" applyNumberFormat="1" applyFont="1"/>
    <xf numFmtId="3" fontId="24" fillId="0" borderId="0" xfId="0" applyNumberFormat="1" applyFont="1"/>
    <xf numFmtId="0" fontId="14" fillId="0" borderId="1" xfId="13" applyFont="1" applyBorder="1" applyAlignment="1" applyProtection="1">
      <alignment horizontal="left"/>
    </xf>
    <xf numFmtId="3" fontId="13" fillId="0" borderId="1" xfId="13" applyNumberFormat="1" applyFont="1" applyBorder="1"/>
    <xf numFmtId="3" fontId="14" fillId="0" borderId="1" xfId="13" applyNumberFormat="1" applyFont="1" applyBorder="1" applyAlignment="1" applyProtection="1">
      <alignment horizontal="right"/>
    </xf>
    <xf numFmtId="3" fontId="14" fillId="0" borderId="1" xfId="13" applyNumberFormat="1" applyFont="1" applyBorder="1" applyProtection="1"/>
    <xf numFmtId="3" fontId="14" fillId="0" borderId="1" xfId="13" applyNumberFormat="1" applyFont="1" applyBorder="1"/>
    <xf numFmtId="0" fontId="12" fillId="0" borderId="0" xfId="5" applyFont="1" applyFill="1" applyAlignment="1" applyProtection="1">
      <alignment horizontal="center"/>
    </xf>
    <xf numFmtId="49" fontId="12" fillId="0" borderId="0" xfId="5" applyNumberFormat="1" applyFont="1" applyFill="1" applyAlignment="1" applyProtection="1">
      <alignment horizontal="center"/>
    </xf>
    <xf numFmtId="0" fontId="0" fillId="0" borderId="1" xfId="0" applyBorder="1"/>
    <xf numFmtId="0" fontId="0" fillId="0" borderId="0" xfId="0" applyBorder="1"/>
    <xf numFmtId="10" fontId="39" fillId="0" borderId="0" xfId="0" applyNumberFormat="1" applyFont="1"/>
    <xf numFmtId="10" fontId="35" fillId="0" borderId="0" xfId="0" applyNumberFormat="1" applyFont="1" applyAlignment="1">
      <alignment horizontal="left"/>
    </xf>
    <xf numFmtId="10" fontId="35" fillId="0" borderId="0" xfId="0" applyNumberFormat="1" applyFont="1" applyBorder="1" applyAlignment="1">
      <alignment horizontal="left"/>
    </xf>
    <xf numFmtId="10" fontId="39" fillId="0" borderId="0" xfId="0" applyNumberFormat="1" applyFont="1" applyBorder="1"/>
    <xf numFmtId="0" fontId="40" fillId="0" borderId="1" xfId="0" applyFont="1" applyBorder="1"/>
    <xf numFmtId="0" fontId="43" fillId="0" borderId="0" xfId="0" applyFont="1"/>
    <xf numFmtId="0" fontId="14" fillId="0" borderId="0" xfId="13" applyFont="1" applyBorder="1" applyAlignment="1" applyProtection="1">
      <alignment horizontal="left"/>
    </xf>
    <xf numFmtId="0" fontId="14" fillId="0" borderId="0" xfId="13" applyFont="1" applyBorder="1"/>
    <xf numFmtId="3" fontId="13" fillId="0" borderId="0" xfId="13" applyNumberFormat="1" applyFont="1" applyBorder="1"/>
    <xf numFmtId="3" fontId="14" fillId="0" borderId="0" xfId="13" applyNumberFormat="1" applyFont="1" applyBorder="1" applyAlignment="1" applyProtection="1">
      <alignment horizontal="right"/>
    </xf>
    <xf numFmtId="3" fontId="14" fillId="0" borderId="0" xfId="13" applyNumberFormat="1" applyFont="1" applyBorder="1" applyProtection="1"/>
    <xf numFmtId="3" fontId="14" fillId="0" borderId="0" xfId="13" applyNumberFormat="1" applyFont="1" applyBorder="1"/>
    <xf numFmtId="0" fontId="1" fillId="0" borderId="0" xfId="0" applyFont="1" applyBorder="1"/>
    <xf numFmtId="0" fontId="5" fillId="0" borderId="0" xfId="13" applyFont="1" applyBorder="1" applyAlignment="1" applyProtection="1">
      <alignment horizontal="left"/>
    </xf>
    <xf numFmtId="3" fontId="13" fillId="0" borderId="0" xfId="13" applyNumberFormat="1" applyFont="1" applyBorder="1" applyAlignment="1">
      <alignment horizontal="right"/>
    </xf>
    <xf numFmtId="3" fontId="14" fillId="0" borderId="0" xfId="13" applyNumberFormat="1" applyFont="1" applyBorder="1" applyAlignment="1">
      <alignment horizontal="right"/>
    </xf>
    <xf numFmtId="0" fontId="8" fillId="0" borderId="0" xfId="13" applyFont="1" applyFill="1" applyBorder="1"/>
    <xf numFmtId="0" fontId="7" fillId="0" borderId="0" xfId="5" applyFont="1" applyFill="1" applyBorder="1" applyAlignment="1" applyProtection="1">
      <alignment horizontal="left"/>
    </xf>
    <xf numFmtId="0" fontId="7" fillId="0" borderId="0" xfId="21" applyFont="1" applyFill="1" applyAlignment="1" applyProtection="1">
      <alignment horizontal="left"/>
    </xf>
    <xf numFmtId="165" fontId="14" fillId="0" borderId="0" xfId="55" applyNumberFormat="1" applyFont="1" applyFill="1" applyBorder="1" applyAlignment="1">
      <alignment horizontal="right"/>
    </xf>
    <xf numFmtId="167" fontId="14" fillId="0" borderId="0" xfId="55" applyNumberFormat="1" applyFont="1" applyFill="1" applyBorder="1" applyAlignment="1">
      <alignment horizontal="right"/>
    </xf>
    <xf numFmtId="165" fontId="14" fillId="0" borderId="0" xfId="55" applyNumberFormat="1" applyFont="1" applyFill="1" applyBorder="1" applyAlignment="1">
      <alignment horizontal="left"/>
    </xf>
    <xf numFmtId="0" fontId="0" fillId="0" borderId="0" xfId="0" applyFill="1" applyBorder="1"/>
    <xf numFmtId="164" fontId="5" fillId="0" borderId="0" xfId="10" applyNumberFormat="1" applyFont="1" applyFill="1" applyBorder="1" applyProtection="1"/>
    <xf numFmtId="164" fontId="7" fillId="0" borderId="0" xfId="7" applyFont="1" applyFill="1" applyBorder="1" applyAlignment="1" applyProtection="1">
      <alignment horizontal="left"/>
    </xf>
    <xf numFmtId="15" fontId="1" fillId="0" borderId="0" xfId="0" applyNumberFormat="1" applyFont="1"/>
    <xf numFmtId="0" fontId="22" fillId="0" borderId="2" xfId="5" applyFont="1" applyFill="1" applyBorder="1" applyAlignment="1"/>
    <xf numFmtId="0" fontId="21" fillId="0" borderId="2" xfId="5" applyFont="1" applyFill="1" applyBorder="1" applyAlignment="1" applyProtection="1">
      <alignment horizontal="right"/>
    </xf>
    <xf numFmtId="0" fontId="14" fillId="0" borderId="0" xfId="0" applyNumberFormat="1" applyFont="1" applyFill="1" applyAlignment="1">
      <alignment horizontal="right"/>
    </xf>
    <xf numFmtId="0" fontId="14" fillId="0" borderId="0" xfId="0" applyNumberFormat="1" applyFont="1" applyAlignment="1">
      <alignment horizontal="right"/>
    </xf>
    <xf numFmtId="0" fontId="14" fillId="0" borderId="2" xfId="0" applyNumberFormat="1" applyFont="1" applyBorder="1" applyAlignment="1">
      <alignment horizontal="right"/>
    </xf>
    <xf numFmtId="0" fontId="14" fillId="0" borderId="1" xfId="0" applyNumberFormat="1" applyFont="1" applyFill="1" applyBorder="1" applyAlignment="1">
      <alignment horizontal="right"/>
    </xf>
    <xf numFmtId="0" fontId="14" fillId="0" borderId="1" xfId="0" applyNumberFormat="1" applyFont="1" applyBorder="1" applyAlignment="1">
      <alignment horizontal="right"/>
    </xf>
    <xf numFmtId="167" fontId="14" fillId="0" borderId="0" xfId="0" applyNumberFormat="1" applyFont="1" applyFill="1" applyAlignment="1">
      <alignment horizontal="left"/>
    </xf>
    <xf numFmtId="0" fontId="16" fillId="0" borderId="0" xfId="34" applyFont="1" applyFill="1" applyAlignment="1" applyProtection="1">
      <alignment horizontal="left"/>
      <protection locked="0"/>
    </xf>
    <xf numFmtId="0" fontId="16" fillId="0" borderId="0" xfId="34" applyFont="1" applyFill="1" applyAlignment="1">
      <alignment horizontal="left"/>
    </xf>
    <xf numFmtId="0" fontId="16" fillId="0" borderId="0" xfId="34" applyFont="1" applyFill="1" applyBorder="1" applyAlignment="1" applyProtection="1">
      <alignment horizontal="left"/>
      <protection locked="0"/>
    </xf>
    <xf numFmtId="0" fontId="7" fillId="0" borderId="0" xfId="34" applyFont="1" applyFill="1" applyAlignment="1" applyProtection="1">
      <alignment horizontal="left"/>
    </xf>
    <xf numFmtId="0" fontId="7" fillId="0" borderId="0" xfId="34" applyFont="1" applyFill="1" applyBorder="1" applyAlignment="1" applyProtection="1">
      <alignment horizontal="left"/>
      <protection locked="0"/>
    </xf>
    <xf numFmtId="3" fontId="7" fillId="0" borderId="0" xfId="29" applyNumberFormat="1" applyFont="1" applyFill="1" applyAlignment="1" applyProtection="1">
      <alignment horizontal="left"/>
      <protection locked="0"/>
    </xf>
    <xf numFmtId="0" fontId="3" fillId="0" borderId="0" xfId="31" applyFont="1" applyFill="1" applyAlignment="1">
      <alignment horizontal="left"/>
    </xf>
    <xf numFmtId="0" fontId="3" fillId="0" borderId="2" xfId="51" applyFont="1" applyFill="1" applyBorder="1"/>
    <xf numFmtId="0" fontId="3" fillId="0" borderId="2" xfId="52" applyFont="1" applyFill="1" applyBorder="1" applyAlignment="1"/>
    <xf numFmtId="164" fontId="3" fillId="0" borderId="2" xfId="8" applyNumberFormat="1" applyFont="1" applyFill="1" applyBorder="1" applyAlignment="1" applyProtection="1">
      <protection locked="0"/>
    </xf>
    <xf numFmtId="0" fontId="3" fillId="0" borderId="2" xfId="8" applyNumberFormat="1" applyFont="1" applyFill="1" applyBorder="1" applyAlignment="1" applyProtection="1">
      <protection locked="0"/>
    </xf>
    <xf numFmtId="0" fontId="3" fillId="0" borderId="2" xfId="8" applyFont="1" applyFill="1" applyBorder="1" applyAlignment="1"/>
    <xf numFmtId="0" fontId="3" fillId="0" borderId="2" xfId="12" applyFont="1" applyFill="1" applyBorder="1" applyAlignment="1"/>
    <xf numFmtId="0" fontId="3" fillId="0" borderId="2" xfId="8" applyNumberFormat="1" applyFont="1" applyFill="1" applyBorder="1" applyAlignment="1">
      <alignment vertical="center"/>
    </xf>
    <xf numFmtId="0" fontId="3" fillId="0" borderId="0" xfId="52" applyFont="1" applyFill="1" applyAlignment="1"/>
    <xf numFmtId="0" fontId="3" fillId="0" borderId="0" xfId="12" applyFont="1" applyFill="1" applyAlignment="1"/>
    <xf numFmtId="0" fontId="3" fillId="0" borderId="0" xfId="8" applyFont="1" applyFill="1" applyBorder="1" applyAlignment="1"/>
    <xf numFmtId="0" fontId="6" fillId="0" borderId="0" xfId="52" applyFont="1" applyFill="1" applyAlignment="1"/>
    <xf numFmtId="3" fontId="6" fillId="0" borderId="0" xfId="32" applyNumberFormat="1" applyFont="1" applyFill="1" applyAlignment="1" applyProtection="1"/>
    <xf numFmtId="3" fontId="6" fillId="0" borderId="0" xfId="38" applyNumberFormat="1" applyFont="1" applyFill="1" applyAlignment="1"/>
    <xf numFmtId="3" fontId="6" fillId="0" borderId="0" xfId="12" applyNumberFormat="1" applyFont="1" applyFill="1" applyBorder="1" applyAlignment="1"/>
    <xf numFmtId="0" fontId="3" fillId="0" borderId="0" xfId="52" applyFont="1" applyAlignment="1"/>
    <xf numFmtId="3" fontId="3" fillId="0" borderId="0" xfId="38" applyNumberFormat="1" applyFont="1" applyAlignment="1"/>
    <xf numFmtId="3" fontId="3" fillId="0" borderId="0" xfId="12" applyNumberFormat="1" applyFont="1" applyFill="1" applyBorder="1" applyAlignment="1"/>
    <xf numFmtId="3" fontId="3" fillId="0" borderId="0" xfId="32" applyNumberFormat="1" applyFont="1" applyAlignment="1" applyProtection="1"/>
    <xf numFmtId="0" fontId="3" fillId="0" borderId="1" xfId="52" applyFont="1" applyBorder="1" applyAlignment="1"/>
    <xf numFmtId="0" fontId="3" fillId="0" borderId="1" xfId="38" applyFont="1" applyBorder="1" applyAlignment="1"/>
    <xf numFmtId="3" fontId="3" fillId="0" borderId="1" xfId="12" applyNumberFormat="1" applyFont="1" applyFill="1" applyBorder="1" applyAlignment="1"/>
    <xf numFmtId="0" fontId="3" fillId="0" borderId="0" xfId="38" applyFont="1" applyAlignment="1">
      <alignment horizontal="left"/>
    </xf>
    <xf numFmtId="0" fontId="7" fillId="0" borderId="0" xfId="38" applyFont="1"/>
    <xf numFmtId="0" fontId="7" fillId="0" borderId="0" xfId="38" applyFont="1" applyAlignment="1">
      <alignment horizontal="left"/>
    </xf>
    <xf numFmtId="3" fontId="0" fillId="0" borderId="0" xfId="0" applyNumberFormat="1"/>
    <xf numFmtId="3" fontId="13" fillId="0" borderId="0" xfId="0" applyNumberFormat="1" applyFont="1" applyAlignment="1">
      <alignment horizontal="right"/>
    </xf>
    <xf numFmtId="3" fontId="6" fillId="0" borderId="0" xfId="14" applyNumberFormat="1" applyFont="1" applyBorder="1" applyAlignment="1">
      <alignment horizontal="right"/>
    </xf>
    <xf numFmtId="3" fontId="4" fillId="0" borderId="0" xfId="0" applyNumberFormat="1" applyFont="1" applyBorder="1" applyAlignment="1">
      <alignment horizontal="right"/>
    </xf>
    <xf numFmtId="0" fontId="4" fillId="0" borderId="0" xfId="1" applyFont="1" applyBorder="1"/>
    <xf numFmtId="0" fontId="18" fillId="0" borderId="0" xfId="14" applyFont="1" applyBorder="1"/>
    <xf numFmtId="0" fontId="6" fillId="0" borderId="0" xfId="14" applyFont="1" applyBorder="1" applyAlignment="1">
      <alignment horizontal="left" indent="1"/>
    </xf>
    <xf numFmtId="0" fontId="18" fillId="0" borderId="0" xfId="14" applyFont="1" applyBorder="1" applyAlignment="1">
      <alignment horizontal="left" indent="1"/>
    </xf>
    <xf numFmtId="10" fontId="13" fillId="0" borderId="0" xfId="0" applyNumberFormat="1" applyFont="1" applyAlignment="1">
      <alignment horizontal="left"/>
    </xf>
    <xf numFmtId="164" fontId="3" fillId="0" borderId="2" xfId="6" applyFont="1" applyFill="1" applyBorder="1"/>
    <xf numFmtId="0" fontId="3" fillId="0" borderId="2" xfId="48" applyFont="1" applyFill="1" applyBorder="1"/>
    <xf numFmtId="0" fontId="5" fillId="0" borderId="2" xfId="0" applyFont="1" applyFill="1" applyBorder="1"/>
    <xf numFmtId="0" fontId="3" fillId="0" borderId="2" xfId="9" applyFont="1" applyFill="1" applyBorder="1" applyAlignment="1">
      <alignment horizontal="right"/>
    </xf>
    <xf numFmtId="0" fontId="5" fillId="0" borderId="2" xfId="0" applyNumberFormat="1" applyFont="1" applyFill="1" applyBorder="1" applyAlignment="1">
      <alignment horizontal="right"/>
    </xf>
    <xf numFmtId="0" fontId="3" fillId="0" borderId="2" xfId="52" applyFont="1" applyFill="1" applyBorder="1"/>
    <xf numFmtId="0" fontId="8" fillId="0" borderId="1" xfId="13" applyFont="1" applyFill="1" applyBorder="1" applyAlignment="1">
      <alignment horizontal="left"/>
    </xf>
    <xf numFmtId="0" fontId="3" fillId="0" borderId="2" xfId="14" applyNumberFormat="1" applyFont="1" applyFill="1" applyBorder="1"/>
    <xf numFmtId="0" fontId="3" fillId="0" borderId="2" xfId="15" applyFont="1" applyFill="1" applyBorder="1"/>
    <xf numFmtId="0" fontId="5" fillId="0" borderId="2" xfId="16" applyFont="1" applyFill="1" applyBorder="1"/>
    <xf numFmtId="167" fontId="7" fillId="0" borderId="2" xfId="5" applyNumberFormat="1" applyFont="1" applyFill="1" applyBorder="1"/>
    <xf numFmtId="0" fontId="35" fillId="0" borderId="1" xfId="55" applyFont="1" applyFill="1" applyBorder="1" applyAlignment="1">
      <alignment horizontal="right"/>
    </xf>
    <xf numFmtId="0" fontId="14" fillId="0" borderId="1" xfId="55" applyFont="1" applyFill="1" applyBorder="1" applyAlignment="1">
      <alignment horizontal="right"/>
    </xf>
    <xf numFmtId="0" fontId="40" fillId="0" borderId="1" xfId="0" applyFont="1" applyFill="1" applyBorder="1"/>
  </cellXfs>
  <cellStyles count="57">
    <cellStyle name="ANCLAS,REZONES Y SUS PARTES,DE FUNDICION,DE HIERRO O DE ACERO" xfId="1"/>
    <cellStyle name="MES" xfId="2"/>
    <cellStyle name="Normal" xfId="0" builtinId="0"/>
    <cellStyle name="Normal__CN-Arg" xfId="3"/>
    <cellStyle name="Normal_ARG_1-2" xfId="4"/>
    <cellStyle name="Normal_ARG96-01" xfId="5"/>
    <cellStyle name="Normal_ARG96-03" xfId="6"/>
    <cellStyle name="Normal_ARG96-04" xfId="7"/>
    <cellStyle name="Normal_ARG96-07" xfId="8"/>
    <cellStyle name="Normal_ARG96-08" xfId="9"/>
    <cellStyle name="Normal_ARG96-09" xfId="10"/>
    <cellStyle name="Normal_ARG96-10" xfId="11"/>
    <cellStyle name="Normal_ARG96-11" xfId="12"/>
    <cellStyle name="Normal_ARG96-12" xfId="13"/>
    <cellStyle name="Normal_ARG96-14" xfId="14"/>
    <cellStyle name="Normal_ARG96-15" xfId="15"/>
    <cellStyle name="Normal_ARG96-16" xfId="16"/>
    <cellStyle name="Normal_ARG97-03" xfId="17"/>
    <cellStyle name="Normal_ARG97-09" xfId="18"/>
    <cellStyle name="Normal_ARG976-04" xfId="19"/>
    <cellStyle name="Normal_ArgDestiX" xfId="20"/>
    <cellStyle name="Normal_BOL96-01" xfId="21"/>
    <cellStyle name="Normal_BOL96-16" xfId="22"/>
    <cellStyle name="Normal_BOL96-17" xfId="23"/>
    <cellStyle name="Normal_bp1_14jul03" xfId="24"/>
    <cellStyle name="Normal_CD_FISCAL_2_VA-2sep5" xfId="25"/>
    <cellStyle name="Normal_CHL96-01" xfId="26"/>
    <cellStyle name="Normal_Cuad_A-13_Deuda" xfId="27"/>
    <cellStyle name="Normal_Dom_CDe-AA18ago5" xfId="28"/>
    <cellStyle name="Normal_DOM96-06" xfId="29"/>
    <cellStyle name="Normal_DOM96-07" xfId="30"/>
    <cellStyle name="Normal_DOM96-08" xfId="31"/>
    <cellStyle name="Normal_DOM96-10" xfId="32"/>
    <cellStyle name="Normal_DOM96-11" xfId="33"/>
    <cellStyle name="Normal_DOM96-12" xfId="34"/>
    <cellStyle name="Normal_DOM96-13" xfId="35"/>
    <cellStyle name="Normal_DomAgr" xfId="36"/>
    <cellStyle name="Normal_DomExpD" xfId="37"/>
    <cellStyle name="Normal_DomImpD" xfId="38"/>
    <cellStyle name="Normal_DomMan" xfId="39"/>
    <cellStyle name="Normal_DomMin" xfId="40"/>
    <cellStyle name="Normal_DomMon" xfId="41"/>
    <cellStyle name="Normal_EcuIET" xfId="42"/>
    <cellStyle name="Normal_Hoja1" xfId="43"/>
    <cellStyle name="Normal_Hoja10" xfId="44"/>
    <cellStyle name="Normal_Hoja11" xfId="45"/>
    <cellStyle name="Normal_Hoja12" xfId="46"/>
    <cellStyle name="Normal_Hoja2" xfId="47"/>
    <cellStyle name="Normal_Hoja4" xfId="48"/>
    <cellStyle name="Normal_Hoja6" xfId="49"/>
    <cellStyle name="Normal_Hoja7" xfId="50"/>
    <cellStyle name="Normal_Hoja8" xfId="51"/>
    <cellStyle name="Normal_Hoja9" xfId="52"/>
    <cellStyle name="Normal_MEX96-06" xfId="53"/>
    <cellStyle name="Normal_MEX96-14" xfId="54"/>
    <cellStyle name="Normal_PER96-02" xfId="55"/>
    <cellStyle name="Normal_URY_1-2" xfId="5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codeName="Sheet14">
    <pageSetUpPr fitToPage="1"/>
  </sheetPr>
  <dimension ref="A1:C31"/>
  <sheetViews>
    <sheetView showGridLines="0" tabSelected="1" workbookViewId="0">
      <selection activeCell="E8" sqref="E8"/>
    </sheetView>
  </sheetViews>
  <sheetFormatPr defaultRowHeight="12.75"/>
  <cols>
    <col min="1" max="1" width="11.7109375" bestFit="1" customWidth="1"/>
    <col min="2" max="2" width="50.7109375" customWidth="1"/>
    <col min="3" max="3" width="50.7109375" style="217" customWidth="1"/>
  </cols>
  <sheetData>
    <row r="1" spans="1:3" s="202" customFormat="1" ht="18" customHeight="1">
      <c r="B1" s="248" t="s">
        <v>59</v>
      </c>
      <c r="C1" s="248" t="s">
        <v>125</v>
      </c>
    </row>
    <row r="2" spans="1:3" s="202" customFormat="1" ht="18" customHeight="1">
      <c r="A2" s="766">
        <f ca="1">NOW()</f>
        <v>40840.65346400463</v>
      </c>
      <c r="B2" s="478" t="s">
        <v>677</v>
      </c>
      <c r="C2" s="478" t="s">
        <v>742</v>
      </c>
    </row>
    <row r="3" spans="1:3" s="202" customFormat="1" ht="18" customHeight="1">
      <c r="A3" s="199" t="s">
        <v>123</v>
      </c>
      <c r="B3" s="200" t="s">
        <v>81</v>
      </c>
      <c r="C3" s="200" t="s">
        <v>124</v>
      </c>
    </row>
    <row r="4" spans="1:3" ht="18" customHeight="1">
      <c r="A4" s="197"/>
      <c r="B4" s="198"/>
      <c r="C4" s="198"/>
    </row>
    <row r="5" spans="1:3" ht="18" customHeight="1">
      <c r="A5" s="737">
        <f>+Dom_1!$A$1</f>
        <v>1</v>
      </c>
      <c r="B5" s="201" t="str">
        <f>+Dom_1!$A$3</f>
        <v>PRINCIPALES INDICADORES ECONÓMICOS</v>
      </c>
      <c r="C5" s="201" t="str">
        <f>+Dom_1!$M$3</f>
        <v>MAIN ECONOMIC INDICATORS</v>
      </c>
    </row>
    <row r="6" spans="1:3" ht="18" customHeight="1">
      <c r="A6" s="737">
        <f>+Dom_2!$A$1</f>
        <v>2</v>
      </c>
      <c r="B6" s="201" t="str">
        <f>+Dom_2!$A$3</f>
        <v>PRINCIPALES INDICADORES TRIMESTRALES</v>
      </c>
      <c r="C6" s="201" t="str">
        <f>+Dom_2!$O$3</f>
        <v>MAIN QUARTERLY INDICATORS</v>
      </c>
    </row>
    <row r="7" spans="1:3" ht="18" customHeight="1">
      <c r="A7" s="738">
        <f>+Dom_3!$A$1</f>
        <v>3</v>
      </c>
      <c r="B7" s="201" t="str">
        <f>+Dom_3!$A$3</f>
        <v>PIB POR RAMA DE ACTIVIDAD ECONÓMICA</v>
      </c>
      <c r="C7" s="201" t="str">
        <f>+Dom_3!$X$3</f>
        <v>GROSS DOMESTIC PRODUCT, BY KIND OF ECONOMIC ACTIVITY</v>
      </c>
    </row>
    <row r="8" spans="1:3" ht="18" customHeight="1">
      <c r="A8" s="738" t="str">
        <f>+Dom_4!$A$1</f>
        <v>4</v>
      </c>
      <c r="B8" s="201" t="str">
        <f>+Dom_4!$A$3</f>
        <v>OFERTA Y DEMANDA GLOBALES</v>
      </c>
      <c r="C8" s="201" t="str">
        <f>+Dom_4!$X$3</f>
        <v xml:space="preserve">TOTAL SUPPLY AND DEMAND </v>
      </c>
    </row>
    <row r="9" spans="1:3" ht="18" customHeight="1">
      <c r="A9" s="738" t="str">
        <f>+Dom_5!$A$1</f>
        <v>5</v>
      </c>
      <c r="B9" s="201" t="str">
        <f>+Dom_5!$A$3</f>
        <v>INDICADORES DE LA PRODUCCIÓN AGROPECUARIA</v>
      </c>
      <c r="C9" s="201" t="str">
        <f>+Dom_5!$X$3</f>
        <v>INDICATORS OF AGRICULTURAL OUTPUT</v>
      </c>
    </row>
    <row r="10" spans="1:3" ht="18" customHeight="1">
      <c r="A10" s="738" t="str">
        <f>+Dom_6!$A$1</f>
        <v>6</v>
      </c>
      <c r="B10" s="201" t="str">
        <f>+Dom_6!$A$3</f>
        <v>INDICADORES DE LA PRODUCCIÓN MINERA</v>
      </c>
      <c r="C10" s="201" t="str">
        <f>+Dom_6!$X$3</f>
        <v>INDICATORS OF MINING OUTPUT</v>
      </c>
    </row>
    <row r="11" spans="1:3" ht="18" customHeight="1">
      <c r="A11" s="738" t="str">
        <f>+Dom_7!$A$1</f>
        <v>7</v>
      </c>
      <c r="B11" s="201" t="str">
        <f>+Dom_7!$A$3</f>
        <v>INDICADORES DE LA PRODUCCIÓN MANUFACTURERA</v>
      </c>
      <c r="C11" s="201" t="str">
        <f>+Dom_7!$Y$3</f>
        <v>INDICATORS OF MANUFACTURING OUTPUT</v>
      </c>
    </row>
    <row r="12" spans="1:3" ht="18" customHeight="1">
      <c r="A12" s="737" t="str">
        <f>+LEFT(Dom_8!$A$1,16)</f>
        <v>8</v>
      </c>
      <c r="B12" s="201" t="str">
        <f>+LEFT(Dom_8!$A$3,16)</f>
        <v>BALANZA DE PAGOS</v>
      </c>
      <c r="C12" s="201" t="str">
        <f>+LEFT(Dom_8!$X$3,20)</f>
        <v xml:space="preserve">BALANCE OF PAYMENTS </v>
      </c>
    </row>
    <row r="13" spans="1:3" ht="18" customHeight="1">
      <c r="A13" s="738" t="str">
        <f>+Dom_9!$A$1</f>
        <v>9</v>
      </c>
      <c r="B13" s="201" t="str">
        <f>+Dom_9!$A$3</f>
        <v xml:space="preserve">VALOR DE LAS EXPORTACIONES DE BIENES, FOB </v>
      </c>
      <c r="C13" s="201" t="str">
        <f>+Dom_9!$Z$3</f>
        <v xml:space="preserve"> EXPORTS OF GOODS, FOB </v>
      </c>
    </row>
    <row r="14" spans="1:3" ht="18" customHeight="1">
      <c r="A14" s="738" t="str">
        <f>+Dom_10!$A$1</f>
        <v>10</v>
      </c>
      <c r="B14" s="201" t="str">
        <f>+Dom_10!$A$3</f>
        <v>VALOR DE LAS IMPORTACIONES DE BIENES, FOB</v>
      </c>
      <c r="C14" s="201" t="str">
        <f>+Dom_10!$Y$3</f>
        <v xml:space="preserve"> IMPORTS OF GOODS, FOB</v>
      </c>
    </row>
    <row r="15" spans="1:3" ht="18" customHeight="1">
      <c r="A15" s="738" t="str">
        <f>+Dom_11!$A$1</f>
        <v>11</v>
      </c>
      <c r="B15" s="201" t="str">
        <f>+LEFT(Dom_11!$A$3,43)</f>
        <v>DESTINO DE LAS EXPORTACIONES DE BIENES, FOB</v>
      </c>
      <c r="C15" s="201" t="str">
        <f>+LEFT(Dom_11!$O$3,38)</f>
        <v xml:space="preserve">EXPORTS OF GOODS, FOB, BY DESTINATION </v>
      </c>
    </row>
    <row r="16" spans="1:3" ht="18" customHeight="1">
      <c r="A16" s="738" t="str">
        <f>+Dom_12!$A$1</f>
        <v>12</v>
      </c>
      <c r="B16" s="201" t="str">
        <f>+LEFT(Dom_12!$A$3,43)</f>
        <v xml:space="preserve">ORIGEN DE LAS IMPORTACIONES DE BIENES, CIF </v>
      </c>
      <c r="C16" s="201" t="str">
        <f>+LEFT(Dom_12!$O$3,32)</f>
        <v>IMPORTS OF GOODS, CIF, BY ORIGIN</v>
      </c>
    </row>
    <row r="17" spans="1:3" ht="18" customHeight="1">
      <c r="A17" s="738" t="str">
        <f>+Dom_13!$A$1</f>
        <v>13</v>
      </c>
      <c r="B17" s="201" t="str">
        <f>+Dom_13!$A$3</f>
        <v>INDICADORES DEL ENDEUDAMIENTO EXTERNO</v>
      </c>
      <c r="C17" s="201" t="str">
        <f>+Dom_13!$Y$3</f>
        <v>EXTERNAL DEBT INDICATORS</v>
      </c>
    </row>
    <row r="18" spans="1:3" ht="18" customHeight="1">
      <c r="A18" s="737" t="str">
        <f>LEFT(+Dom_14!$A$1,39)</f>
        <v>14</v>
      </c>
      <c r="B18" s="201" t="str">
        <f>LEFT(+Dom_14!$A$3,39)</f>
        <v xml:space="preserve">BALANCE MONETARIO DEL SISTEMA BANCARIO </v>
      </c>
      <c r="C18" s="201" t="str">
        <f>LEFT(+Dom_14!$Y$3,38)</f>
        <v>MONETARY BALANCE OF THE BANKING SYSTEM</v>
      </c>
    </row>
    <row r="19" spans="1:3" ht="18" customHeight="1">
      <c r="A19" s="737" t="str">
        <f>LEFT(+Dom_15!$A$1,52)</f>
        <v>15</v>
      </c>
      <c r="B19" s="201" t="str">
        <f>LEFT(+Dom_15!$A$3,52)</f>
        <v xml:space="preserve">BALANCE MONETARIO ARMONIZADO DEL SISTEMA FINANCIERO </v>
      </c>
      <c r="C19" s="201" t="str">
        <f>LEFT(+Dom_15!$Y$3,55)</f>
        <v xml:space="preserve">HARMONIZED MONETARY INDICATORS OF THE FINANCIAL SYSTEM </v>
      </c>
    </row>
    <row r="20" spans="1:3" ht="18" customHeight="1">
      <c r="A20" s="738" t="str">
        <f>+Dom_16!$A$1</f>
        <v>16</v>
      </c>
      <c r="B20" s="201" t="str">
        <f>+Dom_16!$A$3</f>
        <v>INGRESOS Y GASTOS DEL GOBIERNO CENTRAL</v>
      </c>
      <c r="C20" s="201" t="str">
        <f>+Dom_16!$T$3</f>
        <v>REVENUE SAND EXPENDITURES OF THE CENTRAL GOVERNMENT</v>
      </c>
    </row>
    <row r="21" spans="1:3" ht="18" customHeight="1">
      <c r="A21" s="737">
        <f>+Dom_17!$A$1</f>
        <v>17</v>
      </c>
      <c r="B21" s="201" t="str">
        <f>+Dom_17!$A$3</f>
        <v>INGRESOS TRIBUTARIOS DEL GOBIERNO CENTRAL</v>
      </c>
      <c r="C21" s="201" t="str">
        <f>+Dom_17!$Y$3</f>
        <v>TAX REVENUES OF THE CENTRAL GOVERNMENT</v>
      </c>
    </row>
    <row r="22" spans="1:3" s="740" customFormat="1" ht="18" customHeight="1">
      <c r="C22" s="753"/>
    </row>
    <row r="23" spans="1:3" s="740" customFormat="1" ht="18" customHeight="1">
      <c r="A23" s="763"/>
      <c r="B23" s="753"/>
      <c r="C23" s="753"/>
    </row>
    <row r="24" spans="1:3" s="740" customFormat="1">
      <c r="A24" s="763"/>
      <c r="B24" s="753"/>
      <c r="C24" s="753"/>
    </row>
    <row r="25" spans="1:3" s="740" customFormat="1">
      <c r="B25" s="753"/>
      <c r="C25" s="753"/>
    </row>
    <row r="26" spans="1:3" s="740" customFormat="1">
      <c r="B26" s="753"/>
      <c r="C26" s="753"/>
    </row>
    <row r="27" spans="1:3" s="740" customFormat="1">
      <c r="B27" s="753"/>
      <c r="C27" s="753"/>
    </row>
    <row r="28" spans="1:3" s="740" customFormat="1">
      <c r="B28" s="753"/>
      <c r="C28" s="753"/>
    </row>
    <row r="29" spans="1:3" s="740" customFormat="1">
      <c r="B29" s="753"/>
      <c r="C29" s="753"/>
    </row>
    <row r="30" spans="1:3" s="740" customFormat="1">
      <c r="B30" s="753"/>
      <c r="C30" s="753"/>
    </row>
    <row r="31" spans="1:3" s="740" customFormat="1">
      <c r="C31" s="753"/>
    </row>
  </sheetData>
  <phoneticPr fontId="0" type="noConversion"/>
  <pageMargins left="0.5" right="0" top="1" bottom="0"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12"/>
  <dimension ref="A1:S299"/>
  <sheetViews>
    <sheetView showGridLines="0" zoomScaleNormal="100" zoomScaleSheetLayoutView="100" workbookViewId="0"/>
  </sheetViews>
  <sheetFormatPr defaultColWidth="10" defaultRowHeight="11.45" customHeight="1"/>
  <cols>
    <col min="1" max="1" width="37.85546875" style="156" customWidth="1"/>
    <col min="2" max="2" width="1.7109375" style="157" customWidth="1"/>
    <col min="3" max="11" width="6.42578125" style="157" customWidth="1"/>
    <col min="12" max="12" width="2.28515625" style="157" customWidth="1"/>
    <col min="13" max="13" width="34.28515625" style="426" customWidth="1"/>
    <col min="14" max="14" width="11.42578125" style="157" customWidth="1"/>
    <col min="15" max="15" width="4" style="156" customWidth="1"/>
    <col min="16" max="16" width="10" style="157"/>
    <col min="17" max="17" width="3.5703125" style="157" customWidth="1"/>
    <col min="18" max="16384" width="10" style="157"/>
  </cols>
  <sheetData>
    <row r="1" spans="1:19" s="160" customFormat="1" ht="11.1" customHeight="1">
      <c r="A1" s="176">
        <v>1</v>
      </c>
      <c r="B1" s="176"/>
      <c r="C1" s="249"/>
      <c r="D1" s="249"/>
      <c r="E1" s="249"/>
      <c r="F1" s="249"/>
      <c r="G1" s="249"/>
      <c r="H1" s="249"/>
      <c r="I1" s="249"/>
      <c r="J1" s="249"/>
      <c r="K1" s="249"/>
      <c r="M1" s="670">
        <v>1</v>
      </c>
      <c r="S1" s="176"/>
    </row>
    <row r="2" spans="1:19" s="160" customFormat="1" ht="11.1" customHeight="1">
      <c r="A2" s="250" t="s">
        <v>59</v>
      </c>
      <c r="B2" s="176"/>
      <c r="C2" s="249"/>
      <c r="D2" s="249"/>
      <c r="E2" s="249"/>
      <c r="F2" s="249"/>
      <c r="G2" s="249"/>
      <c r="H2" s="249"/>
      <c r="I2" s="249"/>
      <c r="J2" s="249"/>
      <c r="K2" s="249"/>
      <c r="M2" s="431" t="s">
        <v>125</v>
      </c>
      <c r="S2" s="176"/>
    </row>
    <row r="3" spans="1:19" s="160" customFormat="1" ht="11.1" customHeight="1">
      <c r="A3" s="250" t="s">
        <v>82</v>
      </c>
      <c r="B3" s="176"/>
      <c r="C3" s="249"/>
      <c r="D3" s="249"/>
      <c r="E3" s="249"/>
      <c r="F3" s="249"/>
      <c r="G3" s="249"/>
      <c r="H3" s="249"/>
      <c r="I3" s="249"/>
      <c r="J3" s="249"/>
      <c r="K3" s="249"/>
      <c r="M3" s="251" t="s">
        <v>126</v>
      </c>
      <c r="S3" s="176"/>
    </row>
    <row r="4" spans="1:19" ht="8.1" customHeight="1">
      <c r="A4" s="158"/>
      <c r="B4" s="158"/>
      <c r="C4" s="159"/>
      <c r="D4" s="159"/>
      <c r="E4" s="159"/>
      <c r="F4" s="159"/>
      <c r="G4" s="159"/>
      <c r="H4" s="159"/>
      <c r="I4" s="159"/>
      <c r="J4" s="159"/>
      <c r="K4" s="159"/>
      <c r="L4" s="159"/>
      <c r="M4" s="671"/>
    </row>
    <row r="5" spans="1:19" ht="11.45" customHeight="1">
      <c r="A5" s="767"/>
      <c r="B5" s="768"/>
      <c r="C5" s="304">
        <v>2002</v>
      </c>
      <c r="D5" s="304">
        <v>2003</v>
      </c>
      <c r="E5" s="304">
        <v>2004</v>
      </c>
      <c r="F5" s="304">
        <v>2005</v>
      </c>
      <c r="G5" s="304">
        <v>2006</v>
      </c>
      <c r="H5" s="304">
        <v>2007</v>
      </c>
      <c r="I5" s="304">
        <v>2008</v>
      </c>
      <c r="J5" s="304">
        <v>2009</v>
      </c>
      <c r="K5" s="304">
        <v>2010</v>
      </c>
      <c r="L5" s="303" t="s">
        <v>61</v>
      </c>
      <c r="M5" s="825"/>
    </row>
    <row r="6" spans="1:19" ht="8.1" customHeight="1">
      <c r="A6" s="162"/>
      <c r="B6" s="162"/>
      <c r="C6" s="163"/>
      <c r="D6" s="164"/>
      <c r="E6" s="164"/>
      <c r="F6" s="164"/>
      <c r="G6" s="164"/>
      <c r="H6" s="164"/>
      <c r="I6" s="164"/>
      <c r="J6" s="164"/>
      <c r="K6" s="164"/>
      <c r="L6" s="160"/>
    </row>
    <row r="7" spans="1:19" s="165" customFormat="1" ht="11.45" customHeight="1">
      <c r="B7" s="252" t="s">
        <v>422</v>
      </c>
      <c r="M7" s="672"/>
      <c r="O7" s="178"/>
      <c r="P7" s="252"/>
      <c r="Q7" s="252"/>
      <c r="R7" s="431"/>
      <c r="S7" s="160"/>
    </row>
    <row r="8" spans="1:19" s="165" customFormat="1" ht="11.45" customHeight="1">
      <c r="A8" s="549" t="s">
        <v>62</v>
      </c>
      <c r="C8" s="167">
        <v>5.7882073121047428</v>
      </c>
      <c r="D8" s="167">
        <v>-0.25335880545085399</v>
      </c>
      <c r="E8" s="167">
        <v>1.3119582173958921</v>
      </c>
      <c r="F8" s="167">
        <v>9.262750072028636</v>
      </c>
      <c r="G8" s="167">
        <v>10.671154846398313</v>
      </c>
      <c r="H8" s="167">
        <v>8.4746247782873532</v>
      </c>
      <c r="I8" s="167">
        <v>5.2556494440911816</v>
      </c>
      <c r="J8" s="167">
        <v>3.4540544588960387</v>
      </c>
      <c r="K8" s="167">
        <v>7.7512208664013871</v>
      </c>
      <c r="M8" s="673" t="s">
        <v>131</v>
      </c>
      <c r="O8" s="551"/>
      <c r="P8" s="551"/>
      <c r="Q8" s="551"/>
      <c r="R8" s="551"/>
      <c r="S8" s="551"/>
    </row>
    <row r="9" spans="1:19" s="165" customFormat="1" ht="11.45" customHeight="1">
      <c r="A9" s="549" t="s">
        <v>63</v>
      </c>
      <c r="C9" s="167">
        <v>4.1710169613932369</v>
      </c>
      <c r="D9" s="167">
        <v>-1.7661884254419058</v>
      </c>
      <c r="E9" s="167">
        <v>-0.20165557119740107</v>
      </c>
      <c r="F9" s="167">
        <v>7.677689066328397</v>
      </c>
      <c r="G9" s="167">
        <v>9.0886199248940045</v>
      </c>
      <c r="H9" s="167">
        <v>6.9453665226020034</v>
      </c>
      <c r="I9" s="167">
        <v>3.8031695337296112</v>
      </c>
      <c r="J9" s="167">
        <v>2.0563128838118505</v>
      </c>
      <c r="K9" s="167">
        <v>6.3470479709809791</v>
      </c>
      <c r="M9" s="673" t="s">
        <v>132</v>
      </c>
      <c r="O9" s="551"/>
      <c r="P9" s="551"/>
      <c r="Q9" s="551"/>
      <c r="R9" s="551"/>
      <c r="S9" s="551"/>
    </row>
    <row r="10" spans="1:19" s="165" customFormat="1" ht="11.45" customHeight="1">
      <c r="A10" s="549" t="s">
        <v>374</v>
      </c>
      <c r="C10" s="169"/>
      <c r="D10" s="169"/>
      <c r="E10" s="169"/>
      <c r="F10" s="169"/>
      <c r="G10" s="169"/>
      <c r="H10" s="169"/>
      <c r="I10" s="169"/>
      <c r="J10" s="169"/>
      <c r="K10" s="169"/>
      <c r="M10" s="673" t="s">
        <v>374</v>
      </c>
      <c r="O10" s="551"/>
      <c r="P10" s="551"/>
      <c r="Q10" s="551"/>
      <c r="R10" s="551"/>
      <c r="S10" s="551"/>
    </row>
    <row r="11" spans="1:19" s="165" customFormat="1" ht="11.45" customHeight="1">
      <c r="A11" s="549" t="s">
        <v>64</v>
      </c>
      <c r="C11" s="169"/>
      <c r="D11" s="169"/>
      <c r="E11" s="169"/>
      <c r="F11" s="169"/>
      <c r="G11" s="169"/>
      <c r="H11" s="169"/>
      <c r="I11" s="169"/>
      <c r="J11" s="169"/>
      <c r="K11" s="169"/>
      <c r="M11" s="673" t="s">
        <v>133</v>
      </c>
      <c r="O11" s="551"/>
      <c r="P11" s="551"/>
      <c r="Q11" s="551"/>
      <c r="R11" s="551"/>
      <c r="S11" s="551"/>
    </row>
    <row r="12" spans="1:19" ht="11.45" customHeight="1">
      <c r="A12" s="182" t="s">
        <v>465</v>
      </c>
      <c r="C12" s="167">
        <v>2.504224994382942</v>
      </c>
      <c r="D12" s="167">
        <v>1.8250175115910094</v>
      </c>
      <c r="E12" s="167">
        <v>-2.4806847270123611</v>
      </c>
      <c r="F12" s="167">
        <v>5.8764815970056006</v>
      </c>
      <c r="G12" s="167">
        <v>8.5693177903877871</v>
      </c>
      <c r="H12" s="167">
        <v>1.2352688243864485</v>
      </c>
      <c r="I12" s="167">
        <v>-3.3595599211552973</v>
      </c>
      <c r="J12" s="167">
        <v>12.452475944613939</v>
      </c>
      <c r="K12" s="167">
        <v>5.4663843544384472</v>
      </c>
      <c r="M12" s="435" t="s">
        <v>451</v>
      </c>
      <c r="O12" s="177"/>
      <c r="P12" s="177"/>
      <c r="Q12" s="177"/>
      <c r="R12" s="177"/>
      <c r="S12" s="160"/>
    </row>
    <row r="13" spans="1:19" ht="11.45" customHeight="1">
      <c r="A13" s="182" t="s">
        <v>350</v>
      </c>
      <c r="C13" s="167">
        <v>7.706866978174709</v>
      </c>
      <c r="D13" s="167">
        <v>8.7699066447007201</v>
      </c>
      <c r="E13" s="167">
        <v>5.7908820114101145</v>
      </c>
      <c r="F13" s="167">
        <v>-0.1002195284909746</v>
      </c>
      <c r="G13" s="167">
        <v>11.006544690202059</v>
      </c>
      <c r="H13" s="167">
        <v>-1.4330593450101015</v>
      </c>
      <c r="I13" s="167">
        <v>-30.287286063569685</v>
      </c>
      <c r="J13" s="167">
        <v>-51.932109976827199</v>
      </c>
      <c r="K13" s="167">
        <v>2.931596091205213</v>
      </c>
      <c r="M13" s="435" t="s">
        <v>355</v>
      </c>
      <c r="O13" s="177"/>
      <c r="P13" s="177"/>
      <c r="Q13" s="177"/>
      <c r="R13" s="177"/>
      <c r="S13" s="160"/>
    </row>
    <row r="14" spans="1:19" ht="11.45" customHeight="1">
      <c r="A14" s="182" t="s">
        <v>351</v>
      </c>
      <c r="C14" s="167">
        <v>4.9161353240613437</v>
      </c>
      <c r="D14" s="167">
        <v>0.9124856469256093</v>
      </c>
      <c r="E14" s="167">
        <v>2.4113454832890291</v>
      </c>
      <c r="F14" s="167">
        <v>6.3396423719661366</v>
      </c>
      <c r="G14" s="167">
        <v>3.2465907577670983</v>
      </c>
      <c r="H14" s="167">
        <v>2.4084790709079096</v>
      </c>
      <c r="I14" s="167">
        <v>2.6152112956755458</v>
      </c>
      <c r="J14" s="167">
        <v>-1.1715072602159649</v>
      </c>
      <c r="K14" s="167">
        <v>7.1886531868899706</v>
      </c>
      <c r="M14" s="435" t="s">
        <v>166</v>
      </c>
      <c r="O14" s="177"/>
      <c r="P14" s="177"/>
      <c r="Q14" s="177"/>
      <c r="R14" s="177"/>
      <c r="S14" s="160"/>
    </row>
    <row r="15" spans="1:19" ht="11.45" customHeight="1">
      <c r="A15" s="182" t="s">
        <v>427</v>
      </c>
      <c r="C15" s="167">
        <v>9.7433222490273863</v>
      </c>
      <c r="D15" s="167">
        <v>-6.8641818829959895</v>
      </c>
      <c r="E15" s="167">
        <v>-23.802840860763798</v>
      </c>
      <c r="F15" s="167">
        <v>4.825026511134678</v>
      </c>
      <c r="G15" s="167">
        <v>6.3466709261773557</v>
      </c>
      <c r="H15" s="167">
        <v>9.7153728690515084</v>
      </c>
      <c r="I15" s="167">
        <v>10.315323537464627</v>
      </c>
      <c r="J15" s="167">
        <v>3.007301081718361</v>
      </c>
      <c r="K15" s="167">
        <v>5.4293918037066069</v>
      </c>
      <c r="M15" s="435" t="s">
        <v>168</v>
      </c>
      <c r="O15" s="177"/>
      <c r="P15" s="177"/>
      <c r="Q15" s="177"/>
      <c r="R15" s="177"/>
      <c r="S15" s="160"/>
    </row>
    <row r="16" spans="1:19" ht="11.45" customHeight="1">
      <c r="A16" s="182" t="s">
        <v>25</v>
      </c>
      <c r="C16" s="167">
        <v>4.6181777820061498</v>
      </c>
      <c r="D16" s="167">
        <v>-17.073743719545</v>
      </c>
      <c r="E16" s="167">
        <v>-2.2983358768859596</v>
      </c>
      <c r="F16" s="167">
        <v>9.2113139778509314</v>
      </c>
      <c r="G16" s="167">
        <v>24.588043850633778</v>
      </c>
      <c r="H16" s="167">
        <v>3.2350535165567962</v>
      </c>
      <c r="I16" s="167">
        <v>-0.4394872648576631</v>
      </c>
      <c r="J16" s="167">
        <v>-3.9420793900277529</v>
      </c>
      <c r="K16" s="167">
        <v>10.951044763648765</v>
      </c>
      <c r="M16" s="435" t="s">
        <v>167</v>
      </c>
      <c r="O16" s="177"/>
      <c r="P16" s="177"/>
      <c r="Q16" s="177"/>
      <c r="R16" s="177"/>
      <c r="S16" s="160"/>
    </row>
    <row r="17" spans="1:19" ht="11.45" customHeight="1">
      <c r="A17" s="182" t="s">
        <v>352</v>
      </c>
      <c r="C17" s="167"/>
      <c r="D17" s="167"/>
      <c r="E17" s="167"/>
      <c r="F17" s="167"/>
      <c r="G17" s="167"/>
      <c r="H17" s="167"/>
      <c r="I17" s="167"/>
      <c r="J17" s="167"/>
      <c r="K17" s="167"/>
      <c r="M17" s="435" t="s">
        <v>356</v>
      </c>
      <c r="O17" s="177"/>
      <c r="P17" s="177"/>
      <c r="Q17" s="177"/>
      <c r="R17" s="177"/>
      <c r="S17" s="160"/>
    </row>
    <row r="18" spans="1:19" ht="11.45" customHeight="1">
      <c r="A18" s="182" t="s">
        <v>353</v>
      </c>
      <c r="C18" s="167">
        <v>4.4989725936007252</v>
      </c>
      <c r="D18" s="167">
        <v>-2.2952636565378604</v>
      </c>
      <c r="E18" s="167">
        <v>-1.1766827582782025</v>
      </c>
      <c r="F18" s="167">
        <v>12.496462566682265</v>
      </c>
      <c r="G18" s="167">
        <v>8.2781628219716463</v>
      </c>
      <c r="H18" s="167">
        <v>9.2526690391458999</v>
      </c>
      <c r="I18" s="167">
        <v>4.3388655591615644</v>
      </c>
      <c r="J18" s="167">
        <v>-3.0877801163798457</v>
      </c>
      <c r="K18" s="167">
        <v>9.8546759592290876</v>
      </c>
      <c r="M18" s="435" t="s">
        <v>357</v>
      </c>
      <c r="O18" s="177"/>
      <c r="P18" s="177"/>
      <c r="Q18" s="177"/>
      <c r="R18" s="177"/>
      <c r="S18" s="160"/>
    </row>
    <row r="19" spans="1:19" ht="11.45" customHeight="1">
      <c r="A19" s="182" t="s">
        <v>26</v>
      </c>
      <c r="C19" s="167">
        <v>15.082736992256951</v>
      </c>
      <c r="D19" s="167">
        <v>5.6930627010838286</v>
      </c>
      <c r="E19" s="167">
        <v>6.5451107357884064</v>
      </c>
      <c r="F19" s="167">
        <v>18.929437570274075</v>
      </c>
      <c r="G19" s="167">
        <v>17.848776707627589</v>
      </c>
      <c r="H19" s="167">
        <v>12.533254174620122</v>
      </c>
      <c r="I19" s="167">
        <v>15.530390300747609</v>
      </c>
      <c r="J19" s="167">
        <v>10.585306005661877</v>
      </c>
      <c r="K19" s="167">
        <v>7.8558948940668838</v>
      </c>
      <c r="M19" s="435" t="s">
        <v>169</v>
      </c>
      <c r="O19" s="177"/>
      <c r="P19" s="177"/>
      <c r="Q19" s="177"/>
      <c r="R19" s="177"/>
      <c r="S19" s="160"/>
    </row>
    <row r="20" spans="1:19" ht="11.45" customHeight="1">
      <c r="A20" s="182" t="s">
        <v>431</v>
      </c>
      <c r="C20" s="167"/>
      <c r="D20" s="167"/>
      <c r="E20" s="167"/>
      <c r="F20" s="167"/>
      <c r="G20" s="167"/>
      <c r="H20" s="167"/>
      <c r="I20" s="167"/>
      <c r="J20" s="167"/>
      <c r="K20" s="167"/>
      <c r="M20" s="435" t="s">
        <v>358</v>
      </c>
      <c r="O20" s="177"/>
      <c r="P20" s="177"/>
      <c r="Q20" s="177"/>
      <c r="R20" s="177"/>
      <c r="S20" s="160"/>
    </row>
    <row r="21" spans="1:19" ht="11.45" customHeight="1">
      <c r="A21" s="182" t="s">
        <v>432</v>
      </c>
      <c r="C21" s="167">
        <v>7.7061666910795301</v>
      </c>
      <c r="D21" s="167">
        <v>3.8799961920822579</v>
      </c>
      <c r="E21" s="167">
        <v>-1.6478145510403719</v>
      </c>
      <c r="F21" s="167">
        <v>2.0139677694164471</v>
      </c>
      <c r="G21" s="167">
        <v>9.0281190874888608</v>
      </c>
      <c r="H21" s="167">
        <v>10.995244782025914</v>
      </c>
      <c r="I21" s="167">
        <v>7.3337550407211127</v>
      </c>
      <c r="J21" s="167">
        <v>5.2015979158783532</v>
      </c>
      <c r="K21" s="167">
        <v>7.0687169171125497</v>
      </c>
      <c r="M21" s="435" t="s">
        <v>359</v>
      </c>
      <c r="O21" s="177"/>
      <c r="P21" s="177"/>
      <c r="Q21" s="177"/>
      <c r="R21" s="177"/>
      <c r="S21" s="160"/>
    </row>
    <row r="22" spans="1:19" ht="11.45" customHeight="1">
      <c r="A22" s="182" t="s">
        <v>434</v>
      </c>
      <c r="C22" s="167">
        <v>4.1149740031750648</v>
      </c>
      <c r="D22" s="167">
        <v>3.5166838776300446</v>
      </c>
      <c r="E22" s="167">
        <v>2.7148880454520574</v>
      </c>
      <c r="F22" s="167">
        <v>-1.200353580764002</v>
      </c>
      <c r="G22" s="167">
        <v>5.8270135355668717</v>
      </c>
      <c r="H22" s="167">
        <v>4.4604499274310649</v>
      </c>
      <c r="I22" s="167">
        <v>3.5179736916145954</v>
      </c>
      <c r="J22" s="167">
        <v>5.7469104526191028</v>
      </c>
      <c r="K22" s="167">
        <v>4.1263152550547577</v>
      </c>
      <c r="M22" s="435" t="s">
        <v>479</v>
      </c>
      <c r="O22" s="177"/>
      <c r="P22" s="177"/>
      <c r="Q22" s="177"/>
      <c r="R22" s="177"/>
      <c r="S22" s="160"/>
    </row>
    <row r="23" spans="1:19" ht="8.1" customHeight="1">
      <c r="A23" s="182" t="s">
        <v>374</v>
      </c>
      <c r="C23" s="169"/>
      <c r="D23" s="169"/>
      <c r="E23" s="169"/>
      <c r="F23" s="169"/>
      <c r="G23" s="169"/>
      <c r="H23" s="169"/>
      <c r="I23" s="169"/>
      <c r="J23" s="169"/>
      <c r="K23" s="169"/>
      <c r="M23" s="435" t="s">
        <v>374</v>
      </c>
      <c r="O23" s="160"/>
      <c r="P23" s="160"/>
      <c r="Q23" s="160"/>
      <c r="R23" s="160"/>
      <c r="S23" s="160"/>
    </row>
    <row r="24" spans="1:19" ht="11.45" customHeight="1">
      <c r="A24" s="182" t="s">
        <v>65</v>
      </c>
      <c r="C24" s="169"/>
      <c r="D24" s="169"/>
      <c r="E24" s="169"/>
      <c r="F24" s="169"/>
      <c r="G24" s="169"/>
      <c r="H24" s="169"/>
      <c r="I24" s="169"/>
      <c r="J24" s="169"/>
      <c r="K24" s="169"/>
      <c r="M24" s="435" t="s">
        <v>134</v>
      </c>
      <c r="O24" s="160"/>
      <c r="P24" s="160"/>
      <c r="Q24" s="160"/>
      <c r="R24" s="160"/>
      <c r="S24" s="160"/>
    </row>
    <row r="25" spans="1:19" ht="11.45" customHeight="1">
      <c r="A25" s="182" t="s">
        <v>448</v>
      </c>
      <c r="C25" s="169">
        <v>5.655574680362796</v>
      </c>
      <c r="D25" s="169">
        <v>-4.9389883062958218</v>
      </c>
      <c r="E25" s="169">
        <v>3.0829298509083003</v>
      </c>
      <c r="F25" s="169">
        <v>15.444898399202245</v>
      </c>
      <c r="G25" s="169">
        <v>11.96752906509233</v>
      </c>
      <c r="H25" s="169">
        <v>8.9453929355655326</v>
      </c>
      <c r="I25" s="169">
        <v>7.81810191453014</v>
      </c>
      <c r="J25" s="169">
        <v>4.8999169672740761</v>
      </c>
      <c r="K25" s="169">
        <v>7.5773101222785577</v>
      </c>
      <c r="M25" s="435" t="s">
        <v>362</v>
      </c>
      <c r="O25" s="160"/>
      <c r="P25" s="160"/>
      <c r="Q25" s="160"/>
      <c r="R25" s="160"/>
      <c r="S25" s="160"/>
    </row>
    <row r="26" spans="1:19" ht="11.45" customHeight="1">
      <c r="A26" s="182" t="s">
        <v>363</v>
      </c>
      <c r="C26" s="169">
        <v>7.9702026221692535</v>
      </c>
      <c r="D26" s="169">
        <v>-12.559197235806474</v>
      </c>
      <c r="E26" s="169">
        <v>3.7810882464335283</v>
      </c>
      <c r="F26" s="169">
        <v>10.249984794112276</v>
      </c>
      <c r="G26" s="169">
        <v>11.044786000375151</v>
      </c>
      <c r="H26" s="169">
        <v>10.04163313162627</v>
      </c>
      <c r="I26" s="169">
        <v>7.665218922408723</v>
      </c>
      <c r="J26" s="169">
        <v>-3.365594283605633</v>
      </c>
      <c r="K26" s="169">
        <v>3.25282278711716</v>
      </c>
      <c r="M26" s="435" t="s">
        <v>363</v>
      </c>
      <c r="O26" s="160"/>
      <c r="P26" s="160"/>
      <c r="Q26" s="160"/>
      <c r="R26" s="160"/>
      <c r="S26" s="160"/>
    </row>
    <row r="27" spans="1:19" ht="11.45" customHeight="1">
      <c r="A27" s="182" t="s">
        <v>364</v>
      </c>
      <c r="C27" s="169">
        <v>5.55067921036696</v>
      </c>
      <c r="D27" s="169">
        <v>-4.5857357570199708</v>
      </c>
      <c r="E27" s="169">
        <v>3.0532697092453542</v>
      </c>
      <c r="F27" s="169">
        <v>15.667154673546291</v>
      </c>
      <c r="G27" s="169">
        <v>12.005158264314254</v>
      </c>
      <c r="H27" s="169">
        <v>8.9010718839559679</v>
      </c>
      <c r="I27" s="169">
        <v>7.8243477189483768</v>
      </c>
      <c r="J27" s="169">
        <v>5.2370936366080922</v>
      </c>
      <c r="K27" s="169">
        <v>7.739299060635263</v>
      </c>
      <c r="M27" s="435" t="s">
        <v>364</v>
      </c>
      <c r="O27" s="160"/>
      <c r="P27" s="160"/>
      <c r="Q27" s="160"/>
      <c r="R27" s="160"/>
      <c r="S27" s="160"/>
    </row>
    <row r="28" spans="1:19" ht="11.45" customHeight="1">
      <c r="A28" s="182" t="s">
        <v>447</v>
      </c>
      <c r="C28" s="169">
        <v>3.4678286188551954</v>
      </c>
      <c r="D28" s="169">
        <v>-27.976579887764931</v>
      </c>
      <c r="E28" s="169">
        <v>-2.3064318089491165</v>
      </c>
      <c r="F28" s="169">
        <v>13.107274681119474</v>
      </c>
      <c r="G28" s="169">
        <v>20.7504848533667</v>
      </c>
      <c r="H28" s="169">
        <v>12.443853761498636</v>
      </c>
      <c r="I28" s="169">
        <v>9.1783353742479701</v>
      </c>
      <c r="J28" s="169">
        <v>-14.685630369418801</v>
      </c>
      <c r="K28" s="169">
        <v>17.507022471910116</v>
      </c>
      <c r="M28" s="435" t="s">
        <v>446</v>
      </c>
      <c r="O28" s="160"/>
      <c r="P28" s="160"/>
      <c r="Q28" s="160"/>
      <c r="R28" s="160"/>
      <c r="S28" s="160"/>
    </row>
    <row r="29" spans="1:19" ht="11.45" customHeight="1">
      <c r="A29" s="182" t="s">
        <v>449</v>
      </c>
      <c r="C29" s="169">
        <v>1.9803433979638463</v>
      </c>
      <c r="D29" s="169">
        <v>10.633689616836683</v>
      </c>
      <c r="E29" s="169">
        <v>3.5879154078549913</v>
      </c>
      <c r="F29" s="169">
        <v>-1.2412650637548261</v>
      </c>
      <c r="G29" s="169">
        <v>0.65396655202336618</v>
      </c>
      <c r="H29" s="169">
        <v>3.2169914201525263</v>
      </c>
      <c r="I29" s="169">
        <v>-4.0210889607442013</v>
      </c>
      <c r="J29" s="169">
        <v>-7.4243738677495008</v>
      </c>
      <c r="K29" s="169">
        <v>11.579891308092627</v>
      </c>
      <c r="M29" s="435" t="s">
        <v>136</v>
      </c>
      <c r="O29" s="160"/>
      <c r="P29" s="160"/>
      <c r="Q29" s="160"/>
      <c r="R29" s="160"/>
      <c r="S29" s="160"/>
    </row>
    <row r="30" spans="1:19" ht="11.45" customHeight="1">
      <c r="A30" s="182" t="s">
        <v>19</v>
      </c>
      <c r="C30" s="169">
        <v>1.5298050889169801</v>
      </c>
      <c r="D30" s="169">
        <v>-12.920425367084775</v>
      </c>
      <c r="E30" s="169">
        <v>5.2603870977209422</v>
      </c>
      <c r="F30" s="169">
        <v>11.290575546714487</v>
      </c>
      <c r="G30" s="169">
        <v>8.2085538260626478</v>
      </c>
      <c r="H30" s="169">
        <v>6.821880085117038</v>
      </c>
      <c r="I30" s="169">
        <v>4.7155140065376022</v>
      </c>
      <c r="J30" s="169">
        <v>-9.84384874265929</v>
      </c>
      <c r="K30" s="169">
        <v>14.429605076713914</v>
      </c>
      <c r="M30" s="435" t="s">
        <v>137</v>
      </c>
      <c r="O30" s="160"/>
      <c r="P30" s="160"/>
      <c r="Q30" s="160"/>
      <c r="R30" s="160"/>
      <c r="S30" s="160"/>
    </row>
    <row r="31" spans="1:19" s="165" customFormat="1" ht="8.1" customHeight="1">
      <c r="A31" s="182" t="s">
        <v>374</v>
      </c>
      <c r="C31" s="171"/>
      <c r="D31" s="171"/>
      <c r="E31" s="171"/>
      <c r="F31" s="171"/>
      <c r="G31" s="171"/>
      <c r="H31" s="171"/>
      <c r="I31" s="171"/>
      <c r="J31" s="171"/>
      <c r="K31" s="171"/>
      <c r="M31" s="435" t="s">
        <v>374</v>
      </c>
      <c r="O31" s="160"/>
      <c r="P31" s="160"/>
      <c r="Q31" s="160"/>
      <c r="R31" s="160"/>
      <c r="S31" s="160"/>
    </row>
    <row r="32" spans="1:19" s="165" customFormat="1" ht="11.45" customHeight="1">
      <c r="A32" s="549" t="s">
        <v>433</v>
      </c>
      <c r="B32" s="252" t="s">
        <v>423</v>
      </c>
      <c r="C32" s="169"/>
      <c r="D32" s="169"/>
      <c r="E32" s="169"/>
      <c r="F32" s="169"/>
      <c r="G32" s="169"/>
      <c r="H32" s="169"/>
      <c r="I32" s="169"/>
      <c r="J32" s="169"/>
      <c r="K32" s="169"/>
      <c r="M32" s="673" t="s">
        <v>687</v>
      </c>
      <c r="O32" s="551"/>
      <c r="P32" s="166"/>
      <c r="Q32" s="166"/>
      <c r="R32" s="434"/>
      <c r="S32" s="552"/>
    </row>
    <row r="33" spans="1:19" ht="11.45" customHeight="1">
      <c r="A33" s="182" t="s">
        <v>447</v>
      </c>
      <c r="C33" s="169">
        <v>21.167160565138641</v>
      </c>
      <c r="D33" s="169">
        <v>14.974314263573332</v>
      </c>
      <c r="E33" s="169">
        <v>14.913675661975399</v>
      </c>
      <c r="F33" s="169">
        <v>16.509555863615923</v>
      </c>
      <c r="G33" s="169">
        <v>18.405055497053752</v>
      </c>
      <c r="H33" s="169">
        <v>18.922581071261526</v>
      </c>
      <c r="I33" s="169">
        <v>18.308641721527767</v>
      </c>
      <c r="J33" s="169">
        <v>14.823942348965829</v>
      </c>
      <c r="K33" s="169">
        <v>16.475952663464824</v>
      </c>
      <c r="M33" s="435" t="s">
        <v>446</v>
      </c>
      <c r="O33" s="160"/>
      <c r="P33" s="160"/>
      <c r="Q33" s="160"/>
      <c r="R33" s="160"/>
      <c r="S33" s="177"/>
    </row>
    <row r="34" spans="1:19" ht="11.45" customHeight="1">
      <c r="A34" s="182" t="s">
        <v>66</v>
      </c>
      <c r="C34" s="169">
        <v>17.964403630267018</v>
      </c>
      <c r="D34" s="169">
        <v>20.143787589065091</v>
      </c>
      <c r="E34" s="169">
        <v>19.739313651108521</v>
      </c>
      <c r="F34" s="169">
        <v>15.099367423397178</v>
      </c>
      <c r="G34" s="169">
        <v>14.794859785650027</v>
      </c>
      <c r="H34" s="169">
        <v>13.640609249175148</v>
      </c>
      <c r="I34" s="169">
        <v>8.3826526612606322</v>
      </c>
      <c r="J34" s="169">
        <v>9.8217539442444011</v>
      </c>
      <c r="K34" s="169">
        <v>7.8772125242133155</v>
      </c>
      <c r="M34" s="435" t="s">
        <v>138</v>
      </c>
      <c r="O34" s="160"/>
      <c r="P34" s="160"/>
      <c r="Q34" s="160"/>
      <c r="R34" s="160"/>
      <c r="S34" s="177"/>
    </row>
    <row r="35" spans="1:19" ht="11.45" customHeight="1">
      <c r="A35" s="182" t="s">
        <v>67</v>
      </c>
      <c r="C35" s="169">
        <v>3.2027569348716201</v>
      </c>
      <c r="D35" s="169">
        <v>-5.1694733254917615</v>
      </c>
      <c r="E35" s="169">
        <v>-4.8256379891331207</v>
      </c>
      <c r="F35" s="169">
        <v>1.4101884402187432</v>
      </c>
      <c r="G35" s="169">
        <v>3.6101957114037222</v>
      </c>
      <c r="H35" s="169">
        <v>5.2819718220863763</v>
      </c>
      <c r="I35" s="169">
        <v>9.9259890602671312</v>
      </c>
      <c r="J35" s="169">
        <v>5.0021884047214282</v>
      </c>
      <c r="K35" s="169">
        <v>8.5987401392515093</v>
      </c>
      <c r="M35" s="435" t="s">
        <v>139</v>
      </c>
      <c r="O35" s="257"/>
      <c r="P35" s="257"/>
      <c r="Q35" s="257"/>
      <c r="R35" s="257"/>
      <c r="S35" s="177"/>
    </row>
    <row r="36" spans="1:19" s="165" customFormat="1" ht="8.1" customHeight="1">
      <c r="A36" s="182" t="s">
        <v>374</v>
      </c>
      <c r="B36" s="157"/>
      <c r="C36" s="171"/>
      <c r="D36" s="171"/>
      <c r="E36" s="171"/>
      <c r="F36" s="171"/>
      <c r="G36" s="171"/>
      <c r="H36" s="171"/>
      <c r="I36" s="171"/>
      <c r="J36" s="171"/>
      <c r="K36" s="171"/>
      <c r="M36" s="435" t="s">
        <v>374</v>
      </c>
      <c r="O36" s="160"/>
      <c r="P36" s="160"/>
      <c r="Q36" s="160"/>
      <c r="R36" s="160"/>
      <c r="S36" s="177"/>
    </row>
    <row r="37" spans="1:19" s="165" customFormat="1" ht="11.45" customHeight="1">
      <c r="A37" s="549" t="s">
        <v>68</v>
      </c>
      <c r="B37" s="252" t="s">
        <v>424</v>
      </c>
      <c r="C37" s="169"/>
      <c r="D37" s="169"/>
      <c r="E37" s="169"/>
      <c r="F37" s="169"/>
      <c r="G37" s="169"/>
      <c r="H37" s="169"/>
      <c r="I37" s="169"/>
      <c r="J37" s="169"/>
      <c r="K37" s="169"/>
      <c r="M37" s="673" t="s">
        <v>140</v>
      </c>
      <c r="O37" s="551"/>
      <c r="P37" s="253"/>
      <c r="Q37" s="253"/>
      <c r="R37" s="432"/>
      <c r="S37" s="552"/>
    </row>
    <row r="38" spans="1:19" ht="11.45" customHeight="1">
      <c r="A38" s="182" t="s">
        <v>623</v>
      </c>
      <c r="C38" s="173">
        <v>-797.9</v>
      </c>
      <c r="D38" s="173">
        <v>1036.2</v>
      </c>
      <c r="E38" s="173">
        <v>1041.48</v>
      </c>
      <c r="F38" s="173">
        <v>-473.01</v>
      </c>
      <c r="G38" s="173">
        <v>-1287.4100000000001</v>
      </c>
      <c r="H38" s="173">
        <v>-2166.3000000000002</v>
      </c>
      <c r="I38" s="173">
        <v>-4518.6000000000004</v>
      </c>
      <c r="J38" s="173">
        <v>-2330.9</v>
      </c>
      <c r="K38" s="173">
        <v>-4434.8999999999996</v>
      </c>
      <c r="M38" s="435" t="s">
        <v>141</v>
      </c>
      <c r="O38" s="160"/>
      <c r="P38" s="160"/>
      <c r="Q38" s="160"/>
      <c r="R38" s="160"/>
      <c r="S38" s="160"/>
    </row>
    <row r="39" spans="1:19" ht="11.45" customHeight="1">
      <c r="A39" s="182" t="s">
        <v>624</v>
      </c>
      <c r="C39" s="173">
        <v>-3672.7</v>
      </c>
      <c r="D39" s="173">
        <v>-2156</v>
      </c>
      <c r="E39" s="173">
        <v>-1952.1</v>
      </c>
      <c r="F39" s="173">
        <v>-3724.7</v>
      </c>
      <c r="G39" s="173">
        <v>-5563.7</v>
      </c>
      <c r="H39" s="173">
        <v>-6436.8</v>
      </c>
      <c r="I39" s="173">
        <v>-9245.4</v>
      </c>
      <c r="J39" s="173">
        <v>-6813</v>
      </c>
      <c r="K39" s="173">
        <v>-8700.7999999999993</v>
      </c>
      <c r="M39" s="435" t="s">
        <v>321</v>
      </c>
      <c r="O39" s="160"/>
      <c r="P39" s="160"/>
      <c r="Q39" s="160"/>
      <c r="R39" s="160"/>
      <c r="S39" s="160"/>
    </row>
    <row r="40" spans="1:19" ht="11.45" customHeight="1">
      <c r="A40" s="182" t="s">
        <v>688</v>
      </c>
      <c r="C40" s="173">
        <v>5165</v>
      </c>
      <c r="D40" s="173">
        <v>5470.8</v>
      </c>
      <c r="E40" s="173">
        <v>5935.9</v>
      </c>
      <c r="F40" s="173">
        <v>6144.7</v>
      </c>
      <c r="G40" s="173">
        <v>6610.2</v>
      </c>
      <c r="H40" s="173">
        <v>7160.2</v>
      </c>
      <c r="I40" s="173">
        <v>6747.5</v>
      </c>
      <c r="J40" s="173">
        <v>5482.9</v>
      </c>
      <c r="K40" s="173">
        <v>6598.1</v>
      </c>
      <c r="M40" s="435" t="s">
        <v>142</v>
      </c>
      <c r="O40" s="160"/>
      <c r="P40" s="160"/>
      <c r="Q40" s="160"/>
      <c r="R40" s="160"/>
      <c r="S40" s="160"/>
    </row>
    <row r="41" spans="1:19" ht="11.45" customHeight="1">
      <c r="A41" s="182" t="s">
        <v>69</v>
      </c>
      <c r="C41" s="173">
        <v>8837.7000000000007</v>
      </c>
      <c r="D41" s="173">
        <v>7626.8</v>
      </c>
      <c r="E41" s="173">
        <v>7888</v>
      </c>
      <c r="F41" s="173">
        <v>9869.4</v>
      </c>
      <c r="G41" s="173">
        <v>12173.9</v>
      </c>
      <c r="H41" s="173">
        <v>13597</v>
      </c>
      <c r="I41" s="173">
        <v>15992.9</v>
      </c>
      <c r="J41" s="173">
        <v>12295.9</v>
      </c>
      <c r="K41" s="173">
        <v>15298.9</v>
      </c>
      <c r="M41" s="435" t="s">
        <v>143</v>
      </c>
      <c r="O41" s="160"/>
      <c r="P41" s="160"/>
      <c r="Q41" s="160"/>
      <c r="R41" s="160"/>
      <c r="S41" s="160"/>
    </row>
    <row r="42" spans="1:19" ht="11.45" customHeight="1">
      <c r="A42" s="182" t="s">
        <v>625</v>
      </c>
      <c r="C42" s="173">
        <v>1757.2999999999997</v>
      </c>
      <c r="D42" s="173">
        <v>2249.4</v>
      </c>
      <c r="E42" s="173">
        <v>2290.6999999999998</v>
      </c>
      <c r="F42" s="173">
        <v>2456.7999999999997</v>
      </c>
      <c r="G42" s="173">
        <v>2985.19</v>
      </c>
      <c r="H42" s="173">
        <v>3052.5</v>
      </c>
      <c r="I42" s="173">
        <v>2961.8</v>
      </c>
      <c r="J42" s="173">
        <v>2987.2999999999997</v>
      </c>
      <c r="K42" s="173">
        <v>2935.9</v>
      </c>
      <c r="M42" s="435" t="s">
        <v>144</v>
      </c>
      <c r="O42" s="160"/>
      <c r="P42" s="160"/>
      <c r="Q42" s="160"/>
      <c r="R42" s="160"/>
      <c r="S42" s="160"/>
    </row>
    <row r="43" spans="1:19" ht="11.45" customHeight="1">
      <c r="A43" s="182" t="s">
        <v>626</v>
      </c>
      <c r="C43" s="173">
        <v>-1151.8</v>
      </c>
      <c r="D43" s="173">
        <v>-1393.1</v>
      </c>
      <c r="E43" s="173">
        <v>-1824.62</v>
      </c>
      <c r="F43" s="173">
        <v>-1902.21</v>
      </c>
      <c r="G43" s="173">
        <v>-1853</v>
      </c>
      <c r="H43" s="173">
        <v>-2183.1999999999998</v>
      </c>
      <c r="I43" s="173">
        <v>-1747.9</v>
      </c>
      <c r="J43" s="173">
        <v>-1720.8</v>
      </c>
      <c r="K43" s="173">
        <v>-1788.2</v>
      </c>
      <c r="M43" s="435" t="s">
        <v>145</v>
      </c>
      <c r="O43" s="160"/>
      <c r="P43" s="160"/>
      <c r="Q43" s="160"/>
      <c r="R43" s="160"/>
      <c r="S43" s="160"/>
    </row>
    <row r="44" spans="1:19" ht="11.45" customHeight="1">
      <c r="A44" s="182" t="s">
        <v>627</v>
      </c>
      <c r="C44" s="173">
        <v>2269.3000000000002</v>
      </c>
      <c r="D44" s="173">
        <v>2335.9</v>
      </c>
      <c r="E44" s="173">
        <v>2527.5</v>
      </c>
      <c r="F44" s="173">
        <v>2697.1</v>
      </c>
      <c r="G44" s="173">
        <v>3144.1</v>
      </c>
      <c r="H44" s="173">
        <v>3401.2</v>
      </c>
      <c r="I44" s="173">
        <v>3512.9</v>
      </c>
      <c r="J44" s="173">
        <v>3215.6</v>
      </c>
      <c r="K44" s="173">
        <v>3118.2</v>
      </c>
      <c r="M44" s="435" t="s">
        <v>146</v>
      </c>
      <c r="O44" s="160"/>
      <c r="P44" s="160"/>
      <c r="Q44" s="160"/>
      <c r="R44" s="160"/>
      <c r="S44" s="160"/>
    </row>
    <row r="45" spans="1:19" ht="11.45" customHeight="1">
      <c r="A45" s="182" t="s">
        <v>628</v>
      </c>
      <c r="C45" s="173">
        <v>243.1</v>
      </c>
      <c r="D45" s="173">
        <v>-1582.6499999999999</v>
      </c>
      <c r="E45" s="173">
        <v>-862.24</v>
      </c>
      <c r="F45" s="173">
        <v>1177.8800000000001</v>
      </c>
      <c r="G45" s="173">
        <v>1481.61</v>
      </c>
      <c r="H45" s="173">
        <v>2792.8</v>
      </c>
      <c r="I45" s="173">
        <v>4192.79</v>
      </c>
      <c r="J45" s="173">
        <v>2736.9</v>
      </c>
      <c r="K45" s="173">
        <v>4492.7</v>
      </c>
      <c r="M45" s="435" t="s">
        <v>480</v>
      </c>
      <c r="O45" s="160"/>
      <c r="P45" s="160"/>
      <c r="Q45" s="160"/>
      <c r="R45" s="160"/>
      <c r="S45" s="160"/>
    </row>
    <row r="46" spans="1:19" ht="11.45" customHeight="1">
      <c r="A46" s="182" t="s">
        <v>629</v>
      </c>
      <c r="C46" s="173">
        <v>916.8</v>
      </c>
      <c r="D46" s="173">
        <v>613</v>
      </c>
      <c r="E46" s="173">
        <v>909.04</v>
      </c>
      <c r="F46" s="173">
        <v>1122.7</v>
      </c>
      <c r="G46" s="173">
        <v>1084.5999999999999</v>
      </c>
      <c r="H46" s="173">
        <v>1667.4</v>
      </c>
      <c r="I46" s="173">
        <v>2870</v>
      </c>
      <c r="J46" s="173">
        <v>2165.4</v>
      </c>
      <c r="K46" s="173">
        <v>1625.8</v>
      </c>
      <c r="M46" s="435" t="s">
        <v>147</v>
      </c>
      <c r="O46" s="160"/>
      <c r="P46" s="160"/>
      <c r="Q46" s="160"/>
      <c r="R46" s="160"/>
      <c r="S46" s="160"/>
    </row>
    <row r="47" spans="1:19" ht="11.45" customHeight="1">
      <c r="A47" s="182" t="s">
        <v>377</v>
      </c>
      <c r="C47" s="173">
        <v>-673.69999999999993</v>
      </c>
      <c r="D47" s="173">
        <v>-2195.6499999999996</v>
      </c>
      <c r="E47" s="173">
        <v>-1771.28</v>
      </c>
      <c r="F47" s="173">
        <v>55.180000000000064</v>
      </c>
      <c r="G47" s="173">
        <v>397.01</v>
      </c>
      <c r="H47" s="173">
        <v>1125.4000000000001</v>
      </c>
      <c r="I47" s="173">
        <v>1322.79</v>
      </c>
      <c r="J47" s="173">
        <v>571.5</v>
      </c>
      <c r="K47" s="173">
        <v>2866.8999999999996</v>
      </c>
      <c r="M47" s="435" t="s">
        <v>376</v>
      </c>
      <c r="O47" s="160"/>
      <c r="P47" s="160"/>
      <c r="Q47" s="160"/>
      <c r="R47" s="160"/>
      <c r="S47" s="160"/>
    </row>
    <row r="48" spans="1:19" ht="11.45" customHeight="1">
      <c r="A48" s="182" t="s">
        <v>630</v>
      </c>
      <c r="C48" s="173">
        <v>-554.79999999999995</v>
      </c>
      <c r="D48" s="173">
        <v>-546.44999999999982</v>
      </c>
      <c r="E48" s="173">
        <v>179.24</v>
      </c>
      <c r="F48" s="173">
        <v>704.87000000000012</v>
      </c>
      <c r="G48" s="173">
        <v>194.19999999999982</v>
      </c>
      <c r="H48" s="173">
        <v>626.5</v>
      </c>
      <c r="I48" s="173">
        <v>-325.8100000000004</v>
      </c>
      <c r="J48" s="173">
        <v>406</v>
      </c>
      <c r="K48" s="173">
        <v>57.800000000000182</v>
      </c>
      <c r="M48" s="435" t="s">
        <v>148</v>
      </c>
      <c r="O48" s="160"/>
      <c r="P48" s="160"/>
      <c r="Q48" s="160"/>
      <c r="R48" s="160"/>
      <c r="S48" s="160"/>
    </row>
    <row r="49" spans="1:19" ht="11.45" customHeight="1">
      <c r="A49" s="182" t="s">
        <v>631</v>
      </c>
      <c r="C49" s="173">
        <v>526.5</v>
      </c>
      <c r="D49" s="173">
        <v>358</v>
      </c>
      <c r="E49" s="173">
        <v>-541.79999999999995</v>
      </c>
      <c r="F49" s="173">
        <v>-1108.7</v>
      </c>
      <c r="G49" s="173">
        <v>-344.3</v>
      </c>
      <c r="H49" s="173">
        <v>-682.5</v>
      </c>
      <c r="I49" s="173">
        <v>309.2</v>
      </c>
      <c r="J49" s="173">
        <v>-637.79999999999995</v>
      </c>
      <c r="K49" s="173">
        <v>-452.5</v>
      </c>
      <c r="M49" s="435" t="s">
        <v>481</v>
      </c>
      <c r="O49" s="160"/>
      <c r="P49" s="160"/>
      <c r="Q49" s="160"/>
      <c r="R49" s="160"/>
      <c r="S49" s="160"/>
    </row>
    <row r="50" spans="1:19" ht="11.45" customHeight="1">
      <c r="A50" s="182" t="s">
        <v>632</v>
      </c>
      <c r="C50" s="173">
        <v>28.199999999999996</v>
      </c>
      <c r="D50" s="173">
        <v>188.5</v>
      </c>
      <c r="E50" s="173">
        <v>362.56</v>
      </c>
      <c r="F50" s="173">
        <v>403.83</v>
      </c>
      <c r="G50" s="173">
        <v>150.1</v>
      </c>
      <c r="H50" s="173">
        <v>56</v>
      </c>
      <c r="I50" s="173">
        <v>16.61</v>
      </c>
      <c r="J50" s="173">
        <v>231.79999999999998</v>
      </c>
      <c r="K50" s="173">
        <v>394.7</v>
      </c>
      <c r="M50" s="435" t="s">
        <v>375</v>
      </c>
      <c r="O50" s="160"/>
      <c r="S50" s="160"/>
    </row>
    <row r="51" spans="1:19" ht="8.1" customHeight="1">
      <c r="A51" s="182" t="s">
        <v>374</v>
      </c>
      <c r="C51" s="175"/>
      <c r="D51" s="175"/>
      <c r="E51" s="175"/>
      <c r="F51" s="175"/>
      <c r="G51" s="175"/>
      <c r="H51" s="175"/>
      <c r="I51" s="175"/>
      <c r="J51" s="175"/>
      <c r="K51" s="175"/>
      <c r="M51" s="435" t="s">
        <v>374</v>
      </c>
      <c r="O51" s="160"/>
      <c r="P51" s="160"/>
      <c r="Q51" s="160"/>
      <c r="R51" s="160"/>
      <c r="S51" s="160"/>
    </row>
    <row r="52" spans="1:19" s="165" customFormat="1" ht="11.45" customHeight="1">
      <c r="A52" s="549" t="s">
        <v>70</v>
      </c>
      <c r="C52" s="169"/>
      <c r="D52" s="169"/>
      <c r="E52" s="169"/>
      <c r="F52" s="169"/>
      <c r="G52" s="169"/>
      <c r="H52" s="169"/>
      <c r="I52" s="169"/>
      <c r="J52" s="169"/>
      <c r="K52" s="169"/>
      <c r="M52" s="673" t="s">
        <v>149</v>
      </c>
      <c r="O52" s="551"/>
      <c r="S52" s="551"/>
    </row>
    <row r="53" spans="1:19" ht="11.45" customHeight="1">
      <c r="A53" s="182" t="s">
        <v>744</v>
      </c>
      <c r="C53" s="169">
        <v>101.63915442890111</v>
      </c>
      <c r="D53" s="169">
        <v>135.45108944002715</v>
      </c>
      <c r="E53" s="169">
        <v>128.92287868095838</v>
      </c>
      <c r="F53" s="169">
        <v>92.860757136186976</v>
      </c>
      <c r="G53" s="169">
        <v>98.912137026385778</v>
      </c>
      <c r="H53" s="169">
        <v>98.04128189239465</v>
      </c>
      <c r="I53" s="169">
        <v>100.05799948246566</v>
      </c>
      <c r="J53" s="169">
        <v>102.0038623105723</v>
      </c>
      <c r="K53" s="169">
        <v>99.965393509462743</v>
      </c>
      <c r="M53" s="435" t="s">
        <v>482</v>
      </c>
      <c r="O53" s="160"/>
      <c r="P53" s="160"/>
      <c r="Q53" s="160"/>
      <c r="R53" s="160"/>
      <c r="S53" s="160"/>
    </row>
    <row r="54" spans="1:19" ht="11.45" customHeight="1">
      <c r="A54" s="182" t="s">
        <v>453</v>
      </c>
      <c r="C54" s="169"/>
      <c r="D54" s="169"/>
      <c r="E54" s="169"/>
      <c r="F54" s="169"/>
      <c r="G54" s="169"/>
      <c r="H54" s="169"/>
      <c r="I54" s="169"/>
      <c r="J54" s="169"/>
      <c r="K54" s="169"/>
      <c r="M54" s="435" t="s">
        <v>450</v>
      </c>
      <c r="O54" s="160"/>
      <c r="P54" s="160"/>
      <c r="Q54" s="160"/>
      <c r="R54" s="160"/>
      <c r="S54" s="160"/>
    </row>
    <row r="55" spans="1:19" ht="11.45" customHeight="1">
      <c r="A55" s="182" t="s">
        <v>691</v>
      </c>
      <c r="C55" s="169">
        <v>105.978487887882</v>
      </c>
      <c r="D55" s="169">
        <v>102.227186831099</v>
      </c>
      <c r="E55" s="169">
        <v>100.96140606697701</v>
      </c>
      <c r="F55" s="169">
        <v>100</v>
      </c>
      <c r="G55" s="169">
        <v>99.047600965111101</v>
      </c>
      <c r="H55" s="169">
        <v>102.349211747368</v>
      </c>
      <c r="I55" s="169">
        <v>97.738811930417</v>
      </c>
      <c r="J55" s="169">
        <v>105.694440040091</v>
      </c>
      <c r="K55" s="169">
        <v>101.815769682468</v>
      </c>
      <c r="M55" s="435" t="s">
        <v>692</v>
      </c>
      <c r="O55" s="160"/>
      <c r="P55" s="160"/>
      <c r="Q55" s="160"/>
      <c r="R55" s="160"/>
      <c r="S55" s="160"/>
    </row>
    <row r="56" spans="1:19" ht="11.45" customHeight="1">
      <c r="A56" s="182" t="s">
        <v>452</v>
      </c>
      <c r="C56" s="174">
        <v>-880.5</v>
      </c>
      <c r="D56" s="174">
        <v>-2787.25</v>
      </c>
      <c r="E56" s="174">
        <v>-2324.3000000000002</v>
      </c>
      <c r="F56" s="174">
        <v>-320.5</v>
      </c>
      <c r="G56" s="174">
        <v>-221.29</v>
      </c>
      <c r="H56" s="174">
        <v>665.6</v>
      </c>
      <c r="I56" s="174">
        <v>2461.5</v>
      </c>
      <c r="J56" s="174">
        <v>1247.9000000000001</v>
      </c>
      <c r="K56" s="174">
        <v>3099.2</v>
      </c>
      <c r="M56" s="435" t="s">
        <v>454</v>
      </c>
      <c r="O56" s="160"/>
      <c r="P56" s="160"/>
      <c r="Q56" s="160"/>
      <c r="R56" s="160"/>
      <c r="S56" s="160"/>
    </row>
    <row r="57" spans="1:19" s="161" customFormat="1" ht="11.45" customHeight="1">
      <c r="A57" s="182" t="s">
        <v>743</v>
      </c>
      <c r="C57" s="174">
        <v>4536.3999999999996</v>
      </c>
      <c r="D57" s="174">
        <v>5987</v>
      </c>
      <c r="E57" s="174">
        <v>6379.7</v>
      </c>
      <c r="F57" s="174">
        <v>5847.1080629469998</v>
      </c>
      <c r="G57" s="174">
        <v>6295.4689616282467</v>
      </c>
      <c r="H57" s="174">
        <v>6555.6358217093202</v>
      </c>
      <c r="I57" s="174">
        <v>7218.8300056669996</v>
      </c>
      <c r="J57" s="174">
        <v>8214.6171561869978</v>
      </c>
      <c r="K57" s="174">
        <v>9946.908509384999</v>
      </c>
      <c r="M57" s="435" t="s">
        <v>745</v>
      </c>
      <c r="O57" s="160"/>
      <c r="P57" s="166"/>
      <c r="Q57" s="166"/>
      <c r="R57" s="434"/>
      <c r="S57" s="160"/>
    </row>
    <row r="58" spans="1:19" ht="11.25">
      <c r="A58" s="182" t="s">
        <v>374</v>
      </c>
      <c r="M58" s="435" t="s">
        <v>374</v>
      </c>
      <c r="O58" s="160"/>
      <c r="P58" s="160"/>
      <c r="Q58" s="160"/>
      <c r="R58" s="160"/>
      <c r="S58" s="160"/>
    </row>
    <row r="59" spans="1:19" s="165" customFormat="1" ht="11.45" customHeight="1">
      <c r="A59" s="549" t="s">
        <v>71</v>
      </c>
      <c r="B59" s="252" t="s">
        <v>425</v>
      </c>
      <c r="C59" s="169"/>
      <c r="D59" s="169"/>
      <c r="E59" s="169"/>
      <c r="F59" s="169"/>
      <c r="G59" s="169"/>
      <c r="H59" s="169"/>
      <c r="I59" s="169"/>
      <c r="J59" s="169"/>
      <c r="K59" s="169"/>
      <c r="M59" s="673" t="s">
        <v>150</v>
      </c>
      <c r="O59" s="551"/>
      <c r="P59" s="180"/>
      <c r="Q59" s="551"/>
      <c r="R59" s="433"/>
      <c r="S59" s="551"/>
    </row>
    <row r="60" spans="1:19" ht="11.45" customHeight="1">
      <c r="A60" s="182" t="s">
        <v>621</v>
      </c>
      <c r="C60" s="169">
        <v>55.1</v>
      </c>
      <c r="D60" s="169">
        <v>54.7</v>
      </c>
      <c r="E60" s="169">
        <v>56.3</v>
      </c>
      <c r="F60" s="169">
        <v>55.9</v>
      </c>
      <c r="G60" s="169">
        <v>56</v>
      </c>
      <c r="H60" s="169">
        <v>56.1</v>
      </c>
      <c r="I60" s="169">
        <v>55.6</v>
      </c>
      <c r="J60" s="169">
        <v>53.8</v>
      </c>
      <c r="K60" s="169">
        <v>55</v>
      </c>
      <c r="M60" s="435" t="s">
        <v>483</v>
      </c>
      <c r="O60" s="160"/>
      <c r="P60" s="160"/>
      <c r="Q60" s="160"/>
      <c r="R60" s="160"/>
      <c r="S60" s="160"/>
    </row>
    <row r="61" spans="1:19" ht="11.45" customHeight="1">
      <c r="A61" s="182" t="s">
        <v>622</v>
      </c>
      <c r="C61" s="169">
        <v>16.100000000000001</v>
      </c>
      <c r="D61" s="169">
        <v>16.7</v>
      </c>
      <c r="E61" s="169">
        <v>18.399999999999999</v>
      </c>
      <c r="F61" s="169">
        <v>17.899999999999999</v>
      </c>
      <c r="G61" s="169">
        <v>16.2</v>
      </c>
      <c r="H61" s="169">
        <v>15.6</v>
      </c>
      <c r="I61" s="169">
        <v>14.1</v>
      </c>
      <c r="J61" s="169">
        <v>14.9</v>
      </c>
      <c r="K61" s="169">
        <v>14.3</v>
      </c>
      <c r="M61" s="435" t="s">
        <v>484</v>
      </c>
      <c r="O61" s="160"/>
      <c r="P61" s="160"/>
      <c r="Q61" s="160"/>
      <c r="R61" s="160"/>
      <c r="S61" s="160"/>
    </row>
    <row r="62" spans="1:19" s="165" customFormat="1" ht="11.45" customHeight="1">
      <c r="A62" s="182" t="s">
        <v>374</v>
      </c>
      <c r="C62" s="171"/>
      <c r="D62" s="171"/>
      <c r="E62" s="171"/>
      <c r="F62" s="171"/>
      <c r="G62" s="171"/>
      <c r="H62" s="171"/>
      <c r="I62" s="171"/>
      <c r="J62" s="171"/>
      <c r="K62" s="171"/>
      <c r="M62" s="435" t="s">
        <v>374</v>
      </c>
      <c r="O62" s="160"/>
      <c r="P62" s="160"/>
      <c r="Q62" s="160"/>
      <c r="R62" s="160"/>
      <c r="S62" s="160"/>
    </row>
    <row r="63" spans="1:19" s="165" customFormat="1" ht="11.45" customHeight="1">
      <c r="A63" s="549" t="s">
        <v>72</v>
      </c>
      <c r="B63" s="252" t="s">
        <v>426</v>
      </c>
      <c r="C63" s="169"/>
      <c r="D63" s="169"/>
      <c r="E63" s="169"/>
      <c r="F63" s="169"/>
      <c r="G63" s="169"/>
      <c r="H63" s="169"/>
      <c r="I63" s="169"/>
      <c r="J63" s="169"/>
      <c r="K63" s="169"/>
      <c r="M63" s="673" t="s">
        <v>151</v>
      </c>
      <c r="O63" s="551"/>
      <c r="P63" s="180"/>
      <c r="Q63" s="180"/>
      <c r="R63" s="433"/>
      <c r="S63" s="551"/>
    </row>
    <row r="64" spans="1:19" ht="11.45" customHeight="1">
      <c r="A64" s="182" t="s">
        <v>616</v>
      </c>
      <c r="B64" s="172"/>
      <c r="C64" s="169"/>
      <c r="D64" s="169"/>
      <c r="E64" s="169"/>
      <c r="F64" s="169"/>
      <c r="G64" s="169"/>
      <c r="H64" s="169"/>
      <c r="I64" s="169"/>
      <c r="J64" s="169"/>
      <c r="K64" s="169"/>
      <c r="M64" s="435" t="s">
        <v>152</v>
      </c>
      <c r="O64" s="160"/>
      <c r="P64" s="160"/>
      <c r="Q64" s="160"/>
      <c r="R64" s="160"/>
      <c r="S64" s="160"/>
    </row>
    <row r="65" spans="1:19" ht="11.45" customHeight="1">
      <c r="A65" s="182" t="s">
        <v>73</v>
      </c>
      <c r="C65" s="169">
        <v>10.512308715901518</v>
      </c>
      <c r="D65" s="169">
        <v>42.66255267910897</v>
      </c>
      <c r="E65" s="169">
        <v>28.73344938545128</v>
      </c>
      <c r="F65" s="169">
        <v>7.4373053597770911</v>
      </c>
      <c r="G65" s="169">
        <v>5.0001907013997426</v>
      </c>
      <c r="H65" s="169">
        <v>8.8775880857246747</v>
      </c>
      <c r="I65" s="169">
        <v>4.517248281844255</v>
      </c>
      <c r="J65" s="169">
        <v>5.8</v>
      </c>
      <c r="K65" s="169">
        <v>6.2</v>
      </c>
      <c r="M65" s="435" t="s">
        <v>153</v>
      </c>
      <c r="O65" s="160"/>
      <c r="S65" s="160"/>
    </row>
    <row r="66" spans="1:19" ht="11.45" customHeight="1">
      <c r="A66" s="182" t="s">
        <v>617</v>
      </c>
      <c r="M66" s="435" t="s">
        <v>154</v>
      </c>
    </row>
    <row r="67" spans="1:19" ht="11.45" customHeight="1">
      <c r="A67" s="182" t="s">
        <v>335</v>
      </c>
      <c r="C67" s="169">
        <v>9.4164816361280259</v>
      </c>
      <c r="D67" s="169">
        <v>63.682753576289386</v>
      </c>
      <c r="E67" s="169">
        <v>38.230930105389675</v>
      </c>
      <c r="F67" s="169">
        <v>-26.932311178672531</v>
      </c>
      <c r="G67" s="169">
        <v>12.407593382617922</v>
      </c>
      <c r="H67" s="169">
        <v>-0.32007407323476622</v>
      </c>
      <c r="I67" s="169">
        <v>4.3411662419736041</v>
      </c>
      <c r="J67" s="169">
        <v>4.3190157062623413</v>
      </c>
      <c r="K67" s="169">
        <v>2.5345509368275732</v>
      </c>
      <c r="M67" s="435" t="s">
        <v>336</v>
      </c>
    </row>
    <row r="68" spans="1:19" ht="11.45" customHeight="1">
      <c r="A68" s="182" t="s">
        <v>618</v>
      </c>
      <c r="C68" s="169">
        <v>-0.52647933121792168</v>
      </c>
      <c r="D68" s="169">
        <v>-9.162170283415028</v>
      </c>
      <c r="E68" s="169">
        <v>-14.958398115361426</v>
      </c>
      <c r="F68" s="169">
        <v>18.697707631794835</v>
      </c>
      <c r="G68" s="169">
        <v>-7.0580367472287691</v>
      </c>
      <c r="H68" s="169">
        <v>4.7500000000000098</v>
      </c>
      <c r="I68" s="169">
        <v>-6.4898190790522392</v>
      </c>
      <c r="J68" s="169">
        <v>7.0224439915221648</v>
      </c>
      <c r="K68" s="169">
        <v>-0.42598509052184097</v>
      </c>
      <c r="M68" s="435" t="s">
        <v>155</v>
      </c>
    </row>
    <row r="69" spans="1:19" ht="11.45" customHeight="1">
      <c r="A69" s="182" t="s">
        <v>619</v>
      </c>
      <c r="C69" s="181">
        <v>16.396666666666668</v>
      </c>
      <c r="D69" s="181">
        <v>20.605833333333333</v>
      </c>
      <c r="E69" s="181">
        <v>21.144166666666667</v>
      </c>
      <c r="F69" s="181">
        <v>12.714166666666664</v>
      </c>
      <c r="G69" s="181">
        <v>9.8291666666666639</v>
      </c>
      <c r="H69" s="181">
        <v>6.9616666666666687</v>
      </c>
      <c r="I69" s="181">
        <v>10.347499999999998</v>
      </c>
      <c r="J69" s="181">
        <v>7.8125</v>
      </c>
      <c r="K69" s="181">
        <v>4.8558333333333339</v>
      </c>
      <c r="L69" s="169"/>
      <c r="M69" s="435" t="s">
        <v>485</v>
      </c>
      <c r="N69" s="169"/>
    </row>
    <row r="70" spans="1:19" ht="11.45" customHeight="1">
      <c r="A70" s="182" t="s">
        <v>620</v>
      </c>
      <c r="B70" s="169"/>
      <c r="C70" s="181">
        <v>21.313333333333329</v>
      </c>
      <c r="D70" s="181">
        <v>27.828333333333333</v>
      </c>
      <c r="E70" s="181">
        <v>30.302500000000006</v>
      </c>
      <c r="F70" s="181">
        <v>21.42916666666666</v>
      </c>
      <c r="G70" s="181">
        <v>15.689166666666667</v>
      </c>
      <c r="H70" s="181">
        <v>11.715000000000002</v>
      </c>
      <c r="I70" s="181">
        <v>16.036666666666665</v>
      </c>
      <c r="J70" s="181">
        <v>12.853333333333332</v>
      </c>
      <c r="K70" s="181">
        <v>8.3349999999999991</v>
      </c>
      <c r="M70" s="435" t="s">
        <v>486</v>
      </c>
    </row>
    <row r="71" spans="1:19" ht="8.1" customHeight="1">
      <c r="A71" s="182" t="s">
        <v>374</v>
      </c>
      <c r="C71" s="169"/>
      <c r="D71" s="169"/>
      <c r="E71" s="169"/>
      <c r="F71" s="169"/>
      <c r="G71" s="169"/>
      <c r="H71" s="169"/>
      <c r="I71" s="169"/>
      <c r="J71" s="169"/>
      <c r="K71" s="169"/>
      <c r="M71" s="435" t="s">
        <v>374</v>
      </c>
    </row>
    <row r="72" spans="1:19" s="165" customFormat="1" ht="11.45" customHeight="1">
      <c r="A72" s="549" t="s">
        <v>74</v>
      </c>
      <c r="B72" s="252" t="s">
        <v>423</v>
      </c>
      <c r="C72" s="169"/>
      <c r="D72" s="169"/>
      <c r="E72" s="169"/>
      <c r="F72" s="169"/>
      <c r="G72" s="169"/>
      <c r="H72" s="169"/>
      <c r="I72" s="169"/>
      <c r="J72" s="169"/>
      <c r="K72" s="169"/>
      <c r="M72" s="673" t="s">
        <v>157</v>
      </c>
      <c r="O72" s="172"/>
      <c r="P72" s="166"/>
      <c r="Q72" s="166"/>
      <c r="R72" s="434"/>
    </row>
    <row r="73" spans="1:19" ht="11.45" customHeight="1">
      <c r="A73" s="182" t="s">
        <v>595</v>
      </c>
      <c r="B73" s="310"/>
      <c r="C73" s="214">
        <v>14.559843659278071</v>
      </c>
      <c r="D73" s="214">
        <v>13.211403508209571</v>
      </c>
      <c r="E73" s="214">
        <v>14.034421852254095</v>
      </c>
      <c r="F73" s="214">
        <v>15.706077033314461</v>
      </c>
      <c r="G73" s="214">
        <v>16.134694190222763</v>
      </c>
      <c r="H73" s="214">
        <v>17.730247907155686</v>
      </c>
      <c r="I73" s="214">
        <v>15.85014529062882</v>
      </c>
      <c r="J73" s="214">
        <v>13.684966534279475</v>
      </c>
      <c r="K73" s="214">
        <v>13.628705491733594</v>
      </c>
      <c r="M73" s="435" t="s">
        <v>487</v>
      </c>
    </row>
    <row r="74" spans="1:19" ht="11.45" customHeight="1">
      <c r="A74" s="182" t="s">
        <v>596</v>
      </c>
      <c r="B74" s="310"/>
      <c r="C74" s="214">
        <v>14.299325807130902</v>
      </c>
      <c r="D74" s="214">
        <v>13.055227074550999</v>
      </c>
      <c r="E74" s="214">
        <v>13.887554243835808</v>
      </c>
      <c r="F74" s="214">
        <v>15.449441275605002</v>
      </c>
      <c r="G74" s="214">
        <v>15.870328666455318</v>
      </c>
      <c r="H74" s="214">
        <v>17.300222941234868</v>
      </c>
      <c r="I74" s="214">
        <v>15.665278992753795</v>
      </c>
      <c r="J74" s="214">
        <v>13.474442425629448</v>
      </c>
      <c r="K74" s="214">
        <v>13.41139610789587</v>
      </c>
      <c r="M74" s="435" t="s">
        <v>472</v>
      </c>
    </row>
    <row r="75" spans="1:19" ht="11.45" customHeight="1">
      <c r="A75" s="182" t="s">
        <v>597</v>
      </c>
      <c r="B75" s="310"/>
      <c r="C75" s="214">
        <v>13.7755226525098</v>
      </c>
      <c r="D75" s="214">
        <v>12.098116530335723</v>
      </c>
      <c r="E75" s="214">
        <v>12.903555922740336</v>
      </c>
      <c r="F75" s="214">
        <v>14.553901389119487</v>
      </c>
      <c r="G75" s="214">
        <v>14.944678857724133</v>
      </c>
      <c r="H75" s="214">
        <v>15.977373335318093</v>
      </c>
      <c r="I75" s="214">
        <v>14.983610830048773</v>
      </c>
      <c r="J75" s="214">
        <v>13.127144957839779</v>
      </c>
      <c r="K75" s="214">
        <v>12.826290723360529</v>
      </c>
      <c r="M75" s="435" t="s">
        <v>473</v>
      </c>
    </row>
    <row r="76" spans="1:19" ht="11.45" customHeight="1">
      <c r="A76" s="182" t="s">
        <v>598</v>
      </c>
      <c r="B76" s="310"/>
      <c r="C76" s="214">
        <v>0.16886011881818963</v>
      </c>
      <c r="D76" s="214">
        <v>6.35426023833114E-3</v>
      </c>
      <c r="E76" s="214">
        <v>2.3301481744193413E-4</v>
      </c>
      <c r="F76" s="214">
        <v>3.6915262911249196E-5</v>
      </c>
      <c r="G76" s="214">
        <v>2.6933916251100287E-3</v>
      </c>
      <c r="H76" s="214">
        <v>7.3706275344791051E-6</v>
      </c>
      <c r="I76" s="214">
        <v>6.588325774469489E-6</v>
      </c>
      <c r="J76" s="214">
        <v>5.4802269242833971E-4</v>
      </c>
      <c r="K76" s="214">
        <v>7.466230947243349E-4</v>
      </c>
      <c r="M76" s="435" t="s">
        <v>474</v>
      </c>
    </row>
    <row r="77" spans="1:19" ht="11.45" customHeight="1">
      <c r="A77" s="182" t="s">
        <v>599</v>
      </c>
      <c r="B77" s="310"/>
      <c r="C77" s="214">
        <v>16.176486583583753</v>
      </c>
      <c r="D77" s="214">
        <v>16.137829764143131</v>
      </c>
      <c r="E77" s="214">
        <v>16.555897484023177</v>
      </c>
      <c r="F77" s="214">
        <v>16.848597214068654</v>
      </c>
      <c r="G77" s="214">
        <v>17.165072899396158</v>
      </c>
      <c r="H77" s="214">
        <v>17.616703424648854</v>
      </c>
      <c r="I77" s="214">
        <v>19.548668337153369</v>
      </c>
      <c r="J77" s="214">
        <v>16.892924586239886</v>
      </c>
      <c r="K77" s="214">
        <v>16.343784601971286</v>
      </c>
      <c r="M77" s="435" t="s">
        <v>475</v>
      </c>
    </row>
    <row r="78" spans="1:19" ht="11.45" customHeight="1">
      <c r="A78" s="182" t="s">
        <v>600</v>
      </c>
      <c r="B78" s="310"/>
      <c r="C78" s="214">
        <v>10.4851681668176</v>
      </c>
      <c r="D78" s="214">
        <v>10.199812252328707</v>
      </c>
      <c r="E78" s="214">
        <v>12.502431839307803</v>
      </c>
      <c r="F78" s="214">
        <v>12.597163408064704</v>
      </c>
      <c r="G78" s="214">
        <v>12.964399257066288</v>
      </c>
      <c r="H78" s="214">
        <v>12.995885004922803</v>
      </c>
      <c r="I78" s="214">
        <v>14.419161229718148</v>
      </c>
      <c r="J78" s="214">
        <v>13.316957382777053</v>
      </c>
      <c r="K78" s="214">
        <v>12.541553912996431</v>
      </c>
      <c r="M78" s="435" t="s">
        <v>476</v>
      </c>
    </row>
    <row r="79" spans="1:19" ht="11.45" customHeight="1">
      <c r="A79" s="182" t="s">
        <v>601</v>
      </c>
      <c r="B79" s="310"/>
      <c r="C79" s="214">
        <v>1.1266687353318035</v>
      </c>
      <c r="D79" s="214">
        <v>1.6476747048578433</v>
      </c>
      <c r="E79" s="214">
        <v>1.8255579192673832</v>
      </c>
      <c r="F79" s="214">
        <v>1.3062506711367368</v>
      </c>
      <c r="G79" s="214">
        <v>1.382464051862798</v>
      </c>
      <c r="H79" s="214">
        <v>1.2329676066140554</v>
      </c>
      <c r="I79" s="214">
        <v>1.6007039374359044</v>
      </c>
      <c r="J79" s="214">
        <v>1.9036044762970057</v>
      </c>
      <c r="K79" s="214">
        <v>1.8821737268906351</v>
      </c>
      <c r="M79" s="435" t="s">
        <v>477</v>
      </c>
    </row>
    <row r="80" spans="1:19" ht="11.45" customHeight="1">
      <c r="A80" s="182" t="s">
        <v>602</v>
      </c>
      <c r="B80" s="310"/>
      <c r="C80" s="214">
        <v>5.6913184167661512</v>
      </c>
      <c r="D80" s="214">
        <v>5.9380175118144223</v>
      </c>
      <c r="E80" s="214">
        <v>4.0534656447153736</v>
      </c>
      <c r="F80" s="214">
        <v>4.2514338060039485</v>
      </c>
      <c r="G80" s="214">
        <v>4.2006736423298721</v>
      </c>
      <c r="H80" s="214">
        <v>4.6208184197260485</v>
      </c>
      <c r="I80" s="214">
        <v>5.1295071074352219</v>
      </c>
      <c r="J80" s="214">
        <v>3.5759672034628363</v>
      </c>
      <c r="K80" s="214">
        <v>3.8022306889748538</v>
      </c>
      <c r="M80" s="435" t="s">
        <v>478</v>
      </c>
    </row>
    <row r="81" spans="1:15" ht="11.45" customHeight="1">
      <c r="A81" s="182" t="s">
        <v>603</v>
      </c>
      <c r="B81" s="310"/>
      <c r="C81" s="214">
        <v>-0.21408135716968371</v>
      </c>
      <c r="D81" s="214">
        <v>-2.6611634969317794</v>
      </c>
      <c r="E81" s="214">
        <v>-1.6038424740658541</v>
      </c>
      <c r="F81" s="214">
        <v>0.66585401162834634</v>
      </c>
      <c r="G81" s="214">
        <v>0.29160658163244696</v>
      </c>
      <c r="H81" s="214">
        <v>1.3520202288969627</v>
      </c>
      <c r="I81" s="214">
        <v>-1.888440711835097</v>
      </c>
      <c r="J81" s="214">
        <v>-1.5839881112433645</v>
      </c>
      <c r="K81" s="214">
        <v>-0.60423891581493361</v>
      </c>
      <c r="M81" s="435" t="s">
        <v>587</v>
      </c>
    </row>
    <row r="82" spans="1:15" ht="11.45" customHeight="1">
      <c r="A82" s="182" t="s">
        <v>604</v>
      </c>
      <c r="B82" s="310"/>
      <c r="C82" s="214">
        <v>-1.340750092501487</v>
      </c>
      <c r="D82" s="214">
        <v>-4.308838201789623</v>
      </c>
      <c r="E82" s="214">
        <v>-3.4294003933332373</v>
      </c>
      <c r="F82" s="214">
        <v>-0.64039665950839042</v>
      </c>
      <c r="G82" s="214">
        <v>-1.0908574702303511</v>
      </c>
      <c r="H82" s="214">
        <v>0.11905262228290739</v>
      </c>
      <c r="I82" s="214">
        <v>-3.4891446492710019</v>
      </c>
      <c r="J82" s="214">
        <v>-3.4875925875403704</v>
      </c>
      <c r="K82" s="214">
        <v>-2.4864126427055688</v>
      </c>
      <c r="M82" s="435" t="s">
        <v>488</v>
      </c>
    </row>
    <row r="83" spans="1:15" ht="8.1" customHeight="1">
      <c r="A83" s="182" t="s">
        <v>374</v>
      </c>
      <c r="B83" s="310"/>
      <c r="C83" s="214"/>
      <c r="D83" s="214"/>
      <c r="E83" s="214"/>
      <c r="F83" s="214"/>
      <c r="G83" s="214"/>
      <c r="H83" s="214"/>
      <c r="I83" s="214"/>
      <c r="J83" s="214"/>
      <c r="K83" s="214"/>
      <c r="M83" s="435" t="s">
        <v>374</v>
      </c>
    </row>
    <row r="84" spans="1:15" ht="11.45" customHeight="1">
      <c r="A84" s="182" t="s">
        <v>605</v>
      </c>
      <c r="B84" s="310"/>
      <c r="C84" s="214" t="s">
        <v>30</v>
      </c>
      <c r="D84" s="214" t="s">
        <v>30</v>
      </c>
      <c r="E84" s="214" t="s">
        <v>30</v>
      </c>
      <c r="F84" s="214">
        <v>21.973687482378164</v>
      </c>
      <c r="G84" s="214">
        <v>20.357406696979396</v>
      </c>
      <c r="H84" s="214">
        <v>18.408708623692807</v>
      </c>
      <c r="I84" s="214">
        <v>24.437653274698068</v>
      </c>
      <c r="J84" s="214">
        <v>28.039523335502704</v>
      </c>
      <c r="K84" s="214">
        <v>28.156072218813211</v>
      </c>
      <c r="M84" s="435" t="s">
        <v>469</v>
      </c>
    </row>
    <row r="85" spans="1:15" ht="11.45" customHeight="1">
      <c r="A85" s="182" t="s">
        <v>606</v>
      </c>
      <c r="B85" s="310"/>
      <c r="C85" s="214" t="s">
        <v>30</v>
      </c>
      <c r="D85" s="214" t="s">
        <v>30</v>
      </c>
      <c r="E85" s="214" t="s">
        <v>30</v>
      </c>
      <c r="F85" s="214">
        <v>3.3335217107417439</v>
      </c>
      <c r="G85" s="214">
        <v>2.639282849859292</v>
      </c>
      <c r="H85" s="214">
        <v>2.0233156282429476</v>
      </c>
      <c r="I85" s="214">
        <v>8.1999864672541616</v>
      </c>
      <c r="J85" s="214">
        <v>10.319028957193474</v>
      </c>
      <c r="K85" s="214">
        <v>9.2507199387153118</v>
      </c>
      <c r="M85" s="435" t="s">
        <v>470</v>
      </c>
    </row>
    <row r="86" spans="1:15" ht="11.45" customHeight="1">
      <c r="A86" s="182" t="s">
        <v>607</v>
      </c>
      <c r="B86" s="310"/>
      <c r="C86" s="169" t="s">
        <v>30</v>
      </c>
      <c r="D86" s="169" t="s">
        <v>30</v>
      </c>
      <c r="E86" s="169" t="s">
        <v>30</v>
      </c>
      <c r="F86" s="169">
        <v>18.640165771636418</v>
      </c>
      <c r="G86" s="169">
        <v>17.718123847120104</v>
      </c>
      <c r="H86" s="169">
        <v>16.385392995449859</v>
      </c>
      <c r="I86" s="169">
        <v>16.237666807443908</v>
      </c>
      <c r="J86" s="169">
        <v>17.72049437830923</v>
      </c>
      <c r="K86" s="169">
        <v>19.622355852809775</v>
      </c>
      <c r="M86" s="435" t="s">
        <v>471</v>
      </c>
    </row>
    <row r="87" spans="1:15" ht="8.1" customHeight="1">
      <c r="A87" s="182" t="s">
        <v>374</v>
      </c>
      <c r="C87" s="169" t="s">
        <v>374</v>
      </c>
      <c r="D87" s="169" t="s">
        <v>374</v>
      </c>
      <c r="E87" s="169" t="s">
        <v>374</v>
      </c>
      <c r="F87" s="169" t="s">
        <v>374</v>
      </c>
      <c r="G87" s="169" t="s">
        <v>374</v>
      </c>
      <c r="H87" s="169" t="s">
        <v>374</v>
      </c>
      <c r="I87" s="169" t="s">
        <v>374</v>
      </c>
      <c r="J87" s="169" t="s">
        <v>374</v>
      </c>
      <c r="K87" s="169"/>
      <c r="M87" s="435" t="s">
        <v>374</v>
      </c>
    </row>
    <row r="88" spans="1:15" s="165" customFormat="1" ht="11.45" customHeight="1">
      <c r="A88" s="549" t="s">
        <v>689</v>
      </c>
      <c r="C88" s="157"/>
      <c r="D88" s="157"/>
      <c r="E88" s="157"/>
      <c r="F88" s="157"/>
      <c r="G88" s="157"/>
      <c r="H88" s="157"/>
      <c r="I88" s="157"/>
      <c r="J88" s="157"/>
      <c r="K88" s="157"/>
      <c r="M88" s="673" t="s">
        <v>690</v>
      </c>
      <c r="O88" s="172"/>
    </row>
    <row r="89" spans="1:15" ht="11.45" customHeight="1">
      <c r="A89" s="182" t="s">
        <v>608</v>
      </c>
      <c r="C89" s="169">
        <v>35.185386098183379</v>
      </c>
      <c r="D89" s="169">
        <v>38.784191754900448</v>
      </c>
      <c r="E89" s="169">
        <v>29.446662665361842</v>
      </c>
      <c r="F89" s="169">
        <v>30.613456973888372</v>
      </c>
      <c r="G89" s="169">
        <v>26.710055219767597</v>
      </c>
      <c r="H89" s="169">
        <v>26.220393032540972</v>
      </c>
      <c r="I89" s="169">
        <v>24.814439533679806</v>
      </c>
      <c r="J89" s="169">
        <v>25.509815581414028</v>
      </c>
      <c r="K89" s="169">
        <v>25.013197663242096</v>
      </c>
      <c r="M89" s="435" t="s">
        <v>588</v>
      </c>
    </row>
    <row r="90" spans="1:15" ht="11.45" customHeight="1">
      <c r="A90" s="182" t="s">
        <v>609</v>
      </c>
      <c r="C90" s="169">
        <v>1.4527036438771652</v>
      </c>
      <c r="D90" s="169">
        <v>1.5925197038328682</v>
      </c>
      <c r="E90" s="169">
        <v>6.1903175977034151</v>
      </c>
      <c r="F90" s="169">
        <v>10.428038700271177</v>
      </c>
      <c r="G90" s="169">
        <v>17.863551286223363</v>
      </c>
      <c r="H90" s="169">
        <v>17.415558345798299</v>
      </c>
      <c r="I90" s="169">
        <v>18.023905345374221</v>
      </c>
      <c r="J90" s="169">
        <v>19.105163724229381</v>
      </c>
      <c r="K90" s="169">
        <v>16.770284775183637</v>
      </c>
      <c r="M90" s="435" t="s">
        <v>589</v>
      </c>
    </row>
    <row r="91" spans="1:15" ht="11.45" customHeight="1">
      <c r="A91" s="182" t="s">
        <v>610</v>
      </c>
      <c r="C91" s="169">
        <v>33.644698951284475</v>
      </c>
      <c r="D91" s="169">
        <v>37.127527695076722</v>
      </c>
      <c r="E91" s="169">
        <v>23.065952885515745</v>
      </c>
      <c r="F91" s="169">
        <v>23.465045968451044</v>
      </c>
      <c r="G91" s="169">
        <v>19.850633658992308</v>
      </c>
      <c r="H91" s="169">
        <v>21.748710625606616</v>
      </c>
      <c r="I91" s="169">
        <v>21.047464716779256</v>
      </c>
      <c r="J91" s="169">
        <v>21.492060755459406</v>
      </c>
      <c r="K91" s="169">
        <v>22.860048394741419</v>
      </c>
      <c r="M91" s="435" t="s">
        <v>590</v>
      </c>
    </row>
    <row r="92" spans="1:15" ht="11.45" customHeight="1">
      <c r="A92" s="182" t="s">
        <v>611</v>
      </c>
      <c r="C92" s="169">
        <v>8.812027324710979E-2</v>
      </c>
      <c r="D92" s="169">
        <v>6.4103578559420726E-2</v>
      </c>
      <c r="E92" s="169">
        <v>0.19035753008019035</v>
      </c>
      <c r="F92" s="169">
        <v>-3.2796276948338452</v>
      </c>
      <c r="G92" s="169">
        <v>-11.004129725448067</v>
      </c>
      <c r="H92" s="169">
        <v>-12.943875938863941</v>
      </c>
      <c r="I92" s="169">
        <v>-14.256930528473672</v>
      </c>
      <c r="J92" s="169">
        <v>-15.087408898274758</v>
      </c>
      <c r="K92" s="169">
        <v>-14.617135506682963</v>
      </c>
      <c r="M92" s="435" t="s">
        <v>591</v>
      </c>
    </row>
    <row r="93" spans="1:15" ht="11.45" customHeight="1">
      <c r="A93" s="182" t="s">
        <v>612</v>
      </c>
      <c r="C93" s="169">
        <v>35.717691770685875</v>
      </c>
      <c r="D93" s="169">
        <v>49.81329212660615</v>
      </c>
      <c r="E93" s="169">
        <v>39.067482807017271</v>
      </c>
      <c r="F93" s="169">
        <v>37.326044386428649</v>
      </c>
      <c r="G93" s="169">
        <v>33.829512320112286</v>
      </c>
      <c r="H93" s="169">
        <v>34.486747228401669</v>
      </c>
      <c r="I93" s="169">
        <v>31.36578086698912</v>
      </c>
      <c r="J93" s="169">
        <v>33.399331424610011</v>
      </c>
      <c r="K93" s="169">
        <v>33.085861678450783</v>
      </c>
      <c r="M93" s="435" t="s">
        <v>592</v>
      </c>
    </row>
    <row r="94" spans="1:15" ht="11.45" customHeight="1">
      <c r="A94" s="182" t="s">
        <v>613</v>
      </c>
      <c r="M94" s="435" t="s">
        <v>593</v>
      </c>
    </row>
    <row r="95" spans="1:15" ht="11.45" customHeight="1">
      <c r="A95" s="182" t="s">
        <v>614</v>
      </c>
      <c r="C95" s="169">
        <v>28.232669771407583</v>
      </c>
      <c r="D95" s="169">
        <v>40.211799602064048</v>
      </c>
      <c r="E95" s="169">
        <v>32.494879692599895</v>
      </c>
      <c r="F95" s="169">
        <v>30.005526767725943</v>
      </c>
      <c r="G95" s="169">
        <v>27.31859546386924</v>
      </c>
      <c r="H95" s="169">
        <v>27.999296058850316</v>
      </c>
      <c r="I95" s="169">
        <v>25.264281721596266</v>
      </c>
      <c r="J95" s="169">
        <v>27.083152970744646</v>
      </c>
      <c r="K95" s="169">
        <v>26.245692236335451</v>
      </c>
      <c r="M95" s="435" t="s">
        <v>290</v>
      </c>
    </row>
    <row r="96" spans="1:15" ht="11.45" customHeight="1">
      <c r="A96" s="182" t="s">
        <v>615</v>
      </c>
      <c r="B96" s="186"/>
      <c r="C96" s="167">
        <v>7.4850219992782945</v>
      </c>
      <c r="D96" s="258">
        <v>9.6014925245421079</v>
      </c>
      <c r="E96" s="258">
        <v>6.5726031144173707</v>
      </c>
      <c r="F96" s="258">
        <v>7.3205176187027075</v>
      </c>
      <c r="G96" s="258">
        <v>6.5109168562430426</v>
      </c>
      <c r="H96" s="258">
        <v>6.4874511695513517</v>
      </c>
      <c r="I96" s="258">
        <v>6.1014991453928484</v>
      </c>
      <c r="J96" s="258">
        <v>6.3161784538653638</v>
      </c>
      <c r="K96" s="258">
        <v>6.8401694421153376</v>
      </c>
      <c r="L96" s="186"/>
      <c r="M96" s="435" t="s">
        <v>594</v>
      </c>
      <c r="N96" s="186"/>
      <c r="O96" s="185"/>
    </row>
    <row r="97" spans="1:14" ht="8.1" customHeight="1">
      <c r="A97" s="550"/>
      <c r="B97" s="183"/>
      <c r="C97" s="308"/>
      <c r="D97" s="259"/>
      <c r="E97" s="259"/>
      <c r="F97" s="259"/>
      <c r="G97" s="259"/>
      <c r="H97" s="259"/>
      <c r="I97" s="259"/>
      <c r="J97" s="259"/>
      <c r="K97" s="259"/>
      <c r="L97" s="183"/>
      <c r="M97" s="309"/>
      <c r="N97" s="183"/>
    </row>
    <row r="98" spans="1:14" ht="8.1" customHeight="1">
      <c r="A98" s="194"/>
      <c r="B98" s="186"/>
      <c r="C98" s="167"/>
      <c r="D98" s="258"/>
      <c r="E98" s="258"/>
      <c r="F98" s="258"/>
      <c r="G98" s="258"/>
      <c r="H98" s="258"/>
      <c r="I98" s="258"/>
      <c r="J98" s="258"/>
      <c r="K98" s="258"/>
      <c r="L98" s="186"/>
      <c r="M98" s="758"/>
      <c r="N98" s="186"/>
    </row>
    <row r="99" spans="1:14" ht="11.25">
      <c r="A99" s="531" t="s">
        <v>57</v>
      </c>
      <c r="B99" s="186"/>
      <c r="C99" s="167"/>
      <c r="D99" s="258"/>
      <c r="E99" s="258"/>
      <c r="F99" s="258"/>
      <c r="G99" s="258"/>
      <c r="H99" s="258"/>
      <c r="I99" s="258"/>
      <c r="J99" s="258"/>
      <c r="K99" s="258"/>
      <c r="L99" s="186"/>
      <c r="N99" s="186"/>
    </row>
    <row r="100" spans="1:14" ht="11.45" customHeight="1">
      <c r="A100" s="182" t="s">
        <v>75</v>
      </c>
    </row>
    <row r="101" spans="1:14" ht="11.45" customHeight="1">
      <c r="A101" s="156" t="s">
        <v>114</v>
      </c>
    </row>
    <row r="102" spans="1:14" ht="11.45" customHeight="1">
      <c r="A102" s="547" t="s">
        <v>435</v>
      </c>
    </row>
    <row r="103" spans="1:14" ht="11.45" customHeight="1">
      <c r="A103" s="182" t="s">
        <v>436</v>
      </c>
    </row>
    <row r="104" spans="1:14" ht="11.45" customHeight="1">
      <c r="A104" s="156" t="s">
        <v>437</v>
      </c>
    </row>
    <row r="105" spans="1:14" ht="11.45" customHeight="1">
      <c r="A105" s="182" t="s">
        <v>438</v>
      </c>
    </row>
    <row r="106" spans="1:14" ht="11.45" customHeight="1">
      <c r="A106" s="182" t="s">
        <v>694</v>
      </c>
    </row>
    <row r="107" spans="1:14" ht="11.45" customHeight="1">
      <c r="A107" s="182" t="s">
        <v>746</v>
      </c>
    </row>
    <row r="108" spans="1:14" ht="11.45" customHeight="1">
      <c r="A108" s="182" t="s">
        <v>747</v>
      </c>
    </row>
    <row r="109" spans="1:14" ht="11.45" customHeight="1">
      <c r="A109" s="156" t="s">
        <v>439</v>
      </c>
    </row>
    <row r="110" spans="1:14" ht="11.45" customHeight="1">
      <c r="A110" s="182" t="s">
        <v>693</v>
      </c>
    </row>
    <row r="111" spans="1:14" ht="11.45" customHeight="1">
      <c r="A111" s="182" t="s">
        <v>440</v>
      </c>
    </row>
    <row r="112" spans="1:14" ht="11.45" customHeight="1">
      <c r="A112" s="157" t="s">
        <v>441</v>
      </c>
    </row>
    <row r="113" spans="1:13" ht="11.45" customHeight="1">
      <c r="A113" s="157" t="s">
        <v>442</v>
      </c>
    </row>
    <row r="114" spans="1:13" ht="11.45" customHeight="1">
      <c r="A114" s="157" t="s">
        <v>490</v>
      </c>
    </row>
    <row r="115" spans="1:13" ht="11.45" customHeight="1">
      <c r="A115" s="168" t="s">
        <v>443</v>
      </c>
    </row>
    <row r="116" spans="1:13" ht="11.45" customHeight="1">
      <c r="A116" s="430" t="s">
        <v>444</v>
      </c>
    </row>
    <row r="117" spans="1:13" ht="11.45" customHeight="1">
      <c r="A117" s="430"/>
      <c r="M117" s="157"/>
    </row>
    <row r="118" spans="1:13" ht="11.45" customHeight="1">
      <c r="A118" s="759" t="s">
        <v>170</v>
      </c>
    </row>
    <row r="119" spans="1:13" ht="11.45" customHeight="1">
      <c r="A119" s="260" t="s">
        <v>158</v>
      </c>
    </row>
    <row r="120" spans="1:13" ht="11.45" customHeight="1">
      <c r="A120" s="256" t="s">
        <v>159</v>
      </c>
    </row>
    <row r="121" spans="1:13" ht="11.45" customHeight="1">
      <c r="A121" s="548" t="s">
        <v>455</v>
      </c>
    </row>
    <row r="122" spans="1:13" ht="11.45" customHeight="1">
      <c r="A122" s="260" t="s">
        <v>456</v>
      </c>
    </row>
    <row r="123" spans="1:13" ht="11.45" customHeight="1">
      <c r="A123" s="256" t="s">
        <v>457</v>
      </c>
      <c r="G123" s="484"/>
      <c r="I123" s="484"/>
    </row>
    <row r="124" spans="1:13" ht="11.45" customHeight="1">
      <c r="A124" s="260" t="s">
        <v>458</v>
      </c>
      <c r="G124" s="484"/>
      <c r="I124" s="484"/>
    </row>
    <row r="125" spans="1:13" ht="11.45" customHeight="1">
      <c r="A125" s="435" t="s">
        <v>699</v>
      </c>
    </row>
    <row r="126" spans="1:13" ht="11.45" customHeight="1">
      <c r="A126" s="435" t="s">
        <v>748</v>
      </c>
    </row>
    <row r="127" spans="1:13" ht="11.45" customHeight="1">
      <c r="A127" s="435" t="s">
        <v>749</v>
      </c>
    </row>
    <row r="128" spans="1:13" ht="11.45" customHeight="1">
      <c r="A128" s="256" t="s">
        <v>459</v>
      </c>
    </row>
    <row r="129" spans="1:15" ht="11.45" customHeight="1">
      <c r="A129" s="435" t="s">
        <v>700</v>
      </c>
      <c r="O129" s="157"/>
    </row>
    <row r="130" spans="1:15" ht="11.45" customHeight="1">
      <c r="A130" s="260" t="s">
        <v>460</v>
      </c>
      <c r="O130" s="157"/>
    </row>
    <row r="131" spans="1:15" ht="11.45" customHeight="1">
      <c r="A131" s="261" t="s">
        <v>461</v>
      </c>
    </row>
    <row r="132" spans="1:15" ht="11.45" customHeight="1">
      <c r="A132" s="256" t="s">
        <v>462</v>
      </c>
      <c r="O132" s="170"/>
    </row>
    <row r="133" spans="1:15" ht="11.45" customHeight="1">
      <c r="A133" s="426" t="s">
        <v>489</v>
      </c>
      <c r="O133" s="185"/>
    </row>
    <row r="134" spans="1:15" ht="11.45" customHeight="1">
      <c r="A134" s="255" t="s">
        <v>463</v>
      </c>
    </row>
    <row r="135" spans="1:15" ht="11.45" customHeight="1">
      <c r="A135" s="436" t="s">
        <v>464</v>
      </c>
    </row>
    <row r="136" spans="1:15" ht="11.45" customHeight="1">
      <c r="A136" s="157"/>
    </row>
    <row r="137" spans="1:15" ht="11.45" customHeight="1">
      <c r="A137" s="157"/>
    </row>
    <row r="138" spans="1:15" ht="11.45" customHeight="1">
      <c r="A138" s="157"/>
    </row>
    <row r="149" spans="1:3" ht="11.45" customHeight="1">
      <c r="A149" s="185"/>
      <c r="B149" s="186"/>
      <c r="C149" s="186"/>
    </row>
    <row r="150" spans="1:3" ht="11.45" customHeight="1">
      <c r="A150" s="185"/>
      <c r="B150" s="186"/>
      <c r="C150" s="186"/>
    </row>
    <row r="151" spans="1:3" ht="11.45" customHeight="1">
      <c r="A151" s="185"/>
      <c r="B151" s="186"/>
      <c r="C151" s="186"/>
    </row>
    <row r="152" spans="1:3" ht="11.45" customHeight="1">
      <c r="A152" s="184"/>
      <c r="B152" s="186"/>
      <c r="C152" s="186"/>
    </row>
    <row r="153" spans="1:3" ht="11.45" customHeight="1">
      <c r="A153" s="187"/>
      <c r="B153" s="179"/>
      <c r="C153" s="186"/>
    </row>
    <row r="154" spans="1:3" ht="11.45" customHeight="1">
      <c r="A154" s="185"/>
      <c r="B154" s="186"/>
      <c r="C154" s="186"/>
    </row>
    <row r="155" spans="1:3" ht="11.45" customHeight="1">
      <c r="A155" s="185"/>
      <c r="B155" s="186"/>
      <c r="C155" s="186"/>
    </row>
    <row r="156" spans="1:3" ht="11.45" customHeight="1">
      <c r="A156" s="185"/>
      <c r="B156" s="186"/>
      <c r="C156" s="186"/>
    </row>
    <row r="157" spans="1:3" ht="11.45" customHeight="1">
      <c r="A157" s="188"/>
      <c r="B157" s="189"/>
      <c r="C157" s="186"/>
    </row>
    <row r="158" spans="1:3" ht="11.45" customHeight="1">
      <c r="A158" s="189"/>
      <c r="B158" s="186"/>
      <c r="C158" s="186"/>
    </row>
    <row r="159" spans="1:3" ht="11.45" customHeight="1">
      <c r="A159" s="189"/>
      <c r="B159" s="186"/>
      <c r="C159" s="186"/>
    </row>
    <row r="160" spans="1:3" ht="11.45" customHeight="1">
      <c r="A160" s="184"/>
      <c r="B160" s="186"/>
      <c r="C160" s="186"/>
    </row>
    <row r="161" spans="1:3" ht="11.45" customHeight="1">
      <c r="A161" s="189"/>
      <c r="B161" s="186"/>
      <c r="C161" s="186"/>
    </row>
    <row r="162" spans="1:3" ht="11.45" customHeight="1">
      <c r="A162" s="190"/>
      <c r="B162" s="186"/>
      <c r="C162" s="186"/>
    </row>
    <row r="163" spans="1:3" ht="11.45" customHeight="1">
      <c r="A163" s="190"/>
      <c r="B163" s="186"/>
      <c r="C163" s="186"/>
    </row>
    <row r="164" spans="1:3" ht="11.45" customHeight="1">
      <c r="A164" s="190"/>
      <c r="B164" s="186"/>
      <c r="C164" s="186"/>
    </row>
    <row r="165" spans="1:3" ht="11.45" customHeight="1">
      <c r="A165" s="191"/>
      <c r="B165" s="186"/>
      <c r="C165" s="186"/>
    </row>
    <row r="166" spans="1:3" ht="11.45" customHeight="1">
      <c r="A166" s="190"/>
      <c r="B166" s="186"/>
      <c r="C166" s="186"/>
    </row>
    <row r="167" spans="1:3" ht="11.45" customHeight="1">
      <c r="A167" s="190"/>
      <c r="B167" s="186"/>
      <c r="C167" s="186"/>
    </row>
    <row r="168" spans="1:3" ht="11.45" customHeight="1">
      <c r="A168" s="191"/>
      <c r="B168" s="186"/>
      <c r="C168" s="186"/>
    </row>
    <row r="169" spans="1:3" ht="11.45" customHeight="1">
      <c r="A169" s="191"/>
      <c r="B169" s="186"/>
      <c r="C169" s="186"/>
    </row>
    <row r="170" spans="1:3" ht="11.45" customHeight="1">
      <c r="A170" s="191"/>
      <c r="B170" s="186"/>
      <c r="C170" s="186"/>
    </row>
    <row r="171" spans="1:3" ht="11.45" customHeight="1">
      <c r="A171" s="191"/>
      <c r="B171" s="186"/>
      <c r="C171" s="186"/>
    </row>
    <row r="172" spans="1:3" ht="11.45" customHeight="1">
      <c r="A172" s="191"/>
      <c r="B172" s="186"/>
      <c r="C172" s="186"/>
    </row>
    <row r="173" spans="1:3" ht="11.45" customHeight="1">
      <c r="A173" s="191"/>
      <c r="B173" s="186"/>
      <c r="C173" s="186"/>
    </row>
    <row r="174" spans="1:3" ht="11.45" customHeight="1">
      <c r="A174" s="184"/>
      <c r="B174" s="186"/>
      <c r="C174" s="186"/>
    </row>
    <row r="175" spans="1:3" ht="11.45" customHeight="1">
      <c r="A175" s="189"/>
      <c r="B175" s="186"/>
      <c r="C175" s="186"/>
    </row>
    <row r="176" spans="1:3" ht="11.45" customHeight="1">
      <c r="A176" s="184"/>
      <c r="B176" s="186"/>
      <c r="C176" s="186"/>
    </row>
    <row r="177" spans="1:3" ht="11.45" customHeight="1">
      <c r="A177" s="184"/>
      <c r="B177" s="186"/>
      <c r="C177" s="186"/>
    </row>
    <row r="178" spans="1:3" ht="11.45" customHeight="1">
      <c r="A178" s="184"/>
      <c r="B178" s="186"/>
      <c r="C178" s="186"/>
    </row>
    <row r="179" spans="1:3" ht="11.45" customHeight="1">
      <c r="A179" s="184"/>
      <c r="B179" s="186"/>
      <c r="C179" s="186"/>
    </row>
    <row r="180" spans="1:3" ht="11.45" customHeight="1">
      <c r="A180" s="184"/>
      <c r="B180" s="186"/>
      <c r="C180" s="186"/>
    </row>
    <row r="181" spans="1:3" ht="11.45" customHeight="1">
      <c r="A181" s="184"/>
      <c r="B181" s="186"/>
      <c r="C181" s="186"/>
    </row>
    <row r="182" spans="1:3" ht="11.45" customHeight="1">
      <c r="A182" s="188"/>
      <c r="B182" s="188"/>
      <c r="C182" s="186"/>
    </row>
    <row r="183" spans="1:3" ht="11.45" customHeight="1">
      <c r="A183" s="192"/>
      <c r="B183" s="189"/>
      <c r="C183" s="186"/>
    </row>
    <row r="184" spans="1:3" ht="11.45" customHeight="1">
      <c r="A184" s="184"/>
      <c r="B184" s="186"/>
      <c r="C184" s="186"/>
    </row>
    <row r="185" spans="1:3" ht="11.45" customHeight="1">
      <c r="A185" s="184"/>
      <c r="B185" s="186"/>
      <c r="C185" s="186"/>
    </row>
    <row r="186" spans="1:3" ht="11.45" customHeight="1">
      <c r="A186" s="184"/>
      <c r="B186" s="186"/>
      <c r="C186" s="186"/>
    </row>
    <row r="187" spans="1:3" ht="11.45" customHeight="1">
      <c r="A187" s="188"/>
      <c r="B187" s="188"/>
      <c r="C187" s="186"/>
    </row>
    <row r="188" spans="1:3" ht="11.45" customHeight="1">
      <c r="A188" s="189"/>
      <c r="B188" s="189"/>
      <c r="C188" s="186"/>
    </row>
    <row r="189" spans="1:3" ht="11.45" customHeight="1">
      <c r="A189" s="184"/>
      <c r="B189" s="186"/>
      <c r="C189" s="186"/>
    </row>
    <row r="190" spans="1:3" ht="11.45" customHeight="1">
      <c r="A190" s="184"/>
      <c r="B190" s="186"/>
      <c r="C190" s="186"/>
    </row>
    <row r="191" spans="1:3" ht="11.45" customHeight="1">
      <c r="A191" s="184"/>
      <c r="B191" s="186"/>
      <c r="C191" s="186"/>
    </row>
    <row r="192" spans="1:3" ht="11.45" customHeight="1">
      <c r="A192" s="184"/>
      <c r="B192" s="186"/>
      <c r="C192" s="186"/>
    </row>
    <row r="193" spans="1:3" ht="11.45" customHeight="1">
      <c r="A193" s="185"/>
      <c r="B193" s="186"/>
      <c r="C193" s="186"/>
    </row>
    <row r="194" spans="1:3" ht="11.45" customHeight="1">
      <c r="A194" s="184"/>
      <c r="B194" s="186"/>
      <c r="C194" s="186"/>
    </row>
    <row r="195" spans="1:3" ht="11.45" customHeight="1">
      <c r="A195" s="184"/>
      <c r="B195" s="186"/>
      <c r="C195" s="186"/>
    </row>
    <row r="196" spans="1:3" ht="11.45" customHeight="1">
      <c r="A196" s="184"/>
      <c r="B196" s="186"/>
      <c r="C196" s="186"/>
    </row>
    <row r="197" spans="1:3" ht="11.45" customHeight="1">
      <c r="A197" s="184"/>
      <c r="B197" s="186"/>
      <c r="C197" s="186"/>
    </row>
    <row r="198" spans="1:3" ht="11.45" customHeight="1">
      <c r="A198" s="184"/>
      <c r="B198" s="186"/>
      <c r="C198" s="186"/>
    </row>
    <row r="199" spans="1:3" ht="11.45" customHeight="1">
      <c r="A199" s="184"/>
      <c r="B199" s="186"/>
      <c r="C199" s="186"/>
    </row>
    <row r="200" spans="1:3" ht="11.45" customHeight="1">
      <c r="A200" s="184"/>
      <c r="B200" s="186"/>
      <c r="C200" s="186"/>
    </row>
    <row r="201" spans="1:3" ht="11.45" customHeight="1">
      <c r="A201" s="184"/>
      <c r="B201" s="186"/>
      <c r="C201" s="186"/>
    </row>
    <row r="202" spans="1:3" ht="11.45" customHeight="1">
      <c r="A202" s="184"/>
      <c r="B202" s="186"/>
      <c r="C202" s="186"/>
    </row>
    <row r="203" spans="1:3" ht="11.45" customHeight="1">
      <c r="A203" s="192"/>
      <c r="B203" s="186"/>
      <c r="C203" s="186"/>
    </row>
    <row r="204" spans="1:3" ht="11.45" customHeight="1">
      <c r="A204" s="192"/>
      <c r="B204" s="186"/>
      <c r="C204" s="186"/>
    </row>
    <row r="205" spans="1:3" ht="11.45" customHeight="1">
      <c r="A205" s="184"/>
      <c r="B205" s="186"/>
      <c r="C205" s="186"/>
    </row>
    <row r="206" spans="1:3" ht="11.45" customHeight="1">
      <c r="A206" s="184"/>
      <c r="B206" s="186"/>
      <c r="C206" s="186"/>
    </row>
    <row r="207" spans="1:3" ht="11.45" customHeight="1">
      <c r="A207" s="185"/>
      <c r="B207" s="186"/>
      <c r="C207" s="186"/>
    </row>
    <row r="208" spans="1:3" ht="11.45" customHeight="1">
      <c r="A208" s="185"/>
      <c r="B208" s="186"/>
      <c r="C208" s="186"/>
    </row>
    <row r="209" spans="1:3" ht="11.45" customHeight="1">
      <c r="A209" s="193"/>
      <c r="B209" s="179"/>
      <c r="C209" s="186"/>
    </row>
    <row r="210" spans="1:3" ht="11.45" customHeight="1">
      <c r="A210" s="193"/>
      <c r="B210" s="179"/>
      <c r="C210" s="186"/>
    </row>
    <row r="211" spans="1:3" ht="11.45" customHeight="1">
      <c r="A211" s="184"/>
      <c r="B211" s="186"/>
      <c r="C211" s="186"/>
    </row>
    <row r="212" spans="1:3" ht="11.45" customHeight="1">
      <c r="A212" s="184"/>
      <c r="B212" s="186"/>
      <c r="C212" s="186"/>
    </row>
    <row r="213" spans="1:3" ht="11.45" customHeight="1">
      <c r="A213" s="184"/>
      <c r="B213" s="186"/>
      <c r="C213" s="186"/>
    </row>
    <row r="214" spans="1:3" ht="11.45" customHeight="1">
      <c r="A214" s="184"/>
      <c r="B214" s="186"/>
      <c r="C214" s="186"/>
    </row>
    <row r="215" spans="1:3" ht="11.45" customHeight="1">
      <c r="A215" s="185"/>
      <c r="B215" s="186"/>
      <c r="C215" s="186"/>
    </row>
    <row r="216" spans="1:3" ht="11.45" customHeight="1">
      <c r="A216" s="184"/>
      <c r="B216" s="186"/>
      <c r="C216" s="186"/>
    </row>
    <row r="217" spans="1:3" ht="11.45" customHeight="1">
      <c r="A217" s="184"/>
      <c r="B217" s="186"/>
      <c r="C217" s="186"/>
    </row>
    <row r="218" spans="1:3" ht="11.45" customHeight="1">
      <c r="A218" s="184"/>
      <c r="B218" s="179"/>
      <c r="C218" s="186"/>
    </row>
    <row r="219" spans="1:3" ht="11.45" customHeight="1">
      <c r="A219" s="185"/>
      <c r="B219" s="186"/>
      <c r="C219" s="186"/>
    </row>
    <row r="220" spans="1:3" ht="11.45" customHeight="1">
      <c r="A220" s="184"/>
      <c r="B220" s="186"/>
      <c r="C220" s="186"/>
    </row>
    <row r="221" spans="1:3" ht="11.45" customHeight="1">
      <c r="A221" s="184"/>
      <c r="B221" s="186"/>
      <c r="C221" s="186"/>
    </row>
    <row r="222" spans="1:3" ht="11.45" customHeight="1">
      <c r="A222" s="189"/>
      <c r="B222" s="192"/>
      <c r="C222" s="186"/>
    </row>
    <row r="223" spans="1:3" ht="11.45" customHeight="1">
      <c r="A223" s="184"/>
      <c r="B223" s="186"/>
      <c r="C223" s="186"/>
    </row>
    <row r="224" spans="1:3" ht="11.45" customHeight="1">
      <c r="A224" s="184"/>
      <c r="B224" s="186"/>
      <c r="C224" s="186"/>
    </row>
    <row r="225" spans="1:3" ht="11.45" customHeight="1">
      <c r="A225" s="188"/>
      <c r="B225" s="188"/>
      <c r="C225" s="186"/>
    </row>
    <row r="226" spans="1:3" ht="11.45" customHeight="1">
      <c r="A226" s="189"/>
      <c r="B226" s="192"/>
      <c r="C226" s="186"/>
    </row>
    <row r="227" spans="1:3" ht="11.45" customHeight="1">
      <c r="A227" s="189"/>
      <c r="B227" s="192"/>
      <c r="C227" s="186"/>
    </row>
    <row r="228" spans="1:3" ht="11.45" customHeight="1">
      <c r="A228" s="184"/>
      <c r="B228" s="186"/>
      <c r="C228" s="186"/>
    </row>
    <row r="229" spans="1:3" ht="11.45" customHeight="1">
      <c r="A229" s="184"/>
      <c r="B229" s="186"/>
      <c r="C229" s="186"/>
    </row>
    <row r="230" spans="1:3" ht="11.45" customHeight="1">
      <c r="A230" s="184"/>
      <c r="B230" s="186"/>
      <c r="C230" s="186"/>
    </row>
    <row r="231" spans="1:3" ht="11.45" customHeight="1">
      <c r="A231" s="184"/>
      <c r="B231" s="186"/>
      <c r="C231" s="186"/>
    </row>
    <row r="232" spans="1:3" ht="11.45" customHeight="1">
      <c r="A232" s="184"/>
      <c r="B232" s="186"/>
      <c r="C232" s="186"/>
    </row>
    <row r="233" spans="1:3" ht="11.45" customHeight="1">
      <c r="A233" s="184"/>
      <c r="B233" s="186"/>
      <c r="C233" s="186"/>
    </row>
    <row r="234" spans="1:3" ht="11.45" customHeight="1">
      <c r="A234" s="185"/>
      <c r="B234" s="186"/>
      <c r="C234" s="186"/>
    </row>
    <row r="235" spans="1:3" ht="11.45" customHeight="1">
      <c r="A235" s="189"/>
      <c r="B235" s="189"/>
      <c r="C235" s="186"/>
    </row>
    <row r="236" spans="1:3" ht="11.45" customHeight="1">
      <c r="A236" s="184"/>
      <c r="B236" s="186"/>
      <c r="C236" s="186"/>
    </row>
    <row r="237" spans="1:3" ht="11.45" customHeight="1">
      <c r="A237" s="184"/>
      <c r="B237" s="186"/>
      <c r="C237" s="186"/>
    </row>
    <row r="238" spans="1:3" ht="11.45" customHeight="1">
      <c r="A238" s="184"/>
      <c r="B238" s="186"/>
      <c r="C238" s="186"/>
    </row>
    <row r="239" spans="1:3" ht="11.45" customHeight="1">
      <c r="A239" s="184"/>
      <c r="B239" s="186"/>
      <c r="C239" s="186"/>
    </row>
    <row r="240" spans="1:3" ht="11.45" customHeight="1">
      <c r="A240" s="184"/>
      <c r="B240" s="186"/>
      <c r="C240" s="186"/>
    </row>
    <row r="241" spans="1:3" ht="11.45" customHeight="1">
      <c r="A241" s="184"/>
      <c r="B241" s="186"/>
      <c r="C241" s="186"/>
    </row>
    <row r="242" spans="1:3" ht="11.45" customHeight="1">
      <c r="A242" s="184"/>
      <c r="B242" s="186"/>
      <c r="C242" s="186"/>
    </row>
    <row r="243" spans="1:3" ht="11.45" customHeight="1">
      <c r="A243" s="184"/>
      <c r="B243" s="186"/>
      <c r="C243" s="186"/>
    </row>
    <row r="244" spans="1:3" ht="11.45" customHeight="1">
      <c r="A244" s="184"/>
      <c r="B244" s="186"/>
      <c r="C244" s="186"/>
    </row>
    <row r="245" spans="1:3" ht="11.45" customHeight="1">
      <c r="A245" s="184"/>
      <c r="B245" s="186"/>
      <c r="C245" s="186"/>
    </row>
    <row r="246" spans="1:3" ht="11.45" customHeight="1">
      <c r="A246" s="184"/>
      <c r="B246" s="186"/>
      <c r="C246" s="186"/>
    </row>
    <row r="247" spans="1:3" ht="11.45" customHeight="1">
      <c r="A247" s="184"/>
      <c r="B247" s="186"/>
      <c r="C247" s="186"/>
    </row>
    <row r="248" spans="1:3" ht="11.45" customHeight="1">
      <c r="A248" s="185"/>
      <c r="B248" s="186"/>
      <c r="C248" s="186"/>
    </row>
    <row r="249" spans="1:3" ht="11.45" customHeight="1">
      <c r="A249" s="189"/>
      <c r="B249" s="186"/>
      <c r="C249" s="186"/>
    </row>
    <row r="250" spans="1:3" ht="11.45" customHeight="1">
      <c r="A250" s="194"/>
      <c r="B250" s="186"/>
      <c r="C250" s="186"/>
    </row>
    <row r="251" spans="1:3" ht="11.45" customHeight="1">
      <c r="A251" s="194"/>
      <c r="B251" s="186"/>
      <c r="C251" s="186"/>
    </row>
    <row r="252" spans="1:3" ht="11.45" customHeight="1">
      <c r="A252" s="194"/>
      <c r="B252" s="186"/>
      <c r="C252" s="186"/>
    </row>
    <row r="253" spans="1:3" ht="11.45" customHeight="1">
      <c r="A253" s="184"/>
      <c r="B253" s="186"/>
      <c r="C253" s="186"/>
    </row>
    <row r="254" spans="1:3" ht="11.45" customHeight="1">
      <c r="A254" s="184"/>
      <c r="B254" s="186"/>
      <c r="C254" s="186"/>
    </row>
    <row r="255" spans="1:3" ht="11.45" customHeight="1">
      <c r="A255" s="184"/>
      <c r="B255" s="186"/>
      <c r="C255" s="186"/>
    </row>
    <row r="256" spans="1:3" ht="11.45" customHeight="1">
      <c r="A256" s="195"/>
      <c r="B256" s="186"/>
      <c r="C256" s="186"/>
    </row>
    <row r="257" spans="1:3" ht="11.45" customHeight="1">
      <c r="A257" s="194"/>
      <c r="B257" s="186"/>
      <c r="C257" s="186"/>
    </row>
    <row r="258" spans="1:3" ht="11.45" customHeight="1">
      <c r="A258" s="186"/>
      <c r="B258" s="186"/>
      <c r="C258" s="186"/>
    </row>
    <row r="259" spans="1:3" ht="11.45" customHeight="1">
      <c r="A259" s="186"/>
      <c r="B259" s="186"/>
      <c r="C259" s="186"/>
    </row>
    <row r="260" spans="1:3" ht="11.45" customHeight="1">
      <c r="A260" s="194"/>
      <c r="B260" s="186"/>
      <c r="C260" s="186"/>
    </row>
    <row r="261" spans="1:3" ht="11.45" customHeight="1">
      <c r="A261" s="186"/>
      <c r="B261" s="186"/>
      <c r="C261" s="186"/>
    </row>
    <row r="262" spans="1:3" ht="11.45" customHeight="1">
      <c r="A262" s="194"/>
      <c r="B262" s="186"/>
      <c r="C262" s="186"/>
    </row>
    <row r="263" spans="1:3" ht="11.45" customHeight="1">
      <c r="A263" s="186"/>
      <c r="B263" s="186"/>
      <c r="C263" s="186"/>
    </row>
    <row r="264" spans="1:3" ht="11.45" customHeight="1">
      <c r="A264" s="194"/>
      <c r="B264" s="186"/>
      <c r="C264" s="186"/>
    </row>
    <row r="265" spans="1:3" ht="11.45" customHeight="1">
      <c r="A265" s="194"/>
      <c r="B265" s="186"/>
      <c r="C265" s="186"/>
    </row>
    <row r="266" spans="1:3" ht="11.45" customHeight="1">
      <c r="A266" s="194"/>
      <c r="B266" s="186"/>
      <c r="C266" s="186"/>
    </row>
    <row r="267" spans="1:3" ht="11.45" customHeight="1">
      <c r="A267" s="186"/>
      <c r="B267" s="186"/>
      <c r="C267" s="186"/>
    </row>
    <row r="268" spans="1:3" ht="11.45" customHeight="1">
      <c r="A268" s="184"/>
      <c r="B268" s="186"/>
      <c r="C268" s="186"/>
    </row>
    <row r="269" spans="1:3" ht="11.45" customHeight="1">
      <c r="A269" s="184"/>
      <c r="B269" s="186"/>
      <c r="C269" s="186"/>
    </row>
    <row r="270" spans="1:3" ht="11.45" customHeight="1">
      <c r="A270" s="194"/>
      <c r="B270" s="186"/>
      <c r="C270" s="186"/>
    </row>
    <row r="271" spans="1:3" ht="11.45" customHeight="1">
      <c r="A271" s="194"/>
      <c r="B271" s="186"/>
      <c r="C271" s="186"/>
    </row>
    <row r="272" spans="1:3" ht="11.45" customHeight="1">
      <c r="A272" s="194"/>
      <c r="B272" s="186"/>
      <c r="C272" s="186"/>
    </row>
    <row r="273" spans="1:3" ht="11.45" customHeight="1">
      <c r="A273" s="194"/>
      <c r="B273" s="186"/>
      <c r="C273" s="186"/>
    </row>
    <row r="274" spans="1:3" ht="11.45" customHeight="1">
      <c r="A274" s="194"/>
      <c r="B274" s="186"/>
      <c r="C274" s="186"/>
    </row>
    <row r="275" spans="1:3" ht="11.45" customHeight="1">
      <c r="A275" s="194"/>
      <c r="B275" s="186"/>
      <c r="C275" s="186"/>
    </row>
    <row r="276" spans="1:3" ht="11.45" customHeight="1">
      <c r="A276" s="186"/>
      <c r="B276" s="186"/>
      <c r="C276" s="186"/>
    </row>
    <row r="277" spans="1:3" ht="11.45" customHeight="1">
      <c r="A277" s="186"/>
      <c r="B277" s="186"/>
      <c r="C277" s="186"/>
    </row>
    <row r="278" spans="1:3" ht="11.45" customHeight="1">
      <c r="A278" s="196"/>
      <c r="B278" s="186"/>
      <c r="C278" s="186"/>
    </row>
    <row r="279" spans="1:3" ht="11.45" customHeight="1">
      <c r="A279" s="194"/>
      <c r="B279" s="186"/>
      <c r="C279" s="186"/>
    </row>
    <row r="280" spans="1:3" ht="11.45" customHeight="1">
      <c r="A280" s="185"/>
      <c r="B280" s="186"/>
      <c r="C280" s="186"/>
    </row>
    <row r="281" spans="1:3" ht="11.45" customHeight="1">
      <c r="A281" s="185"/>
      <c r="B281" s="186"/>
      <c r="C281" s="186"/>
    </row>
    <row r="282" spans="1:3" ht="11.45" customHeight="1">
      <c r="A282" s="185"/>
      <c r="B282" s="186"/>
      <c r="C282" s="186"/>
    </row>
    <row r="283" spans="1:3" ht="11.45" customHeight="1">
      <c r="A283" s="185"/>
      <c r="B283" s="186"/>
      <c r="C283" s="186"/>
    </row>
    <row r="284" spans="1:3" ht="11.45" customHeight="1">
      <c r="A284" s="185"/>
      <c r="B284" s="186"/>
      <c r="C284" s="186"/>
    </row>
    <row r="285" spans="1:3" ht="11.45" customHeight="1">
      <c r="A285" s="185"/>
      <c r="B285" s="186"/>
      <c r="C285" s="186"/>
    </row>
    <row r="286" spans="1:3" ht="11.45" customHeight="1">
      <c r="A286" s="185"/>
      <c r="B286" s="186"/>
      <c r="C286" s="186"/>
    </row>
    <row r="287" spans="1:3" ht="11.45" customHeight="1">
      <c r="A287" s="185"/>
      <c r="B287" s="186"/>
      <c r="C287" s="186"/>
    </row>
    <row r="288" spans="1:3" ht="11.45" customHeight="1">
      <c r="A288" s="185"/>
      <c r="B288" s="186"/>
      <c r="C288" s="186"/>
    </row>
    <row r="289" spans="1:3" ht="11.45" customHeight="1">
      <c r="A289" s="185"/>
      <c r="B289" s="186"/>
      <c r="C289" s="186"/>
    </row>
    <row r="290" spans="1:3" ht="11.45" customHeight="1">
      <c r="A290" s="185"/>
      <c r="B290" s="186"/>
      <c r="C290" s="186"/>
    </row>
    <row r="291" spans="1:3" ht="11.45" customHeight="1">
      <c r="A291" s="185"/>
      <c r="B291" s="186"/>
      <c r="C291" s="186"/>
    </row>
    <row r="292" spans="1:3" ht="11.45" customHeight="1">
      <c r="A292" s="185"/>
      <c r="B292" s="186"/>
      <c r="C292" s="186"/>
    </row>
    <row r="293" spans="1:3" ht="11.45" customHeight="1">
      <c r="A293" s="185"/>
      <c r="B293" s="186"/>
      <c r="C293" s="186"/>
    </row>
    <row r="294" spans="1:3" ht="11.45" customHeight="1">
      <c r="A294" s="185"/>
      <c r="B294" s="186"/>
      <c r="C294" s="186"/>
    </row>
    <row r="295" spans="1:3" ht="11.45" customHeight="1">
      <c r="A295" s="185"/>
      <c r="B295" s="186"/>
      <c r="C295" s="186"/>
    </row>
    <row r="296" spans="1:3" ht="11.45" customHeight="1">
      <c r="A296" s="185"/>
      <c r="B296" s="186"/>
      <c r="C296" s="186"/>
    </row>
    <row r="297" spans="1:3" ht="11.45" customHeight="1">
      <c r="A297" s="185"/>
      <c r="B297" s="186"/>
      <c r="C297" s="186"/>
    </row>
    <row r="298" spans="1:3" ht="11.45" customHeight="1">
      <c r="A298" s="185"/>
      <c r="B298" s="186"/>
      <c r="C298" s="186"/>
    </row>
    <row r="299" spans="1:3" ht="11.45" customHeight="1">
      <c r="A299" s="185"/>
      <c r="B299" s="186"/>
      <c r="C299" s="186"/>
    </row>
  </sheetData>
  <phoneticPr fontId="0" type="noConversion"/>
  <pageMargins left="0.2" right="0" top="0.48" bottom="0" header="0" footer="0"/>
  <pageSetup scale="74" orientation="landscape" r:id="rId1"/>
  <headerFooter alignWithMargins="0">
    <oddHeader>&amp;R&amp;F  &amp;A  &amp;D  &amp;T</oddHeader>
  </headerFooter>
</worksheet>
</file>

<file path=xl/worksheets/sheet3.xml><?xml version="1.0" encoding="utf-8"?>
<worksheet xmlns="http://schemas.openxmlformats.org/spreadsheetml/2006/main" xmlns:r="http://schemas.openxmlformats.org/officeDocument/2006/relationships">
  <sheetPr codeName="Sheet13">
    <pageSetUpPr fitToPage="1"/>
  </sheetPr>
  <dimension ref="A1:Q460"/>
  <sheetViews>
    <sheetView showGridLines="0" workbookViewId="0">
      <selection activeCell="Q11" sqref="Q11"/>
    </sheetView>
  </sheetViews>
  <sheetFormatPr defaultColWidth="9.7109375" defaultRowHeight="14.1" customHeight="1"/>
  <cols>
    <col min="1" max="1" width="40.28515625" style="494" customWidth="1"/>
    <col min="2" max="5" width="5.28515625" style="496" customWidth="1"/>
    <col min="6" max="6" width="1" style="496" customWidth="1"/>
    <col min="7" max="10" width="5.28515625" style="496" customWidth="1"/>
    <col min="11" max="11" width="1" style="496" customWidth="1"/>
    <col min="12" max="13" width="5.28515625" style="496" customWidth="1"/>
    <col min="14" max="14" width="2.28515625" style="494" bestFit="1" customWidth="1"/>
    <col min="15" max="15" width="23.85546875" style="666" customWidth="1"/>
    <col min="16" max="16" width="14.140625" style="496" customWidth="1"/>
    <col min="17" max="17" width="30.7109375" style="494" customWidth="1"/>
    <col min="18" max="16384" width="9.7109375" style="496"/>
  </cols>
  <sheetData>
    <row r="1" spans="1:17" s="495" customFormat="1" ht="14.1" customHeight="1">
      <c r="A1" s="494">
        <v>2</v>
      </c>
      <c r="B1" s="494"/>
      <c r="C1" s="494"/>
      <c r="D1" s="494"/>
      <c r="E1" s="494"/>
      <c r="F1" s="494"/>
      <c r="G1" s="494"/>
      <c r="H1" s="494"/>
      <c r="I1" s="494"/>
      <c r="J1" s="494"/>
      <c r="K1" s="494"/>
      <c r="L1" s="494"/>
      <c r="M1" s="494"/>
      <c r="N1" s="494"/>
      <c r="O1" s="658">
        <v>2</v>
      </c>
      <c r="P1" s="494"/>
      <c r="Q1" s="494"/>
    </row>
    <row r="2" spans="1:17" s="526" customFormat="1" ht="14.1" customHeight="1">
      <c r="A2" s="523" t="s">
        <v>59</v>
      </c>
      <c r="B2" s="524"/>
      <c r="C2" s="524"/>
      <c r="D2" s="525"/>
      <c r="E2" s="524"/>
      <c r="F2" s="524"/>
      <c r="G2" s="524"/>
      <c r="H2" s="524"/>
      <c r="I2" s="524"/>
      <c r="J2" s="524"/>
      <c r="K2" s="524"/>
      <c r="L2" s="524"/>
      <c r="M2" s="524"/>
      <c r="N2" s="524"/>
      <c r="O2" s="659" t="s">
        <v>125</v>
      </c>
      <c r="P2" s="524"/>
      <c r="Q2" s="523"/>
    </row>
    <row r="3" spans="1:17" s="526" customFormat="1" ht="14.1" customHeight="1">
      <c r="A3" s="523" t="s">
        <v>83</v>
      </c>
      <c r="B3" s="527"/>
      <c r="C3" s="527"/>
      <c r="D3" s="528"/>
      <c r="E3" s="527"/>
      <c r="F3" s="527"/>
      <c r="G3" s="527"/>
      <c r="H3" s="527"/>
      <c r="I3" s="527"/>
      <c r="J3" s="527"/>
      <c r="K3" s="527"/>
      <c r="L3" s="527"/>
      <c r="M3" s="527"/>
      <c r="N3" s="527"/>
      <c r="O3" s="660" t="s">
        <v>127</v>
      </c>
      <c r="P3" s="527"/>
      <c r="Q3" s="523"/>
    </row>
    <row r="4" spans="1:17" ht="3" customHeight="1">
      <c r="A4" s="499"/>
      <c r="B4" s="499"/>
      <c r="C4" s="499"/>
      <c r="D4" s="499"/>
      <c r="E4" s="499"/>
      <c r="F4" s="500"/>
      <c r="G4" s="499"/>
      <c r="H4" s="499"/>
      <c r="I4" s="499"/>
      <c r="J4" s="499"/>
      <c r="K4" s="500"/>
      <c r="L4" s="500"/>
      <c r="M4" s="501"/>
      <c r="N4" s="501"/>
      <c r="O4" s="661"/>
      <c r="P4" s="502"/>
    </row>
    <row r="5" spans="1:17" ht="14.1" customHeight="1">
      <c r="A5" s="769"/>
      <c r="B5" s="771"/>
      <c r="C5" s="771">
        <v>2009</v>
      </c>
      <c r="D5" s="771"/>
      <c r="E5" s="771"/>
      <c r="F5" s="770"/>
      <c r="G5" s="771"/>
      <c r="H5" s="771" t="s">
        <v>678</v>
      </c>
      <c r="I5" s="771"/>
      <c r="J5" s="771"/>
      <c r="K5" s="770"/>
      <c r="L5" s="771"/>
      <c r="M5" s="771" t="s">
        <v>679</v>
      </c>
      <c r="N5" s="771"/>
      <c r="O5" s="662"/>
      <c r="P5" s="495"/>
    </row>
    <row r="6" spans="1:17" s="504" customFormat="1" ht="14.1" customHeight="1">
      <c r="A6" s="772"/>
      <c r="B6" s="773" t="s">
        <v>76</v>
      </c>
      <c r="C6" s="773" t="s">
        <v>77</v>
      </c>
      <c r="D6" s="773" t="s">
        <v>78</v>
      </c>
      <c r="E6" s="773" t="s">
        <v>79</v>
      </c>
      <c r="F6" s="773"/>
      <c r="G6" s="773" t="s">
        <v>76</v>
      </c>
      <c r="H6" s="773" t="s">
        <v>77</v>
      </c>
      <c r="I6" s="773" t="s">
        <v>78</v>
      </c>
      <c r="J6" s="773" t="s">
        <v>79</v>
      </c>
      <c r="K6" s="773"/>
      <c r="L6" s="773" t="s">
        <v>76</v>
      </c>
      <c r="M6" s="773" t="s">
        <v>77</v>
      </c>
      <c r="N6" s="773" t="s">
        <v>22</v>
      </c>
      <c r="O6" s="826"/>
      <c r="P6" s="827"/>
    </row>
    <row r="7" spans="1:17" ht="14.1" customHeight="1">
      <c r="A7" s="496"/>
      <c r="B7" s="506"/>
      <c r="C7" s="506"/>
      <c r="D7" s="506"/>
      <c r="E7" s="506"/>
      <c r="F7" s="506"/>
      <c r="G7" s="506"/>
      <c r="H7" s="506"/>
      <c r="I7" s="506"/>
      <c r="J7" s="506"/>
      <c r="K7" s="506"/>
      <c r="L7" s="506"/>
      <c r="M7" s="506"/>
      <c r="N7" s="507"/>
      <c r="O7" s="663"/>
      <c r="P7" s="506"/>
    </row>
    <row r="8" spans="1:17" ht="14.1" customHeight="1">
      <c r="A8" s="507" t="s">
        <v>707</v>
      </c>
      <c r="B8" s="506"/>
      <c r="C8" s="506"/>
      <c r="D8" s="506"/>
      <c r="E8" s="506"/>
      <c r="F8" s="506"/>
      <c r="G8" s="506"/>
      <c r="H8" s="506"/>
      <c r="I8" s="506"/>
      <c r="J8" s="506"/>
      <c r="K8" s="506"/>
      <c r="L8" s="506"/>
      <c r="M8" s="506"/>
      <c r="N8" s="507"/>
      <c r="O8" s="664" t="s">
        <v>160</v>
      </c>
      <c r="P8" s="506"/>
    </row>
    <row r="9" spans="1:17" ht="14.1" customHeight="1">
      <c r="A9" s="507" t="s">
        <v>681</v>
      </c>
      <c r="B9" s="508">
        <v>1.039306569523224</v>
      </c>
      <c r="C9" s="508">
        <v>1.7654714971075514</v>
      </c>
      <c r="D9" s="508">
        <v>3.4254143646408775</v>
      </c>
      <c r="E9" s="508">
        <v>7.4667319454529757</v>
      </c>
      <c r="F9" s="508">
        <v>0</v>
      </c>
      <c r="G9" s="508">
        <v>7.4889163012811899</v>
      </c>
      <c r="H9" s="508">
        <v>7.4711536452832794</v>
      </c>
      <c r="I9" s="508">
        <v>7.7153817311298001</v>
      </c>
      <c r="J9" s="508">
        <v>8.2833497420419455</v>
      </c>
      <c r="K9" s="508">
        <v>0</v>
      </c>
      <c r="L9" s="508" t="s">
        <v>30</v>
      </c>
      <c r="M9" s="508" t="s">
        <v>30</v>
      </c>
      <c r="O9" s="664" t="s">
        <v>695</v>
      </c>
      <c r="P9" s="506"/>
    </row>
    <row r="10" spans="1:17" ht="14.1" customHeight="1">
      <c r="A10" s="507" t="s">
        <v>374</v>
      </c>
      <c r="B10" s="508"/>
      <c r="C10" s="508"/>
      <c r="D10" s="508"/>
      <c r="E10" s="508"/>
      <c r="F10" s="508"/>
      <c r="G10" s="508"/>
      <c r="H10" s="508"/>
      <c r="I10" s="508"/>
      <c r="J10" s="508"/>
      <c r="K10" s="508"/>
      <c r="L10" s="508"/>
      <c r="M10" s="508"/>
      <c r="O10" s="664" t="s">
        <v>374</v>
      </c>
      <c r="P10" s="506"/>
    </row>
    <row r="11" spans="1:17" ht="14.1" customHeight="1">
      <c r="A11" s="507" t="s">
        <v>708</v>
      </c>
      <c r="B11" s="509">
        <v>1272.3135</v>
      </c>
      <c r="C11" s="509">
        <v>1439.4434999999999</v>
      </c>
      <c r="D11" s="509">
        <v>1405.6764000000001</v>
      </c>
      <c r="E11" s="509">
        <v>1365.7575999999999</v>
      </c>
      <c r="F11" s="509">
        <v>0</v>
      </c>
      <c r="G11" s="509">
        <v>1539.0493999999999</v>
      </c>
      <c r="H11" s="509">
        <v>1723.1466</v>
      </c>
      <c r="I11" s="509">
        <v>1704.5009999999997</v>
      </c>
      <c r="J11" s="509">
        <v>1659.768</v>
      </c>
      <c r="K11" s="509">
        <v>1723.1466</v>
      </c>
      <c r="L11" s="509">
        <v>1778.7172</v>
      </c>
      <c r="M11" s="509" t="s">
        <v>30</v>
      </c>
      <c r="O11" s="664" t="s">
        <v>288</v>
      </c>
      <c r="P11" s="509"/>
    </row>
    <row r="12" spans="1:17" ht="14.1" customHeight="1">
      <c r="A12" s="507" t="s">
        <v>709</v>
      </c>
      <c r="B12" s="509">
        <v>2161.8999999999996</v>
      </c>
      <c r="C12" s="509">
        <v>2396.3000000000002</v>
      </c>
      <c r="D12" s="509">
        <v>2539.6999999999998</v>
      </c>
      <c r="E12" s="509">
        <v>2848.2000000000003</v>
      </c>
      <c r="F12" s="509">
        <v>0</v>
      </c>
      <c r="G12" s="509">
        <v>2721.9999999999995</v>
      </c>
      <c r="H12" s="509">
        <v>3334.2000000000007</v>
      </c>
      <c r="I12" s="509">
        <v>3347.4</v>
      </c>
      <c r="J12" s="509">
        <v>3491.7000000000007</v>
      </c>
      <c r="K12" s="509">
        <v>3334.2000000000007</v>
      </c>
      <c r="L12" s="509">
        <v>3422.2999999999993</v>
      </c>
      <c r="M12" s="509" t="s">
        <v>30</v>
      </c>
      <c r="O12" s="664" t="s">
        <v>289</v>
      </c>
      <c r="P12" s="509"/>
    </row>
    <row r="13" spans="1:17" ht="14.1" customHeight="1">
      <c r="A13" s="507" t="s">
        <v>710</v>
      </c>
      <c r="B13" s="509">
        <v>2542.1</v>
      </c>
      <c r="C13" s="509">
        <v>2498</v>
      </c>
      <c r="D13" s="509">
        <v>2673.2</v>
      </c>
      <c r="E13" s="509">
        <v>3307.1</v>
      </c>
      <c r="F13" s="509">
        <v>0</v>
      </c>
      <c r="G13" s="509">
        <v>2737.8</v>
      </c>
      <c r="H13" s="509">
        <v>2979</v>
      </c>
      <c r="I13" s="509">
        <v>2722.3</v>
      </c>
      <c r="J13" s="509">
        <v>3765.4</v>
      </c>
      <c r="K13" s="509">
        <v>0</v>
      </c>
      <c r="L13" s="509">
        <v>2989.5</v>
      </c>
      <c r="M13" s="509">
        <v>2953</v>
      </c>
      <c r="O13" s="664" t="s">
        <v>392</v>
      </c>
      <c r="P13" s="509"/>
    </row>
    <row r="14" spans="1:17" ht="14.1" customHeight="1">
      <c r="A14" s="507" t="s">
        <v>374</v>
      </c>
      <c r="B14" s="508"/>
      <c r="C14" s="508"/>
      <c r="D14" s="508"/>
      <c r="E14" s="508"/>
      <c r="F14" s="508"/>
      <c r="G14" s="508"/>
      <c r="H14" s="508"/>
      <c r="I14" s="508"/>
      <c r="J14" s="508"/>
      <c r="K14" s="508"/>
      <c r="L14" s="508"/>
      <c r="M14" s="508"/>
      <c r="O14" s="664" t="s">
        <v>374</v>
      </c>
      <c r="P14" s="509"/>
    </row>
    <row r="15" spans="1:17" ht="14.1" customHeight="1">
      <c r="A15" s="507" t="s">
        <v>711</v>
      </c>
      <c r="B15" s="508">
        <v>100.31555725047565</v>
      </c>
      <c r="C15" s="508">
        <v>102.49756046054466</v>
      </c>
      <c r="D15" s="508">
        <v>102.53027310869652</v>
      </c>
      <c r="E15" s="508">
        <v>102.68759635526521</v>
      </c>
      <c r="F15" s="508">
        <v>0</v>
      </c>
      <c r="G15" s="508">
        <v>98.910572619721904</v>
      </c>
      <c r="H15" s="508">
        <v>99.319444788999988</v>
      </c>
      <c r="I15" s="508">
        <v>100.37127274885864</v>
      </c>
      <c r="J15" s="508">
        <v>101.27573148688361</v>
      </c>
      <c r="K15" s="508">
        <v>0</v>
      </c>
      <c r="L15" s="508">
        <v>100.69349171465736</v>
      </c>
      <c r="M15" s="508">
        <v>101.83057442862122</v>
      </c>
      <c r="O15" s="664" t="s">
        <v>337</v>
      </c>
    </row>
    <row r="16" spans="1:17" ht="14.1" customHeight="1">
      <c r="A16" s="507" t="s">
        <v>374</v>
      </c>
      <c r="B16" s="508"/>
      <c r="C16" s="508"/>
      <c r="D16" s="508"/>
      <c r="E16" s="508"/>
      <c r="F16" s="508"/>
      <c r="G16" s="508"/>
      <c r="H16" s="508"/>
      <c r="I16" s="508"/>
      <c r="J16" s="508"/>
      <c r="K16" s="508"/>
      <c r="L16" s="508"/>
      <c r="M16" s="508"/>
      <c r="O16" s="664" t="s">
        <v>374</v>
      </c>
      <c r="P16" s="509"/>
    </row>
    <row r="17" spans="1:16" ht="14.1" customHeight="1">
      <c r="A17" s="507" t="s">
        <v>712</v>
      </c>
      <c r="B17" s="508"/>
      <c r="C17" s="508"/>
      <c r="D17" s="508"/>
      <c r="E17" s="508"/>
      <c r="F17" s="508"/>
      <c r="G17" s="508"/>
      <c r="H17" s="508"/>
      <c r="I17" s="508"/>
      <c r="J17" s="508"/>
      <c r="K17" s="508"/>
      <c r="L17" s="508"/>
      <c r="M17" s="508"/>
      <c r="O17" s="664" t="s">
        <v>161</v>
      </c>
      <c r="P17" s="509"/>
    </row>
    <row r="18" spans="1:16" s="510" customFormat="1" ht="14.1" customHeight="1">
      <c r="A18" s="507" t="s">
        <v>467</v>
      </c>
      <c r="B18" s="508">
        <v>2.44084520756922</v>
      </c>
      <c r="C18" s="508">
        <v>0.2574202152405114</v>
      </c>
      <c r="D18" s="508">
        <v>-1.5693716488945131</v>
      </c>
      <c r="E18" s="508">
        <v>5.7009703779366649</v>
      </c>
      <c r="F18" s="508">
        <v>0</v>
      </c>
      <c r="G18" s="508">
        <v>7.4268876144609086</v>
      </c>
      <c r="H18" s="508">
        <v>5.4383468415516889</v>
      </c>
      <c r="I18" s="508">
        <v>5.7012577654007357</v>
      </c>
      <c r="J18" s="508">
        <v>6.302470254273107</v>
      </c>
      <c r="K18" s="508">
        <v>0</v>
      </c>
      <c r="L18" s="508">
        <v>7.6067731897949908</v>
      </c>
      <c r="M18" s="508">
        <v>8.0300152305078818</v>
      </c>
      <c r="O18" s="664" t="s">
        <v>706</v>
      </c>
    </row>
    <row r="19" spans="1:16" ht="14.1" customHeight="1">
      <c r="A19" s="507" t="s">
        <v>713</v>
      </c>
      <c r="B19" s="508"/>
      <c r="C19" s="508"/>
      <c r="D19" s="508"/>
      <c r="E19" s="508"/>
      <c r="F19" s="508"/>
      <c r="G19" s="508"/>
      <c r="H19" s="508"/>
      <c r="I19" s="508"/>
      <c r="J19" s="508"/>
      <c r="K19" s="508"/>
      <c r="L19" s="508"/>
      <c r="M19" s="508"/>
      <c r="O19" s="664" t="s">
        <v>162</v>
      </c>
    </row>
    <row r="20" spans="1:16" ht="14.1" customHeight="1">
      <c r="A20" s="507" t="s">
        <v>466</v>
      </c>
      <c r="B20" s="546">
        <v>35.60334090909091</v>
      </c>
      <c r="C20" s="546">
        <v>35.973066378066378</v>
      </c>
      <c r="D20" s="546">
        <v>36.100537204341556</v>
      </c>
      <c r="E20" s="546">
        <v>36.154154746219966</v>
      </c>
      <c r="F20" s="546">
        <v>0</v>
      </c>
      <c r="G20" s="546">
        <v>36.314189786059337</v>
      </c>
      <c r="H20" s="546">
        <v>36.773316738816739</v>
      </c>
      <c r="I20" s="546">
        <v>37.030787878787883</v>
      </c>
      <c r="J20" s="546">
        <v>37.358277307233827</v>
      </c>
      <c r="K20" s="546">
        <v>0</v>
      </c>
      <c r="L20" s="546">
        <v>37.709780193236718</v>
      </c>
      <c r="M20" s="546">
        <v>37.948341614906838</v>
      </c>
      <c r="N20" s="511"/>
      <c r="O20" s="664" t="s">
        <v>705</v>
      </c>
    </row>
    <row r="21" spans="1:16" ht="14.1" customHeight="1">
      <c r="A21" s="507" t="s">
        <v>374</v>
      </c>
      <c r="B21" s="508"/>
      <c r="C21" s="508"/>
      <c r="D21" s="508"/>
      <c r="E21" s="508"/>
      <c r="F21" s="508"/>
      <c r="G21" s="508"/>
      <c r="H21" s="508"/>
      <c r="I21" s="508"/>
      <c r="J21" s="508"/>
      <c r="K21" s="508"/>
      <c r="L21" s="508"/>
      <c r="M21" s="508"/>
      <c r="O21" s="664" t="s">
        <v>374</v>
      </c>
    </row>
    <row r="22" spans="1:16" ht="14.1" customHeight="1">
      <c r="A22" s="507" t="s">
        <v>714</v>
      </c>
      <c r="B22" s="508"/>
      <c r="C22" s="508"/>
      <c r="D22" s="508"/>
      <c r="E22" s="508"/>
      <c r="F22" s="508"/>
      <c r="G22" s="508"/>
      <c r="H22" s="508"/>
      <c r="I22" s="508"/>
      <c r="J22" s="508"/>
      <c r="K22" s="508"/>
      <c r="L22" s="508"/>
      <c r="M22" s="508"/>
      <c r="O22" s="664" t="s">
        <v>163</v>
      </c>
    </row>
    <row r="23" spans="1:16" ht="14.1" customHeight="1">
      <c r="A23" s="507" t="s">
        <v>682</v>
      </c>
      <c r="B23" s="508">
        <v>12.043333333333335</v>
      </c>
      <c r="C23" s="508">
        <v>7.8499999999999988</v>
      </c>
      <c r="D23" s="508">
        <v>6.63</v>
      </c>
      <c r="E23" s="508">
        <v>4.7266666666666666</v>
      </c>
      <c r="F23" s="508">
        <v>0</v>
      </c>
      <c r="G23" s="508">
        <v>4.4366666666666665</v>
      </c>
      <c r="H23" s="508">
        <v>4.543333333333333</v>
      </c>
      <c r="I23" s="508">
        <v>4.746666666666667</v>
      </c>
      <c r="J23" s="508">
        <v>5.6966666666666663</v>
      </c>
      <c r="K23" s="508">
        <v>0</v>
      </c>
      <c r="L23" s="508">
        <v>6.4933333333333332</v>
      </c>
      <c r="M23" s="508">
        <v>7.3000000000000007</v>
      </c>
      <c r="O23" s="664" t="s">
        <v>696</v>
      </c>
      <c r="P23" s="510"/>
    </row>
    <row r="24" spans="1:16" ht="14.1" customHeight="1">
      <c r="A24" s="507" t="s">
        <v>683</v>
      </c>
      <c r="B24" s="508">
        <v>19.373333333333335</v>
      </c>
      <c r="C24" s="508">
        <v>12.280000000000001</v>
      </c>
      <c r="D24" s="508">
        <v>10.37</v>
      </c>
      <c r="E24" s="508">
        <v>9.3899999999999988</v>
      </c>
      <c r="F24" s="508">
        <v>0</v>
      </c>
      <c r="G24" s="508">
        <v>9.0166666666666657</v>
      </c>
      <c r="H24" s="508">
        <v>7.8766666666666678</v>
      </c>
      <c r="I24" s="508">
        <v>7.69</v>
      </c>
      <c r="J24" s="508">
        <v>8.7566666666666677</v>
      </c>
      <c r="K24" s="508">
        <v>0</v>
      </c>
      <c r="L24" s="508">
        <v>9.1766666666666676</v>
      </c>
      <c r="M24" s="508">
        <v>10.125</v>
      </c>
      <c r="O24" s="664" t="s">
        <v>697</v>
      </c>
      <c r="P24" s="510"/>
    </row>
    <row r="25" spans="1:16" ht="14.1" customHeight="1">
      <c r="A25" s="507" t="s">
        <v>80</v>
      </c>
      <c r="B25" s="508">
        <v>11.469999999999999</v>
      </c>
      <c r="C25" s="508">
        <v>7.6333333333333329</v>
      </c>
      <c r="D25" s="508">
        <v>7.580000000000001</v>
      </c>
      <c r="E25" s="508">
        <v>5.6366666666666667</v>
      </c>
      <c r="F25" s="508">
        <v>0</v>
      </c>
      <c r="G25" s="508">
        <v>5.9366666666666674</v>
      </c>
      <c r="H25" s="508">
        <v>6.07</v>
      </c>
      <c r="I25" s="508">
        <v>6.1466666666666656</v>
      </c>
      <c r="J25" s="508">
        <v>6.8633333333333333</v>
      </c>
      <c r="K25" s="508">
        <v>0</v>
      </c>
      <c r="L25" s="508">
        <v>7.4615333333333327</v>
      </c>
      <c r="M25" s="508">
        <v>8.2548999999999992</v>
      </c>
      <c r="O25" s="664" t="s">
        <v>698</v>
      </c>
      <c r="P25" s="510"/>
    </row>
    <row r="26" spans="1:16" ht="14.1" customHeight="1">
      <c r="A26" s="507" t="s">
        <v>374</v>
      </c>
      <c r="B26" s="508"/>
      <c r="C26" s="508"/>
      <c r="D26" s="508"/>
      <c r="E26" s="508"/>
      <c r="F26" s="508"/>
      <c r="G26" s="508"/>
      <c r="H26" s="508"/>
      <c r="I26" s="508"/>
      <c r="J26" s="508"/>
      <c r="K26" s="508"/>
      <c r="L26" s="508"/>
      <c r="M26" s="508"/>
      <c r="O26" s="664" t="s">
        <v>374</v>
      </c>
    </row>
    <row r="27" spans="1:16" ht="14.1" customHeight="1">
      <c r="A27" s="507" t="s">
        <v>750</v>
      </c>
      <c r="B27" s="508">
        <v>10.231844784387567</v>
      </c>
      <c r="C27" s="508">
        <v>9.5567646381505167</v>
      </c>
      <c r="D27" s="508">
        <v>10.238094491041094</v>
      </c>
      <c r="E27" s="508">
        <v>9.4941862972406597</v>
      </c>
      <c r="F27" s="508">
        <v>0</v>
      </c>
      <c r="G27" s="508">
        <v>15.308905899180282</v>
      </c>
      <c r="H27" s="508">
        <v>14.405154405501097</v>
      </c>
      <c r="I27" s="508">
        <v>14.905650824404869</v>
      </c>
      <c r="J27" s="508">
        <v>11.086052889435717</v>
      </c>
      <c r="K27" s="508">
        <v>0</v>
      </c>
      <c r="L27" s="508">
        <v>6.8657358527602685</v>
      </c>
      <c r="M27" s="508">
        <v>10.784002048422447</v>
      </c>
      <c r="O27" s="664" t="s">
        <v>751</v>
      </c>
    </row>
    <row r="28" spans="1:16" ht="14.1" customHeight="1">
      <c r="A28" s="507" t="s">
        <v>374</v>
      </c>
      <c r="B28" s="508"/>
      <c r="C28" s="508"/>
      <c r="D28" s="508"/>
      <c r="E28" s="508"/>
      <c r="F28" s="508"/>
      <c r="G28" s="508"/>
      <c r="H28" s="508"/>
      <c r="I28" s="508"/>
      <c r="J28" s="508"/>
      <c r="K28" s="508"/>
      <c r="L28" s="508"/>
      <c r="M28" s="508"/>
      <c r="O28" s="664" t="s">
        <v>374</v>
      </c>
    </row>
    <row r="29" spans="1:16" ht="14.1" customHeight="1">
      <c r="A29" s="507" t="s">
        <v>715</v>
      </c>
      <c r="B29" s="508">
        <v>4.2187916262078575</v>
      </c>
      <c r="C29" s="508">
        <v>4.0898259070245775</v>
      </c>
      <c r="D29" s="508">
        <v>4.2165558677216577</v>
      </c>
      <c r="E29" s="508">
        <v>3.9601711070642587</v>
      </c>
      <c r="F29" s="508">
        <v>0</v>
      </c>
      <c r="G29" s="508">
        <v>4.0889339940646696</v>
      </c>
      <c r="H29" s="508">
        <v>3.3021715725496992</v>
      </c>
      <c r="I29" s="508">
        <v>3.417616653733865</v>
      </c>
      <c r="J29" s="508">
        <v>2.9364129128633056</v>
      </c>
      <c r="K29" s="508">
        <v>0</v>
      </c>
      <c r="L29" s="508">
        <v>2.9907818624163824</v>
      </c>
      <c r="M29" s="508">
        <v>2.9834907892904212</v>
      </c>
      <c r="O29" s="664" t="s">
        <v>468</v>
      </c>
    </row>
    <row r="30" spans="1:16" ht="14.1" customHeight="1">
      <c r="A30" s="512"/>
      <c r="B30" s="514"/>
      <c r="C30" s="514"/>
      <c r="D30" s="514"/>
      <c r="E30" s="514"/>
      <c r="F30" s="514"/>
      <c r="G30" s="514"/>
      <c r="H30" s="514"/>
      <c r="I30" s="514"/>
      <c r="J30" s="514"/>
      <c r="K30" s="514"/>
      <c r="L30" s="514"/>
      <c r="M30" s="514"/>
      <c r="N30" s="515"/>
      <c r="O30" s="665"/>
      <c r="P30" s="513"/>
    </row>
    <row r="31" spans="1:16" ht="14.1" customHeight="1">
      <c r="B31" s="761"/>
      <c r="C31" s="761"/>
      <c r="D31" s="761"/>
      <c r="E31" s="761"/>
      <c r="F31" s="761"/>
      <c r="G31" s="761"/>
      <c r="H31" s="761"/>
      <c r="I31" s="761"/>
      <c r="J31" s="761"/>
      <c r="K31" s="761"/>
      <c r="L31" s="761"/>
      <c r="M31" s="761"/>
      <c r="N31" s="762"/>
      <c r="O31" s="662"/>
      <c r="P31" s="760"/>
    </row>
    <row r="32" spans="1:16" ht="14.1" customHeight="1">
      <c r="A32" s="498" t="s">
        <v>57</v>
      </c>
      <c r="B32" s="506"/>
      <c r="C32" s="506"/>
      <c r="D32" s="506"/>
      <c r="E32" s="506"/>
      <c r="F32" s="506"/>
      <c r="G32" s="506"/>
      <c r="H32" s="506"/>
      <c r="I32" s="506"/>
      <c r="J32" s="506"/>
      <c r="K32" s="506"/>
      <c r="L32" s="506"/>
      <c r="M32" s="506"/>
      <c r="N32" s="507"/>
      <c r="P32" s="506"/>
    </row>
    <row r="33" spans="1:16" s="497" customFormat="1" ht="14.1" customHeight="1">
      <c r="A33" s="516" t="s">
        <v>20</v>
      </c>
      <c r="B33" s="505"/>
      <c r="C33" s="505"/>
      <c r="D33" s="505"/>
      <c r="E33" s="505"/>
      <c r="F33" s="505"/>
      <c r="G33" s="505"/>
      <c r="H33" s="505"/>
      <c r="I33" s="505"/>
      <c r="J33" s="505"/>
      <c r="K33" s="505"/>
      <c r="L33" s="505"/>
      <c r="M33" s="505"/>
      <c r="N33" s="495"/>
      <c r="P33" s="505"/>
    </row>
    <row r="34" spans="1:16" ht="14.1" customHeight="1">
      <c r="A34" s="498" t="s">
        <v>680</v>
      </c>
      <c r="B34" s="504"/>
      <c r="C34" s="504"/>
      <c r="D34" s="504"/>
      <c r="E34" s="504"/>
      <c r="F34" s="504"/>
      <c r="G34" s="504"/>
      <c r="H34" s="504"/>
      <c r="I34" s="504"/>
      <c r="J34" s="504"/>
      <c r="K34" s="504"/>
      <c r="L34" s="504"/>
      <c r="M34" s="504"/>
      <c r="P34" s="504"/>
    </row>
    <row r="35" spans="1:16" ht="14.1" customHeight="1">
      <c r="A35" s="498" t="s">
        <v>684</v>
      </c>
      <c r="B35" s="504"/>
      <c r="C35" s="504"/>
      <c r="D35" s="504"/>
      <c r="E35" s="504"/>
      <c r="F35" s="504"/>
      <c r="G35" s="504"/>
      <c r="H35" s="504"/>
      <c r="I35" s="504"/>
      <c r="J35" s="504"/>
      <c r="K35" s="504"/>
      <c r="L35" s="504"/>
      <c r="M35" s="504"/>
      <c r="P35" s="504"/>
    </row>
    <row r="36" spans="1:16" ht="14.1" customHeight="1">
      <c r="A36" s="503" t="s">
        <v>445</v>
      </c>
      <c r="B36" s="504"/>
      <c r="C36" s="504"/>
      <c r="D36" s="504"/>
      <c r="E36" s="504"/>
      <c r="F36" s="504"/>
      <c r="G36" s="504"/>
      <c r="H36" s="504"/>
      <c r="I36" s="504"/>
      <c r="J36" s="504"/>
      <c r="K36" s="504"/>
      <c r="L36" s="504"/>
      <c r="M36" s="504"/>
      <c r="P36" s="504"/>
    </row>
    <row r="37" spans="1:16" ht="14.1" customHeight="1">
      <c r="A37" s="503" t="s">
        <v>685</v>
      </c>
      <c r="B37" s="504"/>
      <c r="C37" s="504"/>
      <c r="D37" s="504"/>
      <c r="E37" s="504"/>
      <c r="F37" s="504"/>
      <c r="G37" s="504"/>
      <c r="H37" s="504"/>
      <c r="I37" s="504"/>
      <c r="J37" s="504"/>
      <c r="K37" s="504"/>
      <c r="L37" s="504"/>
      <c r="M37" s="504"/>
      <c r="P37" s="504"/>
    </row>
    <row r="38" spans="1:16" ht="14.1" customHeight="1">
      <c r="A38" s="498" t="s">
        <v>686</v>
      </c>
      <c r="B38" s="504"/>
      <c r="C38" s="504"/>
      <c r="D38" s="504"/>
      <c r="E38" s="504"/>
      <c r="F38" s="504"/>
      <c r="G38" s="504"/>
      <c r="H38" s="504"/>
      <c r="I38" s="504"/>
      <c r="J38" s="504"/>
      <c r="K38" s="504"/>
      <c r="L38" s="504"/>
      <c r="M38" s="504"/>
      <c r="P38" s="504"/>
    </row>
    <row r="39" spans="1:16" ht="14.1" customHeight="1">
      <c r="A39" s="498"/>
      <c r="B39" s="504"/>
      <c r="C39" s="504"/>
      <c r="D39" s="504"/>
      <c r="E39" s="504"/>
      <c r="F39" s="504"/>
      <c r="G39" s="504"/>
      <c r="H39" s="504"/>
      <c r="I39" s="504"/>
      <c r="J39" s="504"/>
      <c r="K39" s="504"/>
      <c r="L39" s="504"/>
      <c r="M39" s="504"/>
      <c r="P39" s="504"/>
    </row>
    <row r="40" spans="1:16" ht="14.1" customHeight="1">
      <c r="A40" s="668" t="s">
        <v>170</v>
      </c>
      <c r="B40" s="504"/>
      <c r="C40" s="504"/>
      <c r="D40" s="504"/>
      <c r="E40" s="504"/>
      <c r="F40" s="504"/>
      <c r="G40" s="504"/>
      <c r="H40" s="504"/>
      <c r="I40" s="504"/>
      <c r="J40" s="504"/>
      <c r="K40" s="504"/>
      <c r="L40" s="504"/>
      <c r="M40" s="504"/>
      <c r="P40" s="504"/>
    </row>
    <row r="41" spans="1:16" ht="14.1" customHeight="1">
      <c r="A41" s="669" t="s">
        <v>158</v>
      </c>
      <c r="B41" s="504"/>
      <c r="C41" s="504"/>
      <c r="D41" s="504"/>
      <c r="E41" s="504"/>
      <c r="F41" s="504"/>
      <c r="G41" s="504"/>
      <c r="H41" s="504"/>
      <c r="I41" s="504"/>
      <c r="J41" s="504"/>
      <c r="K41" s="504"/>
      <c r="L41" s="504"/>
      <c r="M41" s="504"/>
      <c r="O41" s="667"/>
      <c r="P41" s="504"/>
    </row>
    <row r="42" spans="1:16" ht="14.1" customHeight="1">
      <c r="A42" s="649" t="s">
        <v>701</v>
      </c>
      <c r="B42" s="504"/>
      <c r="C42" s="504"/>
      <c r="D42" s="504"/>
      <c r="E42" s="504"/>
      <c r="F42" s="504"/>
      <c r="G42" s="504"/>
      <c r="H42" s="504"/>
      <c r="I42" s="504"/>
      <c r="J42" s="504"/>
      <c r="K42" s="504"/>
      <c r="L42" s="504"/>
      <c r="M42" s="504"/>
      <c r="O42" s="667"/>
      <c r="P42" s="504"/>
    </row>
    <row r="43" spans="1:16" ht="14.1" customHeight="1">
      <c r="A43" s="669" t="s">
        <v>702</v>
      </c>
      <c r="B43" s="504"/>
      <c r="C43" s="504"/>
      <c r="D43" s="504"/>
      <c r="E43" s="504"/>
      <c r="F43" s="504"/>
      <c r="G43" s="504"/>
      <c r="H43" s="504"/>
      <c r="I43" s="504"/>
      <c r="J43" s="504"/>
      <c r="K43" s="504"/>
      <c r="L43" s="504"/>
      <c r="M43" s="504"/>
      <c r="O43" s="667"/>
      <c r="P43" s="504"/>
    </row>
    <row r="44" spans="1:16" ht="14.1" customHeight="1">
      <c r="A44" s="649" t="s">
        <v>338</v>
      </c>
      <c r="B44" s="504"/>
      <c r="C44" s="504"/>
      <c r="D44" s="504"/>
      <c r="E44" s="504"/>
      <c r="F44" s="504"/>
      <c r="G44" s="504"/>
      <c r="H44" s="504"/>
      <c r="I44" s="504"/>
      <c r="J44" s="504"/>
      <c r="K44" s="504"/>
      <c r="L44" s="504"/>
      <c r="M44" s="504"/>
      <c r="O44" s="667"/>
      <c r="P44" s="504"/>
    </row>
    <row r="45" spans="1:16" ht="14.1" customHeight="1">
      <c r="A45" s="669" t="s">
        <v>703</v>
      </c>
      <c r="B45" s="504"/>
      <c r="C45" s="504"/>
      <c r="D45" s="504"/>
      <c r="E45" s="504"/>
      <c r="F45" s="504"/>
      <c r="G45" s="504"/>
      <c r="H45" s="504"/>
      <c r="I45" s="504"/>
      <c r="J45" s="504"/>
      <c r="K45" s="504"/>
      <c r="L45" s="504"/>
      <c r="M45" s="504"/>
      <c r="O45" s="667"/>
      <c r="P45" s="504"/>
    </row>
    <row r="46" spans="1:16" ht="14.1" customHeight="1">
      <c r="A46" s="669" t="s">
        <v>704</v>
      </c>
      <c r="B46" s="504"/>
      <c r="C46" s="504"/>
      <c r="D46" s="504"/>
      <c r="E46" s="504"/>
      <c r="F46" s="504"/>
      <c r="G46" s="504"/>
      <c r="H46" s="504"/>
      <c r="I46" s="504"/>
      <c r="J46" s="504"/>
      <c r="K46" s="504"/>
      <c r="L46" s="504"/>
      <c r="M46" s="504"/>
      <c r="O46" s="667"/>
      <c r="P46" s="504"/>
    </row>
    <row r="47" spans="1:16" ht="14.1" customHeight="1">
      <c r="B47" s="504"/>
      <c r="C47" s="504"/>
      <c r="D47" s="504"/>
      <c r="E47" s="504"/>
      <c r="F47" s="504"/>
      <c r="G47" s="504"/>
      <c r="H47" s="504"/>
      <c r="I47" s="504"/>
      <c r="J47" s="504"/>
      <c r="K47" s="504"/>
      <c r="L47" s="504"/>
      <c r="M47" s="504"/>
      <c r="O47" s="667"/>
      <c r="P47" s="504"/>
    </row>
    <row r="48" spans="1:16" ht="14.1" customHeight="1">
      <c r="B48" s="504"/>
      <c r="C48" s="504"/>
      <c r="D48" s="504"/>
      <c r="E48" s="504"/>
      <c r="F48" s="504"/>
      <c r="G48" s="504"/>
      <c r="H48" s="504"/>
      <c r="I48" s="504"/>
      <c r="J48" s="504"/>
      <c r="K48" s="504"/>
      <c r="L48" s="504"/>
      <c r="M48" s="504"/>
      <c r="O48" s="667"/>
      <c r="P48" s="504"/>
    </row>
    <row r="49" spans="1:17" ht="14.1" customHeight="1">
      <c r="A49" s="496"/>
      <c r="B49" s="504"/>
      <c r="C49" s="504"/>
      <c r="D49" s="504"/>
      <c r="E49" s="504"/>
      <c r="F49" s="504"/>
      <c r="G49" s="504"/>
      <c r="H49" s="504"/>
      <c r="I49" s="504"/>
      <c r="J49" s="504"/>
      <c r="K49" s="504"/>
      <c r="L49" s="504"/>
      <c r="M49" s="504"/>
      <c r="O49" s="667"/>
      <c r="P49" s="504"/>
    </row>
    <row r="50" spans="1:17" ht="14.1" customHeight="1">
      <c r="A50" s="496"/>
      <c r="B50" s="504"/>
      <c r="C50" s="504"/>
      <c r="D50" s="504"/>
      <c r="E50" s="504"/>
      <c r="F50" s="504"/>
      <c r="G50" s="504"/>
      <c r="H50" s="504"/>
      <c r="I50" s="504"/>
      <c r="J50" s="504"/>
      <c r="K50" s="504"/>
      <c r="L50" s="504"/>
      <c r="M50" s="504"/>
      <c r="O50" s="667"/>
      <c r="P50" s="504"/>
      <c r="Q50" s="496"/>
    </row>
    <row r="51" spans="1:17" ht="14.1" customHeight="1">
      <c r="A51" s="496"/>
      <c r="B51" s="504"/>
      <c r="C51" s="504"/>
      <c r="D51" s="504"/>
      <c r="E51" s="504"/>
      <c r="F51" s="504"/>
      <c r="G51" s="504"/>
      <c r="H51" s="504"/>
      <c r="I51" s="504"/>
      <c r="J51" s="504"/>
      <c r="K51" s="504"/>
      <c r="L51" s="504"/>
      <c r="M51" s="504"/>
      <c r="O51" s="667"/>
      <c r="P51" s="504"/>
      <c r="Q51" s="496"/>
    </row>
    <row r="52" spans="1:17" ht="14.1" customHeight="1">
      <c r="B52" s="504"/>
      <c r="C52" s="504"/>
      <c r="D52" s="504"/>
      <c r="E52" s="504"/>
      <c r="F52" s="504"/>
      <c r="G52" s="504"/>
      <c r="H52" s="504"/>
      <c r="I52" s="504"/>
      <c r="J52" s="504"/>
      <c r="K52" s="504"/>
      <c r="L52" s="504"/>
      <c r="M52" s="504"/>
      <c r="O52" s="667"/>
      <c r="P52" s="504"/>
    </row>
    <row r="53" spans="1:17" ht="14.1" customHeight="1">
      <c r="B53" s="504"/>
      <c r="C53" s="504"/>
      <c r="D53" s="504"/>
      <c r="E53" s="504"/>
      <c r="F53" s="504"/>
      <c r="G53" s="504"/>
      <c r="H53" s="504"/>
      <c r="I53" s="504"/>
      <c r="J53" s="504"/>
      <c r="K53" s="504"/>
      <c r="L53" s="504"/>
      <c r="M53" s="504"/>
      <c r="O53" s="667"/>
      <c r="P53" s="504"/>
    </row>
    <row r="54" spans="1:17" ht="14.1" customHeight="1">
      <c r="A54" s="496"/>
      <c r="B54" s="504"/>
      <c r="C54" s="504"/>
      <c r="D54" s="504"/>
      <c r="E54" s="504"/>
      <c r="F54" s="504"/>
      <c r="G54" s="504"/>
      <c r="H54" s="504"/>
      <c r="I54" s="504"/>
      <c r="J54" s="504"/>
      <c r="K54" s="504"/>
      <c r="L54" s="504"/>
      <c r="M54" s="504"/>
      <c r="O54" s="667"/>
      <c r="P54" s="504"/>
      <c r="Q54" s="496"/>
    </row>
    <row r="55" spans="1:17" ht="14.1" customHeight="1">
      <c r="A55" s="496"/>
      <c r="B55" s="504"/>
      <c r="C55" s="504"/>
      <c r="D55" s="504"/>
      <c r="E55" s="504"/>
      <c r="F55" s="504"/>
      <c r="G55" s="504"/>
      <c r="H55" s="504"/>
      <c r="I55" s="504"/>
      <c r="J55" s="504"/>
      <c r="K55" s="504"/>
      <c r="L55" s="504"/>
      <c r="M55" s="504"/>
      <c r="O55" s="667"/>
      <c r="P55" s="504"/>
      <c r="Q55" s="496"/>
    </row>
    <row r="56" spans="1:17" ht="14.1" customHeight="1">
      <c r="A56" s="496"/>
      <c r="B56" s="504"/>
      <c r="C56" s="504"/>
      <c r="D56" s="504"/>
      <c r="E56" s="504"/>
      <c r="F56" s="504"/>
      <c r="G56" s="504"/>
      <c r="H56" s="504"/>
      <c r="I56" s="504"/>
      <c r="J56" s="504"/>
      <c r="K56" s="504"/>
      <c r="L56" s="504"/>
      <c r="M56" s="504"/>
      <c r="O56" s="667"/>
      <c r="P56" s="504"/>
      <c r="Q56" s="496"/>
    </row>
    <row r="57" spans="1:17" ht="14.1" customHeight="1">
      <c r="B57" s="504"/>
      <c r="C57" s="504"/>
      <c r="D57" s="504"/>
      <c r="E57" s="504"/>
      <c r="F57" s="504"/>
      <c r="G57" s="504"/>
      <c r="H57" s="504"/>
      <c r="I57" s="504"/>
      <c r="J57" s="504"/>
      <c r="K57" s="504"/>
      <c r="L57" s="504"/>
      <c r="M57" s="504"/>
      <c r="O57" s="667"/>
      <c r="P57" s="504"/>
    </row>
    <row r="58" spans="1:17" ht="14.1" customHeight="1">
      <c r="B58" s="504"/>
      <c r="C58" s="504"/>
      <c r="D58" s="504"/>
      <c r="E58" s="504"/>
      <c r="F58" s="504"/>
      <c r="G58" s="504"/>
      <c r="H58" s="504"/>
      <c r="I58" s="504"/>
      <c r="J58" s="504"/>
      <c r="K58" s="504"/>
      <c r="L58" s="504"/>
      <c r="M58" s="504"/>
      <c r="O58" s="667"/>
      <c r="P58" s="504"/>
    </row>
    <row r="59" spans="1:17" ht="14.1" customHeight="1">
      <c r="B59" s="504"/>
      <c r="C59" s="504"/>
      <c r="D59" s="504"/>
      <c r="E59" s="504"/>
      <c r="F59" s="504"/>
      <c r="G59" s="504"/>
      <c r="H59" s="504"/>
      <c r="I59" s="504"/>
      <c r="J59" s="504"/>
      <c r="K59" s="504"/>
      <c r="L59" s="504"/>
      <c r="M59" s="504"/>
      <c r="O59" s="667"/>
      <c r="P59" s="504"/>
    </row>
    <row r="60" spans="1:17" ht="14.1" customHeight="1">
      <c r="B60" s="504"/>
      <c r="C60" s="504"/>
      <c r="D60" s="504"/>
      <c r="E60" s="504"/>
      <c r="F60" s="504"/>
      <c r="G60" s="504"/>
      <c r="H60" s="504"/>
      <c r="I60" s="504"/>
      <c r="J60" s="504"/>
      <c r="K60" s="504"/>
      <c r="L60" s="504"/>
      <c r="M60" s="504"/>
      <c r="O60" s="667"/>
      <c r="P60" s="504"/>
    </row>
    <row r="61" spans="1:17" ht="14.1" customHeight="1">
      <c r="B61" s="504"/>
      <c r="C61" s="504"/>
      <c r="D61" s="504"/>
      <c r="E61" s="504"/>
      <c r="F61" s="504"/>
      <c r="G61" s="504"/>
      <c r="H61" s="504"/>
      <c r="I61" s="504"/>
      <c r="J61" s="504"/>
      <c r="K61" s="504"/>
      <c r="L61" s="504"/>
      <c r="M61" s="504"/>
      <c r="O61" s="667"/>
      <c r="P61" s="504"/>
    </row>
    <row r="62" spans="1:17" ht="14.1" customHeight="1">
      <c r="B62" s="504"/>
      <c r="C62" s="504"/>
      <c r="D62" s="504"/>
      <c r="E62" s="504"/>
      <c r="F62" s="504"/>
      <c r="G62" s="504"/>
      <c r="H62" s="504"/>
      <c r="I62" s="504"/>
      <c r="J62" s="504"/>
      <c r="K62" s="504"/>
      <c r="L62" s="504"/>
      <c r="M62" s="504"/>
      <c r="O62" s="667"/>
      <c r="P62" s="504"/>
    </row>
    <row r="63" spans="1:17" ht="14.1" customHeight="1">
      <c r="B63" s="504"/>
      <c r="C63" s="504"/>
      <c r="D63" s="504"/>
      <c r="E63" s="504"/>
      <c r="F63" s="504"/>
      <c r="G63" s="504"/>
      <c r="H63" s="504"/>
      <c r="I63" s="504"/>
      <c r="J63" s="504"/>
      <c r="K63" s="504"/>
      <c r="L63" s="504"/>
      <c r="M63" s="504"/>
      <c r="O63" s="667"/>
      <c r="P63" s="504"/>
    </row>
    <row r="64" spans="1:17" ht="14.1" customHeight="1">
      <c r="B64" s="504"/>
      <c r="C64" s="504"/>
      <c r="D64" s="504"/>
      <c r="E64" s="504"/>
      <c r="F64" s="504"/>
      <c r="G64" s="504"/>
      <c r="H64" s="504"/>
      <c r="I64" s="504"/>
      <c r="J64" s="504"/>
      <c r="K64" s="504"/>
      <c r="L64" s="504"/>
      <c r="M64" s="504"/>
      <c r="O64" s="667"/>
      <c r="P64" s="504"/>
    </row>
    <row r="65" spans="2:16" ht="14.1" customHeight="1">
      <c r="B65" s="504"/>
      <c r="C65" s="504"/>
      <c r="D65" s="504"/>
      <c r="E65" s="504"/>
      <c r="F65" s="504"/>
      <c r="G65" s="504"/>
      <c r="H65" s="504"/>
      <c r="I65" s="504"/>
      <c r="J65" s="504"/>
      <c r="K65" s="504"/>
      <c r="L65" s="504"/>
      <c r="M65" s="504"/>
      <c r="O65" s="667"/>
      <c r="P65" s="504"/>
    </row>
    <row r="66" spans="2:16" ht="14.1" customHeight="1">
      <c r="B66" s="504"/>
      <c r="C66" s="504"/>
      <c r="D66" s="504"/>
      <c r="E66" s="504"/>
      <c r="F66" s="504"/>
      <c r="G66" s="504"/>
      <c r="H66" s="504"/>
      <c r="I66" s="504"/>
      <c r="J66" s="504"/>
      <c r="K66" s="504"/>
      <c r="L66" s="504"/>
      <c r="M66" s="504"/>
      <c r="O66" s="667"/>
      <c r="P66" s="504"/>
    </row>
    <row r="67" spans="2:16" ht="14.1" customHeight="1">
      <c r="B67" s="504"/>
      <c r="C67" s="504"/>
      <c r="D67" s="504"/>
      <c r="E67" s="504"/>
      <c r="F67" s="504"/>
      <c r="G67" s="504"/>
      <c r="H67" s="504"/>
      <c r="I67" s="504"/>
      <c r="J67" s="504"/>
      <c r="K67" s="504"/>
      <c r="L67" s="504"/>
      <c r="M67" s="504"/>
      <c r="O67" s="667"/>
      <c r="P67" s="504"/>
    </row>
    <row r="68" spans="2:16" ht="14.1" customHeight="1">
      <c r="B68" s="504"/>
      <c r="C68" s="504"/>
      <c r="D68" s="504"/>
      <c r="E68" s="504"/>
      <c r="F68" s="504"/>
      <c r="G68" s="504"/>
      <c r="H68" s="504"/>
      <c r="I68" s="504"/>
      <c r="J68" s="504"/>
      <c r="K68" s="504"/>
      <c r="L68" s="504"/>
      <c r="M68" s="504"/>
      <c r="O68" s="667"/>
      <c r="P68" s="504"/>
    </row>
    <row r="69" spans="2:16" ht="14.1" customHeight="1">
      <c r="B69" s="504"/>
      <c r="C69" s="504"/>
      <c r="D69" s="504"/>
      <c r="E69" s="504"/>
      <c r="F69" s="504"/>
      <c r="G69" s="504"/>
      <c r="H69" s="504"/>
      <c r="I69" s="504"/>
      <c r="J69" s="504"/>
      <c r="K69" s="504"/>
      <c r="L69" s="504"/>
      <c r="M69" s="504"/>
      <c r="O69" s="667"/>
      <c r="P69" s="504"/>
    </row>
    <row r="70" spans="2:16" ht="14.1" customHeight="1">
      <c r="B70" s="504"/>
      <c r="C70" s="504"/>
      <c r="D70" s="504"/>
      <c r="E70" s="504"/>
      <c r="F70" s="504"/>
      <c r="G70" s="504"/>
      <c r="H70" s="504"/>
      <c r="I70" s="504"/>
      <c r="J70" s="504"/>
      <c r="K70" s="504"/>
      <c r="L70" s="504"/>
      <c r="M70" s="504"/>
      <c r="O70" s="667"/>
      <c r="P70" s="504"/>
    </row>
    <row r="71" spans="2:16" ht="14.1" customHeight="1">
      <c r="B71" s="504"/>
      <c r="C71" s="504"/>
      <c r="D71" s="504"/>
      <c r="E71" s="504"/>
      <c r="F71" s="504"/>
      <c r="G71" s="504"/>
      <c r="H71" s="504"/>
      <c r="I71" s="504"/>
      <c r="J71" s="504"/>
      <c r="K71" s="504"/>
      <c r="L71" s="504"/>
      <c r="M71" s="504"/>
      <c r="O71" s="667"/>
      <c r="P71" s="504"/>
    </row>
    <row r="72" spans="2:16" ht="14.1" customHeight="1">
      <c r="B72" s="504"/>
      <c r="C72" s="504"/>
      <c r="D72" s="504"/>
      <c r="E72" s="504"/>
      <c r="F72" s="504"/>
      <c r="G72" s="504"/>
      <c r="H72" s="504"/>
      <c r="I72" s="504"/>
      <c r="J72" s="504"/>
      <c r="K72" s="504"/>
      <c r="L72" s="504"/>
      <c r="M72" s="504"/>
      <c r="O72" s="667"/>
      <c r="P72" s="504"/>
    </row>
    <row r="73" spans="2:16" ht="14.1" customHeight="1">
      <c r="B73" s="504"/>
      <c r="C73" s="504"/>
      <c r="D73" s="504"/>
      <c r="E73" s="504"/>
      <c r="F73" s="504"/>
      <c r="G73" s="504"/>
      <c r="H73" s="504"/>
      <c r="I73" s="504"/>
      <c r="J73" s="504"/>
      <c r="K73" s="504"/>
      <c r="L73" s="504"/>
      <c r="M73" s="504"/>
      <c r="O73" s="667"/>
      <c r="P73" s="504"/>
    </row>
    <row r="74" spans="2:16" ht="14.1" customHeight="1">
      <c r="B74" s="504"/>
      <c r="C74" s="504"/>
      <c r="D74" s="504"/>
      <c r="E74" s="504"/>
      <c r="F74" s="504"/>
      <c r="G74" s="504"/>
      <c r="H74" s="504"/>
      <c r="I74" s="504"/>
      <c r="J74" s="504"/>
      <c r="K74" s="504"/>
      <c r="L74" s="504"/>
      <c r="M74" s="504"/>
      <c r="O74" s="667"/>
      <c r="P74" s="504"/>
    </row>
    <row r="75" spans="2:16" ht="14.1" customHeight="1">
      <c r="B75" s="504"/>
      <c r="C75" s="504"/>
      <c r="D75" s="504"/>
      <c r="E75" s="504"/>
      <c r="F75" s="504"/>
      <c r="G75" s="504"/>
      <c r="H75" s="504"/>
      <c r="I75" s="504"/>
      <c r="J75" s="504"/>
      <c r="K75" s="504"/>
      <c r="L75" s="504"/>
      <c r="M75" s="504"/>
      <c r="O75" s="667"/>
      <c r="P75" s="504"/>
    </row>
    <row r="76" spans="2:16" ht="14.1" customHeight="1">
      <c r="B76" s="504"/>
      <c r="C76" s="504"/>
      <c r="D76" s="504"/>
      <c r="E76" s="504"/>
      <c r="F76" s="504"/>
      <c r="G76" s="504"/>
      <c r="H76" s="504"/>
      <c r="I76" s="504"/>
      <c r="J76" s="504"/>
      <c r="K76" s="504"/>
      <c r="L76" s="504"/>
      <c r="M76" s="504"/>
      <c r="O76" s="667"/>
      <c r="P76" s="504"/>
    </row>
    <row r="77" spans="2:16" ht="14.1" customHeight="1">
      <c r="B77" s="504"/>
      <c r="C77" s="504"/>
      <c r="D77" s="504"/>
      <c r="E77" s="504"/>
      <c r="F77" s="504"/>
      <c r="G77" s="504"/>
      <c r="H77" s="504"/>
      <c r="I77" s="504"/>
      <c r="J77" s="504"/>
      <c r="K77" s="504"/>
      <c r="L77" s="504"/>
      <c r="M77" s="504"/>
      <c r="O77" s="667"/>
      <c r="P77" s="504"/>
    </row>
    <row r="78" spans="2:16" ht="14.1" customHeight="1">
      <c r="B78" s="504"/>
      <c r="C78" s="504"/>
      <c r="D78" s="504"/>
      <c r="E78" s="504"/>
      <c r="F78" s="504"/>
      <c r="G78" s="504"/>
      <c r="H78" s="504"/>
      <c r="I78" s="504"/>
      <c r="J78" s="504"/>
      <c r="K78" s="504"/>
      <c r="L78" s="504"/>
      <c r="M78" s="504"/>
      <c r="O78" s="667"/>
      <c r="P78" s="504"/>
    </row>
    <row r="79" spans="2:16" ht="14.1" customHeight="1">
      <c r="B79" s="504"/>
      <c r="C79" s="504"/>
      <c r="D79" s="504"/>
      <c r="E79" s="504"/>
      <c r="F79" s="504"/>
      <c r="G79" s="504"/>
      <c r="H79" s="504"/>
      <c r="I79" s="504"/>
      <c r="J79" s="504"/>
      <c r="K79" s="504"/>
      <c r="L79" s="504"/>
      <c r="M79" s="504"/>
      <c r="O79" s="667"/>
      <c r="P79" s="504"/>
    </row>
    <row r="80" spans="2:16" ht="14.1" customHeight="1">
      <c r="B80" s="504"/>
      <c r="C80" s="504"/>
      <c r="D80" s="504"/>
      <c r="E80" s="504"/>
      <c r="F80" s="504"/>
      <c r="G80" s="504"/>
      <c r="H80" s="504"/>
      <c r="I80" s="504"/>
      <c r="J80" s="504"/>
      <c r="K80" s="504"/>
      <c r="L80" s="504"/>
      <c r="M80" s="504"/>
      <c r="O80" s="667"/>
      <c r="P80" s="504"/>
    </row>
    <row r="81" spans="2:16" ht="14.1" customHeight="1">
      <c r="B81" s="504"/>
      <c r="C81" s="504"/>
      <c r="D81" s="504"/>
      <c r="E81" s="504"/>
      <c r="F81" s="504"/>
      <c r="G81" s="504"/>
      <c r="H81" s="504"/>
      <c r="I81" s="504"/>
      <c r="J81" s="504"/>
      <c r="K81" s="504"/>
      <c r="L81" s="504"/>
      <c r="M81" s="504"/>
      <c r="O81" s="667"/>
      <c r="P81" s="504"/>
    </row>
    <row r="82" spans="2:16" ht="14.1" customHeight="1">
      <c r="B82" s="504"/>
      <c r="C82" s="504"/>
      <c r="D82" s="504"/>
      <c r="E82" s="504"/>
      <c r="F82" s="504"/>
      <c r="G82" s="504"/>
      <c r="H82" s="504"/>
      <c r="I82" s="504"/>
      <c r="J82" s="504"/>
      <c r="K82" s="504"/>
      <c r="L82" s="504"/>
      <c r="M82" s="504"/>
      <c r="O82" s="667"/>
      <c r="P82" s="504"/>
    </row>
    <row r="83" spans="2:16" ht="14.1" customHeight="1">
      <c r="B83" s="504"/>
      <c r="C83" s="504"/>
      <c r="D83" s="504"/>
      <c r="E83" s="504"/>
      <c r="F83" s="504"/>
      <c r="G83" s="504"/>
      <c r="H83" s="504"/>
      <c r="I83" s="504"/>
      <c r="J83" s="504"/>
      <c r="K83" s="504"/>
      <c r="L83" s="504"/>
      <c r="M83" s="504"/>
      <c r="O83" s="667"/>
      <c r="P83" s="504"/>
    </row>
    <row r="84" spans="2:16" ht="14.1" customHeight="1">
      <c r="B84" s="504"/>
      <c r="C84" s="504"/>
      <c r="D84" s="504"/>
      <c r="E84" s="504"/>
      <c r="F84" s="504"/>
      <c r="G84" s="504"/>
      <c r="H84" s="504"/>
      <c r="I84" s="504"/>
      <c r="J84" s="504"/>
      <c r="K84" s="504"/>
      <c r="L84" s="504"/>
      <c r="M84" s="504"/>
      <c r="O84" s="667"/>
      <c r="P84" s="504"/>
    </row>
    <row r="85" spans="2:16" ht="14.1" customHeight="1">
      <c r="B85" s="504"/>
      <c r="C85" s="504"/>
      <c r="D85" s="504"/>
      <c r="E85" s="504"/>
      <c r="F85" s="504"/>
      <c r="G85" s="504"/>
      <c r="H85" s="504"/>
      <c r="I85" s="504"/>
      <c r="J85" s="504"/>
      <c r="K85" s="504"/>
      <c r="L85" s="504"/>
      <c r="M85" s="504"/>
      <c r="O85" s="667"/>
      <c r="P85" s="504"/>
    </row>
    <row r="86" spans="2:16" ht="14.1" customHeight="1">
      <c r="B86" s="504"/>
      <c r="C86" s="504"/>
      <c r="D86" s="504"/>
      <c r="E86" s="504"/>
      <c r="F86" s="504"/>
      <c r="G86" s="504"/>
      <c r="H86" s="504"/>
      <c r="I86" s="504"/>
      <c r="J86" s="504"/>
      <c r="K86" s="504"/>
      <c r="L86" s="504"/>
      <c r="M86" s="504"/>
      <c r="O86" s="667"/>
      <c r="P86" s="504"/>
    </row>
    <row r="87" spans="2:16" ht="14.1" customHeight="1">
      <c r="B87" s="504"/>
      <c r="C87" s="504"/>
      <c r="D87" s="504"/>
      <c r="E87" s="504"/>
      <c r="F87" s="504"/>
      <c r="G87" s="504"/>
      <c r="H87" s="504"/>
      <c r="I87" s="504"/>
      <c r="J87" s="504"/>
      <c r="K87" s="504"/>
      <c r="L87" s="504"/>
      <c r="M87" s="504"/>
      <c r="O87" s="667"/>
      <c r="P87" s="504"/>
    </row>
    <row r="88" spans="2:16" ht="14.1" customHeight="1">
      <c r="B88" s="504"/>
      <c r="C88" s="504"/>
      <c r="D88" s="504"/>
      <c r="E88" s="504"/>
      <c r="F88" s="504"/>
      <c r="G88" s="504"/>
      <c r="H88" s="504"/>
      <c r="I88" s="504"/>
      <c r="J88" s="504"/>
      <c r="K88" s="504"/>
      <c r="L88" s="504"/>
      <c r="M88" s="504"/>
      <c r="O88" s="667"/>
      <c r="P88" s="504"/>
    </row>
    <row r="89" spans="2:16" ht="14.1" customHeight="1">
      <c r="B89" s="504"/>
      <c r="C89" s="504"/>
      <c r="D89" s="504"/>
      <c r="E89" s="504"/>
      <c r="F89" s="504"/>
      <c r="G89" s="504"/>
      <c r="H89" s="504"/>
      <c r="I89" s="504"/>
      <c r="J89" s="504"/>
      <c r="K89" s="504"/>
      <c r="L89" s="504"/>
      <c r="M89" s="504"/>
      <c r="O89" s="667"/>
      <c r="P89" s="504"/>
    </row>
    <row r="90" spans="2:16" ht="14.1" customHeight="1">
      <c r="B90" s="504"/>
      <c r="C90" s="504"/>
      <c r="D90" s="504"/>
      <c r="E90" s="504"/>
      <c r="F90" s="504"/>
      <c r="G90" s="504"/>
      <c r="H90" s="504"/>
      <c r="I90" s="504"/>
      <c r="J90" s="504"/>
      <c r="K90" s="504"/>
      <c r="L90" s="504"/>
      <c r="M90" s="504"/>
      <c r="O90" s="667"/>
      <c r="P90" s="504"/>
    </row>
    <row r="91" spans="2:16" ht="14.1" customHeight="1">
      <c r="B91" s="504"/>
      <c r="C91" s="504"/>
      <c r="D91" s="504"/>
      <c r="E91" s="504"/>
      <c r="F91" s="504"/>
      <c r="G91" s="504"/>
      <c r="H91" s="504"/>
      <c r="I91" s="504"/>
      <c r="J91" s="504"/>
      <c r="K91" s="504"/>
      <c r="L91" s="504"/>
      <c r="M91" s="504"/>
      <c r="O91" s="667"/>
      <c r="P91" s="504"/>
    </row>
    <row r="92" spans="2:16" ht="14.1" customHeight="1">
      <c r="B92" s="504"/>
      <c r="C92" s="504"/>
      <c r="D92" s="504"/>
      <c r="E92" s="504"/>
      <c r="F92" s="504"/>
      <c r="G92" s="504"/>
      <c r="H92" s="504"/>
      <c r="I92" s="504"/>
      <c r="J92" s="504"/>
      <c r="K92" s="504"/>
      <c r="L92" s="504"/>
      <c r="M92" s="504"/>
      <c r="O92" s="667"/>
      <c r="P92" s="504"/>
    </row>
    <row r="93" spans="2:16" ht="14.1" customHeight="1">
      <c r="B93" s="504"/>
      <c r="C93" s="504"/>
      <c r="D93" s="504"/>
      <c r="E93" s="504"/>
      <c r="F93" s="504"/>
      <c r="G93" s="504"/>
      <c r="H93" s="504"/>
      <c r="I93" s="504"/>
      <c r="J93" s="504"/>
      <c r="K93" s="504"/>
      <c r="L93" s="504"/>
      <c r="M93" s="504"/>
      <c r="O93" s="667"/>
      <c r="P93" s="504"/>
    </row>
    <row r="94" spans="2:16" ht="14.1" customHeight="1">
      <c r="B94" s="504"/>
      <c r="C94" s="504"/>
      <c r="D94" s="504"/>
      <c r="E94" s="504"/>
      <c r="F94" s="504"/>
      <c r="G94" s="504"/>
      <c r="H94" s="504"/>
      <c r="I94" s="504"/>
      <c r="J94" s="504"/>
      <c r="K94" s="504"/>
      <c r="L94" s="504"/>
      <c r="M94" s="504"/>
      <c r="O94" s="667"/>
      <c r="P94" s="504"/>
    </row>
    <row r="95" spans="2:16" ht="14.1" customHeight="1">
      <c r="B95" s="504"/>
      <c r="C95" s="504"/>
      <c r="D95" s="504"/>
      <c r="E95" s="504"/>
      <c r="F95" s="504"/>
      <c r="G95" s="504"/>
      <c r="H95" s="504"/>
      <c r="I95" s="504"/>
      <c r="J95" s="504"/>
      <c r="K95" s="504"/>
      <c r="L95" s="504"/>
      <c r="M95" s="504"/>
      <c r="O95" s="667"/>
      <c r="P95" s="504"/>
    </row>
    <row r="96" spans="2:16" ht="14.1" customHeight="1">
      <c r="B96" s="504"/>
      <c r="C96" s="504"/>
      <c r="D96" s="504"/>
      <c r="E96" s="504"/>
      <c r="F96" s="504"/>
      <c r="G96" s="504"/>
      <c r="H96" s="504"/>
      <c r="I96" s="504"/>
      <c r="J96" s="504"/>
      <c r="K96" s="504"/>
      <c r="L96" s="504"/>
      <c r="M96" s="504"/>
      <c r="O96" s="667"/>
      <c r="P96" s="504"/>
    </row>
    <row r="97" spans="2:16" ht="14.1" customHeight="1">
      <c r="B97" s="504"/>
      <c r="C97" s="504"/>
      <c r="D97" s="504"/>
      <c r="E97" s="504"/>
      <c r="F97" s="504"/>
      <c r="G97" s="504"/>
      <c r="H97" s="504"/>
      <c r="I97" s="504"/>
      <c r="J97" s="504"/>
      <c r="K97" s="504"/>
      <c r="L97" s="504"/>
      <c r="M97" s="504"/>
      <c r="O97" s="667"/>
      <c r="P97" s="504"/>
    </row>
    <row r="98" spans="2:16" ht="14.1" customHeight="1">
      <c r="B98" s="504"/>
      <c r="C98" s="504"/>
      <c r="D98" s="504"/>
      <c r="E98" s="504"/>
      <c r="F98" s="504"/>
      <c r="G98" s="504"/>
      <c r="H98" s="504"/>
      <c r="I98" s="504"/>
      <c r="J98" s="504"/>
      <c r="K98" s="504"/>
      <c r="L98" s="504"/>
      <c r="M98" s="504"/>
      <c r="O98" s="667"/>
      <c r="P98" s="504"/>
    </row>
    <row r="99" spans="2:16" ht="14.1" customHeight="1">
      <c r="B99" s="504"/>
      <c r="C99" s="504"/>
      <c r="D99" s="504"/>
      <c r="E99" s="504"/>
      <c r="F99" s="504"/>
      <c r="G99" s="504"/>
      <c r="H99" s="504"/>
      <c r="I99" s="504"/>
      <c r="J99" s="504"/>
      <c r="K99" s="504"/>
      <c r="L99" s="504"/>
      <c r="M99" s="504"/>
      <c r="O99" s="667"/>
      <c r="P99" s="504"/>
    </row>
    <row r="100" spans="2:16" ht="14.1" customHeight="1">
      <c r="B100" s="504"/>
      <c r="C100" s="504"/>
      <c r="D100" s="504"/>
      <c r="E100" s="504"/>
      <c r="F100" s="504"/>
      <c r="G100" s="504"/>
      <c r="H100" s="504"/>
      <c r="I100" s="504"/>
      <c r="J100" s="504"/>
      <c r="K100" s="504"/>
      <c r="L100" s="504"/>
      <c r="M100" s="504"/>
      <c r="O100" s="667"/>
      <c r="P100" s="504"/>
    </row>
    <row r="101" spans="2:16" ht="14.1" customHeight="1">
      <c r="B101" s="504"/>
      <c r="C101" s="504"/>
      <c r="D101" s="504"/>
      <c r="E101" s="504"/>
      <c r="F101" s="504"/>
      <c r="G101" s="504"/>
      <c r="H101" s="504"/>
      <c r="I101" s="504"/>
      <c r="J101" s="504"/>
      <c r="K101" s="504"/>
      <c r="L101" s="504"/>
      <c r="M101" s="504"/>
      <c r="O101" s="667"/>
      <c r="P101" s="504"/>
    </row>
    <row r="102" spans="2:16" ht="14.1" customHeight="1">
      <c r="B102" s="504"/>
      <c r="C102" s="504"/>
      <c r="D102" s="504"/>
      <c r="E102" s="504"/>
      <c r="F102" s="504"/>
      <c r="G102" s="504"/>
      <c r="H102" s="504"/>
      <c r="I102" s="504"/>
      <c r="J102" s="504"/>
      <c r="K102" s="504"/>
      <c r="L102" s="504"/>
      <c r="M102" s="504"/>
      <c r="O102" s="667"/>
      <c r="P102" s="504"/>
    </row>
    <row r="103" spans="2:16" ht="14.1" customHeight="1">
      <c r="B103" s="504"/>
      <c r="C103" s="504"/>
      <c r="D103" s="504"/>
      <c r="E103" s="504"/>
      <c r="F103" s="504"/>
      <c r="G103" s="504"/>
      <c r="H103" s="504"/>
      <c r="I103" s="504"/>
      <c r="J103" s="504"/>
      <c r="K103" s="504"/>
      <c r="L103" s="504"/>
      <c r="M103" s="504"/>
      <c r="O103" s="667"/>
      <c r="P103" s="504"/>
    </row>
    <row r="104" spans="2:16" ht="14.1" customHeight="1">
      <c r="B104" s="504"/>
      <c r="C104" s="504"/>
      <c r="D104" s="504"/>
      <c r="E104" s="504"/>
      <c r="F104" s="504"/>
      <c r="G104" s="504"/>
      <c r="H104" s="504"/>
      <c r="I104" s="504"/>
      <c r="J104" s="504"/>
      <c r="K104" s="504"/>
      <c r="L104" s="504"/>
      <c r="M104" s="504"/>
      <c r="O104" s="667"/>
      <c r="P104" s="504"/>
    </row>
    <row r="105" spans="2:16" ht="14.1" customHeight="1">
      <c r="B105" s="504"/>
      <c r="C105" s="504"/>
      <c r="D105" s="504"/>
      <c r="E105" s="504"/>
      <c r="F105" s="504"/>
      <c r="G105" s="504"/>
      <c r="H105" s="504"/>
      <c r="I105" s="504"/>
      <c r="J105" s="504"/>
      <c r="K105" s="504"/>
      <c r="L105" s="504"/>
      <c r="M105" s="504"/>
      <c r="O105" s="667"/>
      <c r="P105" s="504"/>
    </row>
    <row r="106" spans="2:16" ht="14.1" customHeight="1">
      <c r="B106" s="504"/>
      <c r="C106" s="504"/>
      <c r="D106" s="504"/>
      <c r="E106" s="504"/>
      <c r="F106" s="504"/>
      <c r="G106" s="504"/>
      <c r="H106" s="504"/>
      <c r="I106" s="504"/>
      <c r="J106" s="504"/>
      <c r="K106" s="504"/>
      <c r="L106" s="504"/>
      <c r="M106" s="504"/>
      <c r="O106" s="667"/>
      <c r="P106" s="504"/>
    </row>
    <row r="107" spans="2:16" ht="14.1" customHeight="1">
      <c r="B107" s="504"/>
      <c r="C107" s="504"/>
      <c r="D107" s="504"/>
      <c r="E107" s="504"/>
      <c r="F107" s="504"/>
      <c r="G107" s="504"/>
      <c r="H107" s="504"/>
      <c r="I107" s="504"/>
      <c r="J107" s="504"/>
      <c r="K107" s="504"/>
      <c r="L107" s="504"/>
      <c r="M107" s="504"/>
      <c r="O107" s="667"/>
      <c r="P107" s="504"/>
    </row>
    <row r="108" spans="2:16" ht="14.1" customHeight="1">
      <c r="B108" s="504"/>
      <c r="C108" s="504"/>
      <c r="D108" s="504"/>
      <c r="E108" s="504"/>
      <c r="F108" s="504"/>
      <c r="G108" s="504"/>
      <c r="H108" s="504"/>
      <c r="I108" s="504"/>
      <c r="J108" s="504"/>
      <c r="K108" s="504"/>
      <c r="L108" s="504"/>
      <c r="M108" s="504"/>
      <c r="O108" s="667"/>
      <c r="P108" s="504"/>
    </row>
    <row r="109" spans="2:16" ht="14.1" customHeight="1">
      <c r="B109" s="504"/>
      <c r="C109" s="504"/>
      <c r="D109" s="504"/>
      <c r="E109" s="504"/>
      <c r="F109" s="504"/>
      <c r="G109" s="504"/>
      <c r="H109" s="504"/>
      <c r="I109" s="504"/>
      <c r="J109" s="504"/>
      <c r="K109" s="504"/>
      <c r="L109" s="504"/>
      <c r="M109" s="504"/>
      <c r="O109" s="667"/>
      <c r="P109" s="504"/>
    </row>
    <row r="110" spans="2:16" ht="14.1" customHeight="1">
      <c r="B110" s="504"/>
      <c r="C110" s="504"/>
      <c r="D110" s="504"/>
      <c r="E110" s="504"/>
      <c r="F110" s="504"/>
      <c r="G110" s="504"/>
      <c r="H110" s="504"/>
      <c r="I110" s="504"/>
      <c r="J110" s="504"/>
      <c r="K110" s="504"/>
      <c r="L110" s="504"/>
      <c r="M110" s="504"/>
      <c r="O110" s="667"/>
      <c r="P110" s="504"/>
    </row>
    <row r="111" spans="2:16" ht="14.1" customHeight="1">
      <c r="B111" s="504"/>
      <c r="C111" s="504"/>
      <c r="D111" s="504"/>
      <c r="E111" s="504"/>
      <c r="F111" s="504"/>
      <c r="G111" s="504"/>
      <c r="H111" s="504"/>
      <c r="I111" s="504"/>
      <c r="J111" s="504"/>
      <c r="K111" s="504"/>
      <c r="L111" s="504"/>
      <c r="M111" s="504"/>
      <c r="O111" s="667"/>
      <c r="P111" s="504"/>
    </row>
    <row r="112" spans="2:16" ht="14.1" customHeight="1">
      <c r="B112" s="504"/>
      <c r="C112" s="504"/>
      <c r="D112" s="504"/>
      <c r="E112" s="504"/>
      <c r="F112" s="504"/>
      <c r="G112" s="504"/>
      <c r="H112" s="504"/>
      <c r="I112" s="504"/>
      <c r="J112" s="504"/>
      <c r="K112" s="504"/>
      <c r="L112" s="504"/>
      <c r="M112" s="504"/>
      <c r="O112" s="667"/>
      <c r="P112" s="504"/>
    </row>
    <row r="113" spans="2:16" ht="14.1" customHeight="1">
      <c r="B113" s="504"/>
      <c r="C113" s="504"/>
      <c r="D113" s="504"/>
      <c r="E113" s="504"/>
      <c r="F113" s="504"/>
      <c r="G113" s="504"/>
      <c r="H113" s="504"/>
      <c r="I113" s="504"/>
      <c r="J113" s="504"/>
      <c r="K113" s="504"/>
      <c r="L113" s="504"/>
      <c r="M113" s="504"/>
      <c r="O113" s="667"/>
      <c r="P113" s="504"/>
    </row>
    <row r="114" spans="2:16" ht="14.1" customHeight="1">
      <c r="B114" s="504"/>
      <c r="C114" s="504"/>
      <c r="D114" s="504"/>
      <c r="E114" s="504"/>
      <c r="F114" s="504"/>
      <c r="G114" s="504"/>
      <c r="H114" s="504"/>
      <c r="I114" s="504"/>
      <c r="J114" s="504"/>
      <c r="K114" s="504"/>
      <c r="L114" s="504"/>
      <c r="M114" s="504"/>
      <c r="O114" s="667"/>
      <c r="P114" s="504"/>
    </row>
    <row r="115" spans="2:16" ht="14.1" customHeight="1">
      <c r="B115" s="504"/>
      <c r="C115" s="504"/>
      <c r="D115" s="504"/>
      <c r="E115" s="504"/>
      <c r="F115" s="504"/>
      <c r="G115" s="504"/>
      <c r="H115" s="504"/>
      <c r="I115" s="504"/>
      <c r="J115" s="504"/>
      <c r="K115" s="504"/>
      <c r="L115" s="504"/>
      <c r="M115" s="504"/>
      <c r="O115" s="667"/>
      <c r="P115" s="504"/>
    </row>
    <row r="116" spans="2:16" ht="14.1" customHeight="1">
      <c r="B116" s="504"/>
      <c r="C116" s="504"/>
      <c r="D116" s="504"/>
      <c r="E116" s="504"/>
      <c r="F116" s="504"/>
      <c r="G116" s="504"/>
      <c r="H116" s="504"/>
      <c r="I116" s="504"/>
      <c r="J116" s="504"/>
      <c r="K116" s="504"/>
      <c r="L116" s="504"/>
      <c r="M116" s="504"/>
      <c r="O116" s="667"/>
      <c r="P116" s="504"/>
    </row>
    <row r="117" spans="2:16" ht="14.1" customHeight="1">
      <c r="B117" s="504"/>
      <c r="C117" s="504"/>
      <c r="D117" s="504"/>
      <c r="E117" s="504"/>
      <c r="F117" s="504"/>
      <c r="G117" s="504"/>
      <c r="H117" s="504"/>
      <c r="I117" s="504"/>
      <c r="J117" s="504"/>
      <c r="K117" s="504"/>
      <c r="L117" s="504"/>
      <c r="M117" s="504"/>
      <c r="O117" s="667"/>
      <c r="P117" s="504"/>
    </row>
    <row r="118" spans="2:16" ht="14.1" customHeight="1">
      <c r="B118" s="504"/>
      <c r="C118" s="504"/>
      <c r="D118" s="504"/>
      <c r="E118" s="504"/>
      <c r="F118" s="504"/>
      <c r="G118" s="504"/>
      <c r="H118" s="504"/>
      <c r="I118" s="504"/>
      <c r="J118" s="504"/>
      <c r="K118" s="504"/>
      <c r="L118" s="504"/>
      <c r="M118" s="504"/>
      <c r="O118" s="667"/>
      <c r="P118" s="504"/>
    </row>
    <row r="119" spans="2:16" ht="14.1" customHeight="1">
      <c r="B119" s="504"/>
      <c r="C119" s="504"/>
      <c r="D119" s="504"/>
      <c r="E119" s="504"/>
      <c r="F119" s="504"/>
      <c r="G119" s="504"/>
      <c r="H119" s="504"/>
      <c r="I119" s="504"/>
      <c r="J119" s="504"/>
      <c r="K119" s="504"/>
      <c r="L119" s="504"/>
      <c r="M119" s="504"/>
      <c r="O119" s="667"/>
      <c r="P119" s="504"/>
    </row>
    <row r="120" spans="2:16" ht="14.1" customHeight="1">
      <c r="B120" s="504"/>
      <c r="C120" s="504"/>
      <c r="D120" s="504"/>
      <c r="E120" s="504"/>
      <c r="F120" s="504"/>
      <c r="G120" s="504"/>
      <c r="H120" s="504"/>
      <c r="I120" s="504"/>
      <c r="J120" s="504"/>
      <c r="K120" s="504"/>
      <c r="L120" s="504"/>
      <c r="M120" s="504"/>
      <c r="O120" s="667"/>
      <c r="P120" s="504"/>
    </row>
    <row r="121" spans="2:16" ht="14.1" customHeight="1">
      <c r="B121" s="504"/>
      <c r="C121" s="504"/>
      <c r="D121" s="504"/>
      <c r="E121" s="504"/>
      <c r="F121" s="504"/>
      <c r="G121" s="504"/>
      <c r="H121" s="504"/>
      <c r="I121" s="504"/>
      <c r="J121" s="504"/>
      <c r="K121" s="504"/>
      <c r="L121" s="504"/>
      <c r="M121" s="504"/>
      <c r="O121" s="667"/>
      <c r="P121" s="504"/>
    </row>
    <row r="122" spans="2:16" ht="14.1" customHeight="1">
      <c r="B122" s="504"/>
      <c r="C122" s="504"/>
      <c r="D122" s="504"/>
      <c r="E122" s="504"/>
      <c r="F122" s="504"/>
      <c r="G122" s="504"/>
      <c r="H122" s="504"/>
      <c r="I122" s="504"/>
      <c r="J122" s="504"/>
      <c r="K122" s="504"/>
      <c r="L122" s="504"/>
      <c r="M122" s="504"/>
      <c r="O122" s="667"/>
      <c r="P122" s="504"/>
    </row>
    <row r="123" spans="2:16" ht="14.1" customHeight="1">
      <c r="B123" s="504"/>
      <c r="C123" s="504"/>
      <c r="D123" s="504"/>
      <c r="E123" s="504"/>
      <c r="F123" s="504"/>
      <c r="G123" s="504"/>
      <c r="H123" s="504"/>
      <c r="I123" s="504"/>
      <c r="J123" s="504"/>
      <c r="K123" s="504"/>
      <c r="L123" s="504"/>
      <c r="M123" s="504"/>
      <c r="O123" s="667"/>
      <c r="P123" s="504"/>
    </row>
    <row r="124" spans="2:16" ht="14.1" customHeight="1">
      <c r="B124" s="504"/>
      <c r="C124" s="504"/>
      <c r="D124" s="504"/>
      <c r="E124" s="504"/>
      <c r="F124" s="504"/>
      <c r="G124" s="504"/>
      <c r="H124" s="504"/>
      <c r="I124" s="504"/>
      <c r="J124" s="504"/>
      <c r="K124" s="504"/>
      <c r="L124" s="504"/>
      <c r="M124" s="504"/>
      <c r="O124" s="667"/>
      <c r="P124" s="504"/>
    </row>
    <row r="125" spans="2:16" ht="14.1" customHeight="1">
      <c r="B125" s="504"/>
      <c r="C125" s="504"/>
      <c r="D125" s="504"/>
      <c r="E125" s="504"/>
      <c r="F125" s="504"/>
      <c r="G125" s="504"/>
      <c r="H125" s="504"/>
      <c r="I125" s="504"/>
      <c r="J125" s="504"/>
      <c r="K125" s="504"/>
      <c r="L125" s="504"/>
      <c r="M125" s="504"/>
      <c r="O125" s="667"/>
      <c r="P125" s="504"/>
    </row>
    <row r="126" spans="2:16" ht="14.1" customHeight="1">
      <c r="B126" s="504"/>
      <c r="C126" s="504"/>
      <c r="D126" s="504"/>
      <c r="E126" s="504"/>
      <c r="F126" s="504"/>
      <c r="G126" s="504"/>
      <c r="H126" s="504"/>
      <c r="I126" s="504"/>
      <c r="J126" s="504"/>
      <c r="K126" s="504"/>
      <c r="L126" s="504"/>
      <c r="M126" s="504"/>
      <c r="O126" s="667"/>
      <c r="P126" s="504"/>
    </row>
    <row r="127" spans="2:16" ht="14.1" customHeight="1">
      <c r="B127" s="504"/>
      <c r="C127" s="504"/>
      <c r="D127" s="504"/>
      <c r="E127" s="504"/>
      <c r="F127" s="504"/>
      <c r="G127" s="504"/>
      <c r="H127" s="504"/>
      <c r="I127" s="504"/>
      <c r="J127" s="504"/>
      <c r="K127" s="504"/>
      <c r="L127" s="504"/>
      <c r="M127" s="504"/>
      <c r="O127" s="667"/>
      <c r="P127" s="504"/>
    </row>
    <row r="128" spans="2:16" ht="14.1" customHeight="1">
      <c r="B128" s="504"/>
      <c r="C128" s="504"/>
      <c r="D128" s="504"/>
      <c r="E128" s="504"/>
      <c r="F128" s="504"/>
      <c r="G128" s="504"/>
      <c r="H128" s="504"/>
      <c r="I128" s="504"/>
      <c r="J128" s="504"/>
      <c r="K128" s="504"/>
      <c r="L128" s="504"/>
      <c r="M128" s="504"/>
      <c r="O128" s="667"/>
      <c r="P128" s="504"/>
    </row>
    <row r="129" spans="2:16" ht="14.1" customHeight="1">
      <c r="B129" s="504"/>
      <c r="C129" s="504"/>
      <c r="D129" s="504"/>
      <c r="E129" s="504"/>
      <c r="F129" s="504"/>
      <c r="G129" s="504"/>
      <c r="H129" s="504"/>
      <c r="I129" s="504"/>
      <c r="J129" s="504"/>
      <c r="K129" s="504"/>
      <c r="L129" s="504"/>
      <c r="M129" s="504"/>
      <c r="O129" s="667"/>
      <c r="P129" s="504"/>
    </row>
    <row r="130" spans="2:16" ht="14.1" customHeight="1">
      <c r="B130" s="504"/>
      <c r="C130" s="504"/>
      <c r="D130" s="504"/>
      <c r="E130" s="504"/>
      <c r="F130" s="504"/>
      <c r="G130" s="504"/>
      <c r="H130" s="504"/>
      <c r="I130" s="504"/>
      <c r="J130" s="504"/>
      <c r="K130" s="504"/>
      <c r="L130" s="504"/>
      <c r="M130" s="504"/>
      <c r="O130" s="667"/>
      <c r="P130" s="504"/>
    </row>
    <row r="131" spans="2:16" ht="14.1" customHeight="1">
      <c r="B131" s="504"/>
      <c r="C131" s="504"/>
      <c r="D131" s="504"/>
      <c r="E131" s="504"/>
      <c r="F131" s="504"/>
      <c r="G131" s="504"/>
      <c r="H131" s="504"/>
      <c r="I131" s="504"/>
      <c r="J131" s="504"/>
      <c r="K131" s="504"/>
      <c r="L131" s="504"/>
      <c r="M131" s="504"/>
      <c r="O131" s="667"/>
      <c r="P131" s="504"/>
    </row>
    <row r="132" spans="2:16" ht="14.1" customHeight="1">
      <c r="B132" s="504"/>
      <c r="C132" s="504"/>
      <c r="D132" s="504"/>
      <c r="E132" s="504"/>
      <c r="F132" s="504"/>
      <c r="G132" s="504"/>
      <c r="H132" s="504"/>
      <c r="I132" s="504"/>
      <c r="J132" s="504"/>
      <c r="K132" s="504"/>
      <c r="L132" s="504"/>
      <c r="M132" s="504"/>
      <c r="O132" s="667"/>
      <c r="P132" s="504"/>
    </row>
    <row r="133" spans="2:16" ht="14.1" customHeight="1">
      <c r="B133" s="504"/>
      <c r="C133" s="504"/>
      <c r="D133" s="504"/>
      <c r="E133" s="504"/>
      <c r="F133" s="504"/>
      <c r="G133" s="504"/>
      <c r="H133" s="504"/>
      <c r="I133" s="504"/>
      <c r="J133" s="504"/>
      <c r="K133" s="504"/>
      <c r="L133" s="504"/>
      <c r="M133" s="504"/>
      <c r="O133" s="667"/>
      <c r="P133" s="504"/>
    </row>
    <row r="134" spans="2:16" ht="14.1" customHeight="1">
      <c r="B134" s="504"/>
      <c r="C134" s="504"/>
      <c r="D134" s="504"/>
      <c r="E134" s="504"/>
      <c r="F134" s="504"/>
      <c r="G134" s="504"/>
      <c r="H134" s="504"/>
      <c r="I134" s="504"/>
      <c r="J134" s="504"/>
      <c r="K134" s="504"/>
      <c r="L134" s="504"/>
      <c r="M134" s="504"/>
      <c r="O134" s="667"/>
      <c r="P134" s="504"/>
    </row>
    <row r="135" spans="2:16" ht="14.1" customHeight="1">
      <c r="B135" s="504"/>
      <c r="C135" s="504"/>
      <c r="D135" s="504"/>
      <c r="E135" s="504"/>
      <c r="F135" s="504"/>
      <c r="G135" s="504"/>
      <c r="H135" s="504"/>
      <c r="I135" s="504"/>
      <c r="J135" s="504"/>
      <c r="K135" s="504"/>
      <c r="L135" s="504"/>
      <c r="M135" s="504"/>
      <c r="O135" s="667"/>
      <c r="P135" s="504"/>
    </row>
    <row r="136" spans="2:16" ht="14.1" customHeight="1">
      <c r="B136" s="504"/>
      <c r="C136" s="504"/>
      <c r="D136" s="504"/>
      <c r="E136" s="504"/>
      <c r="F136" s="504"/>
      <c r="G136" s="504"/>
      <c r="H136" s="504"/>
      <c r="I136" s="504"/>
      <c r="J136" s="504"/>
      <c r="K136" s="504"/>
      <c r="L136" s="504"/>
      <c r="M136" s="504"/>
      <c r="O136" s="667"/>
      <c r="P136" s="504"/>
    </row>
    <row r="137" spans="2:16" ht="14.1" customHeight="1">
      <c r="B137" s="504"/>
      <c r="C137" s="504"/>
      <c r="D137" s="504"/>
      <c r="E137" s="504"/>
      <c r="F137" s="504"/>
      <c r="G137" s="504"/>
      <c r="H137" s="504"/>
      <c r="I137" s="504"/>
      <c r="J137" s="504"/>
      <c r="K137" s="504"/>
      <c r="L137" s="504"/>
      <c r="M137" s="504"/>
      <c r="O137" s="667"/>
      <c r="P137" s="504"/>
    </row>
    <row r="138" spans="2:16" ht="14.1" customHeight="1">
      <c r="B138" s="504"/>
      <c r="C138" s="504"/>
      <c r="D138" s="504"/>
      <c r="E138" s="504"/>
      <c r="F138" s="504"/>
      <c r="G138" s="504"/>
      <c r="H138" s="504"/>
      <c r="I138" s="504"/>
      <c r="J138" s="504"/>
      <c r="K138" s="504"/>
      <c r="L138" s="504"/>
      <c r="M138" s="504"/>
      <c r="O138" s="667"/>
      <c r="P138" s="504"/>
    </row>
    <row r="139" spans="2:16" ht="14.1" customHeight="1">
      <c r="B139" s="504"/>
      <c r="C139" s="504"/>
      <c r="D139" s="504"/>
      <c r="E139" s="504"/>
      <c r="F139" s="504"/>
      <c r="G139" s="504"/>
      <c r="H139" s="504"/>
      <c r="I139" s="504"/>
      <c r="J139" s="504"/>
      <c r="K139" s="504"/>
      <c r="L139" s="504"/>
      <c r="M139" s="504"/>
      <c r="O139" s="667"/>
      <c r="P139" s="504"/>
    </row>
    <row r="140" spans="2:16" ht="14.1" customHeight="1">
      <c r="B140" s="504"/>
      <c r="C140" s="504"/>
      <c r="D140" s="504"/>
      <c r="E140" s="504"/>
      <c r="F140" s="504"/>
      <c r="G140" s="504"/>
      <c r="H140" s="504"/>
      <c r="I140" s="504"/>
      <c r="J140" s="504"/>
      <c r="K140" s="504"/>
      <c r="L140" s="504"/>
      <c r="M140" s="504"/>
      <c r="O140" s="667"/>
      <c r="P140" s="504"/>
    </row>
    <row r="141" spans="2:16" ht="14.1" customHeight="1">
      <c r="B141" s="504"/>
      <c r="C141" s="504"/>
      <c r="D141" s="504"/>
      <c r="E141" s="504"/>
      <c r="F141" s="504"/>
      <c r="G141" s="504"/>
      <c r="H141" s="504"/>
      <c r="I141" s="504"/>
      <c r="J141" s="504"/>
      <c r="K141" s="504"/>
      <c r="L141" s="504"/>
      <c r="M141" s="504"/>
      <c r="O141" s="667"/>
      <c r="P141" s="504"/>
    </row>
    <row r="142" spans="2:16" ht="14.1" customHeight="1">
      <c r="B142" s="504"/>
      <c r="C142" s="504"/>
      <c r="D142" s="504"/>
      <c r="E142" s="504"/>
      <c r="F142" s="504"/>
      <c r="G142" s="504"/>
      <c r="H142" s="504"/>
      <c r="I142" s="504"/>
      <c r="J142" s="504"/>
      <c r="K142" s="504"/>
      <c r="L142" s="504"/>
      <c r="M142" s="504"/>
      <c r="O142" s="667"/>
      <c r="P142" s="504"/>
    </row>
    <row r="143" spans="2:16" ht="14.1" customHeight="1">
      <c r="B143" s="504"/>
      <c r="C143" s="504"/>
      <c r="D143" s="504"/>
      <c r="E143" s="504"/>
      <c r="F143" s="504"/>
      <c r="G143" s="504"/>
      <c r="H143" s="504"/>
      <c r="I143" s="504"/>
      <c r="J143" s="504"/>
      <c r="K143" s="504"/>
      <c r="L143" s="504"/>
      <c r="M143" s="504"/>
      <c r="O143" s="667"/>
      <c r="P143" s="504"/>
    </row>
    <row r="144" spans="2:16" ht="14.1" customHeight="1">
      <c r="B144" s="504"/>
      <c r="C144" s="504"/>
      <c r="D144" s="504"/>
      <c r="E144" s="504"/>
      <c r="F144" s="504"/>
      <c r="G144" s="504"/>
      <c r="H144" s="504"/>
      <c r="I144" s="504"/>
      <c r="J144" s="504"/>
      <c r="K144" s="504"/>
      <c r="L144" s="504"/>
      <c r="M144" s="504"/>
      <c r="O144" s="667"/>
      <c r="P144" s="504"/>
    </row>
    <row r="145" spans="1:16" ht="14.1" customHeight="1">
      <c r="B145" s="504"/>
      <c r="C145" s="504"/>
      <c r="D145" s="504"/>
      <c r="E145" s="504"/>
      <c r="F145" s="504"/>
      <c r="G145" s="504"/>
      <c r="H145" s="504"/>
      <c r="I145" s="504"/>
      <c r="J145" s="504"/>
      <c r="K145" s="504"/>
      <c r="L145" s="504"/>
      <c r="M145" s="504"/>
      <c r="O145" s="667"/>
      <c r="P145" s="504"/>
    </row>
    <row r="146" spans="1:16" ht="14.1" customHeight="1">
      <c r="A146" s="495"/>
      <c r="B146" s="505"/>
      <c r="C146" s="505"/>
      <c r="D146" s="505"/>
      <c r="E146" s="505"/>
      <c r="F146" s="505"/>
      <c r="G146" s="504"/>
      <c r="H146" s="504"/>
      <c r="I146" s="504"/>
      <c r="J146" s="504"/>
      <c r="K146" s="504"/>
      <c r="L146" s="504"/>
      <c r="M146" s="504"/>
      <c r="O146" s="667"/>
      <c r="P146" s="504"/>
    </row>
    <row r="147" spans="1:16" ht="14.1" customHeight="1">
      <c r="A147" s="517"/>
      <c r="B147" s="497"/>
      <c r="C147" s="497"/>
      <c r="D147" s="505"/>
      <c r="E147" s="505"/>
      <c r="F147" s="505"/>
      <c r="G147" s="504"/>
      <c r="H147" s="504"/>
      <c r="I147" s="504"/>
      <c r="J147" s="504"/>
      <c r="K147" s="504"/>
      <c r="L147" s="504"/>
      <c r="M147" s="504"/>
      <c r="O147" s="667"/>
      <c r="P147" s="504"/>
    </row>
    <row r="148" spans="1:16" ht="14.1" customHeight="1">
      <c r="A148" s="517"/>
      <c r="B148" s="497"/>
      <c r="C148" s="497"/>
      <c r="D148" s="505"/>
      <c r="E148" s="505"/>
      <c r="F148" s="505"/>
      <c r="G148" s="504"/>
      <c r="H148" s="504"/>
      <c r="I148" s="504"/>
      <c r="J148" s="504"/>
      <c r="K148" s="504"/>
      <c r="L148" s="504"/>
      <c r="M148" s="504"/>
      <c r="O148" s="667"/>
      <c r="P148" s="504"/>
    </row>
    <row r="149" spans="1:16" ht="14.1" customHeight="1">
      <c r="A149" s="495"/>
      <c r="B149" s="497"/>
      <c r="C149" s="497"/>
      <c r="D149" s="505"/>
      <c r="E149" s="505"/>
      <c r="F149" s="505"/>
      <c r="G149" s="504"/>
      <c r="H149" s="504"/>
      <c r="I149" s="504"/>
      <c r="J149" s="504"/>
      <c r="K149" s="504"/>
      <c r="L149" s="504"/>
      <c r="M149" s="504"/>
      <c r="O149" s="667"/>
      <c r="P149" s="504"/>
    </row>
    <row r="150" spans="1:16" ht="14.1" customHeight="1">
      <c r="A150" s="518"/>
      <c r="B150" s="497"/>
      <c r="C150" s="497"/>
      <c r="D150" s="505"/>
      <c r="E150" s="505"/>
      <c r="F150" s="505"/>
      <c r="G150" s="504"/>
      <c r="H150" s="504"/>
      <c r="I150" s="504"/>
      <c r="J150" s="504"/>
      <c r="K150" s="504"/>
      <c r="L150" s="504"/>
      <c r="M150" s="504"/>
      <c r="O150" s="667"/>
      <c r="P150" s="504"/>
    </row>
    <row r="151" spans="1:16" ht="14.1" customHeight="1">
      <c r="A151" s="495"/>
      <c r="B151" s="497"/>
      <c r="C151" s="497"/>
      <c r="D151" s="505"/>
      <c r="E151" s="505"/>
      <c r="F151" s="505"/>
      <c r="G151" s="504"/>
      <c r="H151" s="504"/>
      <c r="I151" s="504"/>
      <c r="J151" s="504"/>
      <c r="K151" s="504"/>
      <c r="L151" s="504"/>
      <c r="M151" s="504"/>
      <c r="O151" s="667"/>
      <c r="P151" s="504"/>
    </row>
    <row r="152" spans="1:16" ht="14.1" customHeight="1">
      <c r="A152" s="495"/>
      <c r="B152" s="505"/>
      <c r="C152" s="505"/>
      <c r="D152" s="505"/>
      <c r="E152" s="505"/>
      <c r="F152" s="505"/>
      <c r="G152" s="504"/>
      <c r="H152" s="504"/>
      <c r="I152" s="504"/>
      <c r="J152" s="504"/>
      <c r="K152" s="504"/>
      <c r="L152" s="504"/>
      <c r="M152" s="504"/>
      <c r="O152" s="667"/>
      <c r="P152" s="504"/>
    </row>
    <row r="153" spans="1:16" ht="14.1" customHeight="1">
      <c r="A153" s="495"/>
      <c r="B153" s="505"/>
      <c r="C153" s="505"/>
      <c r="D153" s="505"/>
      <c r="E153" s="505"/>
      <c r="F153" s="505"/>
      <c r="G153" s="504"/>
      <c r="H153" s="504"/>
      <c r="I153" s="504"/>
      <c r="J153" s="504"/>
      <c r="K153" s="504"/>
      <c r="L153" s="504"/>
      <c r="M153" s="504"/>
      <c r="O153" s="667"/>
      <c r="P153" s="504"/>
    </row>
    <row r="154" spans="1:16" ht="14.1" customHeight="1">
      <c r="A154" s="518"/>
      <c r="B154" s="497"/>
      <c r="C154" s="497"/>
      <c r="D154" s="505"/>
      <c r="E154" s="505"/>
      <c r="F154" s="505"/>
      <c r="G154" s="504"/>
      <c r="H154" s="504"/>
      <c r="I154" s="504"/>
      <c r="J154" s="504"/>
      <c r="K154" s="504"/>
      <c r="L154" s="504"/>
      <c r="M154" s="504"/>
      <c r="O154" s="667"/>
      <c r="P154" s="504"/>
    </row>
    <row r="155" spans="1:16" ht="14.1" customHeight="1">
      <c r="A155" s="495"/>
      <c r="B155" s="497"/>
      <c r="C155" s="497"/>
      <c r="D155" s="505"/>
      <c r="E155" s="505"/>
      <c r="F155" s="505"/>
      <c r="G155" s="504"/>
      <c r="H155" s="504"/>
      <c r="I155" s="504"/>
      <c r="J155" s="504"/>
      <c r="K155" s="504"/>
      <c r="L155" s="504"/>
      <c r="M155" s="504"/>
      <c r="O155" s="667"/>
      <c r="P155" s="504"/>
    </row>
    <row r="156" spans="1:16" ht="14.1" customHeight="1">
      <c r="A156" s="495"/>
      <c r="B156" s="497"/>
      <c r="C156" s="497"/>
      <c r="D156" s="505"/>
      <c r="E156" s="505"/>
      <c r="F156" s="505"/>
      <c r="G156" s="504"/>
      <c r="H156" s="504"/>
      <c r="I156" s="504"/>
      <c r="J156" s="504"/>
      <c r="K156" s="504"/>
      <c r="L156" s="504"/>
      <c r="M156" s="504"/>
      <c r="O156" s="667"/>
      <c r="P156" s="504"/>
    </row>
    <row r="157" spans="1:16" ht="14.1" customHeight="1">
      <c r="A157" s="495"/>
      <c r="B157" s="497"/>
      <c r="C157" s="497"/>
      <c r="D157" s="505"/>
      <c r="E157" s="505"/>
      <c r="F157" s="505"/>
      <c r="G157" s="504"/>
      <c r="H157" s="504"/>
      <c r="I157" s="504"/>
      <c r="J157" s="504"/>
      <c r="K157" s="504"/>
      <c r="L157" s="504"/>
      <c r="M157" s="504"/>
      <c r="O157" s="667"/>
      <c r="P157" s="504"/>
    </row>
    <row r="158" spans="1:16" ht="14.1" customHeight="1">
      <c r="A158" s="495"/>
      <c r="B158" s="497"/>
      <c r="C158" s="497"/>
      <c r="D158" s="505"/>
      <c r="E158" s="505"/>
      <c r="F158" s="505"/>
      <c r="G158" s="504"/>
      <c r="H158" s="504"/>
      <c r="I158" s="504"/>
      <c r="J158" s="504"/>
      <c r="K158" s="504"/>
      <c r="L158" s="504"/>
      <c r="M158" s="504"/>
      <c r="O158" s="667"/>
      <c r="P158" s="504"/>
    </row>
    <row r="159" spans="1:16" ht="14.1" customHeight="1">
      <c r="A159" s="517"/>
      <c r="B159" s="497"/>
      <c r="C159" s="497"/>
      <c r="D159" s="505"/>
      <c r="E159" s="505"/>
      <c r="F159" s="505"/>
      <c r="G159" s="504"/>
      <c r="H159" s="504"/>
      <c r="I159" s="504"/>
      <c r="J159" s="504"/>
      <c r="K159" s="504"/>
      <c r="L159" s="504"/>
      <c r="M159" s="504"/>
      <c r="O159" s="667"/>
      <c r="P159" s="504"/>
    </row>
    <row r="160" spans="1:16" ht="14.1" customHeight="1">
      <c r="A160" s="495"/>
      <c r="B160" s="497"/>
      <c r="C160" s="497"/>
      <c r="D160" s="505"/>
      <c r="E160" s="505"/>
      <c r="F160" s="505"/>
      <c r="G160" s="504"/>
      <c r="H160" s="504"/>
      <c r="I160" s="504"/>
      <c r="J160" s="504"/>
      <c r="K160" s="504"/>
      <c r="L160" s="504"/>
      <c r="M160" s="504"/>
      <c r="O160" s="667"/>
      <c r="P160" s="504"/>
    </row>
    <row r="161" spans="1:16" ht="14.1" customHeight="1">
      <c r="A161" s="517"/>
      <c r="B161" s="497"/>
      <c r="C161" s="497"/>
      <c r="D161" s="505"/>
      <c r="E161" s="505"/>
      <c r="F161" s="505"/>
      <c r="G161" s="504"/>
      <c r="H161" s="504"/>
      <c r="I161" s="504"/>
      <c r="J161" s="504"/>
      <c r="K161" s="504"/>
      <c r="L161" s="504"/>
      <c r="M161" s="504"/>
      <c r="O161" s="667"/>
      <c r="P161" s="504"/>
    </row>
    <row r="162" spans="1:16" ht="14.1" customHeight="1">
      <c r="A162" s="517"/>
      <c r="B162" s="497"/>
      <c r="C162" s="497"/>
      <c r="D162" s="505"/>
      <c r="E162" s="505"/>
      <c r="F162" s="505"/>
      <c r="G162" s="504"/>
      <c r="H162" s="504"/>
      <c r="I162" s="504"/>
      <c r="J162" s="504"/>
      <c r="K162" s="504"/>
      <c r="L162" s="504"/>
      <c r="M162" s="504"/>
      <c r="O162" s="667"/>
      <c r="P162" s="504"/>
    </row>
    <row r="163" spans="1:16" ht="14.1" customHeight="1">
      <c r="A163" s="519"/>
      <c r="B163" s="497"/>
      <c r="C163" s="497"/>
      <c r="D163" s="505"/>
      <c r="E163" s="505"/>
      <c r="F163" s="505"/>
      <c r="G163" s="504"/>
      <c r="H163" s="504"/>
      <c r="I163" s="504"/>
      <c r="J163" s="504"/>
      <c r="K163" s="504"/>
      <c r="L163" s="504"/>
      <c r="M163" s="504"/>
      <c r="O163" s="667"/>
      <c r="P163" s="504"/>
    </row>
    <row r="164" spans="1:16" ht="14.1" customHeight="1">
      <c r="A164" s="519"/>
      <c r="B164" s="497"/>
      <c r="C164" s="497"/>
      <c r="D164" s="505"/>
      <c r="E164" s="505"/>
      <c r="F164" s="505"/>
      <c r="G164" s="504"/>
      <c r="H164" s="504"/>
      <c r="I164" s="504"/>
      <c r="J164" s="504"/>
      <c r="K164" s="504"/>
      <c r="L164" s="504"/>
      <c r="M164" s="504"/>
      <c r="O164" s="667"/>
      <c r="P164" s="504"/>
    </row>
    <row r="165" spans="1:16" ht="14.1" customHeight="1">
      <c r="A165" s="519"/>
      <c r="B165" s="497"/>
      <c r="C165" s="497"/>
      <c r="D165" s="505"/>
      <c r="E165" s="505"/>
      <c r="F165" s="505"/>
      <c r="G165" s="504"/>
      <c r="H165" s="504"/>
      <c r="I165" s="504"/>
      <c r="J165" s="504"/>
      <c r="K165" s="504"/>
      <c r="L165" s="504"/>
      <c r="M165" s="504"/>
      <c r="O165" s="667"/>
      <c r="P165" s="504"/>
    </row>
    <row r="166" spans="1:16" ht="14.1" customHeight="1">
      <c r="A166" s="517"/>
      <c r="B166" s="520"/>
      <c r="C166" s="520"/>
      <c r="D166" s="505"/>
      <c r="E166" s="505"/>
      <c r="F166" s="505"/>
      <c r="G166" s="504"/>
      <c r="H166" s="504"/>
      <c r="I166" s="504"/>
      <c r="J166" s="504"/>
      <c r="K166" s="504"/>
      <c r="L166" s="504"/>
      <c r="M166" s="504"/>
      <c r="O166" s="667"/>
      <c r="P166" s="504"/>
    </row>
    <row r="167" spans="1:16" ht="14.1" customHeight="1">
      <c r="A167" s="517"/>
      <c r="B167" s="497"/>
      <c r="C167" s="497"/>
      <c r="D167" s="505"/>
      <c r="E167" s="505"/>
      <c r="F167" s="505"/>
      <c r="G167" s="504"/>
      <c r="H167" s="504"/>
      <c r="I167" s="504"/>
      <c r="J167" s="504"/>
      <c r="K167" s="504"/>
      <c r="L167" s="504"/>
      <c r="M167" s="504"/>
      <c r="O167" s="667"/>
      <c r="P167" s="504"/>
    </row>
    <row r="168" spans="1:16" ht="14.1" customHeight="1">
      <c r="A168" s="517"/>
      <c r="B168" s="497"/>
      <c r="C168" s="497"/>
      <c r="D168" s="505"/>
      <c r="E168" s="505"/>
      <c r="F168" s="505"/>
      <c r="G168" s="504"/>
      <c r="H168" s="504"/>
      <c r="I168" s="504"/>
      <c r="J168" s="504"/>
      <c r="K168" s="504"/>
      <c r="L168" s="504"/>
      <c r="M168" s="504"/>
      <c r="O168" s="667"/>
      <c r="P168" s="504"/>
    </row>
    <row r="169" spans="1:16" ht="14.1" customHeight="1">
      <c r="A169" s="517"/>
      <c r="B169" s="497"/>
      <c r="C169" s="497"/>
      <c r="D169" s="505"/>
      <c r="E169" s="505"/>
      <c r="F169" s="505"/>
      <c r="G169" s="504"/>
      <c r="H169" s="504"/>
      <c r="I169" s="504"/>
      <c r="J169" s="504"/>
      <c r="K169" s="504"/>
      <c r="L169" s="504"/>
      <c r="M169" s="504"/>
      <c r="O169" s="667"/>
      <c r="P169" s="504"/>
    </row>
    <row r="170" spans="1:16" ht="14.1" customHeight="1">
      <c r="A170" s="517"/>
      <c r="B170" s="497"/>
      <c r="C170" s="497"/>
      <c r="D170" s="505"/>
      <c r="E170" s="505"/>
      <c r="F170" s="505"/>
      <c r="G170" s="504"/>
      <c r="H170" s="504"/>
      <c r="I170" s="504"/>
      <c r="J170" s="504"/>
      <c r="K170" s="504"/>
      <c r="L170" s="504"/>
      <c r="M170" s="504"/>
      <c r="O170" s="667"/>
      <c r="P170" s="504"/>
    </row>
    <row r="171" spans="1:16" ht="14.1" customHeight="1">
      <c r="A171" s="517"/>
      <c r="B171" s="497"/>
      <c r="C171" s="497"/>
      <c r="D171" s="505"/>
      <c r="E171" s="505"/>
      <c r="F171" s="505"/>
      <c r="G171" s="504"/>
      <c r="H171" s="504"/>
      <c r="I171" s="504"/>
      <c r="J171" s="504"/>
      <c r="K171" s="504"/>
      <c r="L171" s="504"/>
      <c r="M171" s="504"/>
      <c r="O171" s="667"/>
      <c r="P171" s="504"/>
    </row>
    <row r="172" spans="1:16" ht="14.1" customHeight="1">
      <c r="A172" s="517"/>
      <c r="B172" s="497"/>
      <c r="C172" s="497"/>
      <c r="D172" s="505"/>
      <c r="E172" s="505"/>
      <c r="F172" s="505"/>
      <c r="G172" s="504"/>
      <c r="H172" s="504"/>
      <c r="I172" s="504"/>
      <c r="J172" s="504"/>
      <c r="K172" s="504"/>
      <c r="L172" s="504"/>
      <c r="M172" s="504"/>
      <c r="O172" s="667"/>
      <c r="P172" s="504"/>
    </row>
    <row r="173" spans="1:16" ht="14.1" customHeight="1">
      <c r="A173" s="517"/>
      <c r="B173" s="497"/>
      <c r="C173" s="497"/>
      <c r="D173" s="505"/>
      <c r="E173" s="505"/>
      <c r="F173" s="505"/>
      <c r="G173" s="504"/>
      <c r="H173" s="504"/>
      <c r="I173" s="504"/>
      <c r="J173" s="504"/>
      <c r="K173" s="504"/>
      <c r="L173" s="504"/>
      <c r="M173" s="504"/>
      <c r="O173" s="667"/>
      <c r="P173" s="504"/>
    </row>
    <row r="174" spans="1:16" ht="14.1" customHeight="1">
      <c r="A174" s="517"/>
      <c r="B174" s="497"/>
      <c r="C174" s="497"/>
      <c r="D174" s="505"/>
      <c r="E174" s="505"/>
      <c r="F174" s="505"/>
      <c r="G174" s="504"/>
      <c r="H174" s="504"/>
      <c r="I174" s="504"/>
      <c r="J174" s="504"/>
      <c r="K174" s="504"/>
      <c r="L174" s="504"/>
      <c r="M174" s="504"/>
      <c r="O174" s="667"/>
      <c r="P174" s="504"/>
    </row>
    <row r="175" spans="1:16" ht="14.1" customHeight="1">
      <c r="A175" s="517"/>
      <c r="B175" s="497"/>
      <c r="C175" s="497"/>
      <c r="D175" s="505"/>
      <c r="E175" s="505"/>
      <c r="F175" s="505"/>
      <c r="G175" s="504"/>
      <c r="H175" s="504"/>
      <c r="I175" s="504"/>
      <c r="J175" s="504"/>
      <c r="K175" s="504"/>
      <c r="L175" s="504"/>
      <c r="M175" s="504"/>
      <c r="O175" s="667"/>
      <c r="P175" s="504"/>
    </row>
    <row r="176" spans="1:16" ht="14.1" customHeight="1">
      <c r="A176" s="517"/>
      <c r="B176" s="497"/>
      <c r="C176" s="497"/>
      <c r="D176" s="505"/>
      <c r="E176" s="505"/>
      <c r="F176" s="505"/>
      <c r="G176" s="504"/>
      <c r="H176" s="504"/>
      <c r="I176" s="504"/>
      <c r="J176" s="504"/>
      <c r="K176" s="504"/>
      <c r="L176" s="504"/>
      <c r="M176" s="504"/>
      <c r="O176" s="667"/>
      <c r="P176" s="504"/>
    </row>
    <row r="177" spans="1:16" ht="14.1" customHeight="1">
      <c r="A177" s="495"/>
      <c r="B177" s="497"/>
      <c r="C177" s="497"/>
      <c r="D177" s="505"/>
      <c r="E177" s="505"/>
      <c r="F177" s="505"/>
      <c r="G177" s="504"/>
      <c r="H177" s="504"/>
      <c r="I177" s="504"/>
      <c r="J177" s="504"/>
      <c r="K177" s="504"/>
      <c r="L177" s="504"/>
      <c r="M177" s="504"/>
      <c r="O177" s="667"/>
      <c r="P177" s="504"/>
    </row>
    <row r="178" spans="1:16" ht="14.1" customHeight="1">
      <c r="A178" s="495"/>
      <c r="B178" s="497"/>
      <c r="C178" s="497"/>
      <c r="D178" s="505"/>
      <c r="E178" s="505"/>
      <c r="F178" s="505"/>
      <c r="G178" s="504"/>
      <c r="H178" s="504"/>
      <c r="I178" s="504"/>
      <c r="J178" s="504"/>
      <c r="K178" s="504"/>
      <c r="L178" s="504"/>
      <c r="M178" s="504"/>
      <c r="O178" s="667"/>
      <c r="P178" s="504"/>
    </row>
    <row r="179" spans="1:16" ht="14.1" customHeight="1">
      <c r="A179" s="495"/>
      <c r="B179" s="497"/>
      <c r="C179" s="497"/>
      <c r="D179" s="505"/>
      <c r="E179" s="505"/>
      <c r="F179" s="505"/>
      <c r="G179" s="504"/>
      <c r="H179" s="504"/>
      <c r="I179" s="504"/>
      <c r="J179" s="504"/>
      <c r="K179" s="504"/>
      <c r="L179" s="504"/>
      <c r="M179" s="504"/>
      <c r="O179" s="667"/>
      <c r="P179" s="504"/>
    </row>
    <row r="180" spans="1:16" ht="14.1" customHeight="1">
      <c r="A180" s="495"/>
      <c r="B180" s="497"/>
      <c r="C180" s="497"/>
      <c r="D180" s="505"/>
      <c r="E180" s="505"/>
      <c r="F180" s="505"/>
      <c r="G180" s="504"/>
      <c r="H180" s="504"/>
      <c r="I180" s="504"/>
      <c r="J180" s="504"/>
      <c r="K180" s="504"/>
      <c r="L180" s="504"/>
      <c r="M180" s="504"/>
      <c r="O180" s="667"/>
      <c r="P180" s="504"/>
    </row>
    <row r="181" spans="1:16" ht="14.1" customHeight="1">
      <c r="A181" s="517"/>
      <c r="B181" s="497"/>
      <c r="C181" s="497"/>
      <c r="D181" s="505"/>
      <c r="E181" s="505"/>
      <c r="F181" s="505"/>
      <c r="G181" s="504"/>
      <c r="H181" s="504"/>
      <c r="I181" s="504"/>
      <c r="J181" s="504"/>
      <c r="K181" s="504"/>
      <c r="L181" s="504"/>
      <c r="M181" s="504"/>
      <c r="O181" s="667"/>
      <c r="P181" s="504"/>
    </row>
    <row r="182" spans="1:16" ht="14.1" customHeight="1">
      <c r="A182" s="521"/>
      <c r="B182" s="497"/>
      <c r="C182" s="497"/>
      <c r="D182" s="505"/>
      <c r="E182" s="505"/>
      <c r="F182" s="505"/>
      <c r="G182" s="504"/>
      <c r="H182" s="504"/>
      <c r="I182" s="504"/>
      <c r="J182" s="504"/>
      <c r="K182" s="504"/>
      <c r="L182" s="504"/>
      <c r="M182" s="504"/>
      <c r="O182" s="667"/>
      <c r="P182" s="504"/>
    </row>
    <row r="183" spans="1:16" ht="14.1" customHeight="1">
      <c r="A183" s="517"/>
      <c r="B183" s="497"/>
      <c r="C183" s="497"/>
      <c r="D183" s="505"/>
      <c r="E183" s="505"/>
      <c r="F183" s="505"/>
      <c r="G183" s="504"/>
      <c r="H183" s="504"/>
      <c r="I183" s="504"/>
      <c r="J183" s="504"/>
      <c r="K183" s="504"/>
      <c r="L183" s="504"/>
      <c r="M183" s="504"/>
      <c r="O183" s="667"/>
      <c r="P183" s="504"/>
    </row>
    <row r="184" spans="1:16" ht="14.1" customHeight="1">
      <c r="A184" s="517"/>
      <c r="B184" s="497"/>
      <c r="C184" s="497"/>
      <c r="D184" s="505"/>
      <c r="E184" s="505"/>
      <c r="F184" s="505"/>
      <c r="G184" s="504"/>
      <c r="H184" s="504"/>
      <c r="I184" s="504"/>
      <c r="J184" s="504"/>
      <c r="K184" s="504"/>
      <c r="L184" s="504"/>
      <c r="M184" s="504"/>
      <c r="O184" s="667"/>
      <c r="P184" s="504"/>
    </row>
    <row r="185" spans="1:16" ht="14.1" customHeight="1">
      <c r="A185" s="517"/>
      <c r="B185" s="497"/>
      <c r="C185" s="497"/>
      <c r="D185" s="505"/>
      <c r="E185" s="505"/>
      <c r="F185" s="505"/>
      <c r="G185" s="504"/>
      <c r="H185" s="504"/>
      <c r="I185" s="504"/>
      <c r="J185" s="504"/>
      <c r="K185" s="504"/>
      <c r="L185" s="504"/>
      <c r="M185" s="504"/>
      <c r="O185" s="667"/>
      <c r="P185" s="504"/>
    </row>
    <row r="186" spans="1:16" ht="14.1" customHeight="1">
      <c r="A186" s="517"/>
      <c r="B186" s="497"/>
      <c r="C186" s="497"/>
      <c r="D186" s="505"/>
      <c r="E186" s="505"/>
      <c r="F186" s="505"/>
      <c r="G186" s="504"/>
      <c r="H186" s="504"/>
      <c r="I186" s="504"/>
      <c r="J186" s="504"/>
      <c r="K186" s="504"/>
      <c r="L186" s="504"/>
      <c r="M186" s="504"/>
      <c r="O186" s="667"/>
      <c r="P186" s="504"/>
    </row>
    <row r="187" spans="1:16" ht="14.1" customHeight="1">
      <c r="A187" s="522"/>
      <c r="B187" s="497"/>
      <c r="C187" s="497"/>
      <c r="D187" s="505"/>
      <c r="E187" s="505"/>
      <c r="F187" s="505"/>
      <c r="G187" s="504"/>
      <c r="H187" s="504"/>
      <c r="I187" s="504"/>
      <c r="J187" s="504"/>
      <c r="K187" s="504"/>
      <c r="L187" s="504"/>
      <c r="M187" s="504"/>
      <c r="O187" s="667"/>
      <c r="P187" s="504"/>
    </row>
    <row r="188" spans="1:16" ht="14.1" customHeight="1">
      <c r="A188" s="521"/>
      <c r="B188" s="497"/>
      <c r="C188" s="497"/>
      <c r="D188" s="505"/>
      <c r="E188" s="505"/>
      <c r="F188" s="505"/>
      <c r="G188" s="504"/>
      <c r="H188" s="504"/>
      <c r="I188" s="504"/>
      <c r="J188" s="504"/>
      <c r="K188" s="504"/>
      <c r="L188" s="504"/>
      <c r="M188" s="504"/>
      <c r="O188" s="667"/>
      <c r="P188" s="504"/>
    </row>
    <row r="189" spans="1:16" ht="14.1" customHeight="1">
      <c r="A189" s="521"/>
      <c r="B189" s="497"/>
      <c r="C189" s="497"/>
      <c r="D189" s="505"/>
      <c r="E189" s="505"/>
      <c r="F189" s="505"/>
      <c r="G189" s="504"/>
      <c r="H189" s="504"/>
      <c r="I189" s="504"/>
      <c r="J189" s="504"/>
      <c r="K189" s="504"/>
      <c r="L189" s="504"/>
      <c r="M189" s="504"/>
      <c r="O189" s="667"/>
      <c r="P189" s="504"/>
    </row>
    <row r="190" spans="1:16" ht="14.1" customHeight="1">
      <c r="A190" s="495"/>
      <c r="B190" s="497"/>
      <c r="C190" s="497"/>
      <c r="D190" s="505"/>
      <c r="E190" s="505"/>
      <c r="F190" s="505"/>
      <c r="G190" s="504"/>
      <c r="H190" s="504"/>
      <c r="I190" s="504"/>
      <c r="J190" s="504"/>
      <c r="K190" s="504"/>
      <c r="L190" s="504"/>
      <c r="M190" s="504"/>
      <c r="O190" s="667"/>
      <c r="P190" s="504"/>
    </row>
    <row r="191" spans="1:16" ht="14.1" customHeight="1">
      <c r="A191" s="497"/>
      <c r="B191" s="497"/>
      <c r="C191" s="497"/>
      <c r="D191" s="505"/>
      <c r="E191" s="505"/>
      <c r="F191" s="505"/>
      <c r="G191" s="504"/>
      <c r="H191" s="504"/>
      <c r="I191" s="504"/>
      <c r="J191" s="504"/>
      <c r="K191" s="504"/>
      <c r="L191" s="504"/>
      <c r="M191" s="504"/>
      <c r="O191" s="667"/>
      <c r="P191" s="504"/>
    </row>
    <row r="192" spans="1:16" ht="14.1" customHeight="1">
      <c r="A192" s="497"/>
      <c r="B192" s="497"/>
      <c r="C192" s="497"/>
      <c r="D192" s="505"/>
      <c r="E192" s="505"/>
      <c r="F192" s="505"/>
      <c r="G192" s="504"/>
      <c r="H192" s="504"/>
      <c r="I192" s="504"/>
      <c r="J192" s="504"/>
      <c r="K192" s="504"/>
      <c r="L192" s="504"/>
      <c r="M192" s="504"/>
      <c r="O192" s="667"/>
      <c r="P192" s="504"/>
    </row>
    <row r="193" spans="1:16" ht="14.1" customHeight="1">
      <c r="A193" s="497"/>
      <c r="B193" s="497"/>
      <c r="C193" s="497"/>
      <c r="D193" s="505"/>
      <c r="E193" s="505"/>
      <c r="F193" s="505"/>
      <c r="G193" s="504"/>
      <c r="H193" s="504"/>
      <c r="I193" s="504"/>
      <c r="J193" s="504"/>
      <c r="K193" s="504"/>
      <c r="L193" s="504"/>
      <c r="M193" s="504"/>
      <c r="O193" s="667"/>
      <c r="P193" s="504"/>
    </row>
    <row r="194" spans="1:16" ht="14.1" customHeight="1">
      <c r="A194" s="497"/>
      <c r="B194" s="497"/>
      <c r="C194" s="497"/>
      <c r="D194" s="505"/>
      <c r="E194" s="505"/>
      <c r="F194" s="505"/>
      <c r="G194" s="504"/>
      <c r="H194" s="504"/>
      <c r="I194" s="504"/>
      <c r="J194" s="504"/>
      <c r="K194" s="504"/>
      <c r="L194" s="504"/>
      <c r="M194" s="504"/>
      <c r="O194" s="667"/>
      <c r="P194" s="504"/>
    </row>
    <row r="195" spans="1:16" ht="14.1" customHeight="1">
      <c r="A195" s="497"/>
      <c r="B195" s="497"/>
      <c r="C195" s="497"/>
      <c r="D195" s="505"/>
      <c r="E195" s="505"/>
      <c r="F195" s="505"/>
      <c r="G195" s="504"/>
      <c r="H195" s="504"/>
      <c r="I195" s="504"/>
      <c r="J195" s="504"/>
      <c r="K195" s="504"/>
      <c r="L195" s="504"/>
      <c r="M195" s="504"/>
      <c r="O195" s="667"/>
      <c r="P195" s="504"/>
    </row>
    <row r="196" spans="1:16" ht="14.1" customHeight="1">
      <c r="A196" s="497"/>
      <c r="B196" s="497"/>
      <c r="C196" s="497"/>
      <c r="D196" s="505"/>
      <c r="E196" s="505"/>
      <c r="F196" s="505"/>
      <c r="G196" s="504"/>
      <c r="H196" s="504"/>
      <c r="I196" s="504"/>
      <c r="J196" s="504"/>
      <c r="K196" s="504"/>
      <c r="L196" s="504"/>
      <c r="M196" s="504"/>
      <c r="O196" s="667"/>
      <c r="P196" s="504"/>
    </row>
    <row r="197" spans="1:16" ht="14.1" customHeight="1">
      <c r="A197" s="497"/>
      <c r="B197" s="497"/>
      <c r="C197" s="497"/>
      <c r="D197" s="505"/>
      <c r="E197" s="505"/>
      <c r="F197" s="505"/>
      <c r="G197" s="504"/>
      <c r="H197" s="504"/>
      <c r="I197" s="504"/>
      <c r="J197" s="504"/>
      <c r="K197" s="504"/>
      <c r="L197" s="504"/>
      <c r="M197" s="504"/>
      <c r="O197" s="667"/>
      <c r="P197" s="504"/>
    </row>
    <row r="198" spans="1:16" ht="14.1" customHeight="1">
      <c r="A198" s="495"/>
      <c r="B198" s="505"/>
      <c r="C198" s="505"/>
      <c r="D198" s="505"/>
      <c r="E198" s="505"/>
      <c r="F198" s="505"/>
      <c r="G198" s="504"/>
      <c r="H198" s="504"/>
      <c r="I198" s="504"/>
      <c r="J198" s="504"/>
      <c r="K198" s="504"/>
      <c r="L198" s="504"/>
      <c r="M198" s="504"/>
      <c r="O198" s="667"/>
      <c r="P198" s="504"/>
    </row>
    <row r="199" spans="1:16" ht="14.1" customHeight="1">
      <c r="A199" s="495"/>
      <c r="B199" s="505"/>
      <c r="C199" s="505"/>
      <c r="D199" s="505"/>
      <c r="E199" s="505"/>
      <c r="F199" s="505"/>
      <c r="G199" s="504"/>
      <c r="H199" s="504"/>
      <c r="I199" s="504"/>
      <c r="J199" s="504"/>
      <c r="K199" s="504"/>
      <c r="L199" s="504"/>
      <c r="M199" s="504"/>
      <c r="O199" s="667"/>
      <c r="P199" s="504"/>
    </row>
    <row r="200" spans="1:16" ht="14.1" customHeight="1">
      <c r="A200" s="495"/>
      <c r="B200" s="505"/>
      <c r="C200" s="505"/>
      <c r="D200" s="505"/>
      <c r="E200" s="505"/>
      <c r="F200" s="505"/>
      <c r="G200" s="504"/>
      <c r="H200" s="504"/>
      <c r="I200" s="504"/>
      <c r="J200" s="504"/>
      <c r="K200" s="504"/>
      <c r="L200" s="504"/>
      <c r="M200" s="504"/>
      <c r="O200" s="667"/>
      <c r="P200" s="504"/>
    </row>
    <row r="201" spans="1:16" ht="14.1" customHeight="1">
      <c r="A201" s="495"/>
      <c r="B201" s="505"/>
      <c r="C201" s="505"/>
      <c r="D201" s="505"/>
      <c r="E201" s="505"/>
      <c r="F201" s="505"/>
      <c r="G201" s="504"/>
      <c r="H201" s="504"/>
      <c r="I201" s="504"/>
      <c r="J201" s="504"/>
      <c r="K201" s="504"/>
      <c r="L201" s="504"/>
      <c r="M201" s="504"/>
      <c r="O201" s="667"/>
      <c r="P201" s="504"/>
    </row>
    <row r="202" spans="1:16" ht="14.1" customHeight="1">
      <c r="A202" s="495"/>
      <c r="B202" s="505"/>
      <c r="C202" s="505"/>
      <c r="D202" s="505"/>
      <c r="E202" s="505"/>
      <c r="F202" s="505"/>
      <c r="G202" s="504"/>
      <c r="H202" s="504"/>
      <c r="I202" s="504"/>
      <c r="J202" s="504"/>
      <c r="K202" s="504"/>
      <c r="L202" s="504"/>
      <c r="M202" s="504"/>
      <c r="O202" s="667"/>
      <c r="P202" s="504"/>
    </row>
    <row r="203" spans="1:16" ht="14.1" customHeight="1">
      <c r="A203" s="495"/>
      <c r="B203" s="505"/>
      <c r="C203" s="505"/>
      <c r="D203" s="505"/>
      <c r="E203" s="505"/>
      <c r="F203" s="505"/>
      <c r="G203" s="504"/>
      <c r="H203" s="504"/>
      <c r="I203" s="504"/>
      <c r="J203" s="504"/>
      <c r="K203" s="504"/>
      <c r="L203" s="504"/>
      <c r="M203" s="504"/>
      <c r="O203" s="667"/>
      <c r="P203" s="504"/>
    </row>
    <row r="204" spans="1:16" ht="14.1" customHeight="1">
      <c r="A204" s="495"/>
      <c r="B204" s="505"/>
      <c r="C204" s="505"/>
      <c r="D204" s="505"/>
      <c r="E204" s="505"/>
      <c r="F204" s="505"/>
      <c r="G204" s="504"/>
      <c r="H204" s="504"/>
      <c r="I204" s="504"/>
      <c r="J204" s="504"/>
      <c r="K204" s="504"/>
      <c r="L204" s="504"/>
      <c r="M204" s="504"/>
      <c r="O204" s="667"/>
      <c r="P204" s="504"/>
    </row>
    <row r="205" spans="1:16" ht="14.1" customHeight="1">
      <c r="A205" s="495"/>
      <c r="B205" s="505"/>
      <c r="C205" s="505"/>
      <c r="D205" s="505"/>
      <c r="E205" s="505"/>
      <c r="F205" s="505"/>
      <c r="G205" s="504"/>
      <c r="H205" s="504"/>
      <c r="I205" s="504"/>
      <c r="J205" s="504"/>
      <c r="K205" s="504"/>
      <c r="L205" s="504"/>
      <c r="M205" s="504"/>
      <c r="O205" s="667"/>
      <c r="P205" s="504"/>
    </row>
    <row r="206" spans="1:16" ht="14.1" customHeight="1">
      <c r="A206" s="495"/>
      <c r="B206" s="505"/>
      <c r="C206" s="505"/>
      <c r="D206" s="505"/>
      <c r="E206" s="505"/>
      <c r="F206" s="505"/>
      <c r="G206" s="504"/>
      <c r="H206" s="504"/>
      <c r="I206" s="504"/>
      <c r="J206" s="504"/>
      <c r="K206" s="504"/>
      <c r="L206" s="504"/>
      <c r="M206" s="504"/>
      <c r="O206" s="667"/>
      <c r="P206" s="504"/>
    </row>
    <row r="207" spans="1:16" ht="14.1" customHeight="1">
      <c r="A207" s="495"/>
      <c r="B207" s="505"/>
      <c r="C207" s="505"/>
      <c r="D207" s="505"/>
      <c r="E207" s="505"/>
      <c r="F207" s="505"/>
      <c r="G207" s="504"/>
      <c r="H207" s="504"/>
      <c r="I207" s="504"/>
      <c r="J207" s="504"/>
      <c r="K207" s="504"/>
      <c r="L207" s="504"/>
      <c r="M207" s="504"/>
      <c r="O207" s="667"/>
      <c r="P207" s="504"/>
    </row>
    <row r="208" spans="1:16" ht="14.1" customHeight="1">
      <c r="A208" s="495"/>
      <c r="B208" s="505"/>
      <c r="C208" s="505"/>
      <c r="D208" s="505"/>
      <c r="E208" s="505"/>
      <c r="F208" s="505"/>
      <c r="G208" s="504"/>
      <c r="H208" s="504"/>
      <c r="I208" s="504"/>
      <c r="J208" s="504"/>
      <c r="K208" s="504"/>
      <c r="L208" s="504"/>
      <c r="M208" s="504"/>
      <c r="O208" s="667"/>
      <c r="P208" s="504"/>
    </row>
    <row r="209" spans="1:16" ht="14.1" customHeight="1">
      <c r="A209" s="495"/>
      <c r="B209" s="505"/>
      <c r="C209" s="505"/>
      <c r="D209" s="505"/>
      <c r="E209" s="505"/>
      <c r="F209" s="505"/>
      <c r="G209" s="504"/>
      <c r="H209" s="504"/>
      <c r="I209" s="504"/>
      <c r="J209" s="504"/>
      <c r="K209" s="504"/>
      <c r="L209" s="504"/>
      <c r="M209" s="504"/>
      <c r="O209" s="667"/>
      <c r="P209" s="504"/>
    </row>
    <row r="210" spans="1:16" ht="14.1" customHeight="1">
      <c r="A210" s="495"/>
      <c r="B210" s="505"/>
      <c r="C210" s="505"/>
      <c r="D210" s="505"/>
      <c r="E210" s="505"/>
      <c r="F210" s="505"/>
      <c r="G210" s="504"/>
      <c r="H210" s="504"/>
      <c r="I210" s="504"/>
      <c r="J210" s="504"/>
      <c r="K210" s="504"/>
      <c r="L210" s="504"/>
      <c r="M210" s="504"/>
      <c r="O210" s="667"/>
      <c r="P210" s="504"/>
    </row>
    <row r="211" spans="1:16" ht="14.1" customHeight="1">
      <c r="A211" s="495"/>
      <c r="B211" s="505"/>
      <c r="C211" s="505"/>
      <c r="D211" s="505"/>
      <c r="E211" s="505"/>
      <c r="F211" s="505"/>
      <c r="G211" s="504"/>
      <c r="H211" s="504"/>
      <c r="I211" s="504"/>
      <c r="J211" s="504"/>
      <c r="K211" s="504"/>
      <c r="L211" s="504"/>
      <c r="M211" s="504"/>
      <c r="O211" s="667"/>
      <c r="P211" s="504"/>
    </row>
    <row r="212" spans="1:16" ht="14.1" customHeight="1">
      <c r="A212" s="495"/>
      <c r="B212" s="505"/>
      <c r="C212" s="505"/>
      <c r="D212" s="505"/>
      <c r="E212" s="505"/>
      <c r="F212" s="505"/>
      <c r="G212" s="504"/>
      <c r="H212" s="504"/>
      <c r="I212" s="504"/>
      <c r="J212" s="504"/>
      <c r="K212" s="504"/>
      <c r="L212" s="504"/>
      <c r="M212" s="504"/>
      <c r="O212" s="667"/>
      <c r="P212" s="504"/>
    </row>
    <row r="213" spans="1:16" ht="14.1" customHeight="1">
      <c r="A213" s="495"/>
      <c r="B213" s="505"/>
      <c r="C213" s="505"/>
      <c r="D213" s="505"/>
      <c r="E213" s="505"/>
      <c r="F213" s="505"/>
      <c r="G213" s="504"/>
      <c r="H213" s="504"/>
      <c r="I213" s="504"/>
      <c r="J213" s="504"/>
      <c r="K213" s="504"/>
      <c r="L213" s="504"/>
      <c r="M213" s="504"/>
      <c r="O213" s="667"/>
      <c r="P213" s="504"/>
    </row>
    <row r="214" spans="1:16" ht="14.1" customHeight="1">
      <c r="A214" s="495"/>
      <c r="B214" s="505"/>
      <c r="C214" s="505"/>
      <c r="D214" s="505"/>
      <c r="E214" s="505"/>
      <c r="F214" s="505"/>
      <c r="G214" s="504"/>
      <c r="H214" s="504"/>
      <c r="I214" s="504"/>
      <c r="J214" s="504"/>
      <c r="K214" s="504"/>
      <c r="L214" s="504"/>
      <c r="M214" s="504"/>
      <c r="O214" s="667"/>
      <c r="P214" s="504"/>
    </row>
    <row r="215" spans="1:16" ht="14.1" customHeight="1">
      <c r="A215" s="495"/>
      <c r="B215" s="505"/>
      <c r="C215" s="505"/>
      <c r="D215" s="505"/>
      <c r="E215" s="505"/>
      <c r="F215" s="505"/>
      <c r="G215" s="504"/>
      <c r="H215" s="504"/>
      <c r="I215" s="504"/>
      <c r="J215" s="504"/>
      <c r="K215" s="504"/>
      <c r="L215" s="504"/>
      <c r="M215" s="504"/>
      <c r="O215" s="667"/>
      <c r="P215" s="504"/>
    </row>
    <row r="216" spans="1:16" ht="14.1" customHeight="1">
      <c r="A216" s="495"/>
      <c r="B216" s="505"/>
      <c r="C216" s="505"/>
      <c r="D216" s="505"/>
      <c r="E216" s="505"/>
      <c r="F216" s="505"/>
      <c r="G216" s="504"/>
      <c r="H216" s="504"/>
      <c r="I216" s="504"/>
      <c r="J216" s="504"/>
      <c r="K216" s="504"/>
      <c r="L216" s="504"/>
      <c r="M216" s="504"/>
      <c r="O216" s="667"/>
      <c r="P216" s="504"/>
    </row>
    <row r="217" spans="1:16" ht="14.1" customHeight="1">
      <c r="A217" s="495"/>
      <c r="B217" s="505"/>
      <c r="C217" s="505"/>
      <c r="D217" s="505"/>
      <c r="E217" s="505"/>
      <c r="F217" s="505"/>
      <c r="G217" s="504"/>
      <c r="H217" s="504"/>
      <c r="I217" s="504"/>
      <c r="J217" s="504"/>
      <c r="K217" s="504"/>
      <c r="L217" s="504"/>
      <c r="M217" s="504"/>
      <c r="O217" s="667"/>
      <c r="P217" s="504"/>
    </row>
    <row r="218" spans="1:16" ht="14.1" customHeight="1">
      <c r="A218" s="495"/>
      <c r="B218" s="505"/>
      <c r="C218" s="505"/>
      <c r="D218" s="505"/>
      <c r="E218" s="505"/>
      <c r="F218" s="505"/>
      <c r="G218" s="504"/>
      <c r="H218" s="504"/>
      <c r="I218" s="504"/>
      <c r="J218" s="504"/>
      <c r="K218" s="504"/>
      <c r="L218" s="504"/>
      <c r="M218" s="504"/>
      <c r="O218" s="667"/>
      <c r="P218" s="504"/>
    </row>
    <row r="219" spans="1:16" ht="14.1" customHeight="1">
      <c r="A219" s="495"/>
      <c r="B219" s="505"/>
      <c r="C219" s="505"/>
      <c r="D219" s="505"/>
      <c r="E219" s="505"/>
      <c r="F219" s="505"/>
      <c r="G219" s="504"/>
      <c r="H219" s="504"/>
      <c r="I219" s="504"/>
      <c r="J219" s="504"/>
      <c r="K219" s="504"/>
      <c r="L219" s="504"/>
      <c r="M219" s="504"/>
      <c r="O219" s="667"/>
      <c r="P219" s="504"/>
    </row>
    <row r="220" spans="1:16" ht="14.1" customHeight="1">
      <c r="A220" s="495"/>
      <c r="B220" s="505"/>
      <c r="C220" s="505"/>
      <c r="D220" s="505"/>
      <c r="E220" s="505"/>
      <c r="F220" s="505"/>
      <c r="G220" s="504"/>
      <c r="H220" s="504"/>
      <c r="I220" s="504"/>
      <c r="J220" s="504"/>
      <c r="K220" s="504"/>
      <c r="L220" s="504"/>
      <c r="M220" s="504"/>
      <c r="O220" s="667"/>
      <c r="P220" s="504"/>
    </row>
    <row r="221" spans="1:16" ht="14.1" customHeight="1">
      <c r="A221" s="495"/>
      <c r="B221" s="505"/>
      <c r="C221" s="505"/>
      <c r="D221" s="505"/>
      <c r="E221" s="505"/>
      <c r="F221" s="505"/>
      <c r="G221" s="504"/>
      <c r="H221" s="504"/>
      <c r="I221" s="504"/>
      <c r="J221" s="504"/>
      <c r="K221" s="504"/>
      <c r="L221" s="504"/>
      <c r="M221" s="504"/>
      <c r="O221" s="667"/>
      <c r="P221" s="504"/>
    </row>
    <row r="222" spans="1:16" ht="14.1" customHeight="1">
      <c r="A222" s="495"/>
      <c r="B222" s="505"/>
      <c r="C222" s="505"/>
      <c r="D222" s="505"/>
      <c r="E222" s="505"/>
      <c r="F222" s="505"/>
      <c r="G222" s="504"/>
      <c r="H222" s="504"/>
      <c r="I222" s="504"/>
      <c r="J222" s="504"/>
      <c r="K222" s="504"/>
      <c r="L222" s="504"/>
      <c r="M222" s="504"/>
      <c r="O222" s="667"/>
      <c r="P222" s="504"/>
    </row>
    <row r="223" spans="1:16" ht="14.1" customHeight="1">
      <c r="A223" s="495"/>
      <c r="B223" s="505"/>
      <c r="C223" s="505"/>
      <c r="D223" s="505"/>
      <c r="E223" s="505"/>
      <c r="F223" s="505"/>
      <c r="G223" s="504"/>
      <c r="H223" s="504"/>
      <c r="I223" s="504"/>
      <c r="J223" s="504"/>
      <c r="K223" s="504"/>
      <c r="L223" s="504"/>
      <c r="M223" s="504"/>
      <c r="O223" s="667"/>
      <c r="P223" s="504"/>
    </row>
    <row r="224" spans="1:16" ht="14.1" customHeight="1">
      <c r="A224" s="495"/>
      <c r="B224" s="505"/>
      <c r="C224" s="505"/>
      <c r="D224" s="505"/>
      <c r="E224" s="505"/>
      <c r="F224" s="505"/>
      <c r="G224" s="504"/>
      <c r="H224" s="504"/>
      <c r="I224" s="504"/>
      <c r="J224" s="504"/>
      <c r="K224" s="504"/>
      <c r="L224" s="504"/>
      <c r="M224" s="504"/>
      <c r="O224" s="667"/>
      <c r="P224" s="504"/>
    </row>
    <row r="225" spans="1:16" ht="14.1" customHeight="1">
      <c r="A225" s="495"/>
      <c r="B225" s="505"/>
      <c r="C225" s="505"/>
      <c r="D225" s="505"/>
      <c r="E225" s="505"/>
      <c r="F225" s="505"/>
      <c r="G225" s="504"/>
      <c r="H225" s="504"/>
      <c r="I225" s="504"/>
      <c r="J225" s="504"/>
      <c r="K225" s="504"/>
      <c r="L225" s="504"/>
      <c r="M225" s="504"/>
      <c r="O225" s="667"/>
      <c r="P225" s="504"/>
    </row>
    <row r="226" spans="1:16" ht="14.1" customHeight="1">
      <c r="A226" s="495"/>
      <c r="B226" s="505"/>
      <c r="C226" s="505"/>
      <c r="D226" s="505"/>
      <c r="E226" s="505"/>
      <c r="F226" s="505"/>
      <c r="G226" s="504"/>
      <c r="H226" s="504"/>
      <c r="I226" s="504"/>
      <c r="J226" s="504"/>
      <c r="K226" s="504"/>
      <c r="L226" s="504"/>
      <c r="M226" s="504"/>
      <c r="O226" s="667"/>
      <c r="P226" s="504"/>
    </row>
    <row r="227" spans="1:16" ht="14.1" customHeight="1">
      <c r="A227" s="495"/>
      <c r="B227" s="505"/>
      <c r="C227" s="505"/>
      <c r="D227" s="505"/>
      <c r="E227" s="505"/>
      <c r="F227" s="505"/>
      <c r="G227" s="504"/>
      <c r="H227" s="504"/>
      <c r="I227" s="504"/>
      <c r="J227" s="504"/>
      <c r="K227" s="504"/>
      <c r="L227" s="504"/>
      <c r="M227" s="504"/>
      <c r="O227" s="667"/>
      <c r="P227" s="504"/>
    </row>
    <row r="228" spans="1:16" ht="14.1" customHeight="1">
      <c r="A228" s="495"/>
      <c r="B228" s="505"/>
      <c r="C228" s="505"/>
      <c r="D228" s="505"/>
      <c r="E228" s="505"/>
      <c r="F228" s="505"/>
      <c r="G228" s="504"/>
      <c r="H228" s="504"/>
      <c r="I228" s="504"/>
      <c r="J228" s="504"/>
      <c r="K228" s="504"/>
      <c r="L228" s="504"/>
      <c r="M228" s="504"/>
      <c r="O228" s="667"/>
      <c r="P228" s="504"/>
    </row>
    <row r="229" spans="1:16" ht="14.1" customHeight="1">
      <c r="A229" s="495"/>
      <c r="B229" s="505"/>
      <c r="C229" s="505"/>
      <c r="D229" s="505"/>
      <c r="E229" s="505"/>
      <c r="F229" s="505"/>
      <c r="G229" s="504"/>
      <c r="H229" s="504"/>
      <c r="I229" s="504"/>
      <c r="J229" s="504"/>
      <c r="K229" s="504"/>
      <c r="L229" s="504"/>
      <c r="M229" s="504"/>
      <c r="O229" s="667"/>
      <c r="P229" s="504"/>
    </row>
    <row r="230" spans="1:16" ht="14.1" customHeight="1">
      <c r="A230" s="495"/>
      <c r="B230" s="505"/>
      <c r="C230" s="505"/>
      <c r="D230" s="505"/>
      <c r="E230" s="505"/>
      <c r="F230" s="505"/>
      <c r="G230" s="504"/>
      <c r="H230" s="504"/>
      <c r="I230" s="504"/>
      <c r="J230" s="504"/>
      <c r="K230" s="504"/>
      <c r="L230" s="504"/>
      <c r="M230" s="504"/>
      <c r="O230" s="667"/>
      <c r="P230" s="504"/>
    </row>
    <row r="231" spans="1:16" ht="14.1" customHeight="1">
      <c r="A231" s="495"/>
      <c r="B231" s="505"/>
      <c r="C231" s="505"/>
      <c r="D231" s="505"/>
      <c r="E231" s="505"/>
      <c r="F231" s="505"/>
      <c r="G231" s="504"/>
      <c r="H231" s="504"/>
      <c r="I231" s="504"/>
      <c r="J231" s="504"/>
      <c r="K231" s="504"/>
      <c r="L231" s="504"/>
      <c r="M231" s="504"/>
      <c r="O231" s="667"/>
      <c r="P231" s="504"/>
    </row>
    <row r="232" spans="1:16" ht="14.1" customHeight="1">
      <c r="A232" s="495"/>
      <c r="B232" s="505"/>
      <c r="C232" s="505"/>
      <c r="D232" s="505"/>
      <c r="E232" s="505"/>
      <c r="F232" s="505"/>
      <c r="G232" s="504"/>
      <c r="H232" s="504"/>
      <c r="I232" s="504"/>
      <c r="J232" s="504"/>
      <c r="K232" s="504"/>
      <c r="L232" s="504"/>
      <c r="M232" s="504"/>
      <c r="O232" s="667"/>
      <c r="P232" s="504"/>
    </row>
    <row r="233" spans="1:16" ht="14.1" customHeight="1">
      <c r="A233" s="495"/>
      <c r="B233" s="505"/>
      <c r="C233" s="505"/>
      <c r="D233" s="505"/>
      <c r="E233" s="505"/>
      <c r="F233" s="505"/>
      <c r="G233" s="504"/>
      <c r="H233" s="504"/>
      <c r="I233" s="504"/>
      <c r="J233" s="504"/>
      <c r="K233" s="504"/>
      <c r="L233" s="504"/>
      <c r="M233" s="504"/>
      <c r="O233" s="667"/>
      <c r="P233" s="504"/>
    </row>
    <row r="234" spans="1:16" ht="14.1" customHeight="1">
      <c r="A234" s="495"/>
      <c r="B234" s="505"/>
      <c r="C234" s="505"/>
      <c r="D234" s="505"/>
      <c r="E234" s="505"/>
      <c r="F234" s="505"/>
      <c r="G234" s="504"/>
      <c r="H234" s="504"/>
      <c r="I234" s="504"/>
      <c r="J234" s="504"/>
      <c r="K234" s="504"/>
      <c r="L234" s="504"/>
      <c r="M234" s="504"/>
      <c r="O234" s="667"/>
      <c r="P234" s="504"/>
    </row>
    <row r="235" spans="1:16" ht="14.1" customHeight="1">
      <c r="A235" s="495"/>
      <c r="B235" s="505"/>
      <c r="C235" s="505"/>
      <c r="D235" s="505"/>
      <c r="E235" s="505"/>
      <c r="F235" s="505"/>
      <c r="G235" s="504"/>
      <c r="H235" s="504"/>
      <c r="I235" s="504"/>
      <c r="J235" s="504"/>
      <c r="K235" s="504"/>
      <c r="L235" s="504"/>
      <c r="M235" s="504"/>
      <c r="O235" s="667"/>
      <c r="P235" s="504"/>
    </row>
    <row r="236" spans="1:16" ht="14.1" customHeight="1">
      <c r="A236" s="495"/>
      <c r="B236" s="505"/>
      <c r="C236" s="505"/>
      <c r="D236" s="505"/>
      <c r="E236" s="505"/>
      <c r="F236" s="505"/>
      <c r="G236" s="504"/>
      <c r="H236" s="504"/>
      <c r="I236" s="504"/>
      <c r="J236" s="504"/>
      <c r="K236" s="504"/>
      <c r="L236" s="504"/>
      <c r="M236" s="504"/>
      <c r="O236" s="667"/>
      <c r="P236" s="504"/>
    </row>
    <row r="237" spans="1:16" ht="14.1" customHeight="1">
      <c r="A237" s="495"/>
      <c r="B237" s="505"/>
      <c r="C237" s="505"/>
      <c r="D237" s="505"/>
      <c r="E237" s="505"/>
      <c r="F237" s="505"/>
      <c r="G237" s="504"/>
      <c r="H237" s="504"/>
      <c r="I237" s="504"/>
      <c r="J237" s="504"/>
      <c r="K237" s="504"/>
      <c r="L237" s="504"/>
      <c r="M237" s="504"/>
      <c r="O237" s="667"/>
      <c r="P237" s="504"/>
    </row>
    <row r="238" spans="1:16" ht="14.1" customHeight="1">
      <c r="A238" s="495"/>
      <c r="B238" s="505"/>
      <c r="C238" s="505"/>
      <c r="D238" s="505"/>
      <c r="E238" s="505"/>
      <c r="F238" s="505"/>
      <c r="G238" s="504"/>
      <c r="H238" s="504"/>
      <c r="I238" s="504"/>
      <c r="J238" s="504"/>
      <c r="K238" s="504"/>
      <c r="L238" s="504"/>
      <c r="M238" s="504"/>
      <c r="O238" s="667"/>
      <c r="P238" s="504"/>
    </row>
    <row r="239" spans="1:16" ht="14.1" customHeight="1">
      <c r="A239" s="495"/>
      <c r="B239" s="505"/>
      <c r="C239" s="505"/>
      <c r="D239" s="505"/>
      <c r="E239" s="505"/>
      <c r="F239" s="505"/>
      <c r="G239" s="504"/>
      <c r="H239" s="504"/>
      <c r="I239" s="504"/>
      <c r="J239" s="504"/>
      <c r="K239" s="504"/>
      <c r="L239" s="504"/>
      <c r="M239" s="504"/>
      <c r="O239" s="667"/>
      <c r="P239" s="504"/>
    </row>
    <row r="240" spans="1:16" ht="14.1" customHeight="1">
      <c r="A240" s="495"/>
      <c r="B240" s="505"/>
      <c r="C240" s="505"/>
      <c r="D240" s="505"/>
      <c r="E240" s="505"/>
      <c r="F240" s="505"/>
      <c r="G240" s="504"/>
      <c r="H240" s="504"/>
      <c r="I240" s="504"/>
      <c r="J240" s="504"/>
      <c r="K240" s="504"/>
      <c r="L240" s="504"/>
      <c r="M240" s="504"/>
      <c r="O240" s="667"/>
      <c r="P240" s="504"/>
    </row>
    <row r="241" spans="1:16" ht="14.1" customHeight="1">
      <c r="A241" s="495"/>
      <c r="B241" s="505"/>
      <c r="C241" s="505"/>
      <c r="D241" s="505"/>
      <c r="E241" s="505"/>
      <c r="F241" s="505"/>
      <c r="G241" s="504"/>
      <c r="H241" s="504"/>
      <c r="I241" s="504"/>
      <c r="J241" s="504"/>
      <c r="K241" s="504"/>
      <c r="L241" s="504"/>
      <c r="M241" s="504"/>
      <c r="O241" s="667"/>
      <c r="P241" s="504"/>
    </row>
    <row r="242" spans="1:16" ht="14.1" customHeight="1">
      <c r="A242" s="495"/>
      <c r="B242" s="505"/>
      <c r="C242" s="505"/>
      <c r="D242" s="505"/>
      <c r="E242" s="505"/>
      <c r="F242" s="505"/>
      <c r="G242" s="504"/>
      <c r="H242" s="504"/>
      <c r="I242" s="504"/>
      <c r="J242" s="504"/>
      <c r="K242" s="504"/>
      <c r="L242" s="504"/>
      <c r="M242" s="504"/>
      <c r="O242" s="667"/>
      <c r="P242" s="504"/>
    </row>
    <row r="243" spans="1:16" ht="14.1" customHeight="1">
      <c r="A243" s="495"/>
      <c r="B243" s="505"/>
      <c r="C243" s="505"/>
      <c r="D243" s="505"/>
      <c r="E243" s="505"/>
      <c r="F243" s="505"/>
      <c r="G243" s="504"/>
      <c r="H243" s="504"/>
      <c r="I243" s="504"/>
      <c r="J243" s="504"/>
      <c r="K243" s="504"/>
      <c r="L243" s="504"/>
      <c r="M243" s="504"/>
      <c r="O243" s="667"/>
      <c r="P243" s="504"/>
    </row>
    <row r="244" spans="1:16" ht="14.1" customHeight="1">
      <c r="A244" s="495"/>
      <c r="B244" s="505"/>
      <c r="C244" s="505"/>
      <c r="D244" s="505"/>
      <c r="E244" s="505"/>
      <c r="F244" s="505"/>
      <c r="G244" s="504"/>
      <c r="H244" s="504"/>
      <c r="I244" s="504"/>
      <c r="J244" s="504"/>
      <c r="K244" s="504"/>
      <c r="L244" s="504"/>
      <c r="M244" s="504"/>
      <c r="O244" s="667"/>
      <c r="P244" s="504"/>
    </row>
    <row r="245" spans="1:16" ht="14.1" customHeight="1">
      <c r="A245" s="495"/>
      <c r="B245" s="505"/>
      <c r="C245" s="505"/>
      <c r="D245" s="505"/>
      <c r="E245" s="505"/>
      <c r="F245" s="505"/>
      <c r="G245" s="504"/>
      <c r="H245" s="504"/>
      <c r="I245" s="504"/>
      <c r="J245" s="504"/>
      <c r="K245" s="504"/>
      <c r="L245" s="504"/>
      <c r="M245" s="504"/>
      <c r="O245" s="667"/>
      <c r="P245" s="504"/>
    </row>
    <row r="246" spans="1:16" ht="14.1" customHeight="1">
      <c r="A246" s="495"/>
      <c r="B246" s="505"/>
      <c r="C246" s="505"/>
      <c r="D246" s="505"/>
      <c r="E246" s="505"/>
      <c r="F246" s="505"/>
      <c r="G246" s="504"/>
      <c r="H246" s="504"/>
      <c r="I246" s="504"/>
      <c r="J246" s="504"/>
      <c r="K246" s="504"/>
      <c r="L246" s="504"/>
      <c r="M246" s="504"/>
      <c r="O246" s="667"/>
      <c r="P246" s="504"/>
    </row>
    <row r="247" spans="1:16" ht="14.1" customHeight="1">
      <c r="A247" s="495"/>
      <c r="B247" s="505"/>
      <c r="C247" s="505"/>
      <c r="D247" s="505"/>
      <c r="E247" s="505"/>
      <c r="F247" s="505"/>
      <c r="G247" s="504"/>
      <c r="H247" s="504"/>
      <c r="I247" s="504"/>
      <c r="J247" s="504"/>
      <c r="K247" s="504"/>
      <c r="L247" s="504"/>
      <c r="M247" s="504"/>
      <c r="O247" s="667"/>
      <c r="P247" s="504"/>
    </row>
    <row r="248" spans="1:16" ht="14.1" customHeight="1">
      <c r="A248" s="495"/>
      <c r="B248" s="505"/>
      <c r="C248" s="505"/>
      <c r="D248" s="505"/>
      <c r="E248" s="505"/>
      <c r="F248" s="505"/>
      <c r="G248" s="504"/>
      <c r="H248" s="504"/>
      <c r="I248" s="504"/>
      <c r="J248" s="504"/>
      <c r="K248" s="504"/>
      <c r="L248" s="504"/>
      <c r="M248" s="504"/>
      <c r="O248" s="667"/>
      <c r="P248" s="504"/>
    </row>
    <row r="249" spans="1:16" ht="14.1" customHeight="1">
      <c r="A249" s="495"/>
      <c r="B249" s="505"/>
      <c r="C249" s="505"/>
      <c r="D249" s="505"/>
      <c r="E249" s="505"/>
      <c r="F249" s="505"/>
      <c r="G249" s="504"/>
      <c r="H249" s="504"/>
      <c r="I249" s="504"/>
      <c r="J249" s="504"/>
      <c r="K249" s="504"/>
      <c r="L249" s="504"/>
      <c r="M249" s="504"/>
      <c r="O249" s="667"/>
      <c r="P249" s="504"/>
    </row>
    <row r="250" spans="1:16" ht="14.1" customHeight="1">
      <c r="A250" s="495"/>
      <c r="B250" s="505"/>
      <c r="C250" s="505"/>
      <c r="D250" s="505"/>
      <c r="E250" s="505"/>
      <c r="F250" s="505"/>
      <c r="G250" s="504"/>
      <c r="H250" s="504"/>
      <c r="I250" s="504"/>
      <c r="J250" s="504"/>
      <c r="K250" s="504"/>
      <c r="L250" s="504"/>
      <c r="M250" s="504"/>
      <c r="O250" s="667"/>
      <c r="P250" s="504"/>
    </row>
    <row r="251" spans="1:16" ht="14.1" customHeight="1">
      <c r="A251" s="495"/>
      <c r="B251" s="505"/>
      <c r="C251" s="505"/>
      <c r="D251" s="505"/>
      <c r="E251" s="505"/>
      <c r="F251" s="505"/>
      <c r="G251" s="504"/>
      <c r="H251" s="504"/>
      <c r="I251" s="504"/>
      <c r="J251" s="504"/>
      <c r="K251" s="504"/>
      <c r="L251" s="504"/>
      <c r="M251" s="504"/>
      <c r="O251" s="667"/>
      <c r="P251" s="504"/>
    </row>
    <row r="252" spans="1:16" ht="14.1" customHeight="1">
      <c r="A252" s="495"/>
      <c r="B252" s="505"/>
      <c r="C252" s="505"/>
      <c r="D252" s="505"/>
      <c r="E252" s="505"/>
      <c r="F252" s="505"/>
      <c r="G252" s="504"/>
      <c r="H252" s="504"/>
      <c r="I252" s="504"/>
      <c r="J252" s="504"/>
      <c r="K252" s="504"/>
      <c r="L252" s="504"/>
      <c r="M252" s="504"/>
      <c r="O252" s="667"/>
      <c r="P252" s="504"/>
    </row>
    <row r="253" spans="1:16" ht="14.1" customHeight="1">
      <c r="A253" s="495"/>
      <c r="B253" s="505"/>
      <c r="C253" s="505"/>
      <c r="D253" s="505"/>
      <c r="E253" s="505"/>
      <c r="F253" s="505"/>
      <c r="G253" s="504"/>
      <c r="H253" s="504"/>
      <c r="I253" s="504"/>
      <c r="J253" s="504"/>
      <c r="K253" s="504"/>
      <c r="L253" s="504"/>
      <c r="M253" s="504"/>
      <c r="O253" s="667"/>
      <c r="P253" s="504"/>
    </row>
    <row r="254" spans="1:16" ht="14.1" customHeight="1">
      <c r="A254" s="495"/>
      <c r="B254" s="505"/>
      <c r="C254" s="505"/>
      <c r="D254" s="505"/>
      <c r="E254" s="505"/>
      <c r="F254" s="505"/>
      <c r="G254" s="504"/>
      <c r="H254" s="504"/>
      <c r="I254" s="504"/>
      <c r="J254" s="504"/>
      <c r="K254" s="504"/>
      <c r="L254" s="504"/>
      <c r="M254" s="504"/>
      <c r="O254" s="667"/>
      <c r="P254" s="504"/>
    </row>
    <row r="255" spans="1:16" ht="14.1" customHeight="1">
      <c r="A255" s="495"/>
      <c r="B255" s="505"/>
      <c r="C255" s="505"/>
      <c r="D255" s="505"/>
      <c r="E255" s="505"/>
      <c r="F255" s="505"/>
      <c r="G255" s="504"/>
      <c r="H255" s="504"/>
      <c r="I255" s="504"/>
      <c r="J255" s="504"/>
      <c r="K255" s="504"/>
      <c r="L255" s="504"/>
      <c r="M255" s="504"/>
      <c r="O255" s="667"/>
      <c r="P255" s="504"/>
    </row>
    <row r="256" spans="1:16" ht="14.1" customHeight="1">
      <c r="A256" s="495"/>
      <c r="B256" s="505"/>
      <c r="C256" s="505"/>
      <c r="D256" s="505"/>
      <c r="E256" s="505"/>
      <c r="F256" s="505"/>
      <c r="G256" s="504"/>
      <c r="H256" s="504"/>
      <c r="I256" s="504"/>
      <c r="J256" s="504"/>
      <c r="K256" s="504"/>
      <c r="L256" s="504"/>
      <c r="M256" s="504"/>
      <c r="O256" s="667"/>
      <c r="P256" s="504"/>
    </row>
    <row r="257" spans="1:16" ht="14.1" customHeight="1">
      <c r="A257" s="495"/>
      <c r="B257" s="505"/>
      <c r="C257" s="505"/>
      <c r="D257" s="505"/>
      <c r="E257" s="505"/>
      <c r="F257" s="505"/>
      <c r="G257" s="504"/>
      <c r="H257" s="504"/>
      <c r="I257" s="504"/>
      <c r="J257" s="504"/>
      <c r="K257" s="504"/>
      <c r="L257" s="504"/>
      <c r="M257" s="504"/>
      <c r="O257" s="667"/>
      <c r="P257" s="504"/>
    </row>
    <row r="258" spans="1:16" ht="14.1" customHeight="1">
      <c r="A258" s="495"/>
      <c r="B258" s="505"/>
      <c r="C258" s="505"/>
      <c r="D258" s="505"/>
      <c r="E258" s="505"/>
      <c r="F258" s="505"/>
      <c r="G258" s="504"/>
      <c r="H258" s="504"/>
      <c r="I258" s="504"/>
      <c r="J258" s="504"/>
      <c r="K258" s="504"/>
      <c r="L258" s="504"/>
      <c r="M258" s="504"/>
      <c r="O258" s="667"/>
      <c r="P258" s="504"/>
    </row>
    <row r="259" spans="1:16" ht="14.1" customHeight="1">
      <c r="A259" s="495"/>
      <c r="B259" s="505"/>
      <c r="C259" s="505"/>
      <c r="D259" s="505"/>
      <c r="E259" s="505"/>
      <c r="F259" s="505"/>
      <c r="G259" s="504"/>
      <c r="H259" s="504"/>
      <c r="I259" s="504"/>
      <c r="J259" s="504"/>
      <c r="K259" s="504"/>
      <c r="L259" s="504"/>
      <c r="M259" s="504"/>
      <c r="O259" s="667"/>
      <c r="P259" s="504"/>
    </row>
    <row r="260" spans="1:16" ht="14.1" customHeight="1">
      <c r="A260" s="495"/>
      <c r="B260" s="505"/>
      <c r="C260" s="505"/>
      <c r="D260" s="505"/>
      <c r="E260" s="505"/>
      <c r="F260" s="505"/>
      <c r="G260" s="504"/>
      <c r="H260" s="504"/>
      <c r="I260" s="504"/>
      <c r="J260" s="504"/>
      <c r="K260" s="504"/>
      <c r="L260" s="504"/>
      <c r="M260" s="504"/>
      <c r="O260" s="667"/>
      <c r="P260" s="504"/>
    </row>
    <row r="261" spans="1:16" ht="14.1" customHeight="1">
      <c r="A261" s="495"/>
      <c r="B261" s="505"/>
      <c r="C261" s="505"/>
      <c r="D261" s="505"/>
      <c r="E261" s="505"/>
      <c r="F261" s="505"/>
      <c r="G261" s="504"/>
      <c r="H261" s="504"/>
      <c r="I261" s="504"/>
      <c r="J261" s="504"/>
      <c r="K261" s="504"/>
      <c r="L261" s="504"/>
      <c r="M261" s="504"/>
      <c r="O261" s="667"/>
      <c r="P261" s="504"/>
    </row>
    <row r="262" spans="1:16" ht="14.1" customHeight="1">
      <c r="A262" s="495"/>
      <c r="B262" s="505"/>
      <c r="C262" s="505"/>
      <c r="D262" s="505"/>
      <c r="E262" s="505"/>
      <c r="F262" s="505"/>
      <c r="G262" s="504"/>
      <c r="H262" s="504"/>
      <c r="I262" s="504"/>
      <c r="J262" s="504"/>
      <c r="K262" s="504"/>
      <c r="L262" s="504"/>
      <c r="M262" s="504"/>
      <c r="O262" s="667"/>
      <c r="P262" s="504"/>
    </row>
    <row r="263" spans="1:16" ht="14.1" customHeight="1">
      <c r="A263" s="495"/>
      <c r="B263" s="505"/>
      <c r="C263" s="505"/>
      <c r="D263" s="505"/>
      <c r="E263" s="505"/>
      <c r="F263" s="505"/>
      <c r="G263" s="504"/>
      <c r="H263" s="504"/>
      <c r="I263" s="504"/>
      <c r="J263" s="504"/>
      <c r="K263" s="504"/>
      <c r="L263" s="504"/>
      <c r="M263" s="504"/>
      <c r="O263" s="667"/>
      <c r="P263" s="504"/>
    </row>
    <row r="264" spans="1:16" ht="14.1" customHeight="1">
      <c r="A264" s="495"/>
      <c r="B264" s="505"/>
      <c r="C264" s="505"/>
      <c r="D264" s="505"/>
      <c r="E264" s="505"/>
      <c r="F264" s="505"/>
      <c r="G264" s="504"/>
      <c r="H264" s="504"/>
      <c r="I264" s="504"/>
      <c r="J264" s="504"/>
      <c r="K264" s="504"/>
      <c r="L264" s="504"/>
      <c r="M264" s="504"/>
      <c r="O264" s="667"/>
      <c r="P264" s="504"/>
    </row>
    <row r="265" spans="1:16" ht="14.1" customHeight="1">
      <c r="A265" s="495"/>
      <c r="B265" s="505"/>
      <c r="C265" s="505"/>
      <c r="D265" s="505"/>
      <c r="E265" s="505"/>
      <c r="F265" s="505"/>
      <c r="G265" s="504"/>
      <c r="H265" s="504"/>
      <c r="I265" s="504"/>
      <c r="J265" s="504"/>
      <c r="K265" s="504"/>
      <c r="L265" s="504"/>
      <c r="M265" s="504"/>
      <c r="O265" s="667"/>
      <c r="P265" s="504"/>
    </row>
    <row r="266" spans="1:16" ht="14.1" customHeight="1">
      <c r="A266" s="495"/>
      <c r="B266" s="505"/>
      <c r="C266" s="505"/>
      <c r="D266" s="505"/>
      <c r="E266" s="505"/>
      <c r="F266" s="505"/>
      <c r="G266" s="504"/>
      <c r="H266" s="504"/>
      <c r="I266" s="504"/>
      <c r="J266" s="504"/>
      <c r="K266" s="504"/>
      <c r="L266" s="504"/>
      <c r="M266" s="504"/>
      <c r="O266" s="667"/>
      <c r="P266" s="504"/>
    </row>
    <row r="267" spans="1:16" ht="14.1" customHeight="1">
      <c r="A267" s="495"/>
      <c r="B267" s="505"/>
      <c r="C267" s="505"/>
      <c r="D267" s="505"/>
      <c r="E267" s="505"/>
      <c r="F267" s="505"/>
      <c r="G267" s="504"/>
      <c r="H267" s="504"/>
      <c r="I267" s="504"/>
      <c r="J267" s="504"/>
      <c r="K267" s="504"/>
      <c r="L267" s="504"/>
      <c r="M267" s="504"/>
      <c r="O267" s="667"/>
      <c r="P267" s="504"/>
    </row>
    <row r="268" spans="1:16" ht="14.1" customHeight="1">
      <c r="A268" s="495"/>
      <c r="B268" s="505"/>
      <c r="C268" s="505"/>
      <c r="D268" s="505"/>
      <c r="E268" s="505"/>
      <c r="F268" s="505"/>
      <c r="G268" s="504"/>
      <c r="H268" s="504"/>
      <c r="I268" s="504"/>
      <c r="J268" s="504"/>
      <c r="K268" s="504"/>
      <c r="L268" s="504"/>
      <c r="M268" s="504"/>
      <c r="O268" s="667"/>
      <c r="P268" s="504"/>
    </row>
    <row r="269" spans="1:16" ht="14.1" customHeight="1">
      <c r="A269" s="495"/>
      <c r="B269" s="505"/>
      <c r="C269" s="505"/>
      <c r="D269" s="505"/>
      <c r="E269" s="505"/>
      <c r="F269" s="505"/>
      <c r="G269" s="504"/>
      <c r="H269" s="504"/>
      <c r="I269" s="504"/>
      <c r="J269" s="504"/>
      <c r="K269" s="504"/>
      <c r="L269" s="504"/>
      <c r="M269" s="504"/>
      <c r="O269" s="667"/>
      <c r="P269" s="504"/>
    </row>
    <row r="270" spans="1:16" ht="14.1" customHeight="1">
      <c r="A270" s="495"/>
      <c r="B270" s="505"/>
      <c r="C270" s="505"/>
      <c r="D270" s="505"/>
      <c r="E270" s="505"/>
      <c r="F270" s="505"/>
      <c r="G270" s="504"/>
      <c r="H270" s="504"/>
      <c r="I270" s="504"/>
      <c r="J270" s="504"/>
      <c r="K270" s="504"/>
      <c r="L270" s="504"/>
      <c r="M270" s="504"/>
      <c r="O270" s="667"/>
      <c r="P270" s="504"/>
    </row>
    <row r="271" spans="1:16" ht="14.1" customHeight="1">
      <c r="A271" s="495"/>
      <c r="B271" s="505"/>
      <c r="C271" s="505"/>
      <c r="D271" s="505"/>
      <c r="E271" s="505"/>
      <c r="F271" s="505"/>
      <c r="G271" s="504"/>
      <c r="H271" s="504"/>
      <c r="I271" s="504"/>
      <c r="J271" s="504"/>
      <c r="K271" s="504"/>
      <c r="L271" s="504"/>
      <c r="M271" s="504"/>
      <c r="O271" s="667"/>
      <c r="P271" s="504"/>
    </row>
    <row r="272" spans="1:16" ht="14.1" customHeight="1">
      <c r="A272" s="495"/>
      <c r="B272" s="505"/>
      <c r="C272" s="505"/>
      <c r="D272" s="505"/>
      <c r="E272" s="505"/>
      <c r="F272" s="505"/>
      <c r="G272" s="504"/>
      <c r="H272" s="504"/>
      <c r="I272" s="504"/>
      <c r="J272" s="504"/>
      <c r="K272" s="504"/>
      <c r="L272" s="504"/>
      <c r="M272" s="504"/>
      <c r="O272" s="667"/>
      <c r="P272" s="504"/>
    </row>
    <row r="273" spans="1:16" ht="14.1" customHeight="1">
      <c r="A273" s="495"/>
      <c r="B273" s="505"/>
      <c r="C273" s="505"/>
      <c r="D273" s="505"/>
      <c r="E273" s="505"/>
      <c r="F273" s="505"/>
      <c r="G273" s="504"/>
      <c r="H273" s="504"/>
      <c r="I273" s="504"/>
      <c r="J273" s="504"/>
      <c r="K273" s="504"/>
      <c r="L273" s="504"/>
      <c r="M273" s="504"/>
      <c r="O273" s="667"/>
      <c r="P273" s="504"/>
    </row>
    <row r="274" spans="1:16" ht="14.1" customHeight="1">
      <c r="A274" s="495"/>
      <c r="B274" s="505"/>
      <c r="C274" s="505"/>
      <c r="D274" s="505"/>
      <c r="E274" s="505"/>
      <c r="F274" s="505"/>
      <c r="G274" s="504"/>
      <c r="H274" s="504"/>
      <c r="I274" s="504"/>
      <c r="J274" s="504"/>
      <c r="K274" s="504"/>
      <c r="L274" s="504"/>
      <c r="M274" s="504"/>
      <c r="O274" s="667"/>
      <c r="P274" s="504"/>
    </row>
    <row r="275" spans="1:16" ht="14.1" customHeight="1">
      <c r="A275" s="495"/>
      <c r="B275" s="505"/>
      <c r="C275" s="505"/>
      <c r="D275" s="505"/>
      <c r="E275" s="505"/>
      <c r="F275" s="505"/>
      <c r="G275" s="504"/>
      <c r="H275" s="504"/>
      <c r="I275" s="504"/>
      <c r="J275" s="504"/>
      <c r="K275" s="504"/>
      <c r="L275" s="504"/>
      <c r="M275" s="504"/>
      <c r="O275" s="667"/>
      <c r="P275" s="504"/>
    </row>
    <row r="276" spans="1:16" ht="14.1" customHeight="1">
      <c r="A276" s="495"/>
      <c r="B276" s="505"/>
      <c r="C276" s="505"/>
      <c r="D276" s="505"/>
      <c r="E276" s="505"/>
      <c r="F276" s="505"/>
      <c r="G276" s="504"/>
      <c r="H276" s="504"/>
      <c r="I276" s="504"/>
      <c r="J276" s="504"/>
      <c r="K276" s="504"/>
      <c r="L276" s="504"/>
      <c r="M276" s="504"/>
      <c r="O276" s="667"/>
      <c r="P276" s="504"/>
    </row>
    <row r="277" spans="1:16" ht="14.1" customHeight="1">
      <c r="A277" s="495"/>
      <c r="B277" s="505"/>
      <c r="C277" s="505"/>
      <c r="D277" s="505"/>
      <c r="E277" s="505"/>
      <c r="F277" s="505"/>
      <c r="G277" s="504"/>
      <c r="H277" s="504"/>
      <c r="I277" s="504"/>
      <c r="J277" s="504"/>
      <c r="K277" s="504"/>
      <c r="L277" s="504"/>
      <c r="M277" s="504"/>
      <c r="O277" s="667"/>
      <c r="P277" s="504"/>
    </row>
    <row r="278" spans="1:16" ht="14.1" customHeight="1">
      <c r="A278" s="495"/>
      <c r="B278" s="505"/>
      <c r="C278" s="505"/>
      <c r="D278" s="505"/>
      <c r="E278" s="505"/>
      <c r="F278" s="505"/>
      <c r="G278" s="504"/>
      <c r="H278" s="504"/>
      <c r="I278" s="504"/>
      <c r="J278" s="504"/>
      <c r="K278" s="504"/>
      <c r="L278" s="504"/>
      <c r="M278" s="504"/>
      <c r="O278" s="667"/>
      <c r="P278" s="504"/>
    </row>
    <row r="279" spans="1:16" ht="14.1" customHeight="1">
      <c r="A279" s="495"/>
      <c r="B279" s="505"/>
      <c r="C279" s="505"/>
      <c r="D279" s="505"/>
      <c r="E279" s="505"/>
      <c r="F279" s="505"/>
      <c r="G279" s="504"/>
      <c r="H279" s="504"/>
      <c r="I279" s="504"/>
      <c r="J279" s="504"/>
      <c r="K279" s="504"/>
      <c r="L279" s="504"/>
      <c r="M279" s="504"/>
      <c r="O279" s="667"/>
      <c r="P279" s="504"/>
    </row>
    <row r="280" spans="1:16" ht="14.1" customHeight="1">
      <c r="A280" s="495"/>
      <c r="B280" s="505"/>
      <c r="C280" s="505"/>
      <c r="D280" s="505"/>
      <c r="E280" s="505"/>
      <c r="F280" s="505"/>
      <c r="G280" s="504"/>
      <c r="H280" s="504"/>
      <c r="I280" s="504"/>
      <c r="J280" s="504"/>
      <c r="K280" s="504"/>
      <c r="L280" s="504"/>
      <c r="M280" s="504"/>
      <c r="O280" s="667"/>
      <c r="P280" s="504"/>
    </row>
    <row r="281" spans="1:16" ht="14.1" customHeight="1">
      <c r="A281" s="495"/>
      <c r="B281" s="505"/>
      <c r="C281" s="505"/>
      <c r="D281" s="505"/>
      <c r="E281" s="505"/>
      <c r="F281" s="505"/>
      <c r="G281" s="504"/>
      <c r="H281" s="504"/>
      <c r="I281" s="504"/>
      <c r="J281" s="504"/>
      <c r="K281" s="504"/>
      <c r="L281" s="504"/>
      <c r="M281" s="504"/>
      <c r="O281" s="667"/>
      <c r="P281" s="504"/>
    </row>
    <row r="282" spans="1:16" ht="14.1" customHeight="1">
      <c r="A282" s="495"/>
      <c r="B282" s="505"/>
      <c r="C282" s="505"/>
      <c r="D282" s="505"/>
      <c r="E282" s="505"/>
      <c r="F282" s="505"/>
      <c r="G282" s="504"/>
      <c r="H282" s="504"/>
      <c r="I282" s="504"/>
      <c r="J282" s="504"/>
      <c r="K282" s="504"/>
      <c r="L282" s="504"/>
      <c r="M282" s="504"/>
      <c r="O282" s="667"/>
      <c r="P282" s="504"/>
    </row>
    <row r="283" spans="1:16" ht="14.1" customHeight="1">
      <c r="A283" s="495"/>
      <c r="B283" s="505"/>
      <c r="C283" s="505"/>
      <c r="D283" s="505"/>
      <c r="E283" s="505"/>
      <c r="F283" s="505"/>
      <c r="G283" s="504"/>
      <c r="H283" s="504"/>
      <c r="I283" s="504"/>
      <c r="J283" s="504"/>
      <c r="K283" s="504"/>
      <c r="L283" s="504"/>
      <c r="M283" s="504"/>
      <c r="O283" s="667"/>
      <c r="P283" s="504"/>
    </row>
    <row r="284" spans="1:16" ht="14.1" customHeight="1">
      <c r="A284" s="495"/>
      <c r="B284" s="505"/>
      <c r="C284" s="505"/>
      <c r="D284" s="505"/>
      <c r="E284" s="505"/>
      <c r="F284" s="505"/>
      <c r="G284" s="504"/>
      <c r="H284" s="504"/>
      <c r="I284" s="504"/>
      <c r="J284" s="504"/>
      <c r="K284" s="504"/>
      <c r="L284" s="504"/>
      <c r="M284" s="504"/>
      <c r="O284" s="667"/>
      <c r="P284" s="504"/>
    </row>
    <row r="285" spans="1:16" ht="14.1" customHeight="1">
      <c r="A285" s="495"/>
      <c r="B285" s="505"/>
      <c r="C285" s="505"/>
      <c r="D285" s="505"/>
      <c r="E285" s="505"/>
      <c r="F285" s="505"/>
      <c r="G285" s="504"/>
      <c r="H285" s="504"/>
      <c r="I285" s="504"/>
      <c r="J285" s="504"/>
      <c r="K285" s="504"/>
      <c r="L285" s="504"/>
      <c r="M285" s="504"/>
      <c r="O285" s="667"/>
      <c r="P285" s="504"/>
    </row>
    <row r="286" spans="1:16" ht="14.1" customHeight="1">
      <c r="A286" s="495"/>
      <c r="B286" s="505"/>
      <c r="C286" s="505"/>
      <c r="D286" s="505"/>
      <c r="E286" s="505"/>
      <c r="F286" s="505"/>
      <c r="G286" s="504"/>
      <c r="H286" s="504"/>
      <c r="I286" s="504"/>
      <c r="J286" s="504"/>
      <c r="K286" s="504"/>
      <c r="L286" s="504"/>
      <c r="M286" s="504"/>
      <c r="O286" s="667"/>
      <c r="P286" s="504"/>
    </row>
    <row r="287" spans="1:16" ht="14.1" customHeight="1">
      <c r="A287" s="495"/>
      <c r="B287" s="505"/>
      <c r="C287" s="505"/>
      <c r="D287" s="505"/>
      <c r="E287" s="505"/>
      <c r="F287" s="505"/>
      <c r="G287" s="504"/>
      <c r="H287" s="504"/>
      <c r="I287" s="504"/>
      <c r="J287" s="504"/>
      <c r="K287" s="504"/>
      <c r="L287" s="504"/>
      <c r="M287" s="504"/>
      <c r="O287" s="667"/>
      <c r="P287" s="504"/>
    </row>
    <row r="288" spans="1:16" ht="14.1" customHeight="1">
      <c r="A288" s="495"/>
      <c r="B288" s="505"/>
      <c r="C288" s="505"/>
      <c r="D288" s="505"/>
      <c r="E288" s="505"/>
      <c r="F288" s="505"/>
      <c r="G288" s="504"/>
      <c r="H288" s="504"/>
      <c r="I288" s="504"/>
      <c r="J288" s="504"/>
      <c r="K288" s="504"/>
      <c r="L288" s="504"/>
      <c r="M288" s="504"/>
      <c r="O288" s="667"/>
      <c r="P288" s="504"/>
    </row>
    <row r="289" spans="1:16" ht="14.1" customHeight="1">
      <c r="A289" s="495"/>
      <c r="B289" s="505"/>
      <c r="C289" s="505"/>
      <c r="D289" s="505"/>
      <c r="E289" s="505"/>
      <c r="F289" s="505"/>
      <c r="G289" s="504"/>
      <c r="H289" s="504"/>
      <c r="I289" s="504"/>
      <c r="J289" s="504"/>
      <c r="K289" s="504"/>
      <c r="L289" s="504"/>
      <c r="M289" s="504"/>
      <c r="O289" s="667"/>
      <c r="P289" s="504"/>
    </row>
    <row r="290" spans="1:16" ht="14.1" customHeight="1">
      <c r="A290" s="495"/>
      <c r="B290" s="505"/>
      <c r="C290" s="505"/>
      <c r="D290" s="505"/>
      <c r="E290" s="505"/>
      <c r="F290" s="505"/>
      <c r="G290" s="504"/>
      <c r="H290" s="504"/>
      <c r="I290" s="504"/>
      <c r="J290" s="504"/>
      <c r="K290" s="504"/>
      <c r="L290" s="504"/>
      <c r="M290" s="504"/>
      <c r="O290" s="667"/>
      <c r="P290" s="504"/>
    </row>
    <row r="291" spans="1:16" ht="14.1" customHeight="1">
      <c r="A291" s="495"/>
      <c r="B291" s="505"/>
      <c r="C291" s="505"/>
      <c r="D291" s="505"/>
      <c r="E291" s="505"/>
      <c r="F291" s="505"/>
      <c r="G291" s="504"/>
      <c r="H291" s="504"/>
      <c r="I291" s="504"/>
      <c r="J291" s="504"/>
      <c r="K291" s="504"/>
      <c r="L291" s="504"/>
      <c r="M291" s="504"/>
      <c r="O291" s="667"/>
      <c r="P291" s="504"/>
    </row>
    <row r="292" spans="1:16" ht="14.1" customHeight="1">
      <c r="A292" s="495"/>
      <c r="B292" s="505"/>
      <c r="C292" s="505"/>
      <c r="D292" s="505"/>
      <c r="E292" s="505"/>
      <c r="F292" s="505"/>
      <c r="G292" s="504"/>
      <c r="H292" s="504"/>
      <c r="I292" s="504"/>
      <c r="J292" s="504"/>
      <c r="K292" s="504"/>
      <c r="L292" s="504"/>
      <c r="M292" s="504"/>
      <c r="O292" s="667"/>
      <c r="P292" s="504"/>
    </row>
    <row r="293" spans="1:16" ht="14.1" customHeight="1">
      <c r="A293" s="495"/>
      <c r="B293" s="505"/>
      <c r="C293" s="505"/>
      <c r="D293" s="505"/>
      <c r="E293" s="505"/>
      <c r="F293" s="505"/>
      <c r="G293" s="504"/>
      <c r="H293" s="504"/>
      <c r="I293" s="504"/>
      <c r="J293" s="504"/>
      <c r="K293" s="504"/>
      <c r="L293" s="504"/>
      <c r="M293" s="504"/>
      <c r="O293" s="667"/>
      <c r="P293" s="504"/>
    </row>
    <row r="294" spans="1:16" ht="14.1" customHeight="1">
      <c r="A294" s="495"/>
      <c r="B294" s="505"/>
      <c r="C294" s="505"/>
      <c r="D294" s="505"/>
      <c r="E294" s="505"/>
      <c r="F294" s="505"/>
      <c r="G294" s="504"/>
      <c r="H294" s="504"/>
      <c r="I294" s="504"/>
      <c r="J294" s="504"/>
      <c r="K294" s="504"/>
      <c r="L294" s="504"/>
      <c r="M294" s="504"/>
      <c r="O294" s="667"/>
      <c r="P294" s="504"/>
    </row>
    <row r="295" spans="1:16" ht="14.1" customHeight="1">
      <c r="A295" s="495"/>
      <c r="B295" s="505"/>
      <c r="C295" s="505"/>
      <c r="D295" s="505"/>
      <c r="E295" s="505"/>
      <c r="F295" s="505"/>
      <c r="G295" s="504"/>
      <c r="H295" s="504"/>
      <c r="I295" s="504"/>
      <c r="J295" s="504"/>
      <c r="K295" s="504"/>
      <c r="L295" s="504"/>
      <c r="M295" s="504"/>
      <c r="O295" s="667"/>
      <c r="P295" s="504"/>
    </row>
    <row r="296" spans="1:16" ht="14.1" customHeight="1">
      <c r="A296" s="495"/>
      <c r="B296" s="505"/>
      <c r="C296" s="505"/>
      <c r="D296" s="505"/>
      <c r="E296" s="505"/>
      <c r="F296" s="505"/>
      <c r="G296" s="504"/>
      <c r="H296" s="504"/>
      <c r="I296" s="504"/>
      <c r="J296" s="504"/>
      <c r="K296" s="504"/>
      <c r="L296" s="504"/>
      <c r="M296" s="504"/>
      <c r="O296" s="667"/>
      <c r="P296" s="504"/>
    </row>
    <row r="297" spans="1:16" ht="14.1" customHeight="1">
      <c r="B297" s="504"/>
      <c r="C297" s="504"/>
      <c r="D297" s="504"/>
      <c r="E297" s="504"/>
      <c r="F297" s="504"/>
      <c r="G297" s="504"/>
      <c r="H297" s="504"/>
      <c r="I297" s="504"/>
      <c r="J297" s="504"/>
      <c r="K297" s="504"/>
      <c r="L297" s="504"/>
      <c r="M297" s="504"/>
      <c r="O297" s="667"/>
      <c r="P297" s="504"/>
    </row>
    <row r="298" spans="1:16" ht="14.1" customHeight="1">
      <c r="B298" s="504"/>
      <c r="C298" s="504"/>
      <c r="D298" s="504"/>
      <c r="E298" s="504"/>
      <c r="F298" s="504"/>
      <c r="G298" s="504"/>
      <c r="H298" s="504"/>
      <c r="I298" s="504"/>
      <c r="J298" s="504"/>
      <c r="K298" s="504"/>
      <c r="L298" s="504"/>
      <c r="M298" s="504"/>
      <c r="O298" s="667"/>
      <c r="P298" s="504"/>
    </row>
    <row r="299" spans="1:16" ht="14.1" customHeight="1">
      <c r="B299" s="504"/>
      <c r="C299" s="504"/>
      <c r="D299" s="504"/>
      <c r="E299" s="504"/>
      <c r="F299" s="504"/>
      <c r="G299" s="504"/>
      <c r="H299" s="504"/>
      <c r="I299" s="504"/>
      <c r="J299" s="504"/>
      <c r="K299" s="504"/>
      <c r="L299" s="504"/>
      <c r="M299" s="504"/>
      <c r="O299" s="667"/>
      <c r="P299" s="504"/>
    </row>
    <row r="300" spans="1:16" ht="14.1" customHeight="1">
      <c r="B300" s="504"/>
      <c r="C300" s="504"/>
      <c r="D300" s="504"/>
      <c r="E300" s="504"/>
      <c r="F300" s="504"/>
      <c r="G300" s="504"/>
      <c r="H300" s="504"/>
      <c r="I300" s="504"/>
      <c r="J300" s="504"/>
      <c r="K300" s="504"/>
      <c r="L300" s="504"/>
      <c r="M300" s="504"/>
      <c r="O300" s="667"/>
      <c r="P300" s="504"/>
    </row>
    <row r="301" spans="1:16" ht="14.1" customHeight="1">
      <c r="B301" s="504"/>
      <c r="C301" s="504"/>
      <c r="D301" s="504"/>
      <c r="E301" s="504"/>
      <c r="F301" s="504"/>
      <c r="G301" s="504"/>
      <c r="H301" s="504"/>
      <c r="I301" s="504"/>
      <c r="J301" s="504"/>
      <c r="K301" s="504"/>
      <c r="L301" s="504"/>
      <c r="M301" s="504"/>
      <c r="O301" s="667"/>
      <c r="P301" s="504"/>
    </row>
    <row r="302" spans="1:16" ht="14.1" customHeight="1">
      <c r="B302" s="504"/>
      <c r="C302" s="504"/>
      <c r="D302" s="504"/>
      <c r="E302" s="504"/>
      <c r="F302" s="504"/>
      <c r="G302" s="504"/>
      <c r="H302" s="504"/>
      <c r="I302" s="504"/>
      <c r="J302" s="504"/>
      <c r="K302" s="504"/>
      <c r="L302" s="504"/>
      <c r="M302" s="504"/>
      <c r="O302" s="667"/>
      <c r="P302" s="504"/>
    </row>
    <row r="303" spans="1:16" ht="14.1" customHeight="1">
      <c r="B303" s="504"/>
      <c r="C303" s="504"/>
      <c r="D303" s="504"/>
      <c r="E303" s="504"/>
      <c r="F303" s="504"/>
      <c r="G303" s="504"/>
      <c r="H303" s="504"/>
      <c r="I303" s="504"/>
      <c r="J303" s="504"/>
      <c r="K303" s="504"/>
      <c r="L303" s="504"/>
      <c r="M303" s="504"/>
      <c r="O303" s="667"/>
      <c r="P303" s="504"/>
    </row>
    <row r="304" spans="1:16" ht="14.1" customHeight="1">
      <c r="B304" s="504"/>
      <c r="C304" s="504"/>
      <c r="D304" s="504"/>
      <c r="E304" s="504"/>
      <c r="F304" s="504"/>
      <c r="G304" s="504"/>
      <c r="H304" s="504"/>
      <c r="I304" s="504"/>
      <c r="J304" s="504"/>
      <c r="K304" s="504"/>
      <c r="L304" s="504"/>
      <c r="M304" s="504"/>
      <c r="O304" s="667"/>
      <c r="P304" s="504"/>
    </row>
    <row r="305" spans="2:16" ht="14.1" customHeight="1">
      <c r="B305" s="504"/>
      <c r="C305" s="504"/>
      <c r="D305" s="504"/>
      <c r="E305" s="504"/>
      <c r="F305" s="504"/>
      <c r="G305" s="504"/>
      <c r="H305" s="504"/>
      <c r="I305" s="504"/>
      <c r="J305" s="504"/>
      <c r="K305" s="504"/>
      <c r="L305" s="504"/>
      <c r="M305" s="504"/>
      <c r="O305" s="667"/>
      <c r="P305" s="504"/>
    </row>
    <row r="306" spans="2:16" ht="14.1" customHeight="1">
      <c r="B306" s="504"/>
      <c r="C306" s="504"/>
      <c r="D306" s="504"/>
      <c r="E306" s="504"/>
      <c r="F306" s="504"/>
      <c r="G306" s="504"/>
      <c r="H306" s="504"/>
      <c r="I306" s="504"/>
      <c r="J306" s="504"/>
      <c r="K306" s="504"/>
      <c r="L306" s="504"/>
      <c r="M306" s="504"/>
      <c r="O306" s="667"/>
      <c r="P306" s="504"/>
    </row>
    <row r="307" spans="2:16" ht="14.1" customHeight="1">
      <c r="B307" s="504"/>
      <c r="C307" s="504"/>
      <c r="D307" s="504"/>
      <c r="E307" s="504"/>
      <c r="F307" s="504"/>
      <c r="G307" s="504"/>
      <c r="H307" s="504"/>
      <c r="I307" s="504"/>
      <c r="J307" s="504"/>
      <c r="K307" s="504"/>
      <c r="L307" s="504"/>
      <c r="M307" s="504"/>
      <c r="O307" s="667"/>
      <c r="P307" s="504"/>
    </row>
    <row r="308" spans="2:16" ht="14.1" customHeight="1">
      <c r="B308" s="504"/>
      <c r="C308" s="504"/>
      <c r="D308" s="504"/>
      <c r="E308" s="504"/>
      <c r="F308" s="504"/>
      <c r="G308" s="504"/>
      <c r="H308" s="504"/>
      <c r="I308" s="504"/>
      <c r="J308" s="504"/>
      <c r="K308" s="504"/>
      <c r="L308" s="504"/>
      <c r="M308" s="504"/>
      <c r="O308" s="667"/>
      <c r="P308" s="504"/>
    </row>
    <row r="309" spans="2:16" ht="14.1" customHeight="1">
      <c r="B309" s="504"/>
      <c r="C309" s="504"/>
      <c r="D309" s="504"/>
      <c r="E309" s="504"/>
      <c r="F309" s="504"/>
      <c r="G309" s="504"/>
      <c r="H309" s="504"/>
      <c r="I309" s="504"/>
      <c r="J309" s="504"/>
      <c r="K309" s="504"/>
      <c r="L309" s="504"/>
      <c r="M309" s="504"/>
      <c r="O309" s="667"/>
      <c r="P309" s="504"/>
    </row>
    <row r="310" spans="2:16" ht="14.1" customHeight="1">
      <c r="B310" s="504"/>
      <c r="C310" s="504"/>
      <c r="D310" s="504"/>
      <c r="E310" s="504"/>
      <c r="F310" s="504"/>
      <c r="G310" s="504"/>
      <c r="H310" s="504"/>
      <c r="I310" s="504"/>
      <c r="J310" s="504"/>
      <c r="K310" s="504"/>
      <c r="L310" s="504"/>
      <c r="M310" s="504"/>
      <c r="O310" s="667"/>
      <c r="P310" s="504"/>
    </row>
    <row r="311" spans="2:16" ht="14.1" customHeight="1">
      <c r="B311" s="504"/>
      <c r="C311" s="504"/>
      <c r="D311" s="504"/>
      <c r="E311" s="504"/>
      <c r="F311" s="504"/>
      <c r="G311" s="504"/>
      <c r="H311" s="504"/>
      <c r="I311" s="504"/>
      <c r="J311" s="504"/>
      <c r="K311" s="504"/>
      <c r="L311" s="504"/>
      <c r="M311" s="504"/>
      <c r="O311" s="667"/>
      <c r="P311" s="504"/>
    </row>
    <row r="312" spans="2:16" ht="14.1" customHeight="1">
      <c r="B312" s="504"/>
      <c r="C312" s="504"/>
      <c r="D312" s="504"/>
      <c r="E312" s="504"/>
      <c r="F312" s="504"/>
      <c r="G312" s="504"/>
      <c r="H312" s="504"/>
      <c r="I312" s="504"/>
      <c r="J312" s="504"/>
      <c r="K312" s="504"/>
      <c r="L312" s="504"/>
      <c r="M312" s="504"/>
      <c r="O312" s="667"/>
      <c r="P312" s="504"/>
    </row>
    <row r="313" spans="2:16" ht="14.1" customHeight="1">
      <c r="B313" s="504"/>
      <c r="C313" s="504"/>
      <c r="D313" s="504"/>
      <c r="E313" s="504"/>
      <c r="F313" s="504"/>
      <c r="G313" s="504"/>
      <c r="H313" s="504"/>
      <c r="I313" s="504"/>
      <c r="J313" s="504"/>
      <c r="K313" s="504"/>
      <c r="L313" s="504"/>
      <c r="M313" s="504"/>
      <c r="O313" s="667"/>
      <c r="P313" s="504"/>
    </row>
    <row r="314" spans="2:16" ht="14.1" customHeight="1">
      <c r="B314" s="504"/>
      <c r="C314" s="504"/>
      <c r="D314" s="504"/>
      <c r="E314" s="504"/>
      <c r="F314" s="504"/>
      <c r="G314" s="504"/>
      <c r="H314" s="504"/>
      <c r="I314" s="504"/>
      <c r="J314" s="504"/>
      <c r="K314" s="504"/>
      <c r="L314" s="504"/>
      <c r="M314" s="504"/>
      <c r="O314" s="667"/>
      <c r="P314" s="504"/>
    </row>
    <row r="315" spans="2:16" ht="14.1" customHeight="1">
      <c r="B315" s="504"/>
      <c r="C315" s="504"/>
      <c r="D315" s="504"/>
      <c r="E315" s="504"/>
      <c r="F315" s="504"/>
      <c r="G315" s="504"/>
      <c r="H315" s="504"/>
      <c r="I315" s="504"/>
      <c r="J315" s="504"/>
      <c r="K315" s="504"/>
      <c r="L315" s="504"/>
      <c r="M315" s="504"/>
      <c r="O315" s="667"/>
      <c r="P315" s="504"/>
    </row>
    <row r="316" spans="2:16" ht="14.1" customHeight="1">
      <c r="B316" s="504"/>
      <c r="C316" s="504"/>
      <c r="D316" s="504"/>
      <c r="E316" s="504"/>
      <c r="F316" s="504"/>
      <c r="G316" s="504"/>
      <c r="H316" s="504"/>
      <c r="I316" s="504"/>
      <c r="J316" s="504"/>
      <c r="K316" s="504"/>
      <c r="L316" s="504"/>
      <c r="M316" s="504"/>
      <c r="O316" s="667"/>
      <c r="P316" s="504"/>
    </row>
    <row r="317" spans="2:16" ht="14.1" customHeight="1">
      <c r="B317" s="504"/>
      <c r="C317" s="504"/>
      <c r="D317" s="504"/>
      <c r="E317" s="504"/>
      <c r="F317" s="504"/>
      <c r="G317" s="504"/>
      <c r="H317" s="504"/>
      <c r="I317" s="504"/>
      <c r="J317" s="504"/>
      <c r="K317" s="504"/>
      <c r="L317" s="504"/>
      <c r="M317" s="504"/>
      <c r="O317" s="667"/>
      <c r="P317" s="504"/>
    </row>
    <row r="318" spans="2:16" ht="14.1" customHeight="1">
      <c r="B318" s="504"/>
      <c r="C318" s="504"/>
      <c r="D318" s="504"/>
      <c r="E318" s="504"/>
      <c r="F318" s="504"/>
      <c r="G318" s="504"/>
      <c r="H318" s="504"/>
      <c r="I318" s="504"/>
      <c r="J318" s="504"/>
      <c r="K318" s="504"/>
      <c r="L318" s="504"/>
      <c r="M318" s="504"/>
      <c r="O318" s="667"/>
      <c r="P318" s="504"/>
    </row>
    <row r="319" spans="2:16" ht="14.1" customHeight="1">
      <c r="B319" s="504"/>
      <c r="C319" s="504"/>
      <c r="D319" s="504"/>
      <c r="E319" s="504"/>
      <c r="F319" s="504"/>
      <c r="G319" s="504"/>
      <c r="H319" s="504"/>
      <c r="I319" s="504"/>
      <c r="J319" s="504"/>
      <c r="K319" s="504"/>
      <c r="L319" s="504"/>
      <c r="M319" s="504"/>
      <c r="O319" s="667"/>
      <c r="P319" s="504"/>
    </row>
    <row r="320" spans="2:16" ht="14.1" customHeight="1">
      <c r="B320" s="504"/>
      <c r="C320" s="504"/>
      <c r="D320" s="504"/>
      <c r="E320" s="504"/>
      <c r="F320" s="504"/>
      <c r="G320" s="504"/>
      <c r="H320" s="504"/>
      <c r="I320" s="504"/>
      <c r="J320" s="504"/>
      <c r="K320" s="504"/>
      <c r="L320" s="504"/>
      <c r="M320" s="504"/>
      <c r="O320" s="667"/>
      <c r="P320" s="504"/>
    </row>
    <row r="321" spans="2:16" ht="14.1" customHeight="1">
      <c r="B321" s="504"/>
      <c r="C321" s="504"/>
      <c r="D321" s="504"/>
      <c r="E321" s="504"/>
      <c r="F321" s="504"/>
      <c r="G321" s="504"/>
      <c r="H321" s="504"/>
      <c r="I321" s="504"/>
      <c r="J321" s="504"/>
      <c r="K321" s="504"/>
      <c r="L321" s="504"/>
      <c r="M321" s="504"/>
      <c r="O321" s="667"/>
      <c r="P321" s="504"/>
    </row>
    <row r="322" spans="2:16" ht="14.1" customHeight="1">
      <c r="B322" s="504"/>
      <c r="C322" s="504"/>
      <c r="D322" s="504"/>
      <c r="E322" s="504"/>
      <c r="F322" s="504"/>
      <c r="G322" s="504"/>
      <c r="H322" s="504"/>
      <c r="I322" s="504"/>
      <c r="J322" s="504"/>
      <c r="K322" s="504"/>
      <c r="L322" s="504"/>
      <c r="M322" s="504"/>
      <c r="O322" s="667"/>
      <c r="P322" s="504"/>
    </row>
    <row r="323" spans="2:16" ht="14.1" customHeight="1">
      <c r="B323" s="504"/>
      <c r="C323" s="504"/>
      <c r="D323" s="504"/>
      <c r="E323" s="504"/>
      <c r="F323" s="504"/>
      <c r="G323" s="504"/>
      <c r="H323" s="504"/>
      <c r="I323" s="504"/>
      <c r="J323" s="504"/>
      <c r="K323" s="504"/>
      <c r="L323" s="504"/>
      <c r="M323" s="504"/>
      <c r="O323" s="667"/>
      <c r="P323" s="504"/>
    </row>
    <row r="324" spans="2:16" ht="14.1" customHeight="1">
      <c r="B324" s="504"/>
      <c r="C324" s="504"/>
      <c r="D324" s="504"/>
      <c r="E324" s="504"/>
      <c r="F324" s="504"/>
      <c r="G324" s="504"/>
      <c r="H324" s="504"/>
      <c r="I324" s="504"/>
      <c r="J324" s="504"/>
      <c r="K324" s="504"/>
      <c r="L324" s="504"/>
      <c r="M324" s="504"/>
      <c r="O324" s="667"/>
      <c r="P324" s="504"/>
    </row>
    <row r="325" spans="2:16" ht="14.1" customHeight="1">
      <c r="B325" s="504"/>
      <c r="C325" s="504"/>
      <c r="D325" s="504"/>
      <c r="E325" s="504"/>
      <c r="F325" s="504"/>
      <c r="G325" s="504"/>
      <c r="H325" s="504"/>
      <c r="I325" s="504"/>
      <c r="J325" s="504"/>
      <c r="K325" s="504"/>
      <c r="L325" s="504"/>
      <c r="M325" s="504"/>
      <c r="O325" s="667"/>
      <c r="P325" s="504"/>
    </row>
    <row r="326" spans="2:16" ht="14.1" customHeight="1">
      <c r="B326" s="504"/>
      <c r="C326" s="504"/>
      <c r="D326" s="504"/>
      <c r="E326" s="504"/>
      <c r="F326" s="504"/>
      <c r="G326" s="504"/>
      <c r="H326" s="504"/>
      <c r="I326" s="504"/>
      <c r="J326" s="504"/>
      <c r="K326" s="504"/>
      <c r="L326" s="504"/>
      <c r="M326" s="504"/>
      <c r="O326" s="667"/>
      <c r="P326" s="504"/>
    </row>
    <row r="327" spans="2:16" ht="14.1" customHeight="1">
      <c r="B327" s="504"/>
      <c r="C327" s="504"/>
      <c r="D327" s="504"/>
      <c r="E327" s="504"/>
      <c r="F327" s="504"/>
      <c r="G327" s="504"/>
      <c r="H327" s="504"/>
      <c r="I327" s="504"/>
      <c r="J327" s="504"/>
      <c r="K327" s="504"/>
      <c r="L327" s="504"/>
      <c r="M327" s="504"/>
      <c r="O327" s="667"/>
      <c r="P327" s="504"/>
    </row>
    <row r="328" spans="2:16" ht="14.1" customHeight="1">
      <c r="B328" s="504"/>
      <c r="C328" s="504"/>
      <c r="D328" s="504"/>
      <c r="E328" s="504"/>
      <c r="F328" s="504"/>
      <c r="G328" s="504"/>
      <c r="H328" s="504"/>
      <c r="I328" s="504"/>
      <c r="J328" s="504"/>
      <c r="K328" s="504"/>
      <c r="L328" s="504"/>
      <c r="M328" s="504"/>
      <c r="O328" s="667"/>
      <c r="P328" s="504"/>
    </row>
    <row r="329" spans="2:16" ht="14.1" customHeight="1">
      <c r="B329" s="504"/>
      <c r="C329" s="504"/>
      <c r="D329" s="504"/>
      <c r="E329" s="504"/>
      <c r="F329" s="504"/>
      <c r="G329" s="504"/>
      <c r="H329" s="504"/>
      <c r="I329" s="504"/>
      <c r="J329" s="504"/>
      <c r="K329" s="504"/>
      <c r="L329" s="504"/>
      <c r="M329" s="504"/>
      <c r="O329" s="667"/>
      <c r="P329" s="504"/>
    </row>
    <row r="330" spans="2:16" ht="14.1" customHeight="1">
      <c r="B330" s="504"/>
      <c r="C330" s="504"/>
      <c r="D330" s="504"/>
      <c r="E330" s="504"/>
      <c r="F330" s="504"/>
      <c r="G330" s="504"/>
      <c r="H330" s="504"/>
      <c r="I330" s="504"/>
      <c r="J330" s="504"/>
      <c r="K330" s="504"/>
      <c r="L330" s="504"/>
      <c r="M330" s="504"/>
      <c r="O330" s="667"/>
      <c r="P330" s="504"/>
    </row>
    <row r="331" spans="2:16" ht="14.1" customHeight="1">
      <c r="B331" s="504"/>
      <c r="C331" s="504"/>
      <c r="D331" s="504"/>
      <c r="E331" s="504"/>
      <c r="F331" s="504"/>
      <c r="G331" s="504"/>
      <c r="H331" s="504"/>
      <c r="I331" s="504"/>
      <c r="J331" s="504"/>
      <c r="K331" s="504"/>
      <c r="L331" s="504"/>
      <c r="M331" s="504"/>
      <c r="O331" s="667"/>
      <c r="P331" s="504"/>
    </row>
    <row r="332" spans="2:16" ht="14.1" customHeight="1">
      <c r="B332" s="504"/>
      <c r="C332" s="504"/>
      <c r="D332" s="504"/>
      <c r="E332" s="504"/>
      <c r="F332" s="504"/>
      <c r="G332" s="504"/>
      <c r="H332" s="504"/>
      <c r="I332" s="504"/>
      <c r="J332" s="504"/>
      <c r="K332" s="504"/>
      <c r="L332" s="504"/>
      <c r="M332" s="504"/>
      <c r="O332" s="667"/>
      <c r="P332" s="504"/>
    </row>
    <row r="333" spans="2:16" ht="14.1" customHeight="1">
      <c r="B333" s="504"/>
      <c r="C333" s="504"/>
      <c r="D333" s="504"/>
      <c r="E333" s="504"/>
      <c r="F333" s="504"/>
      <c r="G333" s="504"/>
      <c r="H333" s="504"/>
      <c r="I333" s="504"/>
      <c r="J333" s="504"/>
      <c r="K333" s="504"/>
      <c r="L333" s="504"/>
      <c r="M333" s="504"/>
      <c r="O333" s="667"/>
      <c r="P333" s="504"/>
    </row>
    <row r="334" spans="2:16" ht="14.1" customHeight="1">
      <c r="B334" s="504"/>
      <c r="C334" s="504"/>
      <c r="D334" s="504"/>
      <c r="E334" s="504"/>
      <c r="F334" s="504"/>
      <c r="G334" s="504"/>
      <c r="H334" s="504"/>
      <c r="I334" s="504"/>
      <c r="J334" s="504"/>
      <c r="K334" s="504"/>
      <c r="L334" s="504"/>
      <c r="M334" s="504"/>
      <c r="O334" s="667"/>
      <c r="P334" s="504"/>
    </row>
    <row r="335" spans="2:16" ht="14.1" customHeight="1">
      <c r="B335" s="504"/>
      <c r="C335" s="504"/>
      <c r="D335" s="504"/>
      <c r="E335" s="504"/>
      <c r="F335" s="504"/>
      <c r="G335" s="504"/>
      <c r="H335" s="504"/>
      <c r="I335" s="504"/>
      <c r="J335" s="504"/>
      <c r="K335" s="504"/>
      <c r="L335" s="504"/>
      <c r="M335" s="504"/>
      <c r="O335" s="667"/>
      <c r="P335" s="504"/>
    </row>
    <row r="336" spans="2:16" ht="14.1" customHeight="1">
      <c r="B336" s="504"/>
      <c r="C336" s="504"/>
      <c r="D336" s="504"/>
      <c r="E336" s="504"/>
      <c r="F336" s="504"/>
      <c r="G336" s="504"/>
      <c r="H336" s="504"/>
      <c r="I336" s="504"/>
      <c r="J336" s="504"/>
      <c r="K336" s="504"/>
      <c r="L336" s="504"/>
      <c r="M336" s="504"/>
      <c r="O336" s="667"/>
      <c r="P336" s="504"/>
    </row>
    <row r="337" spans="2:16" ht="14.1" customHeight="1">
      <c r="B337" s="504"/>
      <c r="C337" s="504"/>
      <c r="D337" s="504"/>
      <c r="E337" s="504"/>
      <c r="F337" s="504"/>
      <c r="G337" s="504"/>
      <c r="H337" s="504"/>
      <c r="I337" s="504"/>
      <c r="J337" s="504"/>
      <c r="K337" s="504"/>
      <c r="L337" s="504"/>
      <c r="M337" s="504"/>
      <c r="O337" s="667"/>
      <c r="P337" s="504"/>
    </row>
    <row r="338" spans="2:16" ht="14.1" customHeight="1">
      <c r="B338" s="504"/>
      <c r="C338" s="504"/>
      <c r="D338" s="504"/>
      <c r="E338" s="504"/>
      <c r="F338" s="504"/>
      <c r="G338" s="504"/>
      <c r="H338" s="504"/>
      <c r="I338" s="504"/>
      <c r="J338" s="504"/>
      <c r="K338" s="504"/>
      <c r="L338" s="504"/>
      <c r="M338" s="504"/>
      <c r="O338" s="667"/>
      <c r="P338" s="504"/>
    </row>
    <row r="339" spans="2:16" ht="14.1" customHeight="1">
      <c r="B339" s="504"/>
      <c r="C339" s="504"/>
      <c r="D339" s="504"/>
      <c r="E339" s="504"/>
      <c r="F339" s="504"/>
      <c r="G339" s="504"/>
      <c r="H339" s="504"/>
      <c r="I339" s="504"/>
      <c r="J339" s="504"/>
      <c r="K339" s="504"/>
      <c r="L339" s="504"/>
      <c r="M339" s="504"/>
      <c r="O339" s="667"/>
      <c r="P339" s="504"/>
    </row>
    <row r="340" spans="2:16" ht="14.1" customHeight="1">
      <c r="B340" s="504"/>
      <c r="C340" s="504"/>
      <c r="D340" s="504"/>
      <c r="E340" s="504"/>
      <c r="F340" s="504"/>
      <c r="G340" s="504"/>
      <c r="H340" s="504"/>
      <c r="I340" s="504"/>
      <c r="J340" s="504"/>
      <c r="K340" s="504"/>
      <c r="L340" s="504"/>
      <c r="M340" s="504"/>
      <c r="O340" s="667"/>
      <c r="P340" s="504"/>
    </row>
    <row r="341" spans="2:16" ht="14.1" customHeight="1">
      <c r="B341" s="504"/>
      <c r="C341" s="504"/>
      <c r="D341" s="504"/>
      <c r="E341" s="504"/>
      <c r="F341" s="504"/>
      <c r="G341" s="504"/>
      <c r="H341" s="504"/>
      <c r="I341" s="504"/>
      <c r="J341" s="504"/>
      <c r="K341" s="504"/>
      <c r="L341" s="504"/>
      <c r="M341" s="504"/>
      <c r="O341" s="667"/>
      <c r="P341" s="504"/>
    </row>
    <row r="342" spans="2:16" ht="14.1" customHeight="1">
      <c r="B342" s="504"/>
      <c r="C342" s="504"/>
      <c r="D342" s="504"/>
      <c r="E342" s="504"/>
      <c r="F342" s="504"/>
      <c r="G342" s="504"/>
      <c r="H342" s="504"/>
      <c r="I342" s="504"/>
      <c r="J342" s="504"/>
      <c r="K342" s="504"/>
      <c r="L342" s="504"/>
      <c r="M342" s="504"/>
      <c r="O342" s="667"/>
      <c r="P342" s="504"/>
    </row>
    <row r="343" spans="2:16" ht="14.1" customHeight="1">
      <c r="B343" s="504"/>
      <c r="C343" s="504"/>
      <c r="D343" s="504"/>
      <c r="E343" s="504"/>
      <c r="F343" s="504"/>
      <c r="G343" s="504"/>
      <c r="H343" s="504"/>
      <c r="I343" s="504"/>
      <c r="J343" s="504"/>
      <c r="K343" s="504"/>
      <c r="L343" s="504"/>
      <c r="M343" s="504"/>
      <c r="O343" s="667"/>
      <c r="P343" s="504"/>
    </row>
    <row r="344" spans="2:16" ht="14.1" customHeight="1">
      <c r="B344" s="504"/>
      <c r="C344" s="504"/>
      <c r="D344" s="504"/>
      <c r="E344" s="504"/>
      <c r="F344" s="504"/>
      <c r="G344" s="504"/>
      <c r="H344" s="504"/>
      <c r="I344" s="504"/>
      <c r="J344" s="504"/>
      <c r="K344" s="504"/>
      <c r="L344" s="504"/>
      <c r="M344" s="504"/>
      <c r="O344" s="667"/>
      <c r="P344" s="504"/>
    </row>
    <row r="345" spans="2:16" ht="14.1" customHeight="1">
      <c r="B345" s="504"/>
      <c r="C345" s="504"/>
      <c r="D345" s="504"/>
      <c r="E345" s="504"/>
      <c r="F345" s="504"/>
      <c r="G345" s="504"/>
      <c r="H345" s="504"/>
      <c r="I345" s="504"/>
      <c r="J345" s="504"/>
      <c r="K345" s="504"/>
      <c r="L345" s="504"/>
      <c r="M345" s="504"/>
      <c r="O345" s="667"/>
      <c r="P345" s="504"/>
    </row>
    <row r="346" spans="2:16" ht="14.1" customHeight="1">
      <c r="B346" s="504"/>
      <c r="C346" s="504"/>
      <c r="D346" s="504"/>
      <c r="E346" s="504"/>
      <c r="F346" s="504"/>
      <c r="G346" s="504"/>
      <c r="H346" s="504"/>
      <c r="I346" s="504"/>
      <c r="J346" s="504"/>
      <c r="K346" s="504"/>
      <c r="L346" s="504"/>
      <c r="M346" s="504"/>
      <c r="O346" s="667"/>
      <c r="P346" s="504"/>
    </row>
    <row r="347" spans="2:16" ht="14.1" customHeight="1">
      <c r="B347" s="504"/>
      <c r="C347" s="504"/>
      <c r="D347" s="504"/>
      <c r="E347" s="504"/>
      <c r="F347" s="504"/>
      <c r="G347" s="504"/>
      <c r="H347" s="504"/>
      <c r="I347" s="504"/>
      <c r="J347" s="504"/>
      <c r="K347" s="504"/>
      <c r="L347" s="504"/>
      <c r="M347" s="504"/>
      <c r="O347" s="667"/>
      <c r="P347" s="504"/>
    </row>
    <row r="348" spans="2:16" ht="14.1" customHeight="1">
      <c r="B348" s="504"/>
      <c r="C348" s="504"/>
      <c r="D348" s="504"/>
      <c r="E348" s="504"/>
      <c r="F348" s="504"/>
      <c r="G348" s="504"/>
      <c r="H348" s="504"/>
      <c r="I348" s="504"/>
      <c r="J348" s="504"/>
      <c r="K348" s="504"/>
      <c r="L348" s="504"/>
      <c r="M348" s="504"/>
      <c r="O348" s="667"/>
      <c r="P348" s="504"/>
    </row>
    <row r="349" spans="2:16" ht="14.1" customHeight="1">
      <c r="B349" s="504"/>
      <c r="C349" s="504"/>
      <c r="D349" s="504"/>
      <c r="E349" s="504"/>
      <c r="F349" s="504"/>
      <c r="G349" s="504"/>
      <c r="H349" s="504"/>
      <c r="I349" s="504"/>
      <c r="J349" s="504"/>
      <c r="K349" s="504"/>
      <c r="L349" s="504"/>
      <c r="M349" s="504"/>
      <c r="O349" s="667"/>
      <c r="P349" s="504"/>
    </row>
    <row r="350" spans="2:16" ht="14.1" customHeight="1">
      <c r="B350" s="504"/>
      <c r="C350" s="504"/>
      <c r="D350" s="504"/>
      <c r="E350" s="504"/>
      <c r="F350" s="504"/>
      <c r="G350" s="504"/>
      <c r="H350" s="504"/>
      <c r="I350" s="504"/>
      <c r="J350" s="504"/>
      <c r="K350" s="504"/>
      <c r="L350" s="504"/>
      <c r="M350" s="504"/>
      <c r="O350" s="667"/>
      <c r="P350" s="504"/>
    </row>
    <row r="351" spans="2:16" ht="14.1" customHeight="1">
      <c r="B351" s="504"/>
      <c r="C351" s="504"/>
      <c r="D351" s="504"/>
      <c r="E351" s="504"/>
      <c r="F351" s="504"/>
      <c r="G351" s="504"/>
      <c r="H351" s="504"/>
      <c r="I351" s="504"/>
      <c r="J351" s="504"/>
      <c r="K351" s="504"/>
      <c r="L351" s="504"/>
      <c r="M351" s="504"/>
      <c r="O351" s="667"/>
      <c r="P351" s="504"/>
    </row>
    <row r="352" spans="2:16" ht="14.1" customHeight="1">
      <c r="B352" s="504"/>
      <c r="C352" s="504"/>
      <c r="D352" s="504"/>
      <c r="E352" s="504"/>
      <c r="F352" s="504"/>
      <c r="G352" s="504"/>
      <c r="H352" s="504"/>
      <c r="I352" s="504"/>
      <c r="J352" s="504"/>
      <c r="K352" s="504"/>
      <c r="L352" s="504"/>
      <c r="M352" s="504"/>
      <c r="O352" s="667"/>
      <c r="P352" s="504"/>
    </row>
    <row r="353" spans="2:16" ht="14.1" customHeight="1">
      <c r="B353" s="504"/>
      <c r="C353" s="504"/>
      <c r="D353" s="504"/>
      <c r="E353" s="504"/>
      <c r="F353" s="504"/>
      <c r="G353" s="504"/>
      <c r="H353" s="504"/>
      <c r="I353" s="504"/>
      <c r="J353" s="504"/>
      <c r="K353" s="504"/>
      <c r="L353" s="504"/>
      <c r="M353" s="504"/>
      <c r="O353" s="667"/>
      <c r="P353" s="504"/>
    </row>
    <row r="354" spans="2:16" ht="14.1" customHeight="1">
      <c r="B354" s="504"/>
      <c r="C354" s="504"/>
      <c r="D354" s="504"/>
      <c r="E354" s="504"/>
      <c r="F354" s="504"/>
      <c r="G354" s="504"/>
      <c r="H354" s="504"/>
      <c r="I354" s="504"/>
      <c r="J354" s="504"/>
      <c r="K354" s="504"/>
      <c r="L354" s="504"/>
      <c r="M354" s="504"/>
      <c r="O354" s="667"/>
      <c r="P354" s="504"/>
    </row>
    <row r="355" spans="2:16" ht="14.1" customHeight="1">
      <c r="B355" s="504"/>
      <c r="C355" s="504"/>
      <c r="D355" s="504"/>
      <c r="E355" s="504"/>
      <c r="F355" s="504"/>
      <c r="G355" s="504"/>
      <c r="H355" s="504"/>
      <c r="I355" s="504"/>
      <c r="J355" s="504"/>
      <c r="K355" s="504"/>
      <c r="L355" s="504"/>
      <c r="M355" s="504"/>
      <c r="O355" s="667"/>
      <c r="P355" s="504"/>
    </row>
    <row r="356" spans="2:16" ht="14.1" customHeight="1">
      <c r="B356" s="504"/>
      <c r="C356" s="504"/>
      <c r="D356" s="504"/>
      <c r="E356" s="504"/>
      <c r="F356" s="504"/>
      <c r="G356" s="504"/>
      <c r="H356" s="504"/>
      <c r="I356" s="504"/>
      <c r="J356" s="504"/>
      <c r="K356" s="504"/>
      <c r="L356" s="504"/>
      <c r="M356" s="504"/>
      <c r="O356" s="667"/>
      <c r="P356" s="504"/>
    </row>
    <row r="357" spans="2:16" ht="14.1" customHeight="1">
      <c r="B357" s="504"/>
      <c r="C357" s="504"/>
      <c r="D357" s="504"/>
      <c r="E357" s="504"/>
      <c r="F357" s="504"/>
      <c r="G357" s="504"/>
      <c r="H357" s="504"/>
      <c r="I357" s="504"/>
      <c r="J357" s="504"/>
      <c r="K357" s="504"/>
      <c r="L357" s="504"/>
      <c r="M357" s="504"/>
      <c r="O357" s="667"/>
      <c r="P357" s="504"/>
    </row>
    <row r="358" spans="2:16" ht="14.1" customHeight="1">
      <c r="B358" s="504"/>
      <c r="C358" s="504"/>
      <c r="D358" s="504"/>
      <c r="E358" s="504"/>
      <c r="F358" s="504"/>
      <c r="G358" s="504"/>
      <c r="H358" s="504"/>
      <c r="I358" s="504"/>
      <c r="J358" s="504"/>
      <c r="K358" s="504"/>
      <c r="L358" s="504"/>
      <c r="M358" s="504"/>
      <c r="O358" s="667"/>
      <c r="P358" s="504"/>
    </row>
    <row r="359" spans="2:16" ht="14.1" customHeight="1">
      <c r="B359" s="504"/>
      <c r="C359" s="504"/>
      <c r="D359" s="504"/>
      <c r="E359" s="504"/>
      <c r="F359" s="504"/>
      <c r="G359" s="504"/>
      <c r="H359" s="504"/>
      <c r="I359" s="504"/>
      <c r="J359" s="504"/>
      <c r="K359" s="504"/>
      <c r="L359" s="504"/>
      <c r="M359" s="504"/>
      <c r="O359" s="667"/>
      <c r="P359" s="504"/>
    </row>
    <row r="360" spans="2:16" ht="14.1" customHeight="1">
      <c r="B360" s="504"/>
      <c r="C360" s="504"/>
      <c r="D360" s="504"/>
      <c r="E360" s="504"/>
      <c r="F360" s="504"/>
      <c r="G360" s="504"/>
      <c r="H360" s="504"/>
      <c r="I360" s="504"/>
      <c r="J360" s="504"/>
      <c r="K360" s="504"/>
      <c r="L360" s="504"/>
      <c r="M360" s="504"/>
      <c r="O360" s="667"/>
      <c r="P360" s="504"/>
    </row>
    <row r="361" spans="2:16" ht="14.1" customHeight="1">
      <c r="B361" s="504"/>
      <c r="C361" s="504"/>
      <c r="D361" s="504"/>
      <c r="E361" s="504"/>
      <c r="F361" s="504"/>
      <c r="G361" s="504"/>
      <c r="H361" s="504"/>
      <c r="I361" s="504"/>
      <c r="J361" s="504"/>
      <c r="K361" s="504"/>
      <c r="L361" s="504"/>
      <c r="M361" s="504"/>
      <c r="O361" s="667"/>
      <c r="P361" s="504"/>
    </row>
    <row r="362" spans="2:16" ht="14.1" customHeight="1">
      <c r="B362" s="504"/>
      <c r="C362" s="504"/>
      <c r="D362" s="504"/>
      <c r="E362" s="504"/>
      <c r="F362" s="504"/>
      <c r="G362" s="504"/>
      <c r="H362" s="504"/>
      <c r="I362" s="504"/>
      <c r="J362" s="504"/>
      <c r="K362" s="504"/>
      <c r="L362" s="504"/>
      <c r="M362" s="504"/>
      <c r="O362" s="667"/>
      <c r="P362" s="504"/>
    </row>
    <row r="363" spans="2:16" ht="14.1" customHeight="1">
      <c r="B363" s="504"/>
      <c r="C363" s="504"/>
      <c r="D363" s="504"/>
      <c r="E363" s="504"/>
      <c r="F363" s="504"/>
      <c r="G363" s="504"/>
      <c r="H363" s="504"/>
      <c r="I363" s="504"/>
      <c r="J363" s="504"/>
      <c r="K363" s="504"/>
      <c r="L363" s="504"/>
      <c r="M363" s="504"/>
      <c r="O363" s="667"/>
      <c r="P363" s="504"/>
    </row>
    <row r="364" spans="2:16" ht="14.1" customHeight="1">
      <c r="B364" s="504"/>
      <c r="C364" s="504"/>
      <c r="D364" s="504"/>
      <c r="E364" s="504"/>
      <c r="F364" s="504"/>
      <c r="G364" s="504"/>
      <c r="H364" s="504"/>
      <c r="I364" s="504"/>
      <c r="J364" s="504"/>
      <c r="K364" s="504"/>
      <c r="L364" s="504"/>
      <c r="M364" s="504"/>
      <c r="O364" s="667"/>
      <c r="P364" s="504"/>
    </row>
    <row r="365" spans="2:16" ht="14.1" customHeight="1">
      <c r="B365" s="504"/>
      <c r="C365" s="504"/>
      <c r="D365" s="504"/>
      <c r="E365" s="504"/>
      <c r="F365" s="504"/>
      <c r="G365" s="504"/>
      <c r="H365" s="504"/>
      <c r="I365" s="504"/>
      <c r="J365" s="504"/>
      <c r="K365" s="504"/>
      <c r="L365" s="504"/>
      <c r="M365" s="504"/>
      <c r="O365" s="667"/>
      <c r="P365" s="504"/>
    </row>
    <row r="366" spans="2:16" ht="14.1" customHeight="1">
      <c r="B366" s="504"/>
      <c r="C366" s="504"/>
      <c r="D366" s="504"/>
      <c r="E366" s="504"/>
      <c r="F366" s="504"/>
      <c r="G366" s="504"/>
      <c r="H366" s="504"/>
      <c r="I366" s="504"/>
      <c r="J366" s="504"/>
      <c r="K366" s="504"/>
      <c r="L366" s="504"/>
      <c r="M366" s="504"/>
      <c r="O366" s="667"/>
      <c r="P366" s="504"/>
    </row>
    <row r="367" spans="2:16" ht="14.1" customHeight="1">
      <c r="B367" s="504"/>
      <c r="C367" s="504"/>
      <c r="D367" s="504"/>
      <c r="E367" s="504"/>
      <c r="F367" s="504"/>
      <c r="G367" s="504"/>
      <c r="H367" s="504"/>
      <c r="I367" s="504"/>
      <c r="J367" s="504"/>
      <c r="K367" s="504"/>
      <c r="L367" s="504"/>
      <c r="M367" s="504"/>
      <c r="O367" s="667"/>
      <c r="P367" s="504"/>
    </row>
    <row r="368" spans="2:16" ht="14.1" customHeight="1">
      <c r="B368" s="504"/>
      <c r="C368" s="504"/>
      <c r="D368" s="504"/>
      <c r="E368" s="504"/>
      <c r="F368" s="504"/>
      <c r="G368" s="504"/>
      <c r="H368" s="504"/>
      <c r="I368" s="504"/>
      <c r="J368" s="504"/>
      <c r="K368" s="504"/>
      <c r="L368" s="504"/>
      <c r="M368" s="504"/>
      <c r="O368" s="667"/>
      <c r="P368" s="504"/>
    </row>
    <row r="369" spans="2:16" ht="14.1" customHeight="1">
      <c r="B369" s="504"/>
      <c r="C369" s="504"/>
      <c r="D369" s="504"/>
      <c r="E369" s="504"/>
      <c r="F369" s="504"/>
      <c r="G369" s="504"/>
      <c r="H369" s="504"/>
      <c r="I369" s="504"/>
      <c r="J369" s="504"/>
      <c r="K369" s="504"/>
      <c r="L369" s="504"/>
      <c r="M369" s="504"/>
      <c r="O369" s="667"/>
      <c r="P369" s="504"/>
    </row>
    <row r="370" spans="2:16" ht="14.1" customHeight="1">
      <c r="B370" s="504"/>
      <c r="C370" s="504"/>
      <c r="D370" s="504"/>
      <c r="E370" s="504"/>
      <c r="F370" s="504"/>
      <c r="G370" s="504"/>
      <c r="H370" s="504"/>
      <c r="I370" s="504"/>
      <c r="J370" s="504"/>
      <c r="K370" s="504"/>
      <c r="L370" s="504"/>
      <c r="M370" s="504"/>
      <c r="O370" s="667"/>
      <c r="P370" s="504"/>
    </row>
    <row r="371" spans="2:16" ht="14.1" customHeight="1">
      <c r="B371" s="504"/>
      <c r="C371" s="504"/>
      <c r="D371" s="504"/>
      <c r="E371" s="504"/>
      <c r="F371" s="504"/>
      <c r="G371" s="504"/>
      <c r="H371" s="504"/>
      <c r="I371" s="504"/>
      <c r="J371" s="504"/>
      <c r="K371" s="504"/>
      <c r="L371" s="504"/>
      <c r="M371" s="504"/>
      <c r="O371" s="667"/>
      <c r="P371" s="504"/>
    </row>
    <row r="372" spans="2:16" ht="14.1" customHeight="1">
      <c r="B372" s="504"/>
      <c r="C372" s="504"/>
      <c r="D372" s="504"/>
      <c r="E372" s="504"/>
      <c r="F372" s="504"/>
      <c r="G372" s="504"/>
      <c r="H372" s="504"/>
      <c r="I372" s="504"/>
      <c r="J372" s="504"/>
      <c r="K372" s="504"/>
      <c r="L372" s="504"/>
      <c r="M372" s="504"/>
      <c r="O372" s="667"/>
      <c r="P372" s="504"/>
    </row>
    <row r="373" spans="2:16" ht="14.1" customHeight="1">
      <c r="B373" s="504"/>
      <c r="C373" s="504"/>
      <c r="D373" s="504"/>
      <c r="E373" s="504"/>
      <c r="F373" s="504"/>
      <c r="G373" s="504"/>
      <c r="H373" s="504"/>
      <c r="I373" s="504"/>
      <c r="J373" s="504"/>
      <c r="K373" s="504"/>
      <c r="L373" s="504"/>
      <c r="M373" s="504"/>
      <c r="O373" s="667"/>
      <c r="P373" s="504"/>
    </row>
    <row r="374" spans="2:16" ht="14.1" customHeight="1">
      <c r="B374" s="504"/>
      <c r="C374" s="504"/>
      <c r="D374" s="504"/>
      <c r="E374" s="504"/>
      <c r="F374" s="504"/>
      <c r="G374" s="504"/>
      <c r="H374" s="504"/>
      <c r="I374" s="504"/>
      <c r="J374" s="504"/>
      <c r="K374" s="504"/>
      <c r="L374" s="504"/>
      <c r="M374" s="504"/>
      <c r="O374" s="667"/>
      <c r="P374" s="504"/>
    </row>
    <row r="375" spans="2:16" ht="14.1" customHeight="1">
      <c r="B375" s="504"/>
      <c r="C375" s="504"/>
      <c r="D375" s="504"/>
      <c r="E375" s="504"/>
      <c r="F375" s="504"/>
      <c r="G375" s="504"/>
      <c r="H375" s="504"/>
      <c r="I375" s="504"/>
      <c r="J375" s="504"/>
      <c r="K375" s="504"/>
      <c r="L375" s="504"/>
      <c r="M375" s="504"/>
      <c r="O375" s="667"/>
      <c r="P375" s="504"/>
    </row>
    <row r="376" spans="2:16" ht="14.1" customHeight="1">
      <c r="B376" s="504"/>
      <c r="C376" s="504"/>
      <c r="D376" s="504"/>
      <c r="E376" s="504"/>
      <c r="F376" s="504"/>
      <c r="G376" s="504"/>
      <c r="H376" s="504"/>
      <c r="I376" s="504"/>
      <c r="J376" s="504"/>
      <c r="K376" s="504"/>
      <c r="L376" s="504"/>
      <c r="M376" s="504"/>
      <c r="O376" s="667"/>
      <c r="P376" s="504"/>
    </row>
    <row r="377" spans="2:16" ht="14.1" customHeight="1">
      <c r="B377" s="504"/>
      <c r="C377" s="504"/>
      <c r="D377" s="504"/>
      <c r="E377" s="504"/>
      <c r="F377" s="504"/>
      <c r="G377" s="504"/>
      <c r="H377" s="504"/>
      <c r="I377" s="504"/>
      <c r="J377" s="504"/>
      <c r="K377" s="504"/>
      <c r="L377" s="504"/>
      <c r="M377" s="504"/>
      <c r="O377" s="667"/>
      <c r="P377" s="504"/>
    </row>
    <row r="378" spans="2:16" ht="14.1" customHeight="1">
      <c r="B378" s="504"/>
      <c r="C378" s="504"/>
      <c r="D378" s="504"/>
      <c r="E378" s="504"/>
      <c r="F378" s="504"/>
      <c r="G378" s="504"/>
      <c r="H378" s="504"/>
      <c r="I378" s="504"/>
      <c r="J378" s="504"/>
      <c r="K378" s="504"/>
      <c r="L378" s="504"/>
      <c r="M378" s="504"/>
      <c r="O378" s="667"/>
      <c r="P378" s="504"/>
    </row>
    <row r="379" spans="2:16" ht="14.1" customHeight="1">
      <c r="B379" s="504"/>
      <c r="C379" s="504"/>
      <c r="D379" s="504"/>
      <c r="E379" s="504"/>
      <c r="F379" s="504"/>
      <c r="G379" s="504"/>
      <c r="H379" s="504"/>
      <c r="I379" s="504"/>
      <c r="J379" s="504"/>
      <c r="K379" s="504"/>
      <c r="L379" s="504"/>
      <c r="M379" s="504"/>
      <c r="O379" s="667"/>
      <c r="P379" s="504"/>
    </row>
    <row r="380" spans="2:16" ht="14.1" customHeight="1">
      <c r="B380" s="504"/>
      <c r="C380" s="504"/>
      <c r="D380" s="504"/>
      <c r="E380" s="504"/>
      <c r="F380" s="504"/>
      <c r="G380" s="504"/>
      <c r="H380" s="504"/>
      <c r="I380" s="504"/>
      <c r="J380" s="504"/>
      <c r="K380" s="504"/>
      <c r="L380" s="504"/>
      <c r="M380" s="504"/>
      <c r="O380" s="667"/>
      <c r="P380" s="504"/>
    </row>
    <row r="381" spans="2:16" ht="14.1" customHeight="1">
      <c r="B381" s="504"/>
      <c r="C381" s="504"/>
      <c r="D381" s="504"/>
      <c r="E381" s="504"/>
      <c r="F381" s="504"/>
      <c r="G381" s="504"/>
      <c r="H381" s="504"/>
      <c r="I381" s="504"/>
      <c r="J381" s="504"/>
      <c r="K381" s="504"/>
      <c r="L381" s="504"/>
      <c r="M381" s="504"/>
      <c r="O381" s="667"/>
      <c r="P381" s="504"/>
    </row>
    <row r="382" spans="2:16" ht="14.1" customHeight="1">
      <c r="B382" s="504"/>
      <c r="C382" s="504"/>
      <c r="D382" s="504"/>
      <c r="E382" s="504"/>
      <c r="F382" s="504"/>
      <c r="G382" s="504"/>
      <c r="H382" s="504"/>
      <c r="I382" s="504"/>
      <c r="J382" s="504"/>
      <c r="K382" s="504"/>
      <c r="L382" s="504"/>
      <c r="M382" s="504"/>
      <c r="O382" s="667"/>
      <c r="P382" s="504"/>
    </row>
    <row r="383" spans="2:16" ht="14.1" customHeight="1">
      <c r="B383" s="504"/>
      <c r="C383" s="504"/>
      <c r="D383" s="504"/>
      <c r="E383" s="504"/>
      <c r="F383" s="504"/>
      <c r="G383" s="504"/>
      <c r="H383" s="504"/>
      <c r="I383" s="504"/>
      <c r="J383" s="504"/>
      <c r="K383" s="504"/>
      <c r="L383" s="504"/>
      <c r="M383" s="504"/>
      <c r="O383" s="667"/>
      <c r="P383" s="504"/>
    </row>
    <row r="384" spans="2:16" ht="14.1" customHeight="1">
      <c r="B384" s="504"/>
      <c r="C384" s="504"/>
      <c r="D384" s="504"/>
      <c r="E384" s="504"/>
      <c r="F384" s="504"/>
      <c r="G384" s="504"/>
      <c r="H384" s="504"/>
      <c r="I384" s="504"/>
      <c r="J384" s="504"/>
      <c r="K384" s="504"/>
      <c r="L384" s="504"/>
      <c r="M384" s="504"/>
      <c r="O384" s="667"/>
      <c r="P384" s="504"/>
    </row>
    <row r="385" spans="2:16" ht="14.1" customHeight="1">
      <c r="B385" s="504"/>
      <c r="C385" s="504"/>
      <c r="D385" s="504"/>
      <c r="E385" s="504"/>
      <c r="F385" s="504"/>
      <c r="G385" s="504"/>
      <c r="H385" s="504"/>
      <c r="I385" s="504"/>
      <c r="J385" s="504"/>
      <c r="K385" s="504"/>
      <c r="L385" s="504"/>
      <c r="M385" s="504"/>
      <c r="O385" s="667"/>
      <c r="P385" s="504"/>
    </row>
    <row r="386" spans="2:16" ht="14.1" customHeight="1">
      <c r="B386" s="504"/>
      <c r="C386" s="504"/>
      <c r="D386" s="504"/>
      <c r="E386" s="504"/>
      <c r="F386" s="504"/>
      <c r="G386" s="504"/>
      <c r="H386" s="504"/>
      <c r="I386" s="504"/>
      <c r="J386" s="504"/>
      <c r="K386" s="504"/>
      <c r="L386" s="504"/>
      <c r="M386" s="504"/>
      <c r="O386" s="667"/>
      <c r="P386" s="504"/>
    </row>
    <row r="387" spans="2:16" ht="14.1" customHeight="1">
      <c r="B387" s="504"/>
      <c r="C387" s="504"/>
      <c r="D387" s="504"/>
      <c r="E387" s="504"/>
      <c r="F387" s="504"/>
      <c r="G387" s="504"/>
      <c r="H387" s="504"/>
      <c r="I387" s="504"/>
      <c r="J387" s="504"/>
      <c r="K387" s="504"/>
      <c r="L387" s="504"/>
      <c r="M387" s="504"/>
      <c r="O387" s="667"/>
      <c r="P387" s="504"/>
    </row>
    <row r="388" spans="2:16" ht="14.1" customHeight="1">
      <c r="B388" s="504"/>
      <c r="C388" s="504"/>
      <c r="D388" s="504"/>
      <c r="E388" s="504"/>
      <c r="F388" s="504"/>
      <c r="G388" s="504"/>
      <c r="H388" s="504"/>
      <c r="I388" s="504"/>
      <c r="J388" s="504"/>
      <c r="K388" s="504"/>
      <c r="L388" s="504"/>
      <c r="M388" s="504"/>
      <c r="O388" s="667"/>
      <c r="P388" s="504"/>
    </row>
    <row r="389" spans="2:16" ht="14.1" customHeight="1">
      <c r="B389" s="504"/>
      <c r="C389" s="504"/>
      <c r="D389" s="504"/>
      <c r="E389" s="504"/>
      <c r="F389" s="504"/>
      <c r="G389" s="504"/>
      <c r="H389" s="504"/>
      <c r="I389" s="504"/>
      <c r="J389" s="504"/>
      <c r="K389" s="504"/>
      <c r="L389" s="504"/>
      <c r="M389" s="504"/>
      <c r="O389" s="667"/>
      <c r="P389" s="504"/>
    </row>
    <row r="390" spans="2:16" ht="14.1" customHeight="1">
      <c r="B390" s="504"/>
      <c r="C390" s="504"/>
      <c r="D390" s="504"/>
      <c r="E390" s="504"/>
      <c r="F390" s="504"/>
      <c r="G390" s="504"/>
      <c r="H390" s="504"/>
      <c r="I390" s="504"/>
      <c r="J390" s="504"/>
      <c r="K390" s="504"/>
      <c r="L390" s="504"/>
      <c r="M390" s="504"/>
      <c r="O390" s="667"/>
      <c r="P390" s="504"/>
    </row>
    <row r="391" spans="2:16" ht="14.1" customHeight="1">
      <c r="B391" s="504"/>
      <c r="C391" s="504"/>
      <c r="D391" s="504"/>
      <c r="E391" s="504"/>
      <c r="F391" s="504"/>
      <c r="G391" s="504"/>
      <c r="H391" s="504"/>
      <c r="I391" s="504"/>
      <c r="J391" s="504"/>
      <c r="K391" s="504"/>
      <c r="L391" s="504"/>
      <c r="M391" s="504"/>
      <c r="O391" s="667"/>
      <c r="P391" s="504"/>
    </row>
    <row r="392" spans="2:16" ht="14.1" customHeight="1">
      <c r="B392" s="504"/>
      <c r="C392" s="504"/>
      <c r="D392" s="504"/>
      <c r="E392" s="504"/>
      <c r="F392" s="504"/>
      <c r="G392" s="504"/>
      <c r="H392" s="504"/>
      <c r="I392" s="504"/>
      <c r="J392" s="504"/>
      <c r="K392" s="504"/>
      <c r="L392" s="504"/>
      <c r="M392" s="504"/>
      <c r="O392" s="667"/>
      <c r="P392" s="504"/>
    </row>
    <row r="393" spans="2:16" ht="14.1" customHeight="1">
      <c r="B393" s="504"/>
      <c r="C393" s="504"/>
      <c r="D393" s="504"/>
      <c r="E393" s="504"/>
      <c r="F393" s="504"/>
      <c r="G393" s="504"/>
      <c r="H393" s="504"/>
      <c r="I393" s="504"/>
      <c r="J393" s="504"/>
      <c r="K393" s="504"/>
      <c r="L393" s="504"/>
      <c r="M393" s="504"/>
      <c r="O393" s="667"/>
      <c r="P393" s="504"/>
    </row>
    <row r="394" spans="2:16" ht="14.1" customHeight="1">
      <c r="B394" s="504"/>
      <c r="C394" s="504"/>
      <c r="D394" s="504"/>
      <c r="E394" s="504"/>
      <c r="F394" s="504"/>
      <c r="G394" s="504"/>
      <c r="H394" s="504"/>
      <c r="I394" s="504"/>
      <c r="J394" s="504"/>
      <c r="K394" s="504"/>
      <c r="L394" s="504"/>
      <c r="M394" s="504"/>
      <c r="O394" s="667"/>
      <c r="P394" s="504"/>
    </row>
    <row r="395" spans="2:16" ht="14.1" customHeight="1">
      <c r="B395" s="504"/>
      <c r="C395" s="504"/>
      <c r="D395" s="504"/>
      <c r="E395" s="504"/>
      <c r="F395" s="504"/>
      <c r="G395" s="504"/>
      <c r="H395" s="504"/>
      <c r="I395" s="504"/>
      <c r="J395" s="504"/>
      <c r="K395" s="504"/>
      <c r="L395" s="504"/>
      <c r="M395" s="504"/>
      <c r="O395" s="667"/>
      <c r="P395" s="504"/>
    </row>
    <row r="396" spans="2:16" ht="14.1" customHeight="1">
      <c r="B396" s="504"/>
      <c r="C396" s="504"/>
      <c r="D396" s="504"/>
      <c r="E396" s="504"/>
      <c r="F396" s="504"/>
      <c r="G396" s="504"/>
      <c r="H396" s="504"/>
      <c r="I396" s="504"/>
      <c r="J396" s="504"/>
      <c r="K396" s="504"/>
      <c r="L396" s="504"/>
      <c r="M396" s="504"/>
      <c r="O396" s="667"/>
      <c r="P396" s="504"/>
    </row>
    <row r="397" spans="2:16" ht="14.1" customHeight="1">
      <c r="B397" s="504"/>
      <c r="C397" s="504"/>
      <c r="D397" s="504"/>
      <c r="E397" s="504"/>
      <c r="F397" s="504"/>
      <c r="G397" s="504"/>
      <c r="H397" s="504"/>
      <c r="I397" s="504"/>
      <c r="J397" s="504"/>
      <c r="K397" s="504"/>
      <c r="L397" s="504"/>
      <c r="M397" s="504"/>
      <c r="O397" s="667"/>
      <c r="P397" s="504"/>
    </row>
    <row r="398" spans="2:16" ht="14.1" customHeight="1">
      <c r="B398" s="504"/>
      <c r="C398" s="504"/>
      <c r="D398" s="504"/>
      <c r="E398" s="504"/>
      <c r="F398" s="504"/>
      <c r="G398" s="504"/>
      <c r="H398" s="504"/>
      <c r="I398" s="504"/>
      <c r="J398" s="504"/>
      <c r="K398" s="504"/>
      <c r="L398" s="504"/>
      <c r="M398" s="504"/>
      <c r="O398" s="667"/>
      <c r="P398" s="504"/>
    </row>
    <row r="399" spans="2:16" ht="14.1" customHeight="1">
      <c r="B399" s="504"/>
      <c r="C399" s="504"/>
      <c r="D399" s="504"/>
      <c r="E399" s="504"/>
      <c r="F399" s="504"/>
      <c r="G399" s="504"/>
      <c r="H399" s="504"/>
      <c r="I399" s="504"/>
      <c r="J399" s="504"/>
      <c r="K399" s="504"/>
      <c r="L399" s="504"/>
      <c r="M399" s="504"/>
      <c r="O399" s="667"/>
      <c r="P399" s="504"/>
    </row>
    <row r="400" spans="2:16" ht="14.1" customHeight="1">
      <c r="B400" s="504"/>
      <c r="C400" s="504"/>
      <c r="D400" s="504"/>
      <c r="E400" s="504"/>
      <c r="F400" s="504"/>
      <c r="G400" s="504"/>
      <c r="H400" s="504"/>
      <c r="I400" s="504"/>
      <c r="J400" s="504"/>
      <c r="K400" s="504"/>
      <c r="L400" s="504"/>
      <c r="M400" s="504"/>
      <c r="O400" s="667"/>
      <c r="P400" s="504"/>
    </row>
    <row r="401" spans="2:16" ht="14.1" customHeight="1">
      <c r="B401" s="504"/>
      <c r="C401" s="504"/>
      <c r="D401" s="504"/>
      <c r="E401" s="504"/>
      <c r="F401" s="504"/>
      <c r="G401" s="504"/>
      <c r="H401" s="504"/>
      <c r="I401" s="504"/>
      <c r="J401" s="504"/>
      <c r="K401" s="504"/>
      <c r="L401" s="504"/>
      <c r="M401" s="504"/>
      <c r="O401" s="667"/>
      <c r="P401" s="504"/>
    </row>
    <row r="402" spans="2:16" ht="14.1" customHeight="1">
      <c r="B402" s="504"/>
      <c r="C402" s="504"/>
      <c r="D402" s="504"/>
      <c r="E402" s="504"/>
      <c r="F402" s="504"/>
      <c r="G402" s="504"/>
      <c r="H402" s="504"/>
      <c r="I402" s="504"/>
      <c r="J402" s="504"/>
      <c r="K402" s="504"/>
      <c r="L402" s="504"/>
      <c r="M402" s="504"/>
      <c r="O402" s="667"/>
      <c r="P402" s="504"/>
    </row>
    <row r="403" spans="2:16" ht="14.1" customHeight="1">
      <c r="B403" s="504"/>
      <c r="C403" s="504"/>
      <c r="D403" s="504"/>
      <c r="E403" s="504"/>
      <c r="F403" s="504"/>
      <c r="G403" s="504"/>
      <c r="H403" s="504"/>
      <c r="I403" s="504"/>
      <c r="J403" s="504"/>
      <c r="K403" s="504"/>
      <c r="L403" s="504"/>
      <c r="M403" s="504"/>
      <c r="O403" s="667"/>
      <c r="P403" s="504"/>
    </row>
    <row r="404" spans="2:16" ht="14.1" customHeight="1">
      <c r="B404" s="504"/>
      <c r="C404" s="504"/>
      <c r="D404" s="504"/>
      <c r="E404" s="504"/>
      <c r="F404" s="504"/>
      <c r="G404" s="504"/>
      <c r="H404" s="504"/>
      <c r="I404" s="504"/>
      <c r="J404" s="504"/>
      <c r="K404" s="504"/>
      <c r="L404" s="504"/>
      <c r="M404" s="504"/>
      <c r="O404" s="667"/>
      <c r="P404" s="504"/>
    </row>
    <row r="405" spans="2:16" ht="14.1" customHeight="1">
      <c r="B405" s="504"/>
      <c r="C405" s="504"/>
      <c r="D405" s="504"/>
      <c r="E405" s="504"/>
      <c r="F405" s="504"/>
      <c r="G405" s="504"/>
      <c r="H405" s="504"/>
      <c r="I405" s="504"/>
      <c r="J405" s="504"/>
      <c r="K405" s="504"/>
      <c r="L405" s="504"/>
      <c r="M405" s="504"/>
      <c r="O405" s="667"/>
      <c r="P405" s="504"/>
    </row>
    <row r="406" spans="2:16" ht="14.1" customHeight="1">
      <c r="B406" s="504"/>
      <c r="C406" s="504"/>
      <c r="D406" s="504"/>
      <c r="E406" s="504"/>
      <c r="F406" s="504"/>
      <c r="G406" s="504"/>
      <c r="H406" s="504"/>
      <c r="I406" s="504"/>
      <c r="J406" s="504"/>
      <c r="K406" s="504"/>
      <c r="L406" s="504"/>
      <c r="M406" s="504"/>
      <c r="O406" s="667"/>
      <c r="P406" s="504"/>
    </row>
    <row r="407" spans="2:16" ht="14.1" customHeight="1">
      <c r="B407" s="504"/>
      <c r="C407" s="504"/>
      <c r="D407" s="504"/>
      <c r="E407" s="504"/>
      <c r="F407" s="504"/>
      <c r="G407" s="504"/>
      <c r="H407" s="504"/>
      <c r="I407" s="504"/>
      <c r="J407" s="504"/>
      <c r="K407" s="504"/>
      <c r="L407" s="504"/>
      <c r="M407" s="504"/>
      <c r="O407" s="667"/>
      <c r="P407" s="504"/>
    </row>
    <row r="408" spans="2:16" ht="14.1" customHeight="1">
      <c r="B408" s="504"/>
      <c r="C408" s="504"/>
      <c r="D408" s="504"/>
      <c r="E408" s="504"/>
      <c r="F408" s="504"/>
      <c r="G408" s="504"/>
      <c r="H408" s="504"/>
      <c r="I408" s="504"/>
      <c r="J408" s="504"/>
      <c r="K408" s="504"/>
      <c r="L408" s="504"/>
      <c r="M408" s="504"/>
      <c r="O408" s="667"/>
      <c r="P408" s="504"/>
    </row>
    <row r="409" spans="2:16" ht="14.1" customHeight="1">
      <c r="B409" s="504"/>
      <c r="C409" s="504"/>
      <c r="D409" s="504"/>
      <c r="E409" s="504"/>
      <c r="F409" s="504"/>
      <c r="G409" s="504"/>
      <c r="H409" s="504"/>
      <c r="I409" s="504"/>
      <c r="J409" s="504"/>
      <c r="K409" s="504"/>
      <c r="L409" s="504"/>
      <c r="M409" s="504"/>
      <c r="O409" s="667"/>
      <c r="P409" s="504"/>
    </row>
    <row r="410" spans="2:16" ht="14.1" customHeight="1">
      <c r="B410" s="504"/>
      <c r="C410" s="504"/>
      <c r="D410" s="504"/>
      <c r="E410" s="504"/>
      <c r="F410" s="504"/>
      <c r="G410" s="504"/>
      <c r="H410" s="504"/>
      <c r="I410" s="504"/>
      <c r="J410" s="504"/>
      <c r="K410" s="504"/>
      <c r="L410" s="504"/>
      <c r="M410" s="504"/>
      <c r="O410" s="667"/>
      <c r="P410" s="504"/>
    </row>
    <row r="411" spans="2:16" ht="14.1" customHeight="1">
      <c r="B411" s="504"/>
      <c r="C411" s="504"/>
      <c r="D411" s="504"/>
      <c r="E411" s="504"/>
      <c r="F411" s="504"/>
      <c r="G411" s="504"/>
      <c r="H411" s="504"/>
      <c r="I411" s="504"/>
      <c r="J411" s="504"/>
      <c r="K411" s="504"/>
      <c r="L411" s="504"/>
      <c r="M411" s="504"/>
      <c r="O411" s="667"/>
      <c r="P411" s="504"/>
    </row>
    <row r="412" spans="2:16" ht="14.1" customHeight="1">
      <c r="B412" s="504"/>
      <c r="C412" s="504"/>
      <c r="D412" s="504"/>
      <c r="E412" s="504"/>
      <c r="F412" s="504"/>
      <c r="G412" s="504"/>
      <c r="H412" s="504"/>
      <c r="I412" s="504"/>
      <c r="J412" s="504"/>
      <c r="K412" s="504"/>
      <c r="L412" s="504"/>
      <c r="M412" s="504"/>
      <c r="O412" s="667"/>
      <c r="P412" s="504"/>
    </row>
    <row r="413" spans="2:16" ht="14.1" customHeight="1">
      <c r="B413" s="504"/>
      <c r="C413" s="504"/>
      <c r="D413" s="504"/>
      <c r="E413" s="504"/>
      <c r="F413" s="504"/>
      <c r="G413" s="504"/>
      <c r="H413" s="504"/>
      <c r="I413" s="504"/>
      <c r="J413" s="504"/>
      <c r="K413" s="504"/>
      <c r="L413" s="504"/>
      <c r="M413" s="504"/>
      <c r="O413" s="667"/>
      <c r="P413" s="504"/>
    </row>
    <row r="414" spans="2:16" ht="14.1" customHeight="1">
      <c r="B414" s="504"/>
      <c r="C414" s="504"/>
      <c r="D414" s="504"/>
      <c r="E414" s="504"/>
      <c r="F414" s="504"/>
      <c r="G414" s="504"/>
      <c r="H414" s="504"/>
      <c r="I414" s="504"/>
      <c r="J414" s="504"/>
      <c r="K414" s="504"/>
      <c r="L414" s="504"/>
      <c r="M414" s="504"/>
      <c r="O414" s="667"/>
      <c r="P414" s="504"/>
    </row>
    <row r="415" spans="2:16" ht="14.1" customHeight="1">
      <c r="B415" s="504"/>
      <c r="C415" s="504"/>
      <c r="D415" s="504"/>
      <c r="E415" s="504"/>
      <c r="F415" s="504"/>
      <c r="G415" s="504"/>
      <c r="H415" s="504"/>
      <c r="I415" s="504"/>
      <c r="J415" s="504"/>
      <c r="K415" s="504"/>
      <c r="L415" s="504"/>
      <c r="M415" s="504"/>
      <c r="O415" s="667"/>
      <c r="P415" s="504"/>
    </row>
    <row r="416" spans="2:16" ht="14.1" customHeight="1">
      <c r="B416" s="504"/>
      <c r="C416" s="504"/>
      <c r="D416" s="504"/>
      <c r="E416" s="504"/>
      <c r="F416" s="504"/>
      <c r="G416" s="504"/>
      <c r="H416" s="504"/>
      <c r="I416" s="504"/>
      <c r="J416" s="504"/>
      <c r="K416" s="504"/>
      <c r="L416" s="504"/>
      <c r="M416" s="504"/>
      <c r="O416" s="667"/>
      <c r="P416" s="504"/>
    </row>
    <row r="417" spans="2:16" ht="14.1" customHeight="1">
      <c r="B417" s="504"/>
      <c r="C417" s="504"/>
      <c r="D417" s="504"/>
      <c r="E417" s="504"/>
      <c r="F417" s="504"/>
      <c r="G417" s="504"/>
      <c r="H417" s="504"/>
      <c r="I417" s="504"/>
      <c r="J417" s="504"/>
      <c r="K417" s="504"/>
      <c r="L417" s="504"/>
      <c r="M417" s="504"/>
      <c r="O417" s="667"/>
      <c r="P417" s="504"/>
    </row>
    <row r="418" spans="2:16" ht="14.1" customHeight="1">
      <c r="B418" s="504"/>
      <c r="C418" s="504"/>
      <c r="D418" s="504"/>
      <c r="E418" s="504"/>
      <c r="F418" s="504"/>
      <c r="G418" s="504"/>
      <c r="H418" s="504"/>
      <c r="I418" s="504"/>
      <c r="J418" s="504"/>
      <c r="K418" s="504"/>
      <c r="L418" s="504"/>
      <c r="M418" s="504"/>
      <c r="O418" s="667"/>
      <c r="P418" s="504"/>
    </row>
    <row r="419" spans="2:16" ht="14.1" customHeight="1">
      <c r="B419" s="504"/>
      <c r="C419" s="504"/>
      <c r="D419" s="504"/>
      <c r="E419" s="504"/>
      <c r="F419" s="504"/>
      <c r="G419" s="504"/>
      <c r="H419" s="504"/>
      <c r="I419" s="504"/>
      <c r="J419" s="504"/>
      <c r="K419" s="504"/>
      <c r="L419" s="504"/>
      <c r="M419" s="504"/>
      <c r="O419" s="667"/>
      <c r="P419" s="504"/>
    </row>
    <row r="420" spans="2:16" ht="14.1" customHeight="1">
      <c r="B420" s="504"/>
      <c r="C420" s="504"/>
      <c r="D420" s="504"/>
      <c r="E420" s="504"/>
      <c r="F420" s="504"/>
      <c r="G420" s="504"/>
      <c r="H420" s="504"/>
      <c r="I420" s="504"/>
      <c r="J420" s="504"/>
      <c r="K420" s="504"/>
      <c r="L420" s="504"/>
      <c r="M420" s="504"/>
      <c r="O420" s="667"/>
      <c r="P420" s="504"/>
    </row>
    <row r="421" spans="2:16" ht="14.1" customHeight="1">
      <c r="B421" s="504"/>
      <c r="C421" s="504"/>
      <c r="D421" s="504"/>
      <c r="E421" s="504"/>
      <c r="F421" s="504"/>
      <c r="G421" s="504"/>
      <c r="H421" s="504"/>
      <c r="I421" s="504"/>
      <c r="J421" s="504"/>
      <c r="K421" s="504"/>
      <c r="L421" s="504"/>
      <c r="M421" s="504"/>
      <c r="O421" s="667"/>
      <c r="P421" s="504"/>
    </row>
    <row r="422" spans="2:16" ht="14.1" customHeight="1">
      <c r="B422" s="504"/>
      <c r="C422" s="504"/>
      <c r="D422" s="504"/>
      <c r="E422" s="504"/>
      <c r="F422" s="504"/>
      <c r="G422" s="504"/>
      <c r="H422" s="504"/>
      <c r="I422" s="504"/>
      <c r="J422" s="504"/>
      <c r="K422" s="504"/>
      <c r="L422" s="504"/>
      <c r="M422" s="504"/>
      <c r="O422" s="667"/>
      <c r="P422" s="504"/>
    </row>
    <row r="423" spans="2:16" ht="14.1" customHeight="1">
      <c r="B423" s="504"/>
      <c r="C423" s="504"/>
      <c r="D423" s="504"/>
      <c r="E423" s="504"/>
      <c r="F423" s="504"/>
      <c r="G423" s="504"/>
      <c r="H423" s="504"/>
      <c r="I423" s="504"/>
      <c r="J423" s="504"/>
      <c r="K423" s="504"/>
      <c r="L423" s="504"/>
      <c r="M423" s="504"/>
      <c r="O423" s="667"/>
      <c r="P423" s="504"/>
    </row>
    <row r="424" spans="2:16" ht="14.1" customHeight="1">
      <c r="B424" s="504"/>
      <c r="C424" s="504"/>
      <c r="D424" s="504"/>
      <c r="E424" s="504"/>
      <c r="F424" s="504"/>
      <c r="G424" s="504"/>
      <c r="H424" s="504"/>
      <c r="I424" s="504"/>
      <c r="J424" s="504"/>
      <c r="K424" s="504"/>
      <c r="L424" s="504"/>
      <c r="M424" s="504"/>
      <c r="O424" s="667"/>
      <c r="P424" s="504"/>
    </row>
    <row r="425" spans="2:16" ht="14.1" customHeight="1">
      <c r="B425" s="504"/>
      <c r="C425" s="504"/>
      <c r="D425" s="504"/>
      <c r="E425" s="504"/>
      <c r="F425" s="504"/>
      <c r="G425" s="504"/>
      <c r="H425" s="504"/>
      <c r="I425" s="504"/>
      <c r="J425" s="504"/>
      <c r="K425" s="504"/>
      <c r="L425" s="504"/>
      <c r="M425" s="504"/>
      <c r="O425" s="667"/>
      <c r="P425" s="504"/>
    </row>
    <row r="426" spans="2:16" ht="14.1" customHeight="1">
      <c r="B426" s="504"/>
      <c r="C426" s="504"/>
      <c r="D426" s="504"/>
      <c r="E426" s="504"/>
      <c r="F426" s="504"/>
      <c r="G426" s="504"/>
      <c r="H426" s="504"/>
      <c r="I426" s="504"/>
      <c r="J426" s="504"/>
      <c r="K426" s="504"/>
      <c r="L426" s="504"/>
      <c r="M426" s="504"/>
      <c r="O426" s="667"/>
      <c r="P426" s="504"/>
    </row>
    <row r="427" spans="2:16" ht="14.1" customHeight="1">
      <c r="B427" s="504"/>
      <c r="C427" s="504"/>
      <c r="D427" s="504"/>
      <c r="E427" s="504"/>
      <c r="F427" s="504"/>
      <c r="G427" s="504"/>
      <c r="H427" s="504"/>
      <c r="I427" s="504"/>
      <c r="J427" s="504"/>
      <c r="K427" s="504"/>
      <c r="L427" s="504"/>
      <c r="M427" s="504"/>
      <c r="O427" s="667"/>
      <c r="P427" s="504"/>
    </row>
    <row r="428" spans="2:16" ht="14.1" customHeight="1">
      <c r="B428" s="504"/>
      <c r="C428" s="504"/>
      <c r="D428" s="504"/>
      <c r="E428" s="504"/>
      <c r="F428" s="504"/>
      <c r="G428" s="504"/>
      <c r="H428" s="504"/>
      <c r="I428" s="504"/>
      <c r="J428" s="504"/>
      <c r="K428" s="504"/>
      <c r="L428" s="504"/>
      <c r="M428" s="504"/>
      <c r="O428" s="667"/>
      <c r="P428" s="504"/>
    </row>
    <row r="429" spans="2:16" ht="14.1" customHeight="1">
      <c r="B429" s="504"/>
      <c r="C429" s="504"/>
      <c r="D429" s="504"/>
      <c r="E429" s="504"/>
      <c r="F429" s="504"/>
      <c r="G429" s="504"/>
      <c r="H429" s="504"/>
      <c r="I429" s="504"/>
      <c r="J429" s="504"/>
      <c r="K429" s="504"/>
      <c r="L429" s="504"/>
      <c r="M429" s="504"/>
      <c r="O429" s="667"/>
      <c r="P429" s="504"/>
    </row>
    <row r="430" spans="2:16" ht="14.1" customHeight="1">
      <c r="B430" s="504"/>
      <c r="C430" s="504"/>
      <c r="D430" s="504"/>
      <c r="E430" s="504"/>
      <c r="F430" s="504"/>
      <c r="G430" s="504"/>
      <c r="H430" s="504"/>
      <c r="I430" s="504"/>
      <c r="J430" s="504"/>
      <c r="K430" s="504"/>
      <c r="L430" s="504"/>
      <c r="M430" s="504"/>
      <c r="O430" s="667"/>
      <c r="P430" s="504"/>
    </row>
    <row r="431" spans="2:16" ht="14.1" customHeight="1">
      <c r="B431" s="504"/>
      <c r="C431" s="504"/>
      <c r="D431" s="504"/>
      <c r="E431" s="504"/>
      <c r="F431" s="504"/>
      <c r="G431" s="504"/>
      <c r="H431" s="504"/>
      <c r="I431" s="504"/>
      <c r="J431" s="504"/>
      <c r="K431" s="504"/>
      <c r="L431" s="504"/>
      <c r="M431" s="504"/>
      <c r="O431" s="667"/>
      <c r="P431" s="504"/>
    </row>
    <row r="432" spans="2:16" ht="14.1" customHeight="1">
      <c r="B432" s="504"/>
      <c r="C432" s="504"/>
      <c r="D432" s="504"/>
      <c r="E432" s="504"/>
      <c r="F432" s="504"/>
      <c r="G432" s="504"/>
      <c r="H432" s="504"/>
      <c r="I432" s="504"/>
      <c r="J432" s="504"/>
      <c r="K432" s="504"/>
      <c r="L432" s="504"/>
      <c r="M432" s="504"/>
      <c r="O432" s="667"/>
      <c r="P432" s="504"/>
    </row>
    <row r="433" spans="2:16" ht="14.1" customHeight="1">
      <c r="B433" s="504"/>
      <c r="C433" s="504"/>
      <c r="D433" s="504"/>
      <c r="E433" s="504"/>
      <c r="F433" s="504"/>
      <c r="G433" s="504"/>
      <c r="H433" s="504"/>
      <c r="I433" s="504"/>
      <c r="J433" s="504"/>
      <c r="K433" s="504"/>
      <c r="L433" s="504"/>
      <c r="M433" s="504"/>
      <c r="O433" s="667"/>
      <c r="P433" s="504"/>
    </row>
    <row r="434" spans="2:16" ht="14.1" customHeight="1">
      <c r="B434" s="504"/>
      <c r="C434" s="504"/>
      <c r="D434" s="504"/>
      <c r="E434" s="504"/>
      <c r="F434" s="504"/>
      <c r="G434" s="504"/>
      <c r="H434" s="504"/>
      <c r="I434" s="504"/>
      <c r="J434" s="504"/>
      <c r="K434" s="504"/>
      <c r="L434" s="504"/>
      <c r="M434" s="504"/>
      <c r="O434" s="667"/>
      <c r="P434" s="504"/>
    </row>
    <row r="435" spans="2:16" ht="14.1" customHeight="1">
      <c r="B435" s="504"/>
      <c r="C435" s="504"/>
      <c r="D435" s="504"/>
      <c r="E435" s="504"/>
      <c r="F435" s="504"/>
      <c r="G435" s="504"/>
      <c r="H435" s="504"/>
      <c r="I435" s="504"/>
      <c r="J435" s="504"/>
      <c r="K435" s="504"/>
      <c r="L435" s="504"/>
      <c r="M435" s="504"/>
      <c r="O435" s="667"/>
      <c r="P435" s="504"/>
    </row>
    <row r="436" spans="2:16" ht="14.1" customHeight="1">
      <c r="B436" s="504"/>
      <c r="C436" s="504"/>
      <c r="D436" s="504"/>
      <c r="E436" s="504"/>
      <c r="F436" s="504"/>
      <c r="G436" s="504"/>
      <c r="H436" s="504"/>
      <c r="I436" s="504"/>
      <c r="J436" s="504"/>
      <c r="K436" s="504"/>
      <c r="L436" s="504"/>
      <c r="M436" s="504"/>
      <c r="O436" s="667"/>
      <c r="P436" s="504"/>
    </row>
    <row r="437" spans="2:16" ht="14.1" customHeight="1">
      <c r="B437" s="504"/>
      <c r="C437" s="504"/>
      <c r="D437" s="504"/>
      <c r="E437" s="504"/>
      <c r="F437" s="504"/>
      <c r="G437" s="504"/>
      <c r="H437" s="504"/>
      <c r="I437" s="504"/>
      <c r="J437" s="504"/>
      <c r="K437" s="504"/>
      <c r="L437" s="504"/>
      <c r="M437" s="504"/>
      <c r="O437" s="667"/>
      <c r="P437" s="504"/>
    </row>
    <row r="438" spans="2:16" ht="14.1" customHeight="1">
      <c r="B438" s="504"/>
      <c r="C438" s="504"/>
      <c r="D438" s="504"/>
      <c r="E438" s="504"/>
      <c r="F438" s="504"/>
      <c r="G438" s="504"/>
      <c r="H438" s="504"/>
      <c r="I438" s="504"/>
      <c r="J438" s="504"/>
      <c r="K438" s="504"/>
      <c r="L438" s="504"/>
      <c r="M438" s="504"/>
      <c r="O438" s="667"/>
      <c r="P438" s="504"/>
    </row>
    <row r="439" spans="2:16" ht="14.1" customHeight="1">
      <c r="B439" s="504"/>
      <c r="C439" s="504"/>
      <c r="D439" s="504"/>
      <c r="E439" s="504"/>
      <c r="F439" s="504"/>
      <c r="G439" s="504"/>
      <c r="H439" s="504"/>
      <c r="I439" s="504"/>
      <c r="J439" s="504"/>
      <c r="K439" s="504"/>
      <c r="L439" s="504"/>
      <c r="M439" s="504"/>
      <c r="O439" s="667"/>
      <c r="P439" s="504"/>
    </row>
    <row r="440" spans="2:16" ht="14.1" customHeight="1">
      <c r="B440" s="504"/>
      <c r="C440" s="504"/>
      <c r="D440" s="504"/>
      <c r="E440" s="504"/>
      <c r="F440" s="504"/>
      <c r="G440" s="504"/>
      <c r="H440" s="504"/>
      <c r="I440" s="504"/>
      <c r="J440" s="504"/>
      <c r="K440" s="504"/>
      <c r="L440" s="504"/>
      <c r="M440" s="504"/>
      <c r="O440" s="667"/>
      <c r="P440" s="504"/>
    </row>
    <row r="441" spans="2:16" ht="14.1" customHeight="1">
      <c r="B441" s="504"/>
      <c r="C441" s="504"/>
      <c r="D441" s="504"/>
      <c r="E441" s="504"/>
      <c r="F441" s="504"/>
      <c r="G441" s="504"/>
      <c r="H441" s="504"/>
      <c r="I441" s="504"/>
      <c r="J441" s="504"/>
      <c r="K441" s="504"/>
      <c r="L441" s="504"/>
      <c r="M441" s="504"/>
      <c r="O441" s="667"/>
      <c r="P441" s="504"/>
    </row>
    <row r="442" spans="2:16" ht="14.1" customHeight="1">
      <c r="B442" s="504"/>
      <c r="C442" s="504"/>
      <c r="D442" s="504"/>
      <c r="E442" s="504"/>
      <c r="F442" s="504"/>
      <c r="G442" s="504"/>
      <c r="H442" s="504"/>
      <c r="I442" s="504"/>
      <c r="J442" s="504"/>
      <c r="K442" s="504"/>
      <c r="L442" s="504"/>
      <c r="M442" s="504"/>
      <c r="O442" s="667"/>
      <c r="P442" s="504"/>
    </row>
    <row r="443" spans="2:16" ht="14.1" customHeight="1">
      <c r="B443" s="504"/>
      <c r="C443" s="504"/>
      <c r="D443" s="504"/>
      <c r="E443" s="504"/>
      <c r="F443" s="504"/>
      <c r="G443" s="504"/>
      <c r="H443" s="504"/>
      <c r="I443" s="504"/>
      <c r="J443" s="504"/>
      <c r="K443" s="504"/>
      <c r="L443" s="504"/>
      <c r="M443" s="504"/>
      <c r="O443" s="667"/>
      <c r="P443" s="504"/>
    </row>
    <row r="444" spans="2:16" ht="14.1" customHeight="1">
      <c r="B444" s="504"/>
      <c r="C444" s="504"/>
      <c r="D444" s="504"/>
      <c r="E444" s="504"/>
      <c r="F444" s="504"/>
      <c r="G444" s="504"/>
      <c r="H444" s="504"/>
      <c r="I444" s="504"/>
      <c r="J444" s="504"/>
      <c r="K444" s="504"/>
      <c r="L444" s="504"/>
      <c r="M444" s="504"/>
      <c r="O444" s="667"/>
      <c r="P444" s="504"/>
    </row>
    <row r="445" spans="2:16" ht="14.1" customHeight="1">
      <c r="B445" s="504"/>
      <c r="C445" s="504"/>
      <c r="D445" s="504"/>
      <c r="E445" s="504"/>
      <c r="F445" s="504"/>
      <c r="G445" s="504"/>
      <c r="H445" s="504"/>
      <c r="I445" s="504"/>
      <c r="J445" s="504"/>
      <c r="K445" s="504"/>
      <c r="L445" s="504"/>
      <c r="M445" s="504"/>
      <c r="O445" s="667"/>
      <c r="P445" s="504"/>
    </row>
    <row r="446" spans="2:16" ht="14.1" customHeight="1">
      <c r="B446" s="504"/>
      <c r="C446" s="504"/>
      <c r="D446" s="504"/>
      <c r="E446" s="504"/>
      <c r="F446" s="504"/>
      <c r="G446" s="504"/>
      <c r="H446" s="504"/>
      <c r="I446" s="504"/>
      <c r="J446" s="504"/>
      <c r="K446" s="504"/>
      <c r="L446" s="504"/>
      <c r="M446" s="504"/>
      <c r="O446" s="667"/>
      <c r="P446" s="504"/>
    </row>
    <row r="447" spans="2:16" ht="14.1" customHeight="1">
      <c r="B447" s="504"/>
      <c r="C447" s="504"/>
      <c r="D447" s="504"/>
      <c r="E447" s="504"/>
      <c r="F447" s="504"/>
      <c r="G447" s="504"/>
      <c r="H447" s="504"/>
      <c r="I447" s="504"/>
      <c r="J447" s="504"/>
      <c r="K447" s="504"/>
      <c r="L447" s="504"/>
      <c r="M447" s="504"/>
      <c r="O447" s="667"/>
      <c r="P447" s="504"/>
    </row>
    <row r="448" spans="2:16" ht="14.1" customHeight="1">
      <c r="B448" s="504"/>
      <c r="C448" s="504"/>
      <c r="D448" s="504"/>
      <c r="E448" s="504"/>
      <c r="F448" s="504"/>
      <c r="G448" s="504"/>
      <c r="H448" s="504"/>
      <c r="I448" s="504"/>
      <c r="J448" s="504"/>
      <c r="K448" s="504"/>
      <c r="L448" s="504"/>
      <c r="M448" s="504"/>
      <c r="O448" s="667"/>
      <c r="P448" s="504"/>
    </row>
    <row r="449" spans="2:16" ht="14.1" customHeight="1">
      <c r="B449" s="504"/>
      <c r="C449" s="504"/>
      <c r="D449" s="504"/>
      <c r="E449" s="504"/>
      <c r="F449" s="504"/>
      <c r="G449" s="504"/>
      <c r="H449" s="504"/>
      <c r="I449" s="504"/>
      <c r="J449" s="504"/>
      <c r="K449" s="504"/>
      <c r="L449" s="504"/>
      <c r="M449" s="504"/>
      <c r="O449" s="667"/>
      <c r="P449" s="504"/>
    </row>
    <row r="450" spans="2:16" ht="14.1" customHeight="1">
      <c r="B450" s="504"/>
      <c r="C450" s="504"/>
      <c r="D450" s="504"/>
      <c r="E450" s="504"/>
      <c r="F450" s="504"/>
      <c r="G450" s="504"/>
      <c r="H450" s="504"/>
      <c r="I450" s="504"/>
      <c r="J450" s="504"/>
      <c r="K450" s="504"/>
      <c r="L450" s="504"/>
      <c r="M450" s="504"/>
      <c r="O450" s="667"/>
      <c r="P450" s="504"/>
    </row>
    <row r="451" spans="2:16" ht="14.1" customHeight="1">
      <c r="B451" s="504"/>
      <c r="C451" s="504"/>
      <c r="D451" s="504"/>
      <c r="E451" s="504"/>
      <c r="F451" s="504"/>
      <c r="G451" s="504"/>
      <c r="H451" s="504"/>
      <c r="I451" s="504"/>
      <c r="J451" s="504"/>
      <c r="K451" s="504"/>
      <c r="L451" s="504"/>
      <c r="M451" s="504"/>
      <c r="O451" s="667"/>
      <c r="P451" s="504"/>
    </row>
    <row r="452" spans="2:16" ht="14.1" customHeight="1">
      <c r="B452" s="504"/>
      <c r="C452" s="504"/>
      <c r="D452" s="504"/>
      <c r="E452" s="504"/>
      <c r="F452" s="504"/>
      <c r="G452" s="504"/>
      <c r="H452" s="504"/>
      <c r="I452" s="504"/>
      <c r="J452" s="504"/>
      <c r="K452" s="504"/>
      <c r="L452" s="504"/>
      <c r="M452" s="504"/>
      <c r="O452" s="667"/>
      <c r="P452" s="504"/>
    </row>
    <row r="453" spans="2:16" ht="14.1" customHeight="1">
      <c r="B453" s="504"/>
      <c r="C453" s="504"/>
      <c r="D453" s="504"/>
      <c r="E453" s="504"/>
      <c r="F453" s="504"/>
      <c r="G453" s="504"/>
      <c r="H453" s="504"/>
      <c r="I453" s="504"/>
      <c r="J453" s="504"/>
      <c r="K453" s="504"/>
      <c r="L453" s="504"/>
      <c r="M453" s="504"/>
      <c r="O453" s="667"/>
      <c r="P453" s="504"/>
    </row>
    <row r="454" spans="2:16" ht="14.1" customHeight="1">
      <c r="B454" s="504"/>
      <c r="C454" s="504"/>
      <c r="D454" s="504"/>
      <c r="E454" s="504"/>
      <c r="F454" s="504"/>
      <c r="G454" s="504"/>
      <c r="H454" s="504"/>
      <c r="I454" s="504"/>
      <c r="J454" s="504"/>
      <c r="K454" s="504"/>
      <c r="L454" s="504"/>
      <c r="M454" s="504"/>
      <c r="O454" s="667"/>
      <c r="P454" s="504"/>
    </row>
    <row r="455" spans="2:16" ht="14.1" customHeight="1">
      <c r="B455" s="504"/>
      <c r="C455" s="504"/>
      <c r="D455" s="504"/>
      <c r="E455" s="504"/>
      <c r="F455" s="504"/>
      <c r="G455" s="504"/>
      <c r="H455" s="504"/>
      <c r="I455" s="504"/>
      <c r="J455" s="504"/>
      <c r="K455" s="504"/>
      <c r="L455" s="504"/>
      <c r="M455" s="504"/>
      <c r="O455" s="667"/>
      <c r="P455" s="504"/>
    </row>
    <row r="456" spans="2:16" ht="14.1" customHeight="1">
      <c r="B456" s="504"/>
      <c r="C456" s="504"/>
      <c r="D456" s="504"/>
      <c r="E456" s="504"/>
      <c r="F456" s="504"/>
      <c r="G456" s="504"/>
      <c r="H456" s="504"/>
      <c r="I456" s="504"/>
      <c r="J456" s="504"/>
      <c r="K456" s="504"/>
      <c r="L456" s="504"/>
      <c r="M456" s="504"/>
      <c r="O456" s="667"/>
      <c r="P456" s="504"/>
    </row>
    <row r="457" spans="2:16" ht="14.1" customHeight="1">
      <c r="B457" s="504"/>
      <c r="C457" s="504"/>
      <c r="D457" s="504"/>
      <c r="E457" s="504"/>
      <c r="F457" s="504"/>
      <c r="G457" s="504"/>
      <c r="H457" s="504"/>
      <c r="I457" s="504"/>
      <c r="J457" s="504"/>
      <c r="K457" s="504"/>
      <c r="L457" s="504"/>
      <c r="M457" s="504"/>
      <c r="O457" s="667"/>
      <c r="P457" s="504"/>
    </row>
    <row r="458" spans="2:16" ht="14.1" customHeight="1">
      <c r="B458" s="504"/>
      <c r="C458" s="504"/>
      <c r="D458" s="504"/>
      <c r="E458" s="504"/>
      <c r="F458" s="504"/>
      <c r="G458" s="504"/>
      <c r="H458" s="504"/>
      <c r="I458" s="504"/>
      <c r="J458" s="504"/>
      <c r="K458" s="504"/>
      <c r="L458" s="504"/>
      <c r="M458" s="504"/>
      <c r="O458" s="667"/>
      <c r="P458" s="504"/>
    </row>
    <row r="459" spans="2:16" ht="14.1" customHeight="1">
      <c r="B459" s="504"/>
      <c r="C459" s="504"/>
      <c r="D459" s="504"/>
      <c r="E459" s="504"/>
      <c r="F459" s="504"/>
      <c r="G459" s="504"/>
      <c r="H459" s="504"/>
      <c r="I459" s="504"/>
      <c r="J459" s="504"/>
      <c r="K459" s="504"/>
      <c r="L459" s="504"/>
      <c r="M459" s="504"/>
      <c r="O459" s="667"/>
      <c r="P459" s="504"/>
    </row>
    <row r="460" spans="2:16" ht="14.1" customHeight="1">
      <c r="B460" s="504"/>
      <c r="C460" s="504"/>
      <c r="D460" s="504"/>
      <c r="E460" s="504"/>
      <c r="F460" s="504"/>
      <c r="G460" s="504"/>
      <c r="H460" s="504"/>
      <c r="I460" s="504"/>
      <c r="J460" s="504"/>
      <c r="K460" s="504"/>
      <c r="L460" s="504"/>
      <c r="M460" s="504"/>
      <c r="O460" s="667"/>
      <c r="P460" s="504"/>
    </row>
  </sheetData>
  <phoneticPr fontId="0" type="noConversion"/>
  <pageMargins left="0.5" right="0" top="0.48" bottom="0" header="0" footer="0"/>
  <pageSetup scale="90"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H34"/>
  <sheetViews>
    <sheetView showGridLines="0" workbookViewId="0">
      <selection activeCell="A6" sqref="A6"/>
    </sheetView>
  </sheetViews>
  <sheetFormatPr defaultRowHeight="11.45" customHeight="1"/>
  <cols>
    <col min="1" max="1" width="41.7109375" style="80" customWidth="1"/>
    <col min="2" max="2" width="1.5703125" style="80" customWidth="1"/>
    <col min="3" max="21" width="6.42578125" style="80" customWidth="1"/>
    <col min="22" max="22" width="6.5703125" style="80" bestFit="1" customWidth="1"/>
    <col min="23" max="23" width="1.85546875" style="80" customWidth="1"/>
    <col min="24" max="24" width="26.28515625" style="80" customWidth="1"/>
    <col min="25" max="25" width="9.140625" style="80"/>
    <col min="26" max="26" width="12.85546875" style="80" bestFit="1" customWidth="1"/>
    <col min="27" max="27" width="11.140625" style="80" bestFit="1" customWidth="1"/>
    <col min="28" max="29" width="9.140625" style="80"/>
    <col min="30" max="30" width="9.5703125" style="80" bestFit="1" customWidth="1"/>
    <col min="31" max="16384" width="9.140625" style="80"/>
  </cols>
  <sheetData>
    <row r="1" spans="1:34" s="263" customFormat="1" ht="11.45" customHeight="1">
      <c r="A1" s="263">
        <v>3</v>
      </c>
      <c r="X1" s="268" t="s">
        <v>164</v>
      </c>
    </row>
    <row r="2" spans="1:34" ht="11.45" customHeight="1">
      <c r="A2" s="56" t="s">
        <v>59</v>
      </c>
      <c r="B2" s="1"/>
      <c r="C2" s="1"/>
      <c r="D2" s="1"/>
      <c r="E2" s="1"/>
      <c r="F2" s="1"/>
      <c r="G2" s="1"/>
      <c r="H2" s="1"/>
      <c r="I2" s="1"/>
      <c r="J2" s="1"/>
      <c r="K2" s="1"/>
      <c r="L2" s="1"/>
      <c r="M2" s="1"/>
      <c r="N2" s="1"/>
      <c r="O2" s="1"/>
      <c r="P2" s="1"/>
      <c r="Q2" s="1"/>
      <c r="R2" s="1"/>
      <c r="V2" s="1"/>
      <c r="W2" s="1"/>
      <c r="X2" s="266" t="s">
        <v>125</v>
      </c>
    </row>
    <row r="3" spans="1:34" ht="12" customHeight="1">
      <c r="A3" s="3" t="s">
        <v>27</v>
      </c>
      <c r="B3" s="1"/>
      <c r="C3" s="1"/>
      <c r="D3" s="1"/>
      <c r="E3" s="1"/>
      <c r="F3" s="1"/>
      <c r="G3" s="1"/>
      <c r="H3" s="1"/>
      <c r="I3" s="1"/>
      <c r="J3" s="1"/>
      <c r="K3" s="1"/>
      <c r="L3" s="1"/>
      <c r="M3" s="1"/>
      <c r="N3" s="1"/>
      <c r="O3" s="16"/>
      <c r="P3" s="1"/>
      <c r="Q3" s="1"/>
      <c r="R3" s="1"/>
      <c r="V3" s="1"/>
      <c r="W3" s="1"/>
      <c r="X3" s="306" t="s">
        <v>271</v>
      </c>
    </row>
    <row r="4" spans="1:34" s="83" customFormat="1" ht="12" customHeight="1">
      <c r="A4" s="262" t="s">
        <v>421</v>
      </c>
      <c r="B4" s="90"/>
      <c r="C4" s="90"/>
      <c r="D4" s="90"/>
      <c r="E4" s="90"/>
      <c r="F4" s="90"/>
      <c r="G4" s="90"/>
      <c r="H4" s="90"/>
      <c r="I4" s="90"/>
      <c r="J4" s="90"/>
      <c r="K4" s="90"/>
      <c r="L4" s="90"/>
      <c r="M4" s="90"/>
      <c r="N4" s="90"/>
      <c r="O4" s="91"/>
      <c r="P4" s="90"/>
      <c r="Q4" s="90"/>
      <c r="R4" s="90"/>
      <c r="V4" s="90"/>
      <c r="W4" s="90"/>
      <c r="X4" s="267" t="s">
        <v>165</v>
      </c>
    </row>
    <row r="5" spans="1:34" s="83" customFormat="1" ht="12" customHeight="1">
      <c r="A5" s="141"/>
      <c r="B5" s="120"/>
      <c r="C5" s="120"/>
      <c r="D5" s="120"/>
      <c r="E5" s="120"/>
      <c r="F5" s="120"/>
      <c r="G5" s="120"/>
      <c r="H5" s="120"/>
      <c r="I5" s="120"/>
      <c r="J5" s="120"/>
      <c r="K5" s="120"/>
      <c r="L5" s="120"/>
      <c r="M5" s="120"/>
      <c r="N5" s="120"/>
      <c r="O5" s="121"/>
      <c r="P5" s="120"/>
      <c r="Q5" s="120"/>
      <c r="R5" s="26"/>
      <c r="S5" s="26"/>
      <c r="T5" s="26"/>
      <c r="U5" s="26"/>
      <c r="V5" s="120"/>
      <c r="W5" s="120"/>
      <c r="X5" s="120"/>
    </row>
    <row r="6" spans="1:34" s="116" customFormat="1" ht="12" customHeight="1">
      <c r="A6" s="206"/>
      <c r="B6" s="151"/>
      <c r="C6" s="150">
        <v>1991</v>
      </c>
      <c r="D6" s="150">
        <v>1992</v>
      </c>
      <c r="E6" s="150">
        <v>1993</v>
      </c>
      <c r="F6" s="150">
        <v>1994</v>
      </c>
      <c r="G6" s="150">
        <v>1995</v>
      </c>
      <c r="H6" s="150">
        <v>1996</v>
      </c>
      <c r="I6" s="150">
        <v>1997</v>
      </c>
      <c r="J6" s="150">
        <v>1998</v>
      </c>
      <c r="K6" s="150">
        <v>1999</v>
      </c>
      <c r="L6" s="150">
        <v>2000</v>
      </c>
      <c r="M6" s="150">
        <v>2001</v>
      </c>
      <c r="N6" s="150">
        <v>2002</v>
      </c>
      <c r="O6" s="150" t="s">
        <v>60</v>
      </c>
      <c r="P6" s="151">
        <v>2004</v>
      </c>
      <c r="Q6" s="151">
        <v>2005</v>
      </c>
      <c r="R6" s="305">
        <v>2006</v>
      </c>
      <c r="S6" s="305">
        <v>2007</v>
      </c>
      <c r="T6" s="305">
        <v>2008</v>
      </c>
      <c r="U6" s="305">
        <v>2009</v>
      </c>
      <c r="V6" s="305">
        <v>2010</v>
      </c>
      <c r="W6" s="152" t="s">
        <v>61</v>
      </c>
      <c r="X6" s="117"/>
    </row>
    <row r="7" spans="1:34" s="83" customFormat="1" ht="12" customHeight="1">
      <c r="A7" s="118"/>
      <c r="B7" s="90"/>
      <c r="C7" s="90"/>
      <c r="D7" s="90"/>
      <c r="E7" s="90"/>
      <c r="F7" s="90"/>
      <c r="G7" s="90"/>
      <c r="H7" s="90"/>
      <c r="I7" s="90"/>
      <c r="J7" s="90"/>
      <c r="K7" s="90"/>
      <c r="L7" s="90"/>
      <c r="M7" s="90"/>
      <c r="N7" s="90"/>
      <c r="O7" s="64"/>
      <c r="P7" s="90"/>
      <c r="Q7" s="90"/>
      <c r="R7" s="26"/>
      <c r="S7" s="26"/>
      <c r="T7" s="26"/>
      <c r="U7" s="26"/>
      <c r="V7" s="26"/>
      <c r="W7" s="90"/>
      <c r="X7" s="90"/>
    </row>
    <row r="8" spans="1:34" s="211" customFormat="1" ht="12" customHeight="1">
      <c r="A8" s="479" t="s">
        <v>349</v>
      </c>
      <c r="B8" s="224"/>
      <c r="C8" s="225">
        <v>123426</v>
      </c>
      <c r="D8" s="225">
        <v>136402</v>
      </c>
      <c r="E8" s="225">
        <v>146253.79999999999</v>
      </c>
      <c r="F8" s="225">
        <v>149622.39999999999</v>
      </c>
      <c r="G8" s="225">
        <v>157842.1</v>
      </c>
      <c r="H8" s="225">
        <v>169098.4</v>
      </c>
      <c r="I8" s="225">
        <v>182633.5</v>
      </c>
      <c r="J8" s="225">
        <v>195437.2</v>
      </c>
      <c r="K8" s="225">
        <v>208561.5</v>
      </c>
      <c r="L8" s="225">
        <v>220359</v>
      </c>
      <c r="M8" s="225">
        <v>224345.8</v>
      </c>
      <c r="N8" s="225">
        <v>237331.4</v>
      </c>
      <c r="O8" s="225">
        <v>236730.1</v>
      </c>
      <c r="P8" s="225">
        <v>239835.9</v>
      </c>
      <c r="Q8" s="225">
        <v>262051.3</v>
      </c>
      <c r="R8" s="225">
        <v>290015.2</v>
      </c>
      <c r="S8" s="225">
        <v>314592.90000000002</v>
      </c>
      <c r="T8" s="225">
        <v>331126.8</v>
      </c>
      <c r="U8" s="225">
        <v>342564.1</v>
      </c>
      <c r="V8" s="225">
        <v>369117</v>
      </c>
      <c r="W8" s="225"/>
      <c r="X8" s="482" t="s">
        <v>131</v>
      </c>
      <c r="Z8" s="428"/>
      <c r="AA8" s="428"/>
      <c r="AB8" s="87"/>
      <c r="AC8" s="87"/>
      <c r="AD8" s="427"/>
      <c r="AE8" s="427"/>
      <c r="AF8" s="427"/>
      <c r="AG8" s="427"/>
      <c r="AH8" s="427"/>
    </row>
    <row r="9" spans="1:34" ht="12" customHeight="1">
      <c r="A9" s="480" t="s">
        <v>465</v>
      </c>
      <c r="B9" s="1"/>
      <c r="C9" s="493">
        <v>15294.4</v>
      </c>
      <c r="D9" s="493">
        <v>16680.5</v>
      </c>
      <c r="E9" s="493">
        <v>16919.7</v>
      </c>
      <c r="F9" s="493">
        <v>15870.1</v>
      </c>
      <c r="G9" s="493">
        <v>16942.7</v>
      </c>
      <c r="H9" s="493">
        <v>17612.8</v>
      </c>
      <c r="I9" s="493">
        <v>17112.2</v>
      </c>
      <c r="J9" s="493">
        <v>17210.5</v>
      </c>
      <c r="K9" s="493">
        <v>17937.400000000001</v>
      </c>
      <c r="L9" s="493">
        <v>18694.5</v>
      </c>
      <c r="M9" s="493">
        <v>20473.400000000001</v>
      </c>
      <c r="N9" s="493">
        <v>20986.1</v>
      </c>
      <c r="O9" s="493">
        <v>21369.1</v>
      </c>
      <c r="P9" s="493">
        <v>20839</v>
      </c>
      <c r="Q9" s="493">
        <v>22063.599999999999</v>
      </c>
      <c r="R9" s="493">
        <v>23954.3</v>
      </c>
      <c r="S9" s="493">
        <v>24250.2</v>
      </c>
      <c r="T9" s="493">
        <v>23435.5</v>
      </c>
      <c r="U9" s="493">
        <v>26353.8</v>
      </c>
      <c r="V9" s="493">
        <v>27794.400000000001</v>
      </c>
      <c r="W9" s="6"/>
      <c r="X9" s="483" t="s">
        <v>451</v>
      </c>
      <c r="Z9" s="428"/>
      <c r="AA9" s="428"/>
      <c r="AB9" s="87"/>
      <c r="AC9" s="87"/>
      <c r="AD9" s="85"/>
      <c r="AE9" s="85"/>
      <c r="AF9" s="85"/>
      <c r="AG9" s="85"/>
      <c r="AH9" s="85"/>
    </row>
    <row r="10" spans="1:34" ht="12" customHeight="1">
      <c r="A10" s="480" t="s">
        <v>350</v>
      </c>
      <c r="B10" s="1"/>
      <c r="C10" s="493">
        <v>1781.7</v>
      </c>
      <c r="D10" s="493">
        <v>1604.8</v>
      </c>
      <c r="E10" s="493">
        <v>1327.5</v>
      </c>
      <c r="F10" s="493">
        <v>1651.9</v>
      </c>
      <c r="G10" s="493">
        <v>1802.2</v>
      </c>
      <c r="H10" s="493">
        <v>1687.7</v>
      </c>
      <c r="I10" s="493">
        <v>1851.3</v>
      </c>
      <c r="J10" s="493">
        <v>1510.3</v>
      </c>
      <c r="K10" s="493">
        <v>1683.4</v>
      </c>
      <c r="L10" s="493">
        <v>1953.8</v>
      </c>
      <c r="M10" s="493">
        <v>1690.7</v>
      </c>
      <c r="N10" s="493">
        <v>1821</v>
      </c>
      <c r="O10" s="493">
        <v>1980.7</v>
      </c>
      <c r="P10" s="493">
        <v>2095.4</v>
      </c>
      <c r="Q10" s="493">
        <v>2093.3000000000002</v>
      </c>
      <c r="R10" s="493">
        <v>2323.6999999999998</v>
      </c>
      <c r="S10" s="493">
        <v>2290.4</v>
      </c>
      <c r="T10" s="493">
        <v>1596.7</v>
      </c>
      <c r="U10" s="493">
        <v>767.5</v>
      </c>
      <c r="V10" s="493">
        <v>790</v>
      </c>
      <c r="W10" s="6"/>
      <c r="X10" s="484" t="s">
        <v>355</v>
      </c>
      <c r="Z10" s="428"/>
      <c r="AA10" s="428"/>
      <c r="AB10" s="87"/>
      <c r="AC10" s="87"/>
      <c r="AD10" s="85"/>
      <c r="AE10" s="85"/>
      <c r="AF10" s="85"/>
      <c r="AG10" s="85"/>
      <c r="AH10" s="85"/>
    </row>
    <row r="11" spans="1:34" ht="12" customHeight="1">
      <c r="A11" s="480" t="s">
        <v>351</v>
      </c>
      <c r="B11" s="1"/>
      <c r="C11" s="493">
        <v>32511.4</v>
      </c>
      <c r="D11" s="493">
        <v>36261.5</v>
      </c>
      <c r="E11" s="493">
        <v>37800.400000000001</v>
      </c>
      <c r="F11" s="493">
        <v>39174.199999999997</v>
      </c>
      <c r="G11" s="493">
        <v>41417.9</v>
      </c>
      <c r="H11" s="493">
        <v>45256.800000000003</v>
      </c>
      <c r="I11" s="493">
        <v>50486.1</v>
      </c>
      <c r="J11" s="493">
        <v>53636.3</v>
      </c>
      <c r="K11" s="493">
        <v>58244.1</v>
      </c>
      <c r="L11" s="493">
        <v>60414.8</v>
      </c>
      <c r="M11" s="493">
        <v>59268.1</v>
      </c>
      <c r="N11" s="493">
        <v>62181.8</v>
      </c>
      <c r="O11" s="493">
        <v>62749.2</v>
      </c>
      <c r="P11" s="493">
        <v>64262.3</v>
      </c>
      <c r="Q11" s="493">
        <v>68336.3</v>
      </c>
      <c r="R11" s="493">
        <v>70554.899999999994</v>
      </c>
      <c r="S11" s="493">
        <v>72254.2</v>
      </c>
      <c r="T11" s="493">
        <v>74143.8</v>
      </c>
      <c r="U11" s="493">
        <v>73275.199999999997</v>
      </c>
      <c r="V11" s="493">
        <v>78542.7</v>
      </c>
      <c r="W11" s="6"/>
      <c r="X11" s="484" t="s">
        <v>166</v>
      </c>
      <c r="Z11" s="428"/>
      <c r="AA11" s="428"/>
      <c r="AB11" s="87"/>
      <c r="AC11" s="87"/>
      <c r="AD11" s="85"/>
      <c r="AE11" s="85"/>
      <c r="AF11" s="85"/>
      <c r="AG11" s="85"/>
      <c r="AH11" s="85"/>
    </row>
    <row r="12" spans="1:34" ht="12" customHeight="1">
      <c r="A12" s="480" t="s">
        <v>427</v>
      </c>
      <c r="B12" s="1"/>
      <c r="C12" s="493">
        <v>1554.9</v>
      </c>
      <c r="D12" s="493">
        <v>2040.1</v>
      </c>
      <c r="E12" s="493">
        <v>2494.6999999999998</v>
      </c>
      <c r="F12" s="493">
        <v>2624.3</v>
      </c>
      <c r="G12" s="493">
        <v>2580.8000000000002</v>
      </c>
      <c r="H12" s="493">
        <v>2785.4</v>
      </c>
      <c r="I12" s="493">
        <v>3393.2</v>
      </c>
      <c r="J12" s="493">
        <v>3500.3</v>
      </c>
      <c r="K12" s="493">
        <v>3750.9</v>
      </c>
      <c r="L12" s="493">
        <v>3999</v>
      </c>
      <c r="M12" s="493">
        <v>4601.1000000000004</v>
      </c>
      <c r="N12" s="493">
        <v>5049.3999999999996</v>
      </c>
      <c r="O12" s="493">
        <v>4702.8</v>
      </c>
      <c r="P12" s="493">
        <v>3583.4</v>
      </c>
      <c r="Q12" s="493">
        <v>3756.3</v>
      </c>
      <c r="R12" s="493">
        <v>3994.7</v>
      </c>
      <c r="S12" s="493">
        <v>4382.8</v>
      </c>
      <c r="T12" s="493">
        <v>4834.8999999999996</v>
      </c>
      <c r="U12" s="493">
        <v>4980.3</v>
      </c>
      <c r="V12" s="493">
        <v>5250.7</v>
      </c>
      <c r="W12" s="6"/>
      <c r="X12" s="484" t="s">
        <v>491</v>
      </c>
      <c r="Z12" s="428"/>
      <c r="AA12" s="428"/>
      <c r="AB12" s="87"/>
      <c r="AC12" s="87"/>
      <c r="AD12" s="85"/>
      <c r="AE12" s="85"/>
      <c r="AF12" s="85"/>
      <c r="AG12" s="85"/>
      <c r="AH12" s="85"/>
    </row>
    <row r="13" spans="1:34" ht="12" customHeight="1">
      <c r="A13" s="480" t="s">
        <v>25</v>
      </c>
      <c r="B13" s="1"/>
      <c r="C13" s="493">
        <v>5837</v>
      </c>
      <c r="D13" s="493">
        <v>6762.6</v>
      </c>
      <c r="E13" s="493">
        <v>8067.9</v>
      </c>
      <c r="F13" s="493">
        <v>8789.9</v>
      </c>
      <c r="G13" s="493">
        <v>9188.4</v>
      </c>
      <c r="H13" s="493">
        <v>10032.200000000001</v>
      </c>
      <c r="I13" s="493">
        <v>10384.6</v>
      </c>
      <c r="J13" s="493">
        <v>12121.1</v>
      </c>
      <c r="K13" s="493">
        <v>13681.8</v>
      </c>
      <c r="L13" s="493">
        <v>13128.4</v>
      </c>
      <c r="M13" s="493">
        <v>12613.2</v>
      </c>
      <c r="N13" s="493">
        <v>13195.7</v>
      </c>
      <c r="O13" s="493">
        <v>10942.7</v>
      </c>
      <c r="P13" s="493">
        <v>10691.2</v>
      </c>
      <c r="Q13" s="493">
        <v>11676</v>
      </c>
      <c r="R13" s="493">
        <v>14546.9</v>
      </c>
      <c r="S13" s="493">
        <v>15017.5</v>
      </c>
      <c r="T13" s="493">
        <v>14951.5</v>
      </c>
      <c r="U13" s="493">
        <v>14362.1</v>
      </c>
      <c r="V13" s="493">
        <v>15934.9</v>
      </c>
      <c r="W13" s="6"/>
      <c r="X13" s="484" t="s">
        <v>167</v>
      </c>
      <c r="Z13" s="428"/>
      <c r="AA13" s="428"/>
      <c r="AB13" s="87"/>
      <c r="AC13" s="87"/>
      <c r="AD13" s="85"/>
      <c r="AE13" s="85"/>
      <c r="AF13" s="85"/>
      <c r="AG13" s="85"/>
      <c r="AH13" s="85"/>
    </row>
    <row r="14" spans="1:34" ht="12" customHeight="1">
      <c r="A14" s="480" t="s">
        <v>352</v>
      </c>
      <c r="B14" s="1"/>
      <c r="C14" s="493"/>
      <c r="D14" s="493"/>
      <c r="E14" s="493"/>
      <c r="F14" s="493"/>
      <c r="G14" s="493"/>
      <c r="H14" s="493"/>
      <c r="I14" s="493"/>
      <c r="J14" s="493"/>
      <c r="K14" s="493"/>
      <c r="L14" s="493"/>
      <c r="M14" s="493"/>
      <c r="N14" s="493"/>
      <c r="O14" s="493"/>
      <c r="P14" s="493"/>
      <c r="Q14" s="493"/>
      <c r="R14" s="493"/>
      <c r="S14" s="493"/>
      <c r="T14" s="493"/>
      <c r="U14" s="493"/>
      <c r="V14" s="493"/>
      <c r="W14" s="6"/>
      <c r="X14" s="485" t="s">
        <v>356</v>
      </c>
      <c r="Z14" s="428"/>
      <c r="AA14" s="428"/>
      <c r="AB14" s="87"/>
      <c r="AC14" s="87"/>
      <c r="AD14" s="85"/>
      <c r="AE14" s="85"/>
      <c r="AF14" s="85"/>
      <c r="AG14" s="85"/>
      <c r="AH14" s="85"/>
    </row>
    <row r="15" spans="1:34" ht="12" customHeight="1">
      <c r="A15" s="480" t="s">
        <v>353</v>
      </c>
      <c r="B15" s="1"/>
      <c r="C15" s="493">
        <v>18457.099999999999</v>
      </c>
      <c r="D15" s="493">
        <v>21386.799999999999</v>
      </c>
      <c r="E15" s="493">
        <v>23875.1</v>
      </c>
      <c r="F15" s="493">
        <v>24996.2</v>
      </c>
      <c r="G15" s="493">
        <v>27682.9</v>
      </c>
      <c r="H15" s="493">
        <v>29643.8</v>
      </c>
      <c r="I15" s="493">
        <v>32808.800000000003</v>
      </c>
      <c r="J15" s="493">
        <v>33815.599999999999</v>
      </c>
      <c r="K15" s="493">
        <v>36234.300000000003</v>
      </c>
      <c r="L15" s="493">
        <v>37840.300000000003</v>
      </c>
      <c r="M15" s="493">
        <v>37473</v>
      </c>
      <c r="N15" s="493">
        <v>39158.9</v>
      </c>
      <c r="O15" s="493">
        <v>38260.1</v>
      </c>
      <c r="P15" s="493">
        <v>37809.9</v>
      </c>
      <c r="Q15" s="493">
        <v>42534.8</v>
      </c>
      <c r="R15" s="493">
        <v>46055.9</v>
      </c>
      <c r="S15" s="493">
        <v>50317.3</v>
      </c>
      <c r="T15" s="493">
        <v>52500.5</v>
      </c>
      <c r="U15" s="493">
        <v>50879.4</v>
      </c>
      <c r="V15" s="493">
        <v>55893.4</v>
      </c>
      <c r="W15" s="6"/>
      <c r="X15" s="485" t="s">
        <v>357</v>
      </c>
      <c r="Z15" s="428"/>
      <c r="AA15" s="428"/>
      <c r="AB15" s="87"/>
      <c r="AC15" s="87"/>
      <c r="AD15" s="85"/>
      <c r="AE15" s="85"/>
      <c r="AF15" s="85"/>
      <c r="AG15" s="85"/>
      <c r="AH15" s="85"/>
    </row>
    <row r="16" spans="1:34" ht="12" customHeight="1">
      <c r="A16" s="480" t="s">
        <v>26</v>
      </c>
      <c r="B16" s="1"/>
      <c r="C16" s="493">
        <v>9634.5</v>
      </c>
      <c r="D16" s="493">
        <v>10748.5</v>
      </c>
      <c r="E16" s="493">
        <v>11963.7</v>
      </c>
      <c r="F16" s="493">
        <v>12798</v>
      </c>
      <c r="G16" s="493">
        <v>14063.4</v>
      </c>
      <c r="H16" s="493">
        <v>15290.1</v>
      </c>
      <c r="I16" s="493">
        <v>16932.5</v>
      </c>
      <c r="J16" s="493">
        <v>19507.5</v>
      </c>
      <c r="K16" s="493">
        <v>22322.1</v>
      </c>
      <c r="L16" s="493">
        <v>24458.400000000001</v>
      </c>
      <c r="M16" s="493">
        <v>29303.7</v>
      </c>
      <c r="N16" s="493">
        <v>33723.5</v>
      </c>
      <c r="O16" s="493">
        <v>35643.4</v>
      </c>
      <c r="P16" s="493">
        <v>37976.300000000003</v>
      </c>
      <c r="Q16" s="493">
        <v>45165</v>
      </c>
      <c r="R16" s="493">
        <v>53226.400000000001</v>
      </c>
      <c r="S16" s="493">
        <v>59897.4</v>
      </c>
      <c r="T16" s="493">
        <v>69199.7</v>
      </c>
      <c r="U16" s="493">
        <v>76524.7</v>
      </c>
      <c r="V16" s="493">
        <v>82536.399999999994</v>
      </c>
      <c r="W16" s="6"/>
      <c r="X16" s="484" t="s">
        <v>169</v>
      </c>
      <c r="Z16" s="428"/>
      <c r="AA16" s="428"/>
      <c r="AB16" s="87"/>
      <c r="AC16" s="87"/>
      <c r="AD16" s="85"/>
      <c r="AE16" s="85"/>
      <c r="AF16" s="85"/>
      <c r="AG16" s="85"/>
      <c r="AH16" s="85"/>
    </row>
    <row r="17" spans="1:34" ht="12" customHeight="1">
      <c r="A17" s="481" t="s">
        <v>428</v>
      </c>
      <c r="B17" s="1"/>
      <c r="C17" s="493">
        <v>14436.2</v>
      </c>
      <c r="D17" s="493">
        <v>14818</v>
      </c>
      <c r="E17" s="493">
        <v>15219.8</v>
      </c>
      <c r="F17" s="493">
        <v>15743.5</v>
      </c>
      <c r="G17" s="493">
        <v>16328.9</v>
      </c>
      <c r="H17" s="493">
        <v>16657.8</v>
      </c>
      <c r="I17" s="493">
        <v>17338.7</v>
      </c>
      <c r="J17" s="493">
        <v>17538.3</v>
      </c>
      <c r="K17" s="493">
        <v>18621.5</v>
      </c>
      <c r="L17" s="493">
        <v>19072</v>
      </c>
      <c r="M17" s="493">
        <v>20481</v>
      </c>
      <c r="N17" s="493">
        <v>22059.3</v>
      </c>
      <c r="O17" s="493">
        <v>22915.200000000001</v>
      </c>
      <c r="P17" s="493">
        <v>22537.599999999999</v>
      </c>
      <c r="Q17" s="493">
        <v>22991.5</v>
      </c>
      <c r="R17" s="493">
        <v>25067.200000000001</v>
      </c>
      <c r="S17" s="493">
        <v>27823.4</v>
      </c>
      <c r="T17" s="493">
        <v>29863.9</v>
      </c>
      <c r="U17" s="493">
        <v>31417.3</v>
      </c>
      <c r="V17" s="493">
        <v>33638.1</v>
      </c>
      <c r="W17" s="6"/>
      <c r="X17" s="484" t="s">
        <v>359</v>
      </c>
      <c r="Z17" s="428"/>
      <c r="AA17" s="428"/>
      <c r="AB17" s="87"/>
      <c r="AC17" s="87"/>
      <c r="AD17" s="85"/>
      <c r="AE17" s="85"/>
      <c r="AF17" s="85"/>
      <c r="AG17" s="85"/>
      <c r="AH17" s="85"/>
    </row>
    <row r="18" spans="1:34" ht="12" customHeight="1">
      <c r="A18" s="480" t="s">
        <v>429</v>
      </c>
      <c r="B18" s="1"/>
      <c r="C18" s="493">
        <v>15648.6</v>
      </c>
      <c r="D18" s="493">
        <v>16763.7</v>
      </c>
      <c r="E18" s="493">
        <v>17170.8</v>
      </c>
      <c r="F18" s="493">
        <v>17497.900000000001</v>
      </c>
      <c r="G18" s="493">
        <v>17428.3</v>
      </c>
      <c r="H18" s="493">
        <v>18539</v>
      </c>
      <c r="I18" s="493">
        <v>20172.2</v>
      </c>
      <c r="J18" s="493">
        <v>21676.7</v>
      </c>
      <c r="K18" s="493">
        <v>21935.5</v>
      </c>
      <c r="L18" s="493">
        <v>23311.5</v>
      </c>
      <c r="M18" s="493">
        <v>23810.6</v>
      </c>
      <c r="N18" s="493">
        <v>24790.400000000001</v>
      </c>
      <c r="O18" s="493">
        <v>25662.2</v>
      </c>
      <c r="P18" s="493">
        <v>26358.9</v>
      </c>
      <c r="Q18" s="493">
        <v>26042.5</v>
      </c>
      <c r="R18" s="493">
        <v>27560</v>
      </c>
      <c r="S18" s="493">
        <v>28789.3</v>
      </c>
      <c r="T18" s="493">
        <v>29802.1</v>
      </c>
      <c r="U18" s="493">
        <v>31514.799999999999</v>
      </c>
      <c r="V18" s="493">
        <v>32815.199999999997</v>
      </c>
      <c r="W18" s="6"/>
      <c r="X18" s="484" t="s">
        <v>360</v>
      </c>
      <c r="Z18" s="428"/>
      <c r="AA18" s="428"/>
      <c r="AB18" s="87"/>
      <c r="AC18" s="87"/>
      <c r="AD18" s="85"/>
      <c r="AE18" s="85"/>
      <c r="AF18" s="85"/>
      <c r="AG18" s="85"/>
      <c r="AH18" s="85"/>
    </row>
    <row r="19" spans="1:34" ht="12" customHeight="1">
      <c r="A19" s="480" t="s">
        <v>354</v>
      </c>
      <c r="B19" s="1"/>
      <c r="C19" s="493">
        <v>8270.3000000000011</v>
      </c>
      <c r="D19" s="493">
        <v>9335.5999999999985</v>
      </c>
      <c r="E19" s="493">
        <v>11414</v>
      </c>
      <c r="F19" s="493">
        <v>10476.5</v>
      </c>
      <c r="G19" s="493">
        <v>10406.699999999999</v>
      </c>
      <c r="H19" s="493">
        <v>11592.8</v>
      </c>
      <c r="I19" s="493">
        <v>12154</v>
      </c>
      <c r="J19" s="493">
        <v>14920.800000000001</v>
      </c>
      <c r="K19" s="493">
        <v>14150.4</v>
      </c>
      <c r="L19" s="493">
        <v>17486.2</v>
      </c>
      <c r="M19" s="493">
        <v>14631</v>
      </c>
      <c r="N19" s="493">
        <v>14365.400000000001</v>
      </c>
      <c r="O19" s="493">
        <v>12504.699999999999</v>
      </c>
      <c r="P19" s="493">
        <v>13681.800000000001</v>
      </c>
      <c r="Q19" s="493">
        <v>17391.800000000003</v>
      </c>
      <c r="R19" s="493">
        <v>22731.200000000001</v>
      </c>
      <c r="S19" s="493">
        <v>29570.700000000004</v>
      </c>
      <c r="T19" s="493">
        <v>30798.400000000001</v>
      </c>
      <c r="U19" s="493">
        <v>32488.800000000003</v>
      </c>
      <c r="V19" s="493">
        <v>35921.1</v>
      </c>
      <c r="W19" s="6"/>
      <c r="X19" s="484" t="s">
        <v>361</v>
      </c>
      <c r="Z19" s="428"/>
      <c r="AA19" s="428"/>
      <c r="AB19" s="87"/>
      <c r="AC19" s="87"/>
      <c r="AD19" s="85"/>
      <c r="AE19" s="85"/>
      <c r="AF19" s="85"/>
      <c r="AG19" s="85"/>
      <c r="AH19" s="85"/>
    </row>
    <row r="20" spans="1:34" ht="12" customHeight="1">
      <c r="A20" s="7"/>
      <c r="B20" s="8"/>
      <c r="C20" s="8"/>
      <c r="D20" s="8"/>
      <c r="E20" s="9"/>
      <c r="F20" s="8"/>
      <c r="G20" s="8"/>
      <c r="H20" s="8"/>
      <c r="I20" s="8"/>
      <c r="J20" s="8"/>
      <c r="K20" s="8"/>
      <c r="L20" s="8"/>
      <c r="M20" s="8"/>
      <c r="N20" s="8"/>
      <c r="O20" s="8"/>
      <c r="P20" s="79"/>
      <c r="Q20" s="79"/>
      <c r="R20" s="79"/>
      <c r="S20" s="79"/>
      <c r="T20" s="79"/>
      <c r="U20" s="79"/>
      <c r="V20" s="79"/>
      <c r="W20" s="79"/>
      <c r="X20" s="79"/>
      <c r="Z20" s="429"/>
      <c r="AA20" s="85"/>
      <c r="AB20" s="87"/>
      <c r="AC20" s="87"/>
      <c r="AD20" s="85"/>
      <c r="AE20" s="85"/>
      <c r="AF20" s="85"/>
      <c r="AG20" s="85"/>
      <c r="AH20" s="85"/>
    </row>
    <row r="21" spans="1:34" ht="12" customHeight="1">
      <c r="A21" s="14"/>
      <c r="B21" s="1"/>
      <c r="C21" s="1"/>
      <c r="D21" s="1"/>
      <c r="E21" s="65"/>
      <c r="F21" s="1"/>
      <c r="G21" s="1"/>
      <c r="H21" s="1"/>
      <c r="I21" s="1"/>
      <c r="J21" s="1"/>
      <c r="K21" s="1"/>
      <c r="L21" s="1"/>
      <c r="M21" s="1"/>
      <c r="N21" s="1"/>
      <c r="O21" s="1"/>
      <c r="P21" s="78"/>
      <c r="Q21" s="78"/>
      <c r="R21" s="78"/>
      <c r="S21" s="78"/>
      <c r="T21" s="78"/>
      <c r="U21" s="78"/>
      <c r="V21" s="78"/>
      <c r="W21" s="78"/>
      <c r="X21" s="78"/>
    </row>
    <row r="22" spans="1:34" ht="12" customHeight="1">
      <c r="A22" s="12" t="s">
        <v>57</v>
      </c>
      <c r="B22" s="1"/>
      <c r="C22" s="1"/>
      <c r="D22" s="1"/>
      <c r="E22" s="1"/>
      <c r="F22" s="1"/>
      <c r="G22" s="1"/>
      <c r="H22" s="1"/>
      <c r="I22" s="1"/>
      <c r="J22" s="1"/>
      <c r="K22" s="1"/>
      <c r="L22" s="1"/>
      <c r="M22" s="1"/>
      <c r="N22" s="1"/>
      <c r="O22" s="1"/>
      <c r="P22" s="78"/>
      <c r="Q22" s="78"/>
      <c r="R22" s="78"/>
      <c r="S22" s="78"/>
      <c r="T22" s="78"/>
      <c r="U22" s="78"/>
      <c r="V22" s="78"/>
      <c r="W22" s="78"/>
      <c r="X22" s="78"/>
    </row>
    <row r="23" spans="1:34" ht="12" customHeight="1">
      <c r="A23" s="5" t="s">
        <v>20</v>
      </c>
      <c r="B23" s="1"/>
      <c r="C23" s="1"/>
      <c r="D23" s="1"/>
      <c r="E23" s="1"/>
      <c r="F23" s="1"/>
      <c r="G23" s="1"/>
      <c r="H23" s="1"/>
      <c r="I23" s="1"/>
      <c r="J23" s="1"/>
      <c r="K23" s="1"/>
      <c r="L23" s="1"/>
      <c r="M23" s="1"/>
      <c r="N23" s="1"/>
      <c r="O23" s="1"/>
      <c r="P23" s="78"/>
      <c r="Q23" s="78"/>
      <c r="R23" s="78"/>
      <c r="S23" s="78"/>
      <c r="T23" s="78"/>
      <c r="U23" s="78"/>
      <c r="V23" s="78"/>
      <c r="W23" s="78"/>
      <c r="X23" s="78"/>
    </row>
    <row r="24" spans="1:34" ht="12" customHeight="1">
      <c r="A24" s="5" t="s">
        <v>430</v>
      </c>
      <c r="B24" s="1"/>
      <c r="C24" s="1"/>
      <c r="D24" s="1"/>
      <c r="E24" s="1"/>
      <c r="F24" s="1"/>
      <c r="G24" s="1"/>
      <c r="H24" s="1"/>
      <c r="I24" s="1"/>
      <c r="J24" s="1"/>
      <c r="K24" s="1"/>
      <c r="L24" s="1"/>
      <c r="M24" s="1"/>
      <c r="N24" s="1"/>
      <c r="O24" s="1"/>
      <c r="P24" s="78"/>
      <c r="Q24" s="78"/>
      <c r="R24" s="78"/>
      <c r="S24" s="78"/>
      <c r="T24" s="78"/>
      <c r="U24" s="78"/>
      <c r="V24" s="78"/>
      <c r="W24" s="78"/>
      <c r="X24" s="78"/>
    </row>
    <row r="25" spans="1:34" ht="12" customHeight="1">
      <c r="A25" s="5"/>
      <c r="B25" s="1"/>
      <c r="C25" s="1"/>
      <c r="D25" s="1"/>
      <c r="E25" s="1"/>
      <c r="F25" s="1"/>
      <c r="G25" s="1"/>
      <c r="H25" s="1"/>
      <c r="I25" s="1"/>
      <c r="J25" s="1"/>
      <c r="K25" s="1"/>
      <c r="L25" s="1"/>
      <c r="M25" s="1"/>
      <c r="N25" s="1"/>
      <c r="O25" s="1"/>
      <c r="P25" s="78"/>
      <c r="Q25" s="78"/>
      <c r="R25" s="78"/>
      <c r="S25" s="78"/>
      <c r="T25" s="78"/>
      <c r="U25" s="78"/>
      <c r="V25" s="78"/>
      <c r="W25" s="78"/>
      <c r="X25" s="78"/>
    </row>
    <row r="26" spans="1:34" ht="12" customHeight="1">
      <c r="A26" s="270" t="s">
        <v>170</v>
      </c>
      <c r="P26" s="78"/>
      <c r="Q26" s="78"/>
      <c r="R26" s="78"/>
      <c r="S26" s="78"/>
      <c r="T26" s="78"/>
      <c r="U26" s="78"/>
      <c r="V26" s="78"/>
      <c r="W26" s="78"/>
      <c r="X26" s="78"/>
    </row>
    <row r="27" spans="1:34" ht="12" customHeight="1">
      <c r="A27" s="269" t="s">
        <v>171</v>
      </c>
      <c r="P27" s="78"/>
      <c r="Q27" s="78"/>
      <c r="R27" s="78"/>
      <c r="S27" s="78"/>
      <c r="T27" s="78"/>
      <c r="U27" s="78"/>
      <c r="V27" s="78"/>
      <c r="W27" s="78"/>
      <c r="X27" s="78"/>
    </row>
    <row r="28" spans="1:34" s="88" customFormat="1" ht="12" customHeight="1">
      <c r="A28" s="554" t="s">
        <v>492</v>
      </c>
      <c r="P28" s="553"/>
      <c r="Q28" s="553"/>
      <c r="R28" s="553"/>
      <c r="S28" s="553"/>
      <c r="T28" s="553"/>
      <c r="U28" s="553"/>
      <c r="V28" s="553"/>
      <c r="W28" s="553"/>
      <c r="X28" s="553"/>
    </row>
    <row r="29" spans="1:34" ht="12" customHeight="1">
      <c r="P29" s="78"/>
      <c r="Q29" s="78"/>
      <c r="R29" s="78"/>
      <c r="S29" s="78"/>
      <c r="T29" s="78"/>
      <c r="U29" s="78"/>
      <c r="V29" s="78"/>
      <c r="W29" s="78"/>
      <c r="X29" s="78"/>
    </row>
    <row r="30" spans="1:34" ht="12" customHeight="1">
      <c r="P30" s="78"/>
      <c r="Q30" s="78"/>
      <c r="R30" s="78"/>
      <c r="S30" s="78"/>
      <c r="T30" s="78"/>
      <c r="U30" s="78"/>
      <c r="V30" s="78"/>
      <c r="W30" s="78"/>
      <c r="X30" s="78"/>
    </row>
    <row r="31" spans="1:34" ht="12" customHeight="1">
      <c r="A31" s="78"/>
      <c r="B31" s="78"/>
      <c r="C31" s="78"/>
      <c r="D31" s="78"/>
      <c r="E31" s="78"/>
      <c r="F31" s="78"/>
      <c r="G31" s="78"/>
      <c r="H31" s="78"/>
      <c r="I31" s="78"/>
      <c r="J31" s="78"/>
      <c r="K31" s="78"/>
      <c r="L31" s="78"/>
      <c r="M31" s="78"/>
      <c r="N31" s="78"/>
      <c r="O31" s="78"/>
      <c r="P31" s="78"/>
      <c r="Q31" s="78"/>
      <c r="R31" s="78"/>
      <c r="S31" s="78"/>
      <c r="T31" s="78"/>
      <c r="U31" s="78"/>
      <c r="V31" s="78"/>
      <c r="W31" s="78"/>
      <c r="X31" s="78"/>
    </row>
    <row r="32" spans="1:34" ht="12" customHeight="1">
      <c r="A32" s="4"/>
      <c r="B32" s="1"/>
      <c r="C32" s="1"/>
      <c r="D32" s="1"/>
      <c r="E32" s="1"/>
      <c r="F32" s="1"/>
      <c r="G32" s="1"/>
      <c r="H32" s="1"/>
      <c r="I32" s="1"/>
      <c r="J32" s="1"/>
      <c r="K32" s="1"/>
      <c r="L32" s="1"/>
      <c r="M32" s="1"/>
      <c r="N32" s="1"/>
      <c r="O32" s="1"/>
      <c r="P32" s="78"/>
      <c r="Q32" s="78"/>
      <c r="R32" s="78"/>
      <c r="S32" s="78"/>
      <c r="T32" s="78"/>
      <c r="U32" s="78"/>
      <c r="V32" s="78"/>
      <c r="W32" s="78"/>
      <c r="X32" s="78"/>
    </row>
    <row r="33" ht="12" customHeight="1"/>
    <row r="34" ht="12" customHeight="1"/>
  </sheetData>
  <phoneticPr fontId="2" type="noConversion"/>
  <pageMargins left="0.5" right="0" top="1" bottom="0" header="0" footer="0"/>
  <pageSetup scale="64"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codeName="Sheet2">
    <pageSetUpPr fitToPage="1"/>
  </sheetPr>
  <dimension ref="A1:X27"/>
  <sheetViews>
    <sheetView showGridLines="0" workbookViewId="0">
      <selection activeCell="A6" sqref="A6:B6"/>
    </sheetView>
  </sheetViews>
  <sheetFormatPr defaultColWidth="11.42578125" defaultRowHeight="11.45" customHeight="1"/>
  <cols>
    <col min="1" max="1" width="26.140625" style="80" customWidth="1"/>
    <col min="2" max="2" width="0.85546875" style="80" customWidth="1"/>
    <col min="3" max="21" width="6.42578125" style="80" customWidth="1"/>
    <col min="22" max="22" width="6.5703125" style="80" bestFit="1" customWidth="1"/>
    <col min="23" max="23" width="1" style="80" customWidth="1"/>
    <col min="24" max="26" width="10" style="80" customWidth="1"/>
    <col min="27" max="16384" width="11.42578125" style="80"/>
  </cols>
  <sheetData>
    <row r="1" spans="1:24" s="263" customFormat="1" ht="11.45" customHeight="1">
      <c r="A1" s="263" t="s">
        <v>172</v>
      </c>
      <c r="X1" s="268" t="s">
        <v>172</v>
      </c>
    </row>
    <row r="2" spans="1:24" ht="11.45" customHeight="1">
      <c r="A2" s="56" t="s">
        <v>59</v>
      </c>
      <c r="B2" s="1"/>
      <c r="C2" s="1"/>
      <c r="D2" s="1"/>
      <c r="E2" s="1"/>
      <c r="F2" s="1"/>
      <c r="G2" s="1"/>
      <c r="H2" s="1"/>
      <c r="I2" s="1"/>
      <c r="J2" s="1"/>
      <c r="K2" s="1"/>
      <c r="L2" s="1"/>
      <c r="M2" s="1"/>
      <c r="N2" s="1"/>
      <c r="O2" s="1"/>
      <c r="X2" s="266" t="s">
        <v>125</v>
      </c>
    </row>
    <row r="3" spans="1:24" ht="11.45" customHeight="1">
      <c r="A3" s="10" t="s">
        <v>23</v>
      </c>
      <c r="B3" s="1"/>
      <c r="C3" s="1"/>
      <c r="D3" s="1"/>
      <c r="E3" s="1"/>
      <c r="F3" s="1"/>
      <c r="G3" s="1"/>
      <c r="H3" s="1"/>
      <c r="I3" s="1"/>
      <c r="J3" s="1"/>
      <c r="K3" s="1"/>
      <c r="L3" s="1"/>
      <c r="M3" s="1"/>
      <c r="N3" s="16"/>
      <c r="O3" s="1"/>
      <c r="X3" s="272" t="s">
        <v>128</v>
      </c>
    </row>
    <row r="4" spans="1:24" s="83" customFormat="1" ht="11.45" customHeight="1">
      <c r="A4" s="271" t="s">
        <v>421</v>
      </c>
      <c r="B4" s="90"/>
      <c r="C4" s="90"/>
      <c r="D4" s="90"/>
      <c r="E4" s="90"/>
      <c r="F4" s="90"/>
      <c r="G4" s="90"/>
      <c r="H4" s="90"/>
      <c r="I4" s="90"/>
      <c r="J4" s="90"/>
      <c r="K4" s="90"/>
      <c r="L4" s="90"/>
      <c r="M4" s="90"/>
      <c r="N4" s="91"/>
      <c r="O4" s="90"/>
      <c r="X4" s="267" t="s">
        <v>165</v>
      </c>
    </row>
    <row r="5" spans="1:24" s="83" customFormat="1" ht="11.45" customHeight="1">
      <c r="A5" s="119"/>
      <c r="B5" s="120"/>
      <c r="C5" s="120"/>
      <c r="D5" s="120"/>
      <c r="E5" s="120"/>
      <c r="F5" s="120"/>
      <c r="G5" s="120"/>
      <c r="H5" s="120"/>
      <c r="I5" s="120"/>
      <c r="J5" s="120"/>
      <c r="K5" s="120"/>
      <c r="L5" s="120"/>
      <c r="M5" s="120"/>
      <c r="N5" s="121"/>
      <c r="O5" s="120"/>
      <c r="P5" s="122"/>
      <c r="Q5" s="122"/>
      <c r="R5" s="26"/>
      <c r="S5" s="26"/>
      <c r="T5" s="26"/>
      <c r="U5" s="26"/>
      <c r="V5" s="122"/>
      <c r="W5" s="122"/>
      <c r="X5" s="122"/>
    </row>
    <row r="6" spans="1:24" s="83" customFormat="1" ht="11.45" customHeight="1">
      <c r="A6" s="143"/>
      <c r="B6" s="815"/>
      <c r="C6" s="142">
        <v>1991</v>
      </c>
      <c r="D6" s="142">
        <v>1992</v>
      </c>
      <c r="E6" s="142">
        <v>1993</v>
      </c>
      <c r="F6" s="142">
        <v>1994</v>
      </c>
      <c r="G6" s="142">
        <v>1995</v>
      </c>
      <c r="H6" s="142">
        <v>1996</v>
      </c>
      <c r="I6" s="142">
        <v>1997</v>
      </c>
      <c r="J6" s="142">
        <v>1998</v>
      </c>
      <c r="K6" s="142">
        <v>1999</v>
      </c>
      <c r="L6" s="142">
        <v>2000</v>
      </c>
      <c r="M6" s="142">
        <v>2001</v>
      </c>
      <c r="N6" s="142">
        <v>2002</v>
      </c>
      <c r="O6" s="142" t="s">
        <v>60</v>
      </c>
      <c r="P6" s="143">
        <v>2004</v>
      </c>
      <c r="Q6" s="143">
        <v>2005</v>
      </c>
      <c r="R6" s="305">
        <v>2006</v>
      </c>
      <c r="S6" s="305">
        <v>2007</v>
      </c>
      <c r="T6" s="305">
        <v>2008</v>
      </c>
      <c r="U6" s="305">
        <v>2009</v>
      </c>
      <c r="V6" s="305">
        <v>2010</v>
      </c>
      <c r="W6" s="143" t="s">
        <v>61</v>
      </c>
    </row>
    <row r="7" spans="1:24" s="83" customFormat="1" ht="11.45" customHeight="1">
      <c r="A7" s="92"/>
      <c r="B7" s="90"/>
      <c r="C7" s="90"/>
      <c r="D7" s="90"/>
      <c r="E7" s="90"/>
      <c r="F7" s="90"/>
      <c r="G7" s="90"/>
      <c r="H7" s="90"/>
      <c r="I7" s="90"/>
      <c r="J7" s="90"/>
      <c r="K7" s="90"/>
      <c r="L7" s="90"/>
      <c r="M7" s="90"/>
      <c r="N7" s="90"/>
      <c r="O7" s="90"/>
      <c r="R7" s="26"/>
      <c r="S7" s="26"/>
      <c r="T7" s="26"/>
      <c r="U7" s="26"/>
      <c r="V7" s="26"/>
    </row>
    <row r="8" spans="1:24" s="211" customFormat="1" ht="12.95" customHeight="1">
      <c r="A8" s="226" t="s">
        <v>14</v>
      </c>
      <c r="B8" s="227"/>
      <c r="C8" s="228">
        <v>176569.5</v>
      </c>
      <c r="D8" s="228">
        <v>200866.1</v>
      </c>
      <c r="E8" s="228">
        <v>215434.69999999998</v>
      </c>
      <c r="F8" s="228">
        <v>225062.5</v>
      </c>
      <c r="G8" s="228">
        <v>237114</v>
      </c>
      <c r="H8" s="228">
        <v>251328.5</v>
      </c>
      <c r="I8" s="228">
        <v>280175.3</v>
      </c>
      <c r="J8" s="228">
        <v>313417.30000000005</v>
      </c>
      <c r="K8" s="228">
        <v>327809.3</v>
      </c>
      <c r="L8" s="228">
        <v>349728.5</v>
      </c>
      <c r="M8" s="228">
        <v>347668.69999999995</v>
      </c>
      <c r="N8" s="228">
        <v>362540.9</v>
      </c>
      <c r="O8" s="228">
        <v>345762</v>
      </c>
      <c r="P8" s="228">
        <v>354603.3</v>
      </c>
      <c r="Q8" s="228">
        <v>389776.6</v>
      </c>
      <c r="R8" s="228">
        <v>428224.9</v>
      </c>
      <c r="S8" s="228">
        <v>462231.10000000003</v>
      </c>
      <c r="T8" s="228">
        <v>485726.9</v>
      </c>
      <c r="U8" s="228">
        <v>481945.59999999998</v>
      </c>
      <c r="V8" s="228">
        <v>528610.69999999995</v>
      </c>
      <c r="X8" s="273" t="s">
        <v>173</v>
      </c>
    </row>
    <row r="9" spans="1:24" ht="12.95" customHeight="1">
      <c r="A9" s="12" t="s">
        <v>15</v>
      </c>
      <c r="B9" s="11"/>
      <c r="C9" s="13">
        <v>123426</v>
      </c>
      <c r="D9" s="13">
        <v>136402</v>
      </c>
      <c r="E9" s="13">
        <v>146253.79999999999</v>
      </c>
      <c r="F9" s="13">
        <v>149622.39999999999</v>
      </c>
      <c r="G9" s="13">
        <v>157842.1</v>
      </c>
      <c r="H9" s="13">
        <v>169098.4</v>
      </c>
      <c r="I9" s="13">
        <v>182633.5</v>
      </c>
      <c r="J9" s="13">
        <v>195437.2</v>
      </c>
      <c r="K9" s="13">
        <v>208561.5</v>
      </c>
      <c r="L9" s="13">
        <v>220359</v>
      </c>
      <c r="M9" s="13">
        <v>224345.8</v>
      </c>
      <c r="N9" s="13">
        <v>237331.4</v>
      </c>
      <c r="O9" s="13">
        <v>236730.1</v>
      </c>
      <c r="P9" s="13">
        <v>239835.9</v>
      </c>
      <c r="Q9" s="13">
        <v>262051.3</v>
      </c>
      <c r="R9" s="13">
        <v>290015.2</v>
      </c>
      <c r="S9" s="13">
        <v>314592.90000000002</v>
      </c>
      <c r="T9" s="13">
        <v>331126.8</v>
      </c>
      <c r="U9" s="13">
        <v>342564.1</v>
      </c>
      <c r="V9" s="13">
        <v>369117</v>
      </c>
      <c r="X9" s="270" t="s">
        <v>174</v>
      </c>
    </row>
    <row r="10" spans="1:24" ht="12.95" customHeight="1">
      <c r="A10" s="12" t="s">
        <v>19</v>
      </c>
      <c r="B10" s="11"/>
      <c r="C10" s="13">
        <v>53143.5</v>
      </c>
      <c r="D10" s="13">
        <v>64464.1</v>
      </c>
      <c r="E10" s="13">
        <v>69180.899999999994</v>
      </c>
      <c r="F10" s="13">
        <v>75440.100000000006</v>
      </c>
      <c r="G10" s="13">
        <v>79271.899999999994</v>
      </c>
      <c r="H10" s="13">
        <v>82230.100000000006</v>
      </c>
      <c r="I10" s="13">
        <v>97541.8</v>
      </c>
      <c r="J10" s="13">
        <v>117980.1</v>
      </c>
      <c r="K10" s="13">
        <v>119247.8</v>
      </c>
      <c r="L10" s="13">
        <v>129369.5</v>
      </c>
      <c r="M10" s="13">
        <v>123322.9</v>
      </c>
      <c r="N10" s="13">
        <v>125209.5</v>
      </c>
      <c r="O10" s="13">
        <v>109031.9</v>
      </c>
      <c r="P10" s="13">
        <v>114767.4</v>
      </c>
      <c r="Q10" s="13">
        <v>127725.3</v>
      </c>
      <c r="R10" s="13">
        <v>138209.70000000001</v>
      </c>
      <c r="S10" s="13">
        <v>147638.20000000001</v>
      </c>
      <c r="T10" s="13">
        <v>154600.1</v>
      </c>
      <c r="U10" s="13">
        <v>139381.5</v>
      </c>
      <c r="V10" s="13">
        <v>159493.70000000001</v>
      </c>
      <c r="X10" s="270" t="s">
        <v>175</v>
      </c>
    </row>
    <row r="11" spans="1:24" ht="12.95" customHeight="1">
      <c r="A11" s="12"/>
      <c r="B11" s="11"/>
      <c r="C11" s="13"/>
      <c r="D11" s="13"/>
      <c r="E11" s="13"/>
      <c r="F11" s="13"/>
      <c r="G11" s="13"/>
      <c r="H11" s="13"/>
      <c r="I11" s="13"/>
      <c r="J11" s="13"/>
      <c r="K11" s="13"/>
      <c r="L11" s="13"/>
      <c r="M11" s="13"/>
      <c r="N11" s="13"/>
      <c r="O11" s="13"/>
      <c r="P11" s="13"/>
      <c r="Q11" s="13"/>
      <c r="R11" s="13"/>
      <c r="S11" s="13"/>
      <c r="T11" s="13"/>
      <c r="U11" s="13"/>
      <c r="V11" s="13"/>
    </row>
    <row r="12" spans="1:24" s="213" customFormat="1" ht="12.95" customHeight="1">
      <c r="A12" s="10" t="s">
        <v>16</v>
      </c>
      <c r="B12" s="229"/>
      <c r="C12" s="228">
        <v>176569.5</v>
      </c>
      <c r="D12" s="228">
        <v>200866</v>
      </c>
      <c r="E12" s="228">
        <v>215434.7</v>
      </c>
      <c r="F12" s="228">
        <v>225062.39999999997</v>
      </c>
      <c r="G12" s="228">
        <v>237114.09999999998</v>
      </c>
      <c r="H12" s="228">
        <v>251328.50000000003</v>
      </c>
      <c r="I12" s="228">
        <v>280175.3</v>
      </c>
      <c r="J12" s="228">
        <v>313417.40000000002</v>
      </c>
      <c r="K12" s="228">
        <v>327809.3</v>
      </c>
      <c r="L12" s="228">
        <v>349728.5</v>
      </c>
      <c r="M12" s="228">
        <v>347668.80000000005</v>
      </c>
      <c r="N12" s="228">
        <v>362540.89999999997</v>
      </c>
      <c r="O12" s="228">
        <v>345761.9</v>
      </c>
      <c r="P12" s="228">
        <v>354603.3</v>
      </c>
      <c r="Q12" s="228">
        <v>389776.6</v>
      </c>
      <c r="R12" s="228">
        <v>428224.9</v>
      </c>
      <c r="S12" s="228">
        <v>462231.2</v>
      </c>
      <c r="T12" s="228">
        <v>485726.8</v>
      </c>
      <c r="U12" s="228">
        <v>481945.69999999995</v>
      </c>
      <c r="V12" s="228">
        <v>528610.6</v>
      </c>
      <c r="X12" s="274" t="s">
        <v>176</v>
      </c>
    </row>
    <row r="13" spans="1:24" ht="12.95" customHeight="1">
      <c r="A13" s="486" t="s">
        <v>339</v>
      </c>
      <c r="B13" s="11"/>
      <c r="C13" s="13">
        <v>127052.4</v>
      </c>
      <c r="D13" s="13">
        <v>146327.70000000001</v>
      </c>
      <c r="E13" s="13">
        <v>156024</v>
      </c>
      <c r="F13" s="13">
        <v>161595.09999999998</v>
      </c>
      <c r="G13" s="13">
        <v>168331.69999999998</v>
      </c>
      <c r="H13" s="13">
        <v>177656.60000000003</v>
      </c>
      <c r="I13" s="13">
        <v>196965.3</v>
      </c>
      <c r="J13" s="13">
        <v>224781.6</v>
      </c>
      <c r="K13" s="13">
        <v>234414</v>
      </c>
      <c r="L13" s="13">
        <v>248173.40000000002</v>
      </c>
      <c r="M13" s="13">
        <v>252321.7</v>
      </c>
      <c r="N13" s="13">
        <v>265305.59999999998</v>
      </c>
      <c r="O13" s="13">
        <v>238186.9</v>
      </c>
      <c r="P13" s="13">
        <v>243168.6</v>
      </c>
      <c r="Q13" s="13">
        <v>279725.09999999998</v>
      </c>
      <c r="R13" s="13">
        <v>317453.7</v>
      </c>
      <c r="S13" s="13">
        <v>347896.5</v>
      </c>
      <c r="T13" s="13">
        <v>375989.6</v>
      </c>
      <c r="U13" s="13">
        <v>380355.8</v>
      </c>
      <c r="V13" s="13">
        <v>415256.7</v>
      </c>
      <c r="X13" s="489" t="s">
        <v>177</v>
      </c>
    </row>
    <row r="14" spans="1:24" ht="12.95" customHeight="1">
      <c r="A14" s="486" t="s">
        <v>362</v>
      </c>
      <c r="B14" s="11"/>
      <c r="C14" s="13">
        <v>106405.2</v>
      </c>
      <c r="D14" s="13">
        <v>121120</v>
      </c>
      <c r="E14" s="13">
        <v>127683.9</v>
      </c>
      <c r="F14" s="13">
        <v>129314.4</v>
      </c>
      <c r="G14" s="13">
        <v>136993.4</v>
      </c>
      <c r="H14" s="13">
        <v>143255.90000000002</v>
      </c>
      <c r="I14" s="13">
        <v>156978.9</v>
      </c>
      <c r="J14" s="13">
        <v>168118.6</v>
      </c>
      <c r="K14" s="13">
        <v>178599.69999999998</v>
      </c>
      <c r="L14" s="13">
        <v>186987.80000000002</v>
      </c>
      <c r="M14" s="13">
        <v>193524.1</v>
      </c>
      <c r="N14" s="13">
        <v>204469</v>
      </c>
      <c r="O14" s="13">
        <v>194370.3</v>
      </c>
      <c r="P14" s="13">
        <v>200362.6</v>
      </c>
      <c r="Q14" s="13">
        <v>231308.4</v>
      </c>
      <c r="R14" s="13">
        <v>258990.30000000002</v>
      </c>
      <c r="S14" s="13">
        <v>282158</v>
      </c>
      <c r="T14" s="13">
        <v>304217.39999999997</v>
      </c>
      <c r="U14" s="13">
        <v>319123.8</v>
      </c>
      <c r="V14" s="13">
        <v>343304.8</v>
      </c>
      <c r="X14" s="489" t="s">
        <v>369</v>
      </c>
    </row>
    <row r="15" spans="1:24" ht="12.95" customHeight="1">
      <c r="A15" s="487" t="s">
        <v>363</v>
      </c>
      <c r="B15" s="11"/>
      <c r="C15" s="13">
        <v>3973</v>
      </c>
      <c r="D15" s="13">
        <v>4647.7</v>
      </c>
      <c r="E15" s="13">
        <v>5357.5</v>
      </c>
      <c r="F15" s="13">
        <v>5962.7</v>
      </c>
      <c r="G15" s="13">
        <v>5403.3</v>
      </c>
      <c r="H15" s="13">
        <v>5784.7</v>
      </c>
      <c r="I15" s="13">
        <v>6517.6</v>
      </c>
      <c r="J15" s="13">
        <v>7142</v>
      </c>
      <c r="K15" s="13">
        <v>7406.3</v>
      </c>
      <c r="L15" s="13">
        <v>7683.1</v>
      </c>
      <c r="M15" s="13">
        <v>8390</v>
      </c>
      <c r="N15" s="13">
        <v>9058.7000000000007</v>
      </c>
      <c r="O15" s="13">
        <v>7921</v>
      </c>
      <c r="P15" s="13">
        <v>8220.5</v>
      </c>
      <c r="Q15" s="13">
        <v>9063.1</v>
      </c>
      <c r="R15" s="13">
        <v>10064.1</v>
      </c>
      <c r="S15" s="13">
        <v>11074.7</v>
      </c>
      <c r="T15" s="13">
        <v>11923.6</v>
      </c>
      <c r="U15" s="13">
        <v>11522.3</v>
      </c>
      <c r="V15" s="13">
        <v>11897.1</v>
      </c>
      <c r="X15" s="490" t="s">
        <v>370</v>
      </c>
    </row>
    <row r="16" spans="1:24" ht="12.95" customHeight="1">
      <c r="A16" s="486" t="s">
        <v>364</v>
      </c>
      <c r="B16" s="11"/>
      <c r="C16" s="13">
        <v>102432.2</v>
      </c>
      <c r="D16" s="13">
        <v>116472.3</v>
      </c>
      <c r="E16" s="13">
        <v>122326.39999999999</v>
      </c>
      <c r="F16" s="13">
        <v>123351.7</v>
      </c>
      <c r="G16" s="13">
        <v>131590.1</v>
      </c>
      <c r="H16" s="13">
        <v>137471.20000000001</v>
      </c>
      <c r="I16" s="13">
        <v>150461.29999999999</v>
      </c>
      <c r="J16" s="13">
        <v>160976.6</v>
      </c>
      <c r="K16" s="13">
        <v>171193.4</v>
      </c>
      <c r="L16" s="13">
        <v>179304.7</v>
      </c>
      <c r="M16" s="13">
        <v>185134.1</v>
      </c>
      <c r="N16" s="13">
        <v>195410.3</v>
      </c>
      <c r="O16" s="13">
        <v>186449.3</v>
      </c>
      <c r="P16" s="13">
        <v>192142.1</v>
      </c>
      <c r="Q16" s="13">
        <v>222245.3</v>
      </c>
      <c r="R16" s="13">
        <v>248926.2</v>
      </c>
      <c r="S16" s="13">
        <v>271083.3</v>
      </c>
      <c r="T16" s="13">
        <v>292293.8</v>
      </c>
      <c r="U16" s="13">
        <v>307601.5</v>
      </c>
      <c r="V16" s="13">
        <v>331407.7</v>
      </c>
      <c r="X16" s="490" t="s">
        <v>371</v>
      </c>
    </row>
    <row r="17" spans="1:24" ht="12.95" customHeight="1">
      <c r="A17" s="488" t="s">
        <v>365</v>
      </c>
      <c r="B17" s="11"/>
      <c r="C17" s="13">
        <v>20647.199999999997</v>
      </c>
      <c r="D17" s="13">
        <v>25207.7</v>
      </c>
      <c r="E17" s="13">
        <v>28340.1</v>
      </c>
      <c r="F17" s="13">
        <v>32280.699999999997</v>
      </c>
      <c r="G17" s="13">
        <v>31338.3</v>
      </c>
      <c r="H17" s="13">
        <v>34400.699999999997</v>
      </c>
      <c r="I17" s="13">
        <v>39986.400000000001</v>
      </c>
      <c r="J17" s="13">
        <v>56663</v>
      </c>
      <c r="K17" s="13">
        <v>55814.3</v>
      </c>
      <c r="L17" s="13">
        <v>61185.599999999999</v>
      </c>
      <c r="M17" s="13">
        <v>58797.599999999999</v>
      </c>
      <c r="N17" s="13">
        <v>60836.6</v>
      </c>
      <c r="O17" s="13">
        <v>43816.6</v>
      </c>
      <c r="P17" s="13">
        <v>42806</v>
      </c>
      <c r="Q17" s="13">
        <v>48416.700000000004</v>
      </c>
      <c r="R17" s="13">
        <v>58463.4</v>
      </c>
      <c r="S17" s="13">
        <v>65738.5</v>
      </c>
      <c r="T17" s="13">
        <v>71772.2</v>
      </c>
      <c r="U17" s="13">
        <v>61232</v>
      </c>
      <c r="V17" s="13">
        <v>71951.900000000009</v>
      </c>
      <c r="X17" s="491" t="s">
        <v>135</v>
      </c>
    </row>
    <row r="18" spans="1:24" ht="12.95" customHeight="1">
      <c r="A18" s="486" t="s">
        <v>366</v>
      </c>
      <c r="B18" s="11"/>
      <c r="C18" s="13">
        <v>2682.1</v>
      </c>
      <c r="D18" s="13">
        <v>3602</v>
      </c>
      <c r="E18" s="13">
        <v>3843.6</v>
      </c>
      <c r="F18" s="13">
        <v>4482.1000000000004</v>
      </c>
      <c r="G18" s="13">
        <v>2783.7</v>
      </c>
      <c r="H18" s="13">
        <v>2596.1999999999998</v>
      </c>
      <c r="I18" s="13">
        <v>2111.3000000000002</v>
      </c>
      <c r="J18" s="13">
        <v>4951</v>
      </c>
      <c r="K18" s="13">
        <v>8771</v>
      </c>
      <c r="L18" s="13">
        <v>7812.1</v>
      </c>
      <c r="M18" s="13">
        <v>7571.7</v>
      </c>
      <c r="N18" s="13">
        <v>7027.6</v>
      </c>
      <c r="O18" s="13">
        <v>874</v>
      </c>
      <c r="P18" s="13">
        <v>644.6</v>
      </c>
      <c r="Q18" s="13">
        <v>638.9</v>
      </c>
      <c r="R18" s="13">
        <v>494.4</v>
      </c>
      <c r="S18" s="13">
        <v>529.20000000000005</v>
      </c>
      <c r="T18" s="13">
        <v>561.9</v>
      </c>
      <c r="U18" s="13">
        <v>587.20000000000005</v>
      </c>
      <c r="V18" s="13">
        <v>632.79999999999995</v>
      </c>
      <c r="X18" s="489" t="s">
        <v>372</v>
      </c>
    </row>
    <row r="19" spans="1:24" ht="12.95" customHeight="1">
      <c r="A19" s="486" t="s">
        <v>367</v>
      </c>
      <c r="B19" s="11"/>
      <c r="C19" s="13">
        <v>17965.099999999999</v>
      </c>
      <c r="D19" s="13">
        <v>21605.7</v>
      </c>
      <c r="E19" s="13">
        <v>24496.5</v>
      </c>
      <c r="F19" s="13">
        <v>27798.6</v>
      </c>
      <c r="G19" s="13">
        <v>28554.6</v>
      </c>
      <c r="H19" s="13">
        <v>31804.5</v>
      </c>
      <c r="I19" s="13">
        <v>37875.1</v>
      </c>
      <c r="J19" s="13">
        <v>51712</v>
      </c>
      <c r="K19" s="13">
        <v>47043.3</v>
      </c>
      <c r="L19" s="13">
        <v>53373.5</v>
      </c>
      <c r="M19" s="13">
        <v>51225.9</v>
      </c>
      <c r="N19" s="13">
        <v>53809</v>
      </c>
      <c r="O19" s="13">
        <v>42942.6</v>
      </c>
      <c r="P19" s="13">
        <v>42161.4</v>
      </c>
      <c r="Q19" s="13">
        <v>47777.8</v>
      </c>
      <c r="R19" s="13">
        <v>57969</v>
      </c>
      <c r="S19" s="13">
        <v>65209.3</v>
      </c>
      <c r="T19" s="13">
        <v>71210.3</v>
      </c>
      <c r="U19" s="13">
        <v>60644.800000000003</v>
      </c>
      <c r="V19" s="13">
        <v>71319.100000000006</v>
      </c>
      <c r="X19" s="489" t="s">
        <v>373</v>
      </c>
    </row>
    <row r="20" spans="1:24" ht="12.95" customHeight="1">
      <c r="A20" s="486" t="s">
        <v>368</v>
      </c>
      <c r="B20" s="11"/>
      <c r="C20" s="13">
        <v>49517.1</v>
      </c>
      <c r="D20" s="13">
        <v>54538.3</v>
      </c>
      <c r="E20" s="13">
        <v>59410.7</v>
      </c>
      <c r="F20" s="13">
        <v>63467.3</v>
      </c>
      <c r="G20" s="13">
        <v>68782.399999999994</v>
      </c>
      <c r="H20" s="13">
        <v>73671.899999999994</v>
      </c>
      <c r="I20" s="13">
        <v>83210</v>
      </c>
      <c r="J20" s="13">
        <v>88635.8</v>
      </c>
      <c r="K20" s="13">
        <v>93395.3</v>
      </c>
      <c r="L20" s="13">
        <v>101555.1</v>
      </c>
      <c r="M20" s="13">
        <v>95347.1</v>
      </c>
      <c r="N20" s="13">
        <v>97235.3</v>
      </c>
      <c r="O20" s="13">
        <v>107575</v>
      </c>
      <c r="P20" s="13">
        <v>111434.7</v>
      </c>
      <c r="Q20" s="13">
        <v>110051.5</v>
      </c>
      <c r="R20" s="13">
        <v>110771.2</v>
      </c>
      <c r="S20" s="13">
        <v>114334.7</v>
      </c>
      <c r="T20" s="13">
        <v>109737.2</v>
      </c>
      <c r="U20" s="13">
        <v>101589.9</v>
      </c>
      <c r="V20" s="13">
        <v>113353.9</v>
      </c>
      <c r="X20" s="492" t="s">
        <v>136</v>
      </c>
    </row>
    <row r="21" spans="1:24" ht="11.45" customHeight="1">
      <c r="A21" s="7"/>
      <c r="B21" s="8"/>
      <c r="C21" s="8"/>
      <c r="D21" s="8"/>
      <c r="E21" s="9"/>
      <c r="F21" s="9"/>
      <c r="G21" s="9"/>
      <c r="H21" s="9"/>
      <c r="I21" s="9"/>
      <c r="J21" s="9"/>
      <c r="K21" s="9"/>
      <c r="L21" s="9"/>
      <c r="M21" s="9"/>
      <c r="N21" s="9"/>
      <c r="O21" s="8"/>
      <c r="P21" s="81"/>
      <c r="Q21" s="81"/>
      <c r="R21" s="81"/>
      <c r="S21" s="81"/>
      <c r="T21" s="81"/>
      <c r="U21" s="81"/>
      <c r="V21" s="81"/>
      <c r="W21" s="81"/>
      <c r="X21" s="7"/>
    </row>
    <row r="22" spans="1:24" ht="11.45" customHeight="1">
      <c r="A22" s="14"/>
      <c r="B22" s="1"/>
      <c r="C22" s="1"/>
      <c r="D22" s="1"/>
      <c r="E22" s="15"/>
      <c r="F22" s="15"/>
      <c r="G22" s="15"/>
      <c r="H22" s="15"/>
      <c r="I22" s="15"/>
      <c r="J22" s="15"/>
      <c r="K22" s="15"/>
      <c r="L22" s="15"/>
      <c r="M22" s="15"/>
      <c r="N22" s="15"/>
      <c r="O22" s="1"/>
      <c r="X22" s="5"/>
    </row>
    <row r="23" spans="1:24" ht="11.45" customHeight="1">
      <c r="A23" s="12" t="s">
        <v>57</v>
      </c>
      <c r="B23" s="1"/>
      <c r="C23" s="1"/>
      <c r="D23" s="1"/>
      <c r="E23" s="1"/>
      <c r="F23" s="1"/>
      <c r="G23" s="1"/>
      <c r="H23" s="1"/>
      <c r="I23" s="1"/>
      <c r="J23" s="1"/>
      <c r="K23" s="1"/>
      <c r="L23" s="1"/>
      <c r="M23" s="1"/>
      <c r="N23" s="1"/>
      <c r="O23" s="1"/>
      <c r="X23" s="5"/>
    </row>
    <row r="24" spans="1:24" ht="11.45" customHeight="1">
      <c r="A24" s="5" t="s">
        <v>20</v>
      </c>
      <c r="B24" s="1"/>
      <c r="C24" s="1"/>
      <c r="D24" s="1"/>
      <c r="E24" s="1"/>
      <c r="F24" s="1"/>
      <c r="G24" s="1"/>
      <c r="H24" s="1"/>
      <c r="I24" s="1"/>
      <c r="J24" s="1"/>
      <c r="K24" s="1"/>
      <c r="L24" s="1"/>
      <c r="M24" s="1"/>
      <c r="N24" s="1"/>
      <c r="O24" s="1"/>
    </row>
    <row r="25" spans="1:24" ht="11.45" customHeight="1">
      <c r="A25" s="14"/>
      <c r="B25" s="1"/>
      <c r="C25" s="1"/>
      <c r="D25" s="1"/>
      <c r="E25" s="1"/>
      <c r="F25" s="1"/>
      <c r="G25" s="1"/>
      <c r="H25" s="1"/>
      <c r="I25" s="1"/>
      <c r="J25" s="1"/>
      <c r="K25" s="1"/>
      <c r="L25" s="1"/>
      <c r="M25" s="1"/>
      <c r="N25" s="1"/>
      <c r="O25" s="1"/>
    </row>
    <row r="26" spans="1:24" ht="11.45" customHeight="1">
      <c r="A26" s="270" t="s">
        <v>170</v>
      </c>
    </row>
    <row r="27" spans="1:24" ht="11.45" customHeight="1">
      <c r="A27" s="269" t="s">
        <v>171</v>
      </c>
    </row>
  </sheetData>
  <phoneticPr fontId="2" type="noConversion"/>
  <pageMargins left="0.17" right="0" top="1" bottom="0" header="0" footer="0"/>
  <pageSetup scale="78"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3">
    <pageSetUpPr fitToPage="1"/>
  </sheetPr>
  <dimension ref="A1:Y45"/>
  <sheetViews>
    <sheetView showGridLines="0" workbookViewId="0">
      <selection activeCell="A6" sqref="A6:B6"/>
    </sheetView>
  </sheetViews>
  <sheetFormatPr defaultColWidth="11.42578125" defaultRowHeight="11.45" customHeight="1"/>
  <cols>
    <col min="1" max="1" width="39" style="80" customWidth="1"/>
    <col min="2" max="2" width="2" style="80" customWidth="1"/>
    <col min="3" max="22" width="5.140625" style="80" customWidth="1"/>
    <col min="23" max="23" width="1.42578125" style="80" customWidth="1"/>
    <col min="24" max="24" width="34" style="80" customWidth="1"/>
    <col min="25" max="25" width="29.140625" style="80" customWidth="1"/>
    <col min="26" max="16384" width="11.42578125" style="80"/>
  </cols>
  <sheetData>
    <row r="1" spans="1:24" s="263" customFormat="1" ht="11.45" customHeight="1">
      <c r="A1" s="263" t="s">
        <v>178</v>
      </c>
      <c r="X1" s="268" t="s">
        <v>178</v>
      </c>
    </row>
    <row r="2" spans="1:24" ht="11.45" customHeight="1">
      <c r="A2" s="17" t="s">
        <v>59</v>
      </c>
      <c r="B2" s="57"/>
      <c r="C2" s="18"/>
      <c r="D2" s="18"/>
      <c r="E2" s="18"/>
      <c r="F2" s="57"/>
      <c r="G2" s="18"/>
      <c r="H2" s="18"/>
      <c r="I2" s="18"/>
      <c r="J2" s="18"/>
      <c r="K2" s="18"/>
      <c r="L2" s="18"/>
      <c r="M2" s="18"/>
      <c r="N2" s="57"/>
      <c r="O2" s="18"/>
      <c r="X2" s="275" t="s">
        <v>125</v>
      </c>
    </row>
    <row r="3" spans="1:24" ht="11.45" customHeight="1">
      <c r="A3" s="17" t="s">
        <v>24</v>
      </c>
      <c r="B3" s="57"/>
      <c r="C3" s="18"/>
      <c r="D3" s="18"/>
      <c r="E3" s="18"/>
      <c r="F3" s="57"/>
      <c r="G3" s="18"/>
      <c r="H3" s="18"/>
      <c r="I3" s="18"/>
      <c r="J3" s="18"/>
      <c r="K3" s="18"/>
      <c r="L3" s="18"/>
      <c r="M3" s="18"/>
      <c r="N3" s="58"/>
      <c r="O3" s="18"/>
      <c r="X3" s="275" t="s">
        <v>272</v>
      </c>
    </row>
    <row r="4" spans="1:24" s="83" customFormat="1" ht="11.45" customHeight="1">
      <c r="A4" s="55"/>
      <c r="B4" s="111"/>
      <c r="C4" s="112"/>
      <c r="D4" s="112"/>
      <c r="E4" s="112"/>
      <c r="F4" s="111"/>
      <c r="G4" s="112"/>
      <c r="H4" s="112"/>
      <c r="I4" s="112"/>
      <c r="J4" s="112"/>
      <c r="K4" s="112"/>
      <c r="L4" s="112"/>
      <c r="M4" s="112"/>
      <c r="N4" s="113"/>
      <c r="O4" s="112"/>
      <c r="X4" s="456"/>
    </row>
    <row r="5" spans="1:24" s="83" customFormat="1" ht="11.45" customHeight="1">
      <c r="A5" s="138"/>
      <c r="B5" s="139"/>
      <c r="C5" s="138"/>
      <c r="D5" s="138"/>
      <c r="E5" s="138"/>
      <c r="F5" s="139"/>
      <c r="G5" s="138"/>
      <c r="H5" s="138"/>
      <c r="I5" s="138"/>
      <c r="J5" s="138"/>
      <c r="K5" s="138"/>
      <c r="L5" s="138"/>
      <c r="M5" s="138"/>
      <c r="N5" s="140"/>
      <c r="O5" s="138"/>
      <c r="P5" s="122"/>
      <c r="Q5" s="122"/>
      <c r="R5" s="26"/>
      <c r="S5" s="26"/>
      <c r="T5" s="26"/>
      <c r="U5" s="26"/>
      <c r="V5" s="26"/>
      <c r="W5" s="122"/>
      <c r="X5" s="122"/>
    </row>
    <row r="6" spans="1:24" s="83" customFormat="1" ht="11.45" customHeight="1">
      <c r="A6" s="143"/>
      <c r="B6" s="816"/>
      <c r="C6" s="148" t="s">
        <v>9</v>
      </c>
      <c r="D6" s="148" t="s">
        <v>10</v>
      </c>
      <c r="E6" s="148" t="s">
        <v>11</v>
      </c>
      <c r="F6" s="148" t="s">
        <v>12</v>
      </c>
      <c r="G6" s="148" t="s">
        <v>13</v>
      </c>
      <c r="H6" s="148">
        <v>1996</v>
      </c>
      <c r="I6" s="148">
        <v>1997</v>
      </c>
      <c r="J6" s="148">
        <v>1998</v>
      </c>
      <c r="K6" s="148">
        <v>1999</v>
      </c>
      <c r="L6" s="148">
        <v>2000</v>
      </c>
      <c r="M6" s="149">
        <v>2001</v>
      </c>
      <c r="N6" s="149">
        <v>2002</v>
      </c>
      <c r="O6" s="149">
        <v>2003</v>
      </c>
      <c r="P6" s="143">
        <v>2004</v>
      </c>
      <c r="Q6" s="143">
        <v>2005</v>
      </c>
      <c r="R6" s="305">
        <v>2006</v>
      </c>
      <c r="S6" s="305">
        <v>2007</v>
      </c>
      <c r="T6" s="305">
        <v>2008</v>
      </c>
      <c r="U6" s="305">
        <v>2009</v>
      </c>
      <c r="V6" s="305">
        <v>2010</v>
      </c>
      <c r="W6" s="143" t="s">
        <v>61</v>
      </c>
    </row>
    <row r="7" spans="1:24" s="83" customFormat="1" ht="11.45" customHeight="1">
      <c r="A7" s="55"/>
      <c r="B7" s="114"/>
      <c r="C7" s="55"/>
      <c r="D7" s="55"/>
      <c r="E7" s="55"/>
      <c r="F7" s="55"/>
      <c r="G7" s="55"/>
      <c r="H7" s="55"/>
      <c r="I7" s="55"/>
      <c r="J7" s="55"/>
      <c r="K7" s="55"/>
      <c r="L7" s="55"/>
      <c r="M7" s="55"/>
      <c r="N7" s="115"/>
      <c r="O7" s="55"/>
      <c r="R7" s="26"/>
      <c r="S7" s="26"/>
      <c r="T7" s="26"/>
      <c r="U7" s="26"/>
      <c r="V7" s="26"/>
    </row>
    <row r="8" spans="1:24" ht="11.45" customHeight="1">
      <c r="A8" s="362" t="s">
        <v>396</v>
      </c>
      <c r="B8" s="363"/>
      <c r="C8" s="352">
        <v>100</v>
      </c>
      <c r="D8" s="352">
        <v>109.06279422533738</v>
      </c>
      <c r="E8" s="352">
        <v>110.62741918610732</v>
      </c>
      <c r="F8" s="352">
        <v>103.76346898211111</v>
      </c>
      <c r="G8" s="352">
        <v>110.77714719112879</v>
      </c>
      <c r="H8" s="352">
        <v>115.15914321581758</v>
      </c>
      <c r="I8" s="352">
        <v>111.88539596192071</v>
      </c>
      <c r="J8" s="352">
        <v>112.52811486557171</v>
      </c>
      <c r="K8" s="352">
        <v>117.2801809812742</v>
      </c>
      <c r="L8" s="352">
        <v>122.23166649231089</v>
      </c>
      <c r="M8" s="353">
        <v>133.86206716183702</v>
      </c>
      <c r="N8" s="353">
        <v>137.21427450570144</v>
      </c>
      <c r="O8" s="364">
        <v>139.71845904383301</v>
      </c>
      <c r="P8" s="364">
        <v>136.25248456951564</v>
      </c>
      <c r="Q8" s="364">
        <v>144.25999058478922</v>
      </c>
      <c r="R8" s="364">
        <v>156.6207239250968</v>
      </c>
      <c r="S8" s="364">
        <v>158.55607281096349</v>
      </c>
      <c r="T8" s="364">
        <v>153.22928653624857</v>
      </c>
      <c r="U8" s="364">
        <v>172.31078041636155</v>
      </c>
      <c r="V8" s="364">
        <v>181.72926038288526</v>
      </c>
      <c r="W8" s="211"/>
      <c r="X8" s="365" t="s">
        <v>397</v>
      </c>
    </row>
    <row r="9" spans="1:24" ht="11.45" customHeight="1">
      <c r="A9" s="369" t="s">
        <v>779</v>
      </c>
      <c r="B9" s="366"/>
      <c r="C9" s="354">
        <v>100</v>
      </c>
      <c r="D9" s="354">
        <v>109.66174458649809</v>
      </c>
      <c r="E9" s="354">
        <v>108.25352644242111</v>
      </c>
      <c r="F9" s="354">
        <v>97.798037458130878</v>
      </c>
      <c r="G9" s="354">
        <v>110.50856253243384</v>
      </c>
      <c r="H9" s="354">
        <v>115.54465254517147</v>
      </c>
      <c r="I9" s="354">
        <v>110.91545973486814</v>
      </c>
      <c r="J9" s="354">
        <v>109.19823559937728</v>
      </c>
      <c r="K9" s="354">
        <v>105.86521677595886</v>
      </c>
      <c r="L9" s="354">
        <v>108.00467047223665</v>
      </c>
      <c r="M9" s="355">
        <v>121.74128414398267</v>
      </c>
      <c r="N9" s="355">
        <v>122.59635797518517</v>
      </c>
      <c r="O9" s="367">
        <v>130.78265792329103</v>
      </c>
      <c r="P9" s="367">
        <v>116.7240647261405</v>
      </c>
      <c r="Q9" s="367">
        <v>116.47992640467993</v>
      </c>
      <c r="R9" s="367">
        <v>130.46421663442939</v>
      </c>
      <c r="S9" s="367">
        <v>128.15138934754918</v>
      </c>
      <c r="T9" s="367">
        <v>116.20158512997124</v>
      </c>
      <c r="U9" s="367">
        <v>143.9342831532764</v>
      </c>
      <c r="V9" s="367">
        <v>152.13473604755393</v>
      </c>
      <c r="W9" s="83"/>
      <c r="X9" s="780" t="s">
        <v>783</v>
      </c>
    </row>
    <row r="10" spans="1:24" ht="11.45" customHeight="1">
      <c r="A10" s="369" t="s">
        <v>781</v>
      </c>
      <c r="B10" s="366"/>
      <c r="C10" s="354">
        <v>100</v>
      </c>
      <c r="D10" s="354">
        <v>99.349383863520515</v>
      </c>
      <c r="E10" s="354">
        <v>103.01022396785895</v>
      </c>
      <c r="F10" s="354">
        <v>93.916589212364698</v>
      </c>
      <c r="G10" s="354">
        <v>92.771264953677317</v>
      </c>
      <c r="H10" s="354">
        <v>97.541450544178929</v>
      </c>
      <c r="I10" s="354">
        <v>98.524870326507354</v>
      </c>
      <c r="J10" s="354">
        <v>103.17812490630529</v>
      </c>
      <c r="K10" s="354">
        <v>67.436212634545612</v>
      </c>
      <c r="L10" s="354">
        <v>62.591071267951904</v>
      </c>
      <c r="M10" s="355">
        <v>68.97430515995562</v>
      </c>
      <c r="N10" s="355">
        <v>71.321920067160377</v>
      </c>
      <c r="O10" s="367">
        <v>70.704284472161419</v>
      </c>
      <c r="P10" s="367">
        <v>72.824033820046168</v>
      </c>
      <c r="Q10" s="367">
        <v>68.701466134980365</v>
      </c>
      <c r="R10" s="367">
        <v>70.104638263424562</v>
      </c>
      <c r="S10" s="367">
        <v>71.855605192936153</v>
      </c>
      <c r="T10" s="367">
        <v>68.281713788864579</v>
      </c>
      <c r="U10" s="367">
        <v>71.354900608640904</v>
      </c>
      <c r="V10" s="367">
        <v>68.065841153719305</v>
      </c>
      <c r="W10" s="83"/>
      <c r="X10" s="780" t="s">
        <v>784</v>
      </c>
    </row>
    <row r="11" spans="1:24" ht="11.45" customHeight="1">
      <c r="A11" s="369" t="s">
        <v>782</v>
      </c>
      <c r="B11" s="366"/>
      <c r="C11" s="354">
        <v>100</v>
      </c>
      <c r="D11" s="354">
        <v>116.3487897346165</v>
      </c>
      <c r="E11" s="354">
        <v>111.65354330708661</v>
      </c>
      <c r="F11" s="354">
        <v>100.31496062992125</v>
      </c>
      <c r="G11" s="354">
        <v>122.01030426752213</v>
      </c>
      <c r="H11" s="354">
        <v>127.21881986973851</v>
      </c>
      <c r="I11" s="354">
        <v>118.95013123359578</v>
      </c>
      <c r="J11" s="354">
        <v>113.10197336444054</v>
      </c>
      <c r="K11" s="354">
        <v>130.78448527267423</v>
      </c>
      <c r="L11" s="354">
        <v>137.45309614076018</v>
      </c>
      <c r="M11" s="355">
        <v>155.95800524934384</v>
      </c>
      <c r="N11" s="355">
        <v>155.84524156702633</v>
      </c>
      <c r="O11" s="367">
        <v>169.74044911052786</v>
      </c>
      <c r="P11" s="367">
        <v>145.19101778944298</v>
      </c>
      <c r="Q11" s="367">
        <v>147.46184504714688</v>
      </c>
      <c r="R11" s="367">
        <v>169.60435501117917</v>
      </c>
      <c r="S11" s="367">
        <v>164.65636239914457</v>
      </c>
      <c r="T11" s="367">
        <v>147.27520171089725</v>
      </c>
      <c r="U11" s="367">
        <v>190.99834742879364</v>
      </c>
      <c r="V11" s="367">
        <v>206.64916885389326</v>
      </c>
      <c r="W11" s="83"/>
      <c r="X11" s="780" t="s">
        <v>785</v>
      </c>
    </row>
    <row r="12" spans="1:24" ht="11.45" customHeight="1">
      <c r="A12" s="369" t="s">
        <v>780</v>
      </c>
      <c r="B12" s="366"/>
      <c r="C12" s="354">
        <v>100</v>
      </c>
      <c r="D12" s="354">
        <v>108.31768296261517</v>
      </c>
      <c r="E12" s="354">
        <v>113.57914196842538</v>
      </c>
      <c r="F12" s="354">
        <v>111.18610247080227</v>
      </c>
      <c r="G12" s="354">
        <v>111.11127413580608</v>
      </c>
      <c r="H12" s="354">
        <v>114.6780914372909</v>
      </c>
      <c r="I12" s="354">
        <v>113.09202417982276</v>
      </c>
      <c r="J12" s="354">
        <v>116.67057925934621</v>
      </c>
      <c r="K12" s="354">
        <v>131.48218792182638</v>
      </c>
      <c r="L12" s="354">
        <v>139.92898644286635</v>
      </c>
      <c r="M12" s="354">
        <v>148.9406655320148</v>
      </c>
      <c r="N12" s="354">
        <v>155.39937789776394</v>
      </c>
      <c r="O12" s="354">
        <v>150.83484946299663</v>
      </c>
      <c r="P12" s="354">
        <v>160.54639356769763</v>
      </c>
      <c r="Q12" s="354">
        <v>178.81771230706028</v>
      </c>
      <c r="R12" s="354">
        <v>189.16162920359173</v>
      </c>
      <c r="S12" s="354">
        <v>196.38036269734138</v>
      </c>
      <c r="T12" s="354">
        <v>199.2927988731733</v>
      </c>
      <c r="U12" s="354">
        <v>207.61048183578845</v>
      </c>
      <c r="V12" s="354">
        <v>218.54568930101533</v>
      </c>
      <c r="W12" s="83"/>
      <c r="X12" s="780" t="s">
        <v>786</v>
      </c>
    </row>
    <row r="13" spans="1:24" ht="11.45" customHeight="1">
      <c r="A13" s="357"/>
      <c r="B13" s="366"/>
      <c r="C13" s="356"/>
      <c r="D13" s="356"/>
      <c r="E13" s="356"/>
      <c r="F13" s="356"/>
      <c r="G13" s="356"/>
      <c r="H13" s="356"/>
      <c r="I13" s="356"/>
      <c r="J13" s="356"/>
      <c r="K13" s="356"/>
      <c r="L13" s="356"/>
      <c r="M13" s="357"/>
      <c r="N13" s="357"/>
      <c r="O13" s="360"/>
      <c r="P13" s="360"/>
      <c r="Q13" s="360"/>
      <c r="R13" s="360"/>
      <c r="S13" s="360"/>
      <c r="T13" s="360"/>
      <c r="U13" s="360"/>
      <c r="V13" s="360"/>
      <c r="W13" s="83"/>
      <c r="X13" s="357"/>
    </row>
    <row r="14" spans="1:24" ht="11.45" customHeight="1">
      <c r="A14" s="369" t="s">
        <v>394</v>
      </c>
      <c r="C14" s="358"/>
      <c r="D14" s="358"/>
      <c r="E14" s="358"/>
      <c r="F14" s="366"/>
      <c r="G14" s="358"/>
      <c r="H14" s="358"/>
      <c r="I14" s="358"/>
      <c r="J14" s="358"/>
      <c r="K14" s="358"/>
      <c r="L14" s="532"/>
      <c r="M14" s="357"/>
      <c r="N14" s="357"/>
      <c r="O14" s="360"/>
      <c r="P14" s="360"/>
      <c r="Q14" s="360"/>
      <c r="R14" s="360"/>
      <c r="S14" s="360"/>
      <c r="T14" s="360"/>
      <c r="U14" s="360"/>
      <c r="V14" s="360"/>
      <c r="W14" s="83"/>
      <c r="X14" s="370" t="s">
        <v>401</v>
      </c>
    </row>
    <row r="15" spans="1:24" ht="11.45" customHeight="1">
      <c r="A15" s="369" t="s">
        <v>774</v>
      </c>
      <c r="B15" s="366"/>
      <c r="C15" s="359">
        <v>6844.817</v>
      </c>
      <c r="D15" s="359">
        <v>6856.6279999999997</v>
      </c>
      <c r="E15" s="359">
        <v>7368.4129999999996</v>
      </c>
      <c r="F15" s="359">
        <v>6257.7489999999998</v>
      </c>
      <c r="G15" s="359">
        <v>5199.3729999999996</v>
      </c>
      <c r="H15" s="359">
        <v>6075.9</v>
      </c>
      <c r="I15" s="359">
        <v>6294.3620000000001</v>
      </c>
      <c r="J15" s="359">
        <v>5028.098</v>
      </c>
      <c r="K15" s="359">
        <v>4452.6769999999997</v>
      </c>
      <c r="L15" s="359">
        <v>4512.7190000000001</v>
      </c>
      <c r="M15" s="357">
        <v>4830.7309999999998</v>
      </c>
      <c r="N15" s="357">
        <v>5153.4989999999998</v>
      </c>
      <c r="O15" s="360">
        <v>5019.2240000000002</v>
      </c>
      <c r="P15" s="360">
        <v>5547.1530000000002</v>
      </c>
      <c r="Q15" s="360">
        <v>4950.8739999999998</v>
      </c>
      <c r="R15" s="360">
        <v>4713.1239999999998</v>
      </c>
      <c r="S15" s="360">
        <v>4832.9120000000003</v>
      </c>
      <c r="T15" s="360">
        <v>4741.7579999999998</v>
      </c>
      <c r="U15" s="360">
        <v>4716.165</v>
      </c>
      <c r="V15" s="360">
        <v>4781.4049999999997</v>
      </c>
      <c r="W15" s="83"/>
      <c r="X15" s="370" t="s">
        <v>181</v>
      </c>
    </row>
    <row r="16" spans="1:24" ht="11.45" customHeight="1">
      <c r="A16" s="369" t="s">
        <v>775</v>
      </c>
      <c r="B16" s="366"/>
      <c r="C16" s="359">
        <v>23.556000000000001</v>
      </c>
      <c r="D16" s="359">
        <v>16.984999999999999</v>
      </c>
      <c r="E16" s="359">
        <v>18.692</v>
      </c>
      <c r="F16" s="359">
        <v>17.420000000000002</v>
      </c>
      <c r="G16" s="359">
        <v>19.402000000000001</v>
      </c>
      <c r="H16" s="359">
        <v>29.074000000000002</v>
      </c>
      <c r="I16" s="359">
        <v>29.295999999999999</v>
      </c>
      <c r="J16" s="359">
        <v>43.332000000000001</v>
      </c>
      <c r="K16" s="359">
        <v>16.472999999999999</v>
      </c>
      <c r="L16" s="359">
        <v>2.7810000000000001</v>
      </c>
      <c r="M16" s="357">
        <v>5.6961940488070395</v>
      </c>
      <c r="N16" s="357">
        <v>6.3109999999999991</v>
      </c>
      <c r="O16" s="360">
        <v>8.1069999999999993</v>
      </c>
      <c r="P16" s="360">
        <v>7.9686110859112764</v>
      </c>
      <c r="Q16" s="360">
        <v>10.421573074480632</v>
      </c>
      <c r="R16" s="360">
        <v>9.6962260727569625</v>
      </c>
      <c r="S16" s="360">
        <v>13.368683661435181</v>
      </c>
      <c r="T16" s="360">
        <v>8.4349995464029757</v>
      </c>
      <c r="U16" s="360">
        <v>11.80023587045269</v>
      </c>
      <c r="V16" s="360">
        <v>7.0990938542807802</v>
      </c>
      <c r="W16" s="83"/>
      <c r="X16" s="370" t="s">
        <v>179</v>
      </c>
    </row>
    <row r="17" spans="1:25" ht="11.45" customHeight="1">
      <c r="A17" s="369" t="s">
        <v>776</v>
      </c>
      <c r="B17" s="366"/>
      <c r="C17" s="359">
        <v>83.495000000000005</v>
      </c>
      <c r="D17" s="359">
        <v>84.927000000000007</v>
      </c>
      <c r="E17" s="359">
        <v>75.488</v>
      </c>
      <c r="F17" s="359">
        <v>74.153000000000006</v>
      </c>
      <c r="G17" s="359">
        <v>87.677000000000007</v>
      </c>
      <c r="H17" s="359">
        <v>89.343000000000004</v>
      </c>
      <c r="I17" s="359">
        <v>82.037000000000006</v>
      </c>
      <c r="J17" s="359">
        <v>88.067999999999998</v>
      </c>
      <c r="K17" s="359">
        <v>79.061000000000007</v>
      </c>
      <c r="L17" s="359">
        <v>82.028000000000006</v>
      </c>
      <c r="M17" s="221" t="s">
        <v>30</v>
      </c>
      <c r="N17" s="221" t="s">
        <v>30</v>
      </c>
      <c r="O17" s="221" t="s">
        <v>30</v>
      </c>
      <c r="P17" s="221" t="s">
        <v>30</v>
      </c>
      <c r="Q17" s="221" t="s">
        <v>30</v>
      </c>
      <c r="R17" s="221" t="s">
        <v>30</v>
      </c>
      <c r="S17" s="221" t="s">
        <v>30</v>
      </c>
      <c r="T17" s="221" t="s">
        <v>30</v>
      </c>
      <c r="U17" s="221" t="s">
        <v>30</v>
      </c>
      <c r="V17" s="221" t="s">
        <v>30</v>
      </c>
      <c r="W17" s="83"/>
      <c r="X17" s="780" t="s">
        <v>787</v>
      </c>
    </row>
    <row r="18" spans="1:25" ht="11.45" customHeight="1">
      <c r="A18" s="369" t="s">
        <v>777</v>
      </c>
      <c r="B18" s="366"/>
      <c r="C18" s="221" t="s">
        <v>30</v>
      </c>
      <c r="D18" s="221" t="s">
        <v>30</v>
      </c>
      <c r="E18" s="221" t="s">
        <v>30</v>
      </c>
      <c r="F18" s="221" t="s">
        <v>30</v>
      </c>
      <c r="G18" s="221" t="s">
        <v>30</v>
      </c>
      <c r="H18" s="221" t="s">
        <v>30</v>
      </c>
      <c r="I18" s="221" t="s">
        <v>30</v>
      </c>
      <c r="J18" s="221" t="s">
        <v>30</v>
      </c>
      <c r="K18" s="221" t="s">
        <v>30</v>
      </c>
      <c r="L18" s="221" t="s">
        <v>30</v>
      </c>
      <c r="M18" s="357">
        <v>54.336100000000009</v>
      </c>
      <c r="N18" s="357">
        <v>57.011500000000005</v>
      </c>
      <c r="O18" s="360">
        <v>48.345050000000001</v>
      </c>
      <c r="P18" s="360">
        <v>50.393772000000006</v>
      </c>
      <c r="Q18" s="360">
        <v>53.008472584595843</v>
      </c>
      <c r="R18" s="360">
        <v>53.688106686020141</v>
      </c>
      <c r="S18" s="360">
        <v>50.296743400163294</v>
      </c>
      <c r="T18" s="360">
        <v>47.944797242130093</v>
      </c>
      <c r="U18" s="360">
        <v>45.035373763948108</v>
      </c>
      <c r="V18" s="360">
        <v>36.757164862536698</v>
      </c>
      <c r="W18" s="83"/>
      <c r="X18" s="780" t="s">
        <v>752</v>
      </c>
    </row>
    <row r="19" spans="1:25" ht="11.45" customHeight="1">
      <c r="A19" s="369" t="s">
        <v>778</v>
      </c>
      <c r="B19" s="366"/>
      <c r="C19" s="359">
        <v>48.86</v>
      </c>
      <c r="D19" s="359">
        <v>48.759</v>
      </c>
      <c r="E19" s="359">
        <v>53.98</v>
      </c>
      <c r="F19" s="359">
        <v>63.241</v>
      </c>
      <c r="G19" s="359">
        <v>64.673000000000002</v>
      </c>
      <c r="H19" s="359">
        <v>59.965000000000003</v>
      </c>
      <c r="I19" s="359">
        <v>58.280999999999999</v>
      </c>
      <c r="J19" s="359">
        <v>67.683999999999997</v>
      </c>
      <c r="K19" s="359">
        <v>33.755000000000003</v>
      </c>
      <c r="L19" s="359">
        <v>57.073999999999998</v>
      </c>
      <c r="M19" s="357">
        <v>48.651039961897844</v>
      </c>
      <c r="N19" s="357">
        <v>44.061950013607913</v>
      </c>
      <c r="O19" s="360">
        <v>48.541820012700718</v>
      </c>
      <c r="P19" s="360">
        <v>44.566479996371228</v>
      </c>
      <c r="Q19" s="360">
        <v>31.62343998911367</v>
      </c>
      <c r="R19" s="360">
        <v>47.019870000000004</v>
      </c>
      <c r="S19" s="360">
        <v>43.321999999999996</v>
      </c>
      <c r="T19" s="360">
        <v>45.518480000000004</v>
      </c>
      <c r="U19" s="360">
        <v>50.2</v>
      </c>
      <c r="V19" s="360">
        <v>53.000000000000007</v>
      </c>
      <c r="W19" s="83"/>
      <c r="X19" s="370" t="s">
        <v>180</v>
      </c>
    </row>
    <row r="20" spans="1:25" ht="11.45" customHeight="1">
      <c r="A20" s="357"/>
      <c r="B20" s="366"/>
      <c r="C20" s="356"/>
      <c r="D20" s="356"/>
      <c r="E20" s="356"/>
      <c r="F20" s="356"/>
      <c r="G20" s="356"/>
      <c r="H20" s="356"/>
      <c r="I20" s="356"/>
      <c r="J20" s="356"/>
      <c r="K20" s="356"/>
      <c r="L20" s="356"/>
      <c r="M20" s="357"/>
      <c r="N20" s="357"/>
      <c r="O20" s="360"/>
      <c r="P20" s="360"/>
      <c r="Q20" s="360"/>
      <c r="R20" s="360"/>
      <c r="S20" s="360"/>
      <c r="T20" s="360"/>
      <c r="U20" s="360"/>
      <c r="V20" s="360"/>
      <c r="W20" s="83"/>
      <c r="X20" s="357"/>
    </row>
    <row r="21" spans="1:25" ht="11.45" customHeight="1">
      <c r="A21" s="371" t="s">
        <v>395</v>
      </c>
      <c r="B21" s="366"/>
      <c r="C21" s="359"/>
      <c r="D21" s="359"/>
      <c r="E21" s="359"/>
      <c r="F21" s="366"/>
      <c r="G21" s="359"/>
      <c r="H21" s="359"/>
      <c r="I21" s="359"/>
      <c r="J21" s="359"/>
      <c r="K21" s="359"/>
      <c r="L21" s="359"/>
      <c r="M21" s="357"/>
      <c r="N21" s="357"/>
      <c r="O21" s="360"/>
      <c r="P21" s="360"/>
      <c r="Q21" s="360"/>
      <c r="R21" s="360"/>
      <c r="S21" s="360"/>
      <c r="T21" s="360"/>
      <c r="U21" s="360"/>
      <c r="V21" s="360"/>
      <c r="W21" s="83"/>
      <c r="X21" s="372" t="s">
        <v>400</v>
      </c>
    </row>
    <row r="22" spans="1:25" ht="11.45" customHeight="1">
      <c r="A22" s="369" t="s">
        <v>765</v>
      </c>
      <c r="B22" s="366"/>
      <c r="C22" s="359">
        <v>442.58699999999999</v>
      </c>
      <c r="D22" s="359">
        <v>465.125</v>
      </c>
      <c r="E22" s="359">
        <v>442.53100000000001</v>
      </c>
      <c r="F22" s="359">
        <v>375.80700000000002</v>
      </c>
      <c r="G22" s="359">
        <v>486.74099999999999</v>
      </c>
      <c r="H22" s="359">
        <v>474.22</v>
      </c>
      <c r="I22" s="359">
        <v>508.53899999999999</v>
      </c>
      <c r="J22" s="359">
        <v>474.59500000000003</v>
      </c>
      <c r="K22" s="359">
        <v>566.51599999999996</v>
      </c>
      <c r="L22" s="359">
        <v>593.63</v>
      </c>
      <c r="M22" s="358">
        <v>731.05199999999991</v>
      </c>
      <c r="N22" s="358">
        <v>730.70484441622068</v>
      </c>
      <c r="O22" s="360">
        <v>608.69122254865692</v>
      </c>
      <c r="P22" s="360">
        <v>576.62070914660956</v>
      </c>
      <c r="Q22" s="360">
        <v>644.94016008485744</v>
      </c>
      <c r="R22" s="360">
        <v>713.82061284447207</v>
      </c>
      <c r="S22" s="360">
        <v>748.98554770096086</v>
      </c>
      <c r="T22" s="360">
        <v>778.5114341342229</v>
      </c>
      <c r="U22" s="360">
        <v>848.25462843425282</v>
      </c>
      <c r="V22" s="360">
        <v>916.96325333742732</v>
      </c>
      <c r="W22" s="83"/>
      <c r="X22" s="368" t="s">
        <v>550</v>
      </c>
      <c r="Y22" s="366"/>
    </row>
    <row r="23" spans="1:25" ht="11.45" customHeight="1">
      <c r="A23" s="369" t="s">
        <v>766</v>
      </c>
      <c r="B23" s="366"/>
      <c r="C23" s="359">
        <v>46.593000000000004</v>
      </c>
      <c r="D23" s="359">
        <v>43.253</v>
      </c>
      <c r="E23" s="359">
        <v>40.607999999999997</v>
      </c>
      <c r="F23" s="359">
        <v>28.187999999999999</v>
      </c>
      <c r="G23" s="359">
        <v>41.994999999999997</v>
      </c>
      <c r="H23" s="359">
        <v>40.308</v>
      </c>
      <c r="I23" s="359">
        <v>33.877000000000002</v>
      </c>
      <c r="J23" s="359">
        <v>34.173999999999999</v>
      </c>
      <c r="K23" s="359">
        <v>30.318999999999999</v>
      </c>
      <c r="L23" s="359">
        <v>23.919</v>
      </c>
      <c r="M23" s="358">
        <v>36.51424294656627</v>
      </c>
      <c r="N23" s="358">
        <v>30.266987208563915</v>
      </c>
      <c r="O23" s="360">
        <v>43.928422389549127</v>
      </c>
      <c r="P23" s="360">
        <v>37.704526898303548</v>
      </c>
      <c r="Q23" s="360">
        <v>39.247255738002359</v>
      </c>
      <c r="R23" s="360">
        <v>30.898983942665339</v>
      </c>
      <c r="S23" s="360">
        <v>29.428558468656448</v>
      </c>
      <c r="T23" s="360">
        <v>27.536514560464486</v>
      </c>
      <c r="U23" s="360">
        <v>35.036605279869363</v>
      </c>
      <c r="V23" s="360">
        <v>36.648289122743357</v>
      </c>
      <c r="W23" s="83"/>
      <c r="X23" s="368" t="s">
        <v>551</v>
      </c>
      <c r="Y23" s="366"/>
    </row>
    <row r="24" spans="1:25" ht="11.45" customHeight="1">
      <c r="A24" s="369" t="s">
        <v>767</v>
      </c>
      <c r="B24" s="366"/>
      <c r="C24" s="359">
        <v>31.555</v>
      </c>
      <c r="D24" s="359">
        <v>37.085999999999999</v>
      </c>
      <c r="E24" s="359">
        <v>38.558</v>
      </c>
      <c r="F24" s="359">
        <v>37.24</v>
      </c>
      <c r="G24" s="359">
        <v>37.378</v>
      </c>
      <c r="H24" s="359">
        <v>33.289000000000001</v>
      </c>
      <c r="I24" s="359">
        <v>27</v>
      </c>
      <c r="J24" s="359">
        <v>24.273</v>
      </c>
      <c r="K24" s="359">
        <v>25.882000000000001</v>
      </c>
      <c r="L24" s="359">
        <v>22.068000000000001</v>
      </c>
      <c r="M24" s="358">
        <v>30.259729656173455</v>
      </c>
      <c r="N24" s="358">
        <v>29.360700353805683</v>
      </c>
      <c r="O24" s="360">
        <v>29.026671505034926</v>
      </c>
      <c r="P24" s="360">
        <v>22.814388097614078</v>
      </c>
      <c r="Q24" s="360">
        <v>22.73831987662161</v>
      </c>
      <c r="R24" s="360">
        <v>28.971060509843056</v>
      </c>
      <c r="S24" s="360">
        <v>28.528168375215461</v>
      </c>
      <c r="T24" s="360">
        <v>21.256781275514832</v>
      </c>
      <c r="U24" s="360">
        <v>30.603238682754242</v>
      </c>
      <c r="V24" s="360">
        <v>32.990291300009076</v>
      </c>
      <c r="W24" s="83"/>
      <c r="X24" s="368" t="s">
        <v>552</v>
      </c>
      <c r="Y24" s="366"/>
    </row>
    <row r="25" spans="1:25" ht="11.45" customHeight="1">
      <c r="A25" s="369" t="s">
        <v>768</v>
      </c>
      <c r="B25" s="366"/>
      <c r="C25" s="359">
        <v>51.265000000000001</v>
      </c>
      <c r="D25" s="359">
        <v>26.353999999999999</v>
      </c>
      <c r="E25" s="359">
        <v>24.515999999999998</v>
      </c>
      <c r="F25" s="359">
        <v>21.314</v>
      </c>
      <c r="G25" s="359">
        <v>29.692</v>
      </c>
      <c r="H25" s="359">
        <v>16.754999999999999</v>
      </c>
      <c r="I25" s="359">
        <v>15.224</v>
      </c>
      <c r="J25" s="359">
        <v>20.077999999999999</v>
      </c>
      <c r="K25" s="359">
        <v>21.771999999999998</v>
      </c>
      <c r="L25" s="359">
        <v>25.443000000000001</v>
      </c>
      <c r="M25" s="358">
        <v>20.095436813934501</v>
      </c>
      <c r="N25" s="358">
        <v>26.551392542864921</v>
      </c>
      <c r="O25" s="360">
        <v>26.795337022589134</v>
      </c>
      <c r="P25" s="360">
        <v>22.27415404154949</v>
      </c>
      <c r="Q25" s="360">
        <v>17.951691916901027</v>
      </c>
      <c r="R25" s="360">
        <v>24.242991925972966</v>
      </c>
      <c r="S25" s="360">
        <v>19.456409325954819</v>
      </c>
      <c r="T25" s="360">
        <v>17.983307629501954</v>
      </c>
      <c r="U25" s="360">
        <v>26.305633675043094</v>
      </c>
      <c r="V25" s="360">
        <v>25.069268892316067</v>
      </c>
      <c r="W25" s="83"/>
      <c r="X25" s="368" t="s">
        <v>553</v>
      </c>
      <c r="Y25" s="366"/>
    </row>
    <row r="26" spans="1:25" ht="11.45" customHeight="1">
      <c r="A26" s="369" t="s">
        <v>769</v>
      </c>
      <c r="B26" s="366"/>
      <c r="C26" s="359">
        <v>9.8450000000000006</v>
      </c>
      <c r="D26" s="359">
        <v>7.0730000000000004</v>
      </c>
      <c r="E26" s="359">
        <v>0.51800000000000002</v>
      </c>
      <c r="F26" s="359">
        <v>0.77400000000000002</v>
      </c>
      <c r="G26" s="359">
        <v>1.0580000000000001</v>
      </c>
      <c r="H26" s="359">
        <v>2.7930000000000001</v>
      </c>
      <c r="I26" s="359">
        <v>1.7629999999999999</v>
      </c>
      <c r="J26" s="359">
        <v>6.28</v>
      </c>
      <c r="K26" s="359">
        <v>4.819</v>
      </c>
      <c r="L26" s="359">
        <v>2.2829999999999999</v>
      </c>
      <c r="M26" s="358">
        <v>2.7803823822915721</v>
      </c>
      <c r="N26" s="358">
        <v>3.4363149777737458</v>
      </c>
      <c r="O26" s="360">
        <v>2.4955093894584053</v>
      </c>
      <c r="P26" s="360">
        <v>2.8466388460491698</v>
      </c>
      <c r="Q26" s="360">
        <v>2.9507847228522182</v>
      </c>
      <c r="R26" s="360">
        <v>2.5224076930055341</v>
      </c>
      <c r="S26" s="360">
        <v>3.1467386373945385</v>
      </c>
      <c r="T26" s="360">
        <v>2.4537784632132817</v>
      </c>
      <c r="U26" s="360">
        <v>3.9168103057243946</v>
      </c>
      <c r="V26" s="360">
        <v>3.8306404789984581</v>
      </c>
      <c r="W26" s="83"/>
      <c r="X26" s="368" t="s">
        <v>554</v>
      </c>
      <c r="Y26" s="366"/>
    </row>
    <row r="27" spans="1:25" ht="11.45" customHeight="1">
      <c r="A27" s="369" t="s">
        <v>770</v>
      </c>
      <c r="B27" s="366"/>
      <c r="C27" s="359">
        <v>44.976999999999997</v>
      </c>
      <c r="D27" s="359">
        <v>52.703000000000003</v>
      </c>
      <c r="E27" s="359">
        <v>31.181999999999999</v>
      </c>
      <c r="F27" s="359">
        <v>38.488999999999997</v>
      </c>
      <c r="G27" s="359">
        <v>45.988999999999997</v>
      </c>
      <c r="H27" s="359">
        <v>41.734000000000002</v>
      </c>
      <c r="I27" s="359">
        <v>28.872</v>
      </c>
      <c r="J27" s="359">
        <v>44.244</v>
      </c>
      <c r="K27" s="359">
        <v>52.953000000000003</v>
      </c>
      <c r="L27" s="359">
        <v>36.817999999999998</v>
      </c>
      <c r="M27" s="358">
        <v>32.330082554658439</v>
      </c>
      <c r="N27" s="358">
        <v>32.341603919078288</v>
      </c>
      <c r="O27" s="360">
        <v>33.893540778372497</v>
      </c>
      <c r="P27" s="360">
        <v>27.611085911276422</v>
      </c>
      <c r="Q27" s="360">
        <v>36.360609634400795</v>
      </c>
      <c r="R27" s="360">
        <v>28.741449696089997</v>
      </c>
      <c r="S27" s="360">
        <v>36.401841603919081</v>
      </c>
      <c r="T27" s="360">
        <v>38.264809942846775</v>
      </c>
      <c r="U27" s="360">
        <v>47.146693277692101</v>
      </c>
      <c r="V27" s="360">
        <v>53.605790256735915</v>
      </c>
      <c r="W27" s="83"/>
      <c r="X27" s="368" t="s">
        <v>555</v>
      </c>
      <c r="Y27" s="366"/>
    </row>
    <row r="28" spans="1:25" ht="11.45" customHeight="1">
      <c r="A28" s="369" t="s">
        <v>771</v>
      </c>
      <c r="B28" s="366"/>
      <c r="C28" s="359">
        <v>137.422</v>
      </c>
      <c r="D28" s="359">
        <v>143.779</v>
      </c>
      <c r="E28" s="359">
        <v>93.921999999999997</v>
      </c>
      <c r="F28" s="359">
        <v>98.786000000000001</v>
      </c>
      <c r="G28" s="359">
        <v>136.821</v>
      </c>
      <c r="H28" s="359">
        <v>124.985</v>
      </c>
      <c r="I28" s="359">
        <v>96.561999999999998</v>
      </c>
      <c r="J28" s="359">
        <v>131.893</v>
      </c>
      <c r="K28" s="359">
        <v>126.53</v>
      </c>
      <c r="L28" s="359">
        <v>125.04600000000001</v>
      </c>
      <c r="M28" s="358">
        <v>123.87748344370861</v>
      </c>
      <c r="N28" s="358">
        <v>120.2385466751338</v>
      </c>
      <c r="O28" s="360">
        <v>123.61280957996917</v>
      </c>
      <c r="P28" s="360">
        <v>90.51419758686383</v>
      </c>
      <c r="Q28" s="360">
        <v>98.267304726481001</v>
      </c>
      <c r="R28" s="360">
        <v>128.36913725845957</v>
      </c>
      <c r="S28" s="360">
        <v>128.33974417127826</v>
      </c>
      <c r="T28" s="360">
        <v>106.29111857026219</v>
      </c>
      <c r="U28" s="360">
        <v>165.68792524721036</v>
      </c>
      <c r="V28" s="360">
        <v>211.08641676494599</v>
      </c>
      <c r="W28" s="83"/>
      <c r="X28" s="368" t="s">
        <v>556</v>
      </c>
      <c r="Y28" s="366"/>
    </row>
    <row r="29" spans="1:25" ht="11.45" customHeight="1">
      <c r="A29" s="369" t="s">
        <v>772</v>
      </c>
      <c r="B29" s="366"/>
      <c r="C29" s="359">
        <v>71.170538949999994</v>
      </c>
      <c r="D29" s="359">
        <v>102.05697889699998</v>
      </c>
      <c r="E29" s="359">
        <v>92.397734487999983</v>
      </c>
      <c r="F29" s="359">
        <v>82.687551921999983</v>
      </c>
      <c r="G29" s="359">
        <v>93.581740464999996</v>
      </c>
      <c r="H29" s="359">
        <v>68.642591162000002</v>
      </c>
      <c r="I29" s="359">
        <v>253.68644602199998</v>
      </c>
      <c r="J29" s="359">
        <v>197.50084238899998</v>
      </c>
      <c r="K29" s="359">
        <v>280.69963560000002</v>
      </c>
      <c r="L29" s="359">
        <v>285.59305523799998</v>
      </c>
      <c r="M29" s="358">
        <v>205.05297260273971</v>
      </c>
      <c r="N29" s="358">
        <v>162.5106595300735</v>
      </c>
      <c r="O29" s="360">
        <v>187.00072575523905</v>
      </c>
      <c r="P29" s="360">
        <v>186.82282500226799</v>
      </c>
      <c r="Q29" s="360">
        <v>190.55438628322599</v>
      </c>
      <c r="R29" s="360">
        <v>215.12219903837433</v>
      </c>
      <c r="S29" s="360">
        <v>214.48058604735553</v>
      </c>
      <c r="T29" s="360">
        <v>203.61603011884245</v>
      </c>
      <c r="U29" s="360">
        <v>234.49836705071215</v>
      </c>
      <c r="V29" s="360">
        <v>240.36082622697995</v>
      </c>
      <c r="W29" s="83"/>
      <c r="X29" s="368" t="s">
        <v>557</v>
      </c>
      <c r="Y29" s="366"/>
    </row>
    <row r="30" spans="1:25" ht="11.45" customHeight="1">
      <c r="A30" s="369" t="s">
        <v>773</v>
      </c>
      <c r="B30" s="366"/>
      <c r="C30" s="359">
        <v>1148.664</v>
      </c>
      <c r="D30" s="359">
        <v>1095.654</v>
      </c>
      <c r="E30" s="359">
        <v>1547.4690000000001</v>
      </c>
      <c r="F30" s="359">
        <v>1060.021</v>
      </c>
      <c r="G30" s="359">
        <v>1144.8910000000001</v>
      </c>
      <c r="H30" s="359">
        <v>1185.136</v>
      </c>
      <c r="I30" s="359">
        <v>1060</v>
      </c>
      <c r="J30" s="359">
        <v>1053.971</v>
      </c>
      <c r="K30" s="359">
        <v>870.82399999999996</v>
      </c>
      <c r="L30" s="359">
        <v>1241.3689999999999</v>
      </c>
      <c r="M30" s="358">
        <v>1255.884</v>
      </c>
      <c r="N30" s="358">
        <v>1207.107</v>
      </c>
      <c r="O30" s="360">
        <v>1388.4059999999999</v>
      </c>
      <c r="P30" s="360">
        <v>1161.704</v>
      </c>
      <c r="Q30" s="360">
        <v>1549.9849999999999</v>
      </c>
      <c r="R30" s="360">
        <v>2027.5329999999999</v>
      </c>
      <c r="S30" s="360">
        <v>1885.6089999999999</v>
      </c>
      <c r="T30" s="360">
        <v>1315.1959999999999</v>
      </c>
      <c r="U30" s="360">
        <v>5169.7510000000002</v>
      </c>
      <c r="V30" s="360">
        <v>4912.2794331984542</v>
      </c>
      <c r="W30" s="83"/>
      <c r="X30" s="368" t="s">
        <v>558</v>
      </c>
      <c r="Y30" s="366"/>
    </row>
    <row r="31" spans="1:25" ht="11.45" customHeight="1">
      <c r="A31" s="357"/>
      <c r="B31" s="366"/>
      <c r="C31" s="356"/>
      <c r="D31" s="356"/>
      <c r="E31" s="356"/>
      <c r="F31" s="356"/>
      <c r="G31" s="356"/>
      <c r="H31" s="356"/>
      <c r="I31" s="356"/>
      <c r="J31" s="356"/>
      <c r="K31" s="356"/>
      <c r="L31" s="356"/>
      <c r="M31" s="357"/>
      <c r="N31" s="357"/>
      <c r="O31" s="360"/>
      <c r="P31" s="360"/>
      <c r="Q31" s="360"/>
      <c r="R31" s="360"/>
      <c r="S31" s="360"/>
      <c r="T31" s="360"/>
      <c r="U31" s="360"/>
      <c r="V31" s="360"/>
      <c r="W31" s="83"/>
      <c r="X31" s="357"/>
    </row>
    <row r="32" spans="1:25" ht="11.45" customHeight="1">
      <c r="A32" s="371" t="s">
        <v>398</v>
      </c>
      <c r="B32" s="366"/>
      <c r="C32" s="359"/>
      <c r="D32" s="359"/>
      <c r="E32" s="359"/>
      <c r="F32" s="366"/>
      <c r="G32" s="359"/>
      <c r="H32" s="359"/>
      <c r="I32" s="359"/>
      <c r="J32" s="359"/>
      <c r="K32" s="359"/>
      <c r="L32" s="359"/>
      <c r="M32" s="357"/>
      <c r="N32" s="357"/>
      <c r="O32" s="360"/>
      <c r="P32" s="360"/>
      <c r="Q32" s="360"/>
      <c r="R32" s="360"/>
      <c r="S32" s="360"/>
      <c r="T32" s="360"/>
      <c r="U32" s="360"/>
      <c r="V32" s="360"/>
      <c r="W32" s="83"/>
      <c r="X32" s="372" t="s">
        <v>399</v>
      </c>
    </row>
    <row r="33" spans="1:24" ht="11.45" customHeight="1">
      <c r="A33" s="369" t="s">
        <v>759</v>
      </c>
      <c r="B33" s="366"/>
      <c r="C33" s="359"/>
      <c r="D33" s="359"/>
      <c r="E33" s="359"/>
      <c r="F33" s="359"/>
      <c r="G33" s="359"/>
      <c r="H33" s="359"/>
      <c r="I33" s="359"/>
      <c r="J33" s="359"/>
      <c r="K33" s="359"/>
      <c r="L33" s="359"/>
      <c r="M33" s="357"/>
      <c r="N33" s="357"/>
      <c r="O33" s="360"/>
      <c r="P33" s="360"/>
      <c r="Q33" s="360"/>
      <c r="R33" s="360"/>
      <c r="S33" s="360"/>
      <c r="T33" s="360"/>
      <c r="U33" s="360"/>
      <c r="V33" s="360"/>
      <c r="W33" s="83"/>
      <c r="X33" s="780" t="s">
        <v>756</v>
      </c>
    </row>
    <row r="34" spans="1:24" ht="11.45" customHeight="1">
      <c r="A34" s="369" t="s">
        <v>760</v>
      </c>
      <c r="B34" s="366"/>
      <c r="C34" s="359">
        <v>82.691000000000003</v>
      </c>
      <c r="D34" s="359">
        <v>81.536000000000001</v>
      </c>
      <c r="E34" s="359">
        <v>85.52</v>
      </c>
      <c r="F34" s="359">
        <v>80.725999999999999</v>
      </c>
      <c r="G34" s="359">
        <v>79.763000000000005</v>
      </c>
      <c r="H34" s="359">
        <v>80.316999999999993</v>
      </c>
      <c r="I34" s="359">
        <v>79.173000000000002</v>
      </c>
      <c r="J34" s="359">
        <v>79.965000000000003</v>
      </c>
      <c r="K34" s="359">
        <v>82.683999999999997</v>
      </c>
      <c r="L34" s="359">
        <v>87.066000000000003</v>
      </c>
      <c r="M34" s="357">
        <v>93.3</v>
      </c>
      <c r="N34" s="357">
        <v>94.5</v>
      </c>
      <c r="O34" s="360">
        <v>99.130499999999998</v>
      </c>
      <c r="P34" s="360">
        <v>103.492242</v>
      </c>
      <c r="Q34" s="360">
        <v>105.976055808</v>
      </c>
      <c r="R34" s="360">
        <v>109.049361426432</v>
      </c>
      <c r="S34" s="360">
        <v>112.4298916306514</v>
      </c>
      <c r="T34" s="360">
        <v>115.59393344864598</v>
      </c>
      <c r="U34" s="360">
        <v>118.68371248484597</v>
      </c>
      <c r="V34" s="360">
        <v>121.62328647936671</v>
      </c>
      <c r="W34" s="83"/>
      <c r="X34" s="780" t="s">
        <v>753</v>
      </c>
    </row>
    <row r="35" spans="1:24" ht="11.45" customHeight="1">
      <c r="A35" s="369" t="s">
        <v>761</v>
      </c>
      <c r="B35" s="366"/>
      <c r="C35" s="359">
        <v>4.3559999999999999</v>
      </c>
      <c r="D35" s="359">
        <v>4.4240000000000004</v>
      </c>
      <c r="E35" s="359">
        <v>5.1239999999999997</v>
      </c>
      <c r="F35" s="359">
        <v>5.5609999999999999</v>
      </c>
      <c r="G35" s="359">
        <v>5.74</v>
      </c>
      <c r="H35" s="359">
        <v>5.9980000000000002</v>
      </c>
      <c r="I35" s="359">
        <v>6.1769999999999996</v>
      </c>
      <c r="J35" s="359">
        <v>6.1459999999999999</v>
      </c>
      <c r="K35" s="359">
        <v>7.532</v>
      </c>
      <c r="L35" s="359">
        <v>11.667</v>
      </c>
      <c r="M35" s="357">
        <v>13.2</v>
      </c>
      <c r="N35" s="357">
        <v>13.4</v>
      </c>
      <c r="O35" s="360">
        <v>13.4268</v>
      </c>
      <c r="P35" s="360">
        <v>14.084713199999999</v>
      </c>
      <c r="Q35" s="360">
        <v>13.563578811599999</v>
      </c>
      <c r="R35" s="360">
        <v>14.7978644834556</v>
      </c>
      <c r="S35" s="360">
        <v>15.415376205088762</v>
      </c>
      <c r="T35" s="360">
        <v>15.704459900167597</v>
      </c>
      <c r="U35" s="360">
        <v>16.370396903576538</v>
      </c>
      <c r="V35" s="360">
        <v>16.998138914094177</v>
      </c>
      <c r="W35" s="83"/>
      <c r="X35" s="780" t="s">
        <v>755</v>
      </c>
    </row>
    <row r="36" spans="1:24" ht="11.45" customHeight="1">
      <c r="A36" s="369" t="s">
        <v>762</v>
      </c>
      <c r="B36" s="366"/>
      <c r="C36" s="359">
        <v>109.586</v>
      </c>
      <c r="D36" s="359">
        <v>119.435</v>
      </c>
      <c r="E36" s="359">
        <v>127.83799999999999</v>
      </c>
      <c r="F36" s="359">
        <v>131.142</v>
      </c>
      <c r="G36" s="359">
        <v>137.04300000000001</v>
      </c>
      <c r="H36" s="359">
        <v>148.69200000000001</v>
      </c>
      <c r="I36" s="359">
        <v>156.256</v>
      </c>
      <c r="J36" s="359">
        <v>157.66200000000001</v>
      </c>
      <c r="K36" s="359">
        <v>176.739</v>
      </c>
      <c r="L36" s="359">
        <v>193.529</v>
      </c>
      <c r="M36" s="357">
        <v>186.9</v>
      </c>
      <c r="N36" s="357">
        <v>173.7</v>
      </c>
      <c r="O36" s="360">
        <v>157.54589999999999</v>
      </c>
      <c r="P36" s="360">
        <v>183.69851939999998</v>
      </c>
      <c r="Q36" s="360">
        <v>228.70465665299997</v>
      </c>
      <c r="R36" s="360">
        <v>241.97139223465356</v>
      </c>
      <c r="S36" s="360">
        <v>248.03870534657196</v>
      </c>
      <c r="T36" s="360">
        <v>222.64059951471845</v>
      </c>
      <c r="U36" s="360">
        <v>231.39311741418234</v>
      </c>
      <c r="V36" s="360">
        <v>237.61712209338461</v>
      </c>
      <c r="W36" s="83"/>
      <c r="X36" s="780" t="s">
        <v>754</v>
      </c>
    </row>
    <row r="37" spans="1:24" ht="11.45" customHeight="1">
      <c r="A37" s="369" t="s">
        <v>763</v>
      </c>
      <c r="B37" s="373"/>
      <c r="C37" s="359">
        <v>764.23800000000006</v>
      </c>
      <c r="D37" s="359">
        <v>839.36300000000006</v>
      </c>
      <c r="E37" s="359">
        <v>864.70799999999997</v>
      </c>
      <c r="F37" s="359">
        <v>860.99599999999998</v>
      </c>
      <c r="G37" s="359">
        <v>871.23599999999999</v>
      </c>
      <c r="H37" s="359">
        <v>904.86199999999997</v>
      </c>
      <c r="I37" s="359">
        <v>950.10500000000002</v>
      </c>
      <c r="J37" s="359">
        <v>977.57100000000003</v>
      </c>
      <c r="K37" s="359">
        <v>1026.45</v>
      </c>
      <c r="L37" s="359">
        <v>1129.095</v>
      </c>
      <c r="M37" s="357">
        <v>1267.9739999999999</v>
      </c>
      <c r="N37" s="357">
        <v>1335.8109999999999</v>
      </c>
      <c r="O37" s="360">
        <v>1236.671</v>
      </c>
      <c r="P37" s="360">
        <v>1186.0974303781084</v>
      </c>
      <c r="Q37" s="360">
        <v>1345.0349260487747</v>
      </c>
      <c r="R37" s="360">
        <v>1522.2608359289736</v>
      </c>
      <c r="S37" s="360">
        <v>1581.487435</v>
      </c>
      <c r="T37" s="360">
        <v>1585</v>
      </c>
      <c r="U37" s="360">
        <v>1671.5</v>
      </c>
      <c r="V37" s="360">
        <v>1922.4</v>
      </c>
      <c r="W37" s="83"/>
      <c r="X37" s="780" t="s">
        <v>757</v>
      </c>
    </row>
    <row r="38" spans="1:24" ht="11.45" customHeight="1">
      <c r="A38" s="369" t="s">
        <v>764</v>
      </c>
      <c r="B38" s="373"/>
      <c r="C38" s="359">
        <v>338.30700000000002</v>
      </c>
      <c r="D38" s="359">
        <v>353.53100000000001</v>
      </c>
      <c r="E38" s="359">
        <v>370.14600000000002</v>
      </c>
      <c r="F38" s="359">
        <v>359.51400000000001</v>
      </c>
      <c r="G38" s="359">
        <v>373.89499999999998</v>
      </c>
      <c r="H38" s="359">
        <v>380.99900000000002</v>
      </c>
      <c r="I38" s="359">
        <v>378.46600000000001</v>
      </c>
      <c r="J38" s="359">
        <v>388.851</v>
      </c>
      <c r="K38" s="359">
        <v>407.51600000000002</v>
      </c>
      <c r="L38" s="359">
        <v>423.81599999999997</v>
      </c>
      <c r="M38" s="357">
        <v>451.97399999999999</v>
      </c>
      <c r="N38" s="357">
        <v>556.69600000000003</v>
      </c>
      <c r="O38" s="360">
        <v>637.41700000000003</v>
      </c>
      <c r="P38" s="360">
        <v>384.411</v>
      </c>
      <c r="Q38" s="360">
        <v>461.37599999999998</v>
      </c>
      <c r="R38" s="360">
        <v>512.39599999999996</v>
      </c>
      <c r="S38" s="360">
        <v>548.26300000000003</v>
      </c>
      <c r="T38" s="360">
        <v>610.21671900000001</v>
      </c>
      <c r="U38" s="360">
        <v>649.85699999999997</v>
      </c>
      <c r="V38" s="360">
        <v>701.32567439999991</v>
      </c>
      <c r="W38" s="83"/>
      <c r="X38" s="780" t="s">
        <v>758</v>
      </c>
    </row>
    <row r="39" spans="1:24" ht="11.45" customHeight="1">
      <c r="A39" s="374"/>
      <c r="B39" s="375"/>
      <c r="C39" s="376"/>
      <c r="D39" s="376"/>
      <c r="E39" s="376"/>
      <c r="F39" s="376"/>
      <c r="G39" s="376"/>
      <c r="H39" s="376"/>
      <c r="I39" s="376"/>
      <c r="J39" s="377"/>
      <c r="K39" s="377"/>
      <c r="L39" s="377"/>
      <c r="M39" s="377"/>
      <c r="N39" s="377"/>
      <c r="O39" s="378"/>
      <c r="P39" s="378"/>
      <c r="Q39" s="378"/>
      <c r="R39" s="378"/>
      <c r="S39" s="378"/>
      <c r="T39" s="378"/>
      <c r="U39" s="378"/>
      <c r="V39" s="378"/>
      <c r="W39" s="122"/>
      <c r="X39" s="122"/>
    </row>
    <row r="40" spans="1:24" ht="11.45" customHeight="1">
      <c r="A40" s="379"/>
      <c r="B40" s="373"/>
      <c r="C40" s="380"/>
      <c r="D40" s="380"/>
      <c r="E40" s="380"/>
      <c r="F40" s="380"/>
      <c r="G40" s="380"/>
      <c r="H40" s="380"/>
      <c r="I40" s="380"/>
      <c r="J40" s="381"/>
      <c r="K40" s="381"/>
      <c r="L40" s="381"/>
      <c r="M40" s="382"/>
      <c r="N40" s="381"/>
      <c r="O40" s="383"/>
      <c r="P40" s="383"/>
      <c r="Q40" s="383"/>
      <c r="R40" s="383"/>
      <c r="S40" s="383"/>
      <c r="T40" s="383"/>
      <c r="U40" s="383"/>
      <c r="V40" s="383"/>
      <c r="W40" s="83"/>
      <c r="X40" s="83"/>
    </row>
    <row r="41" spans="1:24" ht="11.45" customHeight="1">
      <c r="A41" s="369" t="s">
        <v>58</v>
      </c>
      <c r="B41" s="366"/>
      <c r="C41" s="357"/>
      <c r="D41" s="357"/>
      <c r="E41" s="357"/>
      <c r="F41" s="357"/>
      <c r="G41" s="357"/>
      <c r="H41" s="357"/>
      <c r="I41" s="357"/>
      <c r="J41" s="357"/>
      <c r="K41" s="357"/>
      <c r="L41" s="357"/>
      <c r="M41" s="382"/>
      <c r="N41" s="357"/>
      <c r="O41" s="384"/>
      <c r="P41" s="384"/>
      <c r="Q41" s="384"/>
      <c r="R41" s="384"/>
      <c r="S41" s="384"/>
      <c r="T41" s="384"/>
      <c r="U41" s="384"/>
      <c r="V41" s="384"/>
      <c r="W41" s="83"/>
      <c r="X41" s="83"/>
    </row>
    <row r="42" spans="1:24" s="83" customFormat="1" ht="11.45" customHeight="1">
      <c r="A42" s="153" t="s">
        <v>42</v>
      </c>
      <c r="B42" s="153"/>
      <c r="C42" s="153"/>
      <c r="D42" s="153"/>
      <c r="E42" s="153"/>
      <c r="F42" s="153"/>
      <c r="G42" s="153"/>
      <c r="H42" s="153"/>
      <c r="I42" s="153"/>
      <c r="J42" s="153"/>
      <c r="K42" s="153"/>
      <c r="L42" s="153"/>
      <c r="M42" s="382"/>
      <c r="N42" s="153"/>
      <c r="O42" s="153"/>
      <c r="P42" s="153"/>
      <c r="Q42" s="153"/>
      <c r="R42" s="153"/>
      <c r="S42" s="153"/>
      <c r="T42" s="153"/>
      <c r="U42" s="153"/>
      <c r="V42" s="153"/>
    </row>
    <row r="43" spans="1:24" ht="11.45" customHeight="1">
      <c r="A43" s="83"/>
      <c r="B43" s="83"/>
      <c r="C43" s="83"/>
      <c r="D43" s="83"/>
      <c r="E43" s="83"/>
      <c r="F43" s="83"/>
      <c r="G43" s="83"/>
      <c r="H43" s="83"/>
      <c r="I43" s="83"/>
      <c r="J43" s="83"/>
      <c r="K43" s="83"/>
      <c r="L43" s="83"/>
      <c r="M43" s="83"/>
      <c r="N43" s="83"/>
      <c r="O43" s="83"/>
      <c r="P43" s="83"/>
      <c r="Q43" s="83"/>
      <c r="R43" s="83"/>
      <c r="S43" s="83"/>
      <c r="T43" s="83"/>
      <c r="U43" s="83"/>
      <c r="V43" s="83"/>
      <c r="W43" s="83"/>
      <c r="X43" s="83"/>
    </row>
    <row r="44" spans="1:24" ht="11.45" customHeight="1">
      <c r="A44" s="370" t="s">
        <v>266</v>
      </c>
      <c r="B44" s="83"/>
      <c r="C44" s="83"/>
      <c r="D44" s="83"/>
      <c r="E44" s="83"/>
      <c r="F44" s="83"/>
      <c r="G44" s="83"/>
      <c r="H44" s="83"/>
      <c r="I44" s="83"/>
      <c r="J44" s="83"/>
      <c r="K44" s="83"/>
      <c r="L44" s="83"/>
      <c r="M44" s="382"/>
      <c r="N44" s="83"/>
      <c r="O44" s="83"/>
      <c r="P44" s="83"/>
      <c r="Q44" s="83"/>
      <c r="R44" s="83"/>
      <c r="S44" s="83"/>
      <c r="T44" s="83"/>
      <c r="U44" s="83"/>
      <c r="V44" s="83"/>
      <c r="W44" s="83"/>
      <c r="X44" s="83"/>
    </row>
    <row r="45" spans="1:24" ht="11.45" customHeight="1">
      <c r="A45" s="276" t="s">
        <v>182</v>
      </c>
      <c r="B45" s="83"/>
      <c r="C45" s="83"/>
      <c r="D45" s="83"/>
      <c r="E45" s="83"/>
      <c r="F45" s="83"/>
      <c r="G45" s="83"/>
      <c r="H45" s="83"/>
      <c r="I45" s="83"/>
      <c r="J45" s="83"/>
      <c r="K45" s="83"/>
      <c r="L45" s="83"/>
      <c r="M45" s="382"/>
      <c r="N45" s="83"/>
      <c r="O45" s="83"/>
      <c r="P45" s="83"/>
      <c r="Q45" s="83"/>
      <c r="R45" s="83"/>
      <c r="S45" s="83"/>
      <c r="T45" s="83"/>
      <c r="U45" s="83"/>
      <c r="V45" s="83"/>
      <c r="W45" s="83"/>
      <c r="X45" s="83"/>
    </row>
  </sheetData>
  <phoneticPr fontId="2" type="noConversion"/>
  <pageMargins left="0.5" right="0" top="1" bottom="0" header="0" footer="0"/>
  <pageSetup scale="74"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codeName="Sheet4">
    <pageSetUpPr fitToPage="1"/>
  </sheetPr>
  <dimension ref="A1:X21"/>
  <sheetViews>
    <sheetView showGridLines="0" workbookViewId="0">
      <selection activeCell="A6" sqref="A6:B6"/>
    </sheetView>
  </sheetViews>
  <sheetFormatPr defaultColWidth="11.42578125" defaultRowHeight="11.45" customHeight="1"/>
  <cols>
    <col min="1" max="1" width="33.42578125" style="82" customWidth="1"/>
    <col min="2" max="2" width="1.5703125" style="82" customWidth="1"/>
    <col min="3" max="7" width="4.85546875" style="80" bestFit="1" customWidth="1"/>
    <col min="8" max="16" width="4.42578125" style="80" bestFit="1" customWidth="1"/>
    <col min="17" max="22" width="4.42578125" style="88" bestFit="1" customWidth="1"/>
    <col min="23" max="23" width="2.28515625" style="88" bestFit="1" customWidth="1"/>
    <col min="24" max="24" width="28.28515625" style="82" bestFit="1" customWidth="1"/>
    <col min="25" max="25" width="21.28515625" style="82" customWidth="1"/>
    <col min="26" max="16384" width="11.42578125" style="82"/>
  </cols>
  <sheetData>
    <row r="1" spans="1:24" s="264" customFormat="1" ht="11.45" customHeight="1">
      <c r="A1" s="264" t="s">
        <v>183</v>
      </c>
      <c r="C1" s="263"/>
      <c r="D1" s="263"/>
      <c r="E1" s="263"/>
      <c r="F1" s="263"/>
      <c r="G1" s="263"/>
      <c r="H1" s="263"/>
      <c r="I1" s="263"/>
      <c r="J1" s="263"/>
      <c r="K1" s="263"/>
      <c r="L1" s="263"/>
      <c r="M1" s="263"/>
      <c r="N1" s="263"/>
      <c r="O1" s="263"/>
      <c r="P1" s="263"/>
      <c r="Q1" s="265"/>
      <c r="R1" s="265"/>
      <c r="S1" s="265"/>
      <c r="T1" s="263"/>
      <c r="U1" s="263"/>
      <c r="V1" s="263"/>
      <c r="W1" s="263"/>
      <c r="X1" s="277" t="s">
        <v>183</v>
      </c>
    </row>
    <row r="2" spans="1:24" ht="11.45" customHeight="1">
      <c r="A2" s="2" t="s">
        <v>59</v>
      </c>
      <c r="B2" s="19" t="s">
        <v>21</v>
      </c>
      <c r="C2" s="19"/>
      <c r="D2" s="19"/>
      <c r="E2" s="19"/>
      <c r="F2" s="19"/>
      <c r="G2" s="19"/>
      <c r="H2" s="19"/>
      <c r="I2" s="19"/>
      <c r="J2" s="19"/>
      <c r="K2" s="19"/>
      <c r="L2" s="19"/>
      <c r="M2" s="19"/>
      <c r="N2" s="19"/>
      <c r="O2" s="19"/>
      <c r="P2" s="20"/>
      <c r="Q2" s="25"/>
      <c r="R2" s="25"/>
      <c r="S2" s="25"/>
      <c r="T2" s="80"/>
      <c r="U2" s="80"/>
      <c r="V2" s="80"/>
      <c r="W2" s="80"/>
      <c r="X2" s="278" t="s">
        <v>125</v>
      </c>
    </row>
    <row r="3" spans="1:24" ht="11.45" customHeight="1">
      <c r="A3" s="17" t="s">
        <v>55</v>
      </c>
      <c r="B3" s="19"/>
      <c r="C3" s="19"/>
      <c r="D3" s="19"/>
      <c r="E3" s="19"/>
      <c r="F3" s="19"/>
      <c r="G3" s="19"/>
      <c r="H3" s="19"/>
      <c r="I3" s="19"/>
      <c r="J3" s="19"/>
      <c r="K3" s="19"/>
      <c r="L3" s="19"/>
      <c r="M3" s="19"/>
      <c r="N3" s="19"/>
      <c r="O3" s="20"/>
      <c r="P3" s="20"/>
      <c r="Q3" s="25"/>
      <c r="R3" s="25"/>
      <c r="S3" s="25"/>
      <c r="T3" s="80"/>
      <c r="U3" s="80"/>
      <c r="V3" s="80"/>
      <c r="W3" s="80"/>
      <c r="X3" s="275" t="s">
        <v>273</v>
      </c>
    </row>
    <row r="4" spans="1:24" s="84" customFormat="1" ht="11.45" customHeight="1">
      <c r="A4" s="25"/>
      <c r="B4" s="25"/>
      <c r="C4" s="25"/>
      <c r="D4" s="25"/>
      <c r="E4" s="25"/>
      <c r="F4" s="25"/>
      <c r="G4" s="25"/>
      <c r="H4" s="25"/>
      <c r="I4" s="25"/>
      <c r="J4" s="25"/>
      <c r="K4" s="25"/>
      <c r="L4" s="25"/>
      <c r="M4" s="25"/>
      <c r="N4" s="25"/>
      <c r="O4" s="26"/>
      <c r="P4" s="26"/>
      <c r="Q4" s="25"/>
      <c r="R4" s="25"/>
      <c r="S4" s="25"/>
      <c r="T4" s="83"/>
      <c r="U4" s="83"/>
      <c r="V4" s="83"/>
      <c r="W4" s="83"/>
    </row>
    <row r="5" spans="1:24" s="84" customFormat="1" ht="11.45" customHeight="1">
      <c r="A5" s="125"/>
      <c r="B5" s="125"/>
      <c r="C5" s="125"/>
      <c r="D5" s="125"/>
      <c r="E5" s="125"/>
      <c r="F5" s="125"/>
      <c r="G5" s="125"/>
      <c r="H5" s="125"/>
      <c r="I5" s="125"/>
      <c r="J5" s="125"/>
      <c r="K5" s="125"/>
      <c r="L5" s="125"/>
      <c r="M5" s="125"/>
      <c r="N5" s="125"/>
      <c r="O5" s="126"/>
      <c r="P5" s="126"/>
      <c r="Q5" s="125"/>
      <c r="R5" s="125"/>
      <c r="S5" s="26"/>
      <c r="T5" s="26"/>
      <c r="U5" s="26"/>
      <c r="V5" s="26"/>
      <c r="W5" s="26"/>
      <c r="X5" s="279"/>
    </row>
    <row r="6" spans="1:24" s="84" customFormat="1" ht="11.45" customHeight="1">
      <c r="A6" s="817"/>
      <c r="B6" s="147"/>
      <c r="C6" s="145" t="s">
        <v>9</v>
      </c>
      <c r="D6" s="145" t="s">
        <v>10</v>
      </c>
      <c r="E6" s="145" t="s">
        <v>11</v>
      </c>
      <c r="F6" s="145" t="s">
        <v>12</v>
      </c>
      <c r="G6" s="145" t="s">
        <v>13</v>
      </c>
      <c r="H6" s="146">
        <v>1996</v>
      </c>
      <c r="I6" s="146">
        <v>1997</v>
      </c>
      <c r="J6" s="146">
        <v>1998</v>
      </c>
      <c r="K6" s="146">
        <v>1999</v>
      </c>
      <c r="L6" s="146">
        <v>2000</v>
      </c>
      <c r="M6" s="146">
        <v>2001</v>
      </c>
      <c r="N6" s="146">
        <v>2002</v>
      </c>
      <c r="O6" s="144">
        <v>2003</v>
      </c>
      <c r="P6" s="147">
        <v>2004</v>
      </c>
      <c r="Q6" s="147">
        <v>2005</v>
      </c>
      <c r="R6" s="305">
        <v>2006</v>
      </c>
      <c r="S6" s="305">
        <v>2007</v>
      </c>
      <c r="T6" s="305">
        <v>2008</v>
      </c>
      <c r="U6" s="305">
        <v>2009</v>
      </c>
      <c r="V6" s="305">
        <v>2010</v>
      </c>
      <c r="W6" s="143" t="s">
        <v>61</v>
      </c>
    </row>
    <row r="7" spans="1:24" s="84" customFormat="1" ht="11.45" customHeight="1">
      <c r="A7" s="109"/>
      <c r="B7" s="25"/>
      <c r="C7" s="25"/>
      <c r="D7" s="25"/>
      <c r="E7" s="110"/>
      <c r="F7" s="25"/>
      <c r="G7" s="25"/>
      <c r="H7" s="25"/>
      <c r="I7" s="25"/>
      <c r="J7" s="25"/>
      <c r="K7" s="25"/>
      <c r="L7" s="25"/>
      <c r="M7" s="25"/>
      <c r="N7" s="25"/>
      <c r="O7" s="25"/>
      <c r="P7" s="26"/>
      <c r="Q7" s="25"/>
      <c r="R7" s="25"/>
      <c r="S7" s="26"/>
      <c r="T7" s="26"/>
      <c r="U7" s="26"/>
      <c r="V7" s="26"/>
      <c r="W7" s="26"/>
    </row>
    <row r="8" spans="1:24" s="212" customFormat="1" ht="11.45" customHeight="1">
      <c r="A8" s="109"/>
      <c r="B8" s="25"/>
      <c r="C8" s="25"/>
      <c r="D8" s="25"/>
      <c r="E8" s="110"/>
      <c r="F8" s="361"/>
      <c r="G8" s="25"/>
      <c r="H8" s="25"/>
      <c r="I8" s="25"/>
      <c r="J8" s="25"/>
      <c r="K8" s="25"/>
      <c r="L8" s="25"/>
      <c r="M8" s="25"/>
      <c r="N8" s="25"/>
      <c r="O8" s="25"/>
      <c r="P8" s="361"/>
      <c r="Q8" s="25"/>
      <c r="R8" s="25"/>
      <c r="S8" s="26"/>
      <c r="T8" s="26"/>
      <c r="U8" s="26"/>
      <c r="V8" s="26"/>
      <c r="W8" s="26"/>
    </row>
    <row r="9" spans="1:24" ht="11.45" customHeight="1">
      <c r="A9" s="243" t="s">
        <v>408</v>
      </c>
      <c r="B9" s="244"/>
      <c r="C9" s="245">
        <v>100</v>
      </c>
      <c r="D9" s="245">
        <v>90.07128023797496</v>
      </c>
      <c r="E9" s="245">
        <v>74.507492843913113</v>
      </c>
      <c r="F9" s="245">
        <v>92.714822921928501</v>
      </c>
      <c r="G9" s="245">
        <v>101.15058651849358</v>
      </c>
      <c r="H9" s="245">
        <v>94.724139866419705</v>
      </c>
      <c r="I9" s="245">
        <v>103.90638154571477</v>
      </c>
      <c r="J9" s="245">
        <v>84.767357018577755</v>
      </c>
      <c r="K9" s="245">
        <v>94.482797328394227</v>
      </c>
      <c r="L9" s="246">
        <v>109.65931413818264</v>
      </c>
      <c r="M9" s="246">
        <v>94.89251838132121</v>
      </c>
      <c r="N9" s="246">
        <v>102.20575854520963</v>
      </c>
      <c r="O9" s="247">
        <v>111.16910815513275</v>
      </c>
      <c r="P9" s="247">
        <v>117.60678004153337</v>
      </c>
      <c r="Q9" s="247">
        <v>117.48891508110233</v>
      </c>
      <c r="R9" s="247">
        <v>130.4203850255374</v>
      </c>
      <c r="S9" s="247">
        <v>128.55138351013079</v>
      </c>
      <c r="T9" s="247">
        <v>89.616658247740915</v>
      </c>
      <c r="U9" s="247">
        <v>43.076836728966718</v>
      </c>
      <c r="V9" s="247">
        <v>44.339675590727957</v>
      </c>
      <c r="W9" s="247"/>
      <c r="X9" s="281" t="s">
        <v>409</v>
      </c>
    </row>
    <row r="10" spans="1:24" ht="11.45" customHeight="1">
      <c r="A10" s="385"/>
      <c r="B10" s="25"/>
      <c r="C10" s="386"/>
      <c r="D10" s="386"/>
      <c r="E10" s="386"/>
      <c r="F10" s="386"/>
      <c r="G10" s="386"/>
      <c r="H10" s="386"/>
      <c r="I10" s="386"/>
      <c r="J10" s="386"/>
      <c r="K10" s="386"/>
      <c r="L10" s="387"/>
      <c r="M10" s="387"/>
      <c r="N10" s="96"/>
      <c r="O10" s="96"/>
      <c r="P10" s="96"/>
      <c r="Q10" s="96"/>
      <c r="R10" s="96"/>
      <c r="S10" s="96"/>
      <c r="T10" s="96"/>
      <c r="U10" s="96"/>
      <c r="V10" s="96"/>
      <c r="W10" s="96"/>
      <c r="X10" s="21"/>
    </row>
    <row r="11" spans="1:24" ht="11.45" customHeight="1">
      <c r="A11" s="388" t="s">
        <v>28</v>
      </c>
      <c r="B11" s="25"/>
      <c r="C11" s="387"/>
      <c r="D11" s="387"/>
      <c r="E11" s="387"/>
      <c r="F11" s="387"/>
      <c r="G11" s="387"/>
      <c r="H11" s="387"/>
      <c r="I11" s="387"/>
      <c r="J11" s="387"/>
      <c r="K11" s="387"/>
      <c r="L11" s="387"/>
      <c r="M11" s="387"/>
      <c r="N11" s="96"/>
      <c r="O11" s="96"/>
      <c r="P11" s="96"/>
      <c r="Q11" s="96"/>
      <c r="R11" s="96"/>
      <c r="S11" s="96"/>
      <c r="T11" s="96"/>
      <c r="U11" s="96"/>
      <c r="V11" s="96"/>
      <c r="W11" s="96"/>
      <c r="X11" s="282" t="s">
        <v>184</v>
      </c>
    </row>
    <row r="12" spans="1:24" ht="11.45" customHeight="1">
      <c r="A12" s="389" t="s">
        <v>402</v>
      </c>
      <c r="B12" s="25"/>
      <c r="C12" s="390" t="s">
        <v>30</v>
      </c>
      <c r="D12" s="390" t="s">
        <v>30</v>
      </c>
      <c r="E12" s="390" t="s">
        <v>30</v>
      </c>
      <c r="F12" s="390" t="s">
        <v>30</v>
      </c>
      <c r="G12" s="390">
        <v>30.897500000000001</v>
      </c>
      <c r="H12" s="390">
        <v>30.387899999999998</v>
      </c>
      <c r="I12" s="390">
        <v>32.558399999999999</v>
      </c>
      <c r="J12" s="390">
        <v>25.221599999999999</v>
      </c>
      <c r="K12" s="390">
        <v>63.758199999999995</v>
      </c>
      <c r="L12" s="387">
        <v>72.488133999999988</v>
      </c>
      <c r="M12" s="387">
        <v>54.784085000000005</v>
      </c>
      <c r="N12" s="387">
        <v>59.629400000000004</v>
      </c>
      <c r="O12" s="96">
        <v>69.545000000000002</v>
      </c>
      <c r="P12" s="96">
        <v>75.763999999999996</v>
      </c>
      <c r="Q12" s="96">
        <v>73.962000000000003</v>
      </c>
      <c r="R12" s="96">
        <v>76.659000000000006</v>
      </c>
      <c r="S12" s="96">
        <v>75.066999999999993</v>
      </c>
      <c r="T12" s="96">
        <v>47.408000000000001</v>
      </c>
      <c r="U12" s="96" t="s">
        <v>30</v>
      </c>
      <c r="V12" s="96" t="s">
        <v>30</v>
      </c>
      <c r="W12" s="96"/>
      <c r="X12" s="283" t="s">
        <v>405</v>
      </c>
    </row>
    <row r="13" spans="1:24" ht="11.45" customHeight="1">
      <c r="A13" s="389" t="s">
        <v>403</v>
      </c>
      <c r="B13" s="25"/>
      <c r="C13" s="390" t="s">
        <v>30</v>
      </c>
      <c r="D13" s="390" t="s">
        <v>30</v>
      </c>
      <c r="E13" s="390" t="s">
        <v>30</v>
      </c>
      <c r="F13" s="390" t="s">
        <v>30</v>
      </c>
      <c r="G13" s="390">
        <v>105.6995</v>
      </c>
      <c r="H13" s="390">
        <v>117.6294</v>
      </c>
      <c r="I13" s="390">
        <v>75.536500000000004</v>
      </c>
      <c r="J13" s="390">
        <v>45.694099999999999</v>
      </c>
      <c r="K13" s="390">
        <v>20.942900000000002</v>
      </c>
      <c r="L13" s="387" t="s">
        <v>29</v>
      </c>
      <c r="M13" s="387" t="s">
        <v>29</v>
      </c>
      <c r="N13" s="96" t="s">
        <v>29</v>
      </c>
      <c r="O13" s="96" t="s">
        <v>29</v>
      </c>
      <c r="P13" s="96" t="s">
        <v>29</v>
      </c>
      <c r="Q13" s="96" t="s">
        <v>29</v>
      </c>
      <c r="R13" s="96" t="s">
        <v>29</v>
      </c>
      <c r="S13" s="96" t="s">
        <v>29</v>
      </c>
      <c r="T13" s="96" t="s">
        <v>29</v>
      </c>
      <c r="U13" s="96">
        <v>12.044</v>
      </c>
      <c r="V13" s="96">
        <v>17.433699970293336</v>
      </c>
      <c r="W13" s="96"/>
      <c r="X13" s="283" t="s">
        <v>406</v>
      </c>
    </row>
    <row r="14" spans="1:24" ht="11.45" customHeight="1">
      <c r="A14" s="389" t="s">
        <v>404</v>
      </c>
      <c r="B14" s="25"/>
      <c r="C14" s="390" t="s">
        <v>30</v>
      </c>
      <c r="D14" s="390" t="s">
        <v>30</v>
      </c>
      <c r="E14" s="390" t="s">
        <v>30</v>
      </c>
      <c r="F14" s="390" t="s">
        <v>30</v>
      </c>
      <c r="G14" s="390">
        <v>677.27200000000005</v>
      </c>
      <c r="H14" s="390">
        <v>547.1241</v>
      </c>
      <c r="I14" s="390">
        <v>398.875</v>
      </c>
      <c r="J14" s="390">
        <v>238.1925</v>
      </c>
      <c r="K14" s="390">
        <v>100.9511</v>
      </c>
      <c r="L14" s="387" t="s">
        <v>29</v>
      </c>
      <c r="M14" s="387" t="s">
        <v>29</v>
      </c>
      <c r="N14" s="96" t="s">
        <v>29</v>
      </c>
      <c r="O14" s="96" t="s">
        <v>29</v>
      </c>
      <c r="P14" s="96" t="s">
        <v>29</v>
      </c>
      <c r="Q14" s="96" t="s">
        <v>29</v>
      </c>
      <c r="R14" s="96" t="s">
        <v>29</v>
      </c>
      <c r="S14" s="96" t="s">
        <v>29</v>
      </c>
      <c r="T14" s="96" t="s">
        <v>29</v>
      </c>
      <c r="U14" s="96">
        <v>609.99800000000005</v>
      </c>
      <c r="V14" s="96">
        <v>675.77631240522726</v>
      </c>
      <c r="W14" s="96"/>
      <c r="X14" s="283" t="s">
        <v>407</v>
      </c>
    </row>
    <row r="15" spans="1:24" ht="11.45" customHeight="1">
      <c r="A15" s="391"/>
      <c r="B15" s="125"/>
      <c r="C15" s="392"/>
      <c r="D15" s="393"/>
      <c r="E15" s="393"/>
      <c r="F15" s="393"/>
      <c r="G15" s="393"/>
      <c r="H15" s="394"/>
      <c r="I15" s="394"/>
      <c r="J15" s="395"/>
      <c r="K15" s="395"/>
      <c r="L15" s="395"/>
      <c r="M15" s="395"/>
      <c r="N15" s="395"/>
      <c r="O15" s="396"/>
      <c r="P15" s="126"/>
      <c r="Q15" s="125"/>
      <c r="R15" s="125"/>
      <c r="S15" s="125"/>
      <c r="T15" s="125"/>
      <c r="U15" s="125"/>
      <c r="V15" s="125"/>
      <c r="W15" s="125"/>
      <c r="X15" s="280"/>
    </row>
    <row r="16" spans="1:24" ht="11.45" customHeight="1">
      <c r="A16" s="397"/>
      <c r="B16" s="25"/>
      <c r="C16" s="398"/>
      <c r="D16" s="399"/>
      <c r="E16" s="399"/>
      <c r="F16" s="399"/>
      <c r="G16" s="399"/>
      <c r="H16" s="400"/>
      <c r="I16" s="400"/>
      <c r="J16" s="401"/>
      <c r="K16" s="401"/>
      <c r="L16" s="401"/>
      <c r="M16" s="401"/>
      <c r="N16" s="401"/>
      <c r="O16" s="402"/>
      <c r="P16" s="26"/>
      <c r="Q16" s="25"/>
      <c r="R16" s="25"/>
      <c r="S16" s="25"/>
      <c r="T16" s="25"/>
      <c r="U16" s="25"/>
      <c r="V16" s="25"/>
      <c r="W16" s="25"/>
    </row>
    <row r="17" spans="1:23" ht="11.45" customHeight="1">
      <c r="A17" s="388" t="s">
        <v>58</v>
      </c>
      <c r="B17" s="25"/>
      <c r="C17" s="403"/>
      <c r="D17" s="403"/>
      <c r="E17" s="403"/>
      <c r="F17" s="403"/>
      <c r="G17" s="403"/>
      <c r="H17" s="403"/>
      <c r="I17" s="403"/>
      <c r="J17" s="403"/>
      <c r="K17" s="403"/>
      <c r="L17" s="403"/>
      <c r="M17" s="403"/>
      <c r="N17" s="403"/>
      <c r="O17" s="385"/>
      <c r="P17" s="26"/>
      <c r="Q17" s="25"/>
      <c r="R17" s="25"/>
      <c r="S17" s="25"/>
      <c r="T17" s="25"/>
      <c r="U17" s="25"/>
      <c r="V17" s="25"/>
      <c r="W17" s="25"/>
    </row>
    <row r="18" spans="1:23" ht="11.45" customHeight="1">
      <c r="A18" s="388" t="s">
        <v>20</v>
      </c>
      <c r="B18" s="25"/>
      <c r="C18" s="403"/>
      <c r="D18" s="403"/>
      <c r="E18" s="403"/>
      <c r="F18" s="403"/>
      <c r="G18" s="403"/>
      <c r="H18" s="403"/>
      <c r="I18" s="403"/>
      <c r="J18" s="403"/>
      <c r="K18" s="403"/>
      <c r="L18" s="403"/>
      <c r="M18" s="403"/>
      <c r="N18" s="403"/>
      <c r="O18" s="385"/>
      <c r="P18" s="26"/>
      <c r="Q18" s="25"/>
      <c r="R18" s="25"/>
      <c r="S18" s="25"/>
      <c r="T18" s="25"/>
      <c r="U18" s="25"/>
      <c r="V18" s="25"/>
      <c r="W18" s="25"/>
    </row>
    <row r="19" spans="1:23" ht="11.45" customHeight="1">
      <c r="A19" s="84"/>
      <c r="B19" s="84"/>
      <c r="C19" s="83"/>
      <c r="D19" s="83"/>
      <c r="E19" s="83"/>
      <c r="F19" s="83"/>
      <c r="G19" s="83"/>
      <c r="H19" s="83"/>
      <c r="I19" s="83"/>
      <c r="J19" s="83"/>
      <c r="K19" s="83"/>
      <c r="L19" s="83"/>
      <c r="M19" s="83"/>
      <c r="N19" s="83"/>
      <c r="O19" s="83"/>
      <c r="P19" s="83"/>
    </row>
    <row r="20" spans="1:23" ht="11.45" customHeight="1">
      <c r="A20" s="404" t="s">
        <v>266</v>
      </c>
      <c r="B20" s="84"/>
      <c r="C20" s="83"/>
      <c r="D20" s="83"/>
      <c r="E20" s="83"/>
      <c r="F20" s="83"/>
      <c r="G20" s="83"/>
      <c r="H20" s="83"/>
      <c r="I20" s="83"/>
      <c r="J20" s="83"/>
      <c r="K20" s="83"/>
      <c r="L20" s="83"/>
      <c r="M20" s="83"/>
      <c r="N20" s="83"/>
      <c r="O20" s="83"/>
      <c r="P20" s="83"/>
    </row>
    <row r="21" spans="1:23" ht="11.45" customHeight="1">
      <c r="A21" s="404" t="s">
        <v>182</v>
      </c>
      <c r="B21" s="84"/>
      <c r="C21" s="83"/>
      <c r="D21" s="83"/>
      <c r="E21" s="83"/>
      <c r="F21" s="83"/>
      <c r="G21" s="83"/>
      <c r="H21" s="83"/>
      <c r="I21" s="83"/>
      <c r="J21" s="83"/>
      <c r="K21" s="83"/>
      <c r="L21" s="83"/>
      <c r="M21" s="83"/>
      <c r="N21" s="83"/>
      <c r="O21" s="83"/>
      <c r="P21" s="83"/>
    </row>
  </sheetData>
  <phoneticPr fontId="2" type="noConversion"/>
  <pageMargins left="0.5" right="0" top="1" bottom="0" header="0" footer="0"/>
  <pageSetup scale="83"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codeName="Sheet5">
    <pageSetUpPr fitToPage="1"/>
  </sheetPr>
  <dimension ref="A1:Z48"/>
  <sheetViews>
    <sheetView showGridLines="0" workbookViewId="0"/>
  </sheetViews>
  <sheetFormatPr defaultColWidth="11.42578125" defaultRowHeight="11.45" customHeight="1"/>
  <cols>
    <col min="1" max="1" width="39.28515625" style="80" customWidth="1"/>
    <col min="2" max="2" width="1" style="80" customWidth="1"/>
    <col min="3" max="18" width="4.85546875" style="80" customWidth="1"/>
    <col min="19" max="23" width="4.85546875" style="221" customWidth="1"/>
    <col min="24" max="24" width="1.42578125" style="80" customWidth="1"/>
    <col min="25" max="25" width="35.42578125" style="80" customWidth="1"/>
    <col min="26" max="26" width="21.7109375" style="80" customWidth="1"/>
    <col min="27" max="16384" width="11.42578125" style="80"/>
  </cols>
  <sheetData>
    <row r="1" spans="1:26" s="263" customFormat="1" ht="11.45" customHeight="1">
      <c r="A1" s="263" t="s">
        <v>185</v>
      </c>
      <c r="S1" s="424"/>
      <c r="Y1" s="268" t="s">
        <v>185</v>
      </c>
    </row>
    <row r="2" spans="1:26" ht="11.45" customHeight="1">
      <c r="A2" s="23" t="s">
        <v>59</v>
      </c>
      <c r="B2" s="22"/>
      <c r="C2" s="19"/>
      <c r="D2" s="19"/>
      <c r="E2" s="19"/>
      <c r="F2" s="19"/>
      <c r="G2" s="19"/>
      <c r="H2" s="19"/>
      <c r="I2" s="19"/>
      <c r="J2" s="19"/>
      <c r="K2" s="19"/>
      <c r="L2" s="19"/>
      <c r="M2" s="19"/>
      <c r="N2" s="19"/>
      <c r="O2" s="19"/>
      <c r="P2" s="20"/>
      <c r="Q2" s="19"/>
      <c r="R2" s="19"/>
      <c r="S2" s="20"/>
      <c r="T2" s="80"/>
      <c r="U2" s="80"/>
      <c r="V2" s="80"/>
      <c r="W2" s="80"/>
      <c r="Y2" s="284" t="s">
        <v>125</v>
      </c>
    </row>
    <row r="3" spans="1:26" ht="11.45" customHeight="1">
      <c r="A3" s="24" t="s">
        <v>32</v>
      </c>
      <c r="B3" s="22"/>
      <c r="C3" s="19"/>
      <c r="D3" s="19"/>
      <c r="E3" s="19"/>
      <c r="F3" s="19"/>
      <c r="G3" s="19"/>
      <c r="H3" s="19"/>
      <c r="I3" s="19"/>
      <c r="J3" s="19"/>
      <c r="K3" s="19"/>
      <c r="L3" s="19"/>
      <c r="M3" s="19"/>
      <c r="N3" s="19"/>
      <c r="O3" s="20"/>
      <c r="P3" s="20"/>
      <c r="Q3" s="25"/>
      <c r="R3" s="25"/>
      <c r="S3" s="26"/>
      <c r="T3" s="80"/>
      <c r="U3" s="80"/>
      <c r="V3" s="80"/>
      <c r="W3" s="80"/>
      <c r="Y3" s="285" t="s">
        <v>274</v>
      </c>
    </row>
    <row r="4" spans="1:26" s="83" customFormat="1" ht="11.45" customHeight="1">
      <c r="A4" s="54"/>
      <c r="B4" s="105"/>
      <c r="C4" s="25"/>
      <c r="D4" s="25"/>
      <c r="E4" s="25"/>
      <c r="F4" s="25"/>
      <c r="G4" s="25"/>
      <c r="H4" s="25"/>
      <c r="I4" s="25"/>
      <c r="J4" s="25"/>
      <c r="K4" s="25"/>
      <c r="L4" s="25"/>
      <c r="M4" s="25"/>
      <c r="N4" s="25"/>
      <c r="O4" s="26"/>
      <c r="P4" s="26"/>
      <c r="Q4" s="25"/>
      <c r="R4" s="25"/>
      <c r="S4" s="26"/>
    </row>
    <row r="5" spans="1:26" s="83" customFormat="1" ht="11.45" customHeight="1">
      <c r="A5" s="136"/>
      <c r="B5" s="137"/>
      <c r="C5" s="125"/>
      <c r="D5" s="125"/>
      <c r="E5" s="125"/>
      <c r="F5" s="125"/>
      <c r="G5" s="125"/>
      <c r="H5" s="125"/>
      <c r="I5" s="125"/>
      <c r="J5" s="125"/>
      <c r="K5" s="125"/>
      <c r="L5" s="125"/>
      <c r="M5" s="125"/>
      <c r="N5" s="125"/>
      <c r="O5" s="126"/>
      <c r="P5" s="126"/>
      <c r="Q5" s="125"/>
      <c r="R5" s="125"/>
      <c r="S5" s="26"/>
      <c r="T5" s="26"/>
      <c r="U5" s="26"/>
      <c r="V5" s="26"/>
      <c r="W5" s="26"/>
      <c r="X5" s="122"/>
      <c r="Y5" s="122"/>
    </row>
    <row r="6" spans="1:26" s="83" customFormat="1" ht="11.45" customHeight="1">
      <c r="A6" s="143"/>
      <c r="B6" s="818"/>
      <c r="C6" s="144">
        <v>1990</v>
      </c>
      <c r="D6" s="145" t="s">
        <v>9</v>
      </c>
      <c r="E6" s="145" t="s">
        <v>10</v>
      </c>
      <c r="F6" s="145" t="s">
        <v>11</v>
      </c>
      <c r="G6" s="145" t="s">
        <v>12</v>
      </c>
      <c r="H6" s="145" t="s">
        <v>13</v>
      </c>
      <c r="I6" s="146">
        <v>1996</v>
      </c>
      <c r="J6" s="146">
        <v>1997</v>
      </c>
      <c r="K6" s="146">
        <v>1998</v>
      </c>
      <c r="L6" s="146">
        <v>1999</v>
      </c>
      <c r="M6" s="146">
        <v>2000</v>
      </c>
      <c r="N6" s="146">
        <v>2001</v>
      </c>
      <c r="O6" s="146">
        <v>2002</v>
      </c>
      <c r="P6" s="144">
        <v>2003</v>
      </c>
      <c r="Q6" s="144">
        <v>2004</v>
      </c>
      <c r="R6" s="144">
        <v>2005</v>
      </c>
      <c r="S6" s="305">
        <v>2006</v>
      </c>
      <c r="T6" s="305">
        <v>2007</v>
      </c>
      <c r="U6" s="305">
        <v>2008</v>
      </c>
      <c r="V6" s="305">
        <v>2009</v>
      </c>
      <c r="W6" s="305">
        <v>2010</v>
      </c>
      <c r="X6" s="143" t="s">
        <v>61</v>
      </c>
    </row>
    <row r="7" spans="1:26" s="83" customFormat="1" ht="11.45" customHeight="1">
      <c r="A7" s="107"/>
      <c r="B7" s="105"/>
      <c r="C7" s="105"/>
      <c r="D7" s="105"/>
      <c r="E7" s="105"/>
      <c r="F7" s="106"/>
      <c r="G7" s="106"/>
      <c r="H7" s="106"/>
      <c r="I7" s="106"/>
      <c r="J7" s="106"/>
      <c r="K7" s="106"/>
      <c r="L7" s="106"/>
      <c r="M7" s="106"/>
      <c r="N7" s="106"/>
      <c r="O7" s="108"/>
      <c r="P7" s="108"/>
      <c r="Q7" s="106"/>
      <c r="R7" s="106"/>
      <c r="S7" s="26"/>
      <c r="T7" s="26"/>
      <c r="U7" s="26"/>
      <c r="V7" s="26"/>
      <c r="W7" s="26"/>
    </row>
    <row r="8" spans="1:26" s="211" customFormat="1" ht="11.45" customHeight="1">
      <c r="A8" s="107"/>
      <c r="B8" s="105"/>
      <c r="C8" s="105"/>
      <c r="D8" s="105"/>
      <c r="E8" s="105"/>
      <c r="F8" s="106"/>
      <c r="G8" s="106"/>
      <c r="H8" s="106"/>
      <c r="I8" s="106"/>
      <c r="J8" s="106"/>
      <c r="K8" s="106"/>
      <c r="L8" s="106"/>
      <c r="M8" s="106"/>
      <c r="N8" s="106"/>
      <c r="O8" s="108"/>
      <c r="P8" s="108"/>
      <c r="Q8" s="106"/>
      <c r="R8" s="106"/>
      <c r="S8" s="26"/>
      <c r="T8" s="26"/>
      <c r="U8" s="26"/>
      <c r="V8" s="26"/>
      <c r="W8" s="26"/>
      <c r="X8" s="83"/>
      <c r="Y8" s="83"/>
      <c r="Z8" s="83"/>
    </row>
    <row r="9" spans="1:26" ht="11.45" customHeight="1">
      <c r="A9" s="239" t="s">
        <v>328</v>
      </c>
      <c r="B9" s="105"/>
      <c r="C9" s="241" t="s">
        <v>30</v>
      </c>
      <c r="D9" s="241">
        <v>100</v>
      </c>
      <c r="E9" s="241">
        <v>111.53472320478357</v>
      </c>
      <c r="F9" s="241">
        <v>116.26813979096565</v>
      </c>
      <c r="G9" s="241">
        <v>120.49342692101848</v>
      </c>
      <c r="H9" s="241">
        <v>127.39500605941303</v>
      </c>
      <c r="I9" s="241">
        <v>139.20255664167033</v>
      </c>
      <c r="J9" s="241">
        <v>155.28737612037625</v>
      </c>
      <c r="K9" s="241">
        <v>164.97659282590106</v>
      </c>
      <c r="L9" s="241">
        <v>179.14946757137497</v>
      </c>
      <c r="M9" s="240">
        <v>185.82651008569303</v>
      </c>
      <c r="N9" s="241">
        <v>182.29943958119304</v>
      </c>
      <c r="O9" s="241">
        <v>191.26121914159341</v>
      </c>
      <c r="P9" s="241">
        <v>193.00676070547561</v>
      </c>
      <c r="Q9" s="242">
        <v>197.66082051218956</v>
      </c>
      <c r="R9" s="242">
        <v>210.19211722657283</v>
      </c>
      <c r="S9" s="242">
        <v>217.01556992316537</v>
      </c>
      <c r="T9" s="242">
        <v>222.24265949789918</v>
      </c>
      <c r="U9" s="242">
        <v>228.05508221731455</v>
      </c>
      <c r="V9" s="242">
        <v>225.38340397522103</v>
      </c>
      <c r="W9" s="242">
        <v>241.5851055322133</v>
      </c>
      <c r="X9" s="83"/>
      <c r="Y9" s="286" t="s">
        <v>329</v>
      </c>
      <c r="Z9" s="83"/>
    </row>
    <row r="10" spans="1:26" ht="11.45" customHeight="1">
      <c r="A10" s="239"/>
      <c r="B10" s="105"/>
      <c r="C10" s="406"/>
      <c r="X10" s="83"/>
      <c r="Y10" s="407"/>
      <c r="Z10" s="83"/>
    </row>
    <row r="11" spans="1:26" ht="11.45" customHeight="1">
      <c r="A11" s="408" t="s">
        <v>330</v>
      </c>
      <c r="B11" s="105"/>
      <c r="C11" s="406"/>
      <c r="D11" s="406"/>
      <c r="E11" s="406"/>
      <c r="F11" s="406"/>
      <c r="G11" s="406"/>
      <c r="H11" s="406"/>
      <c r="I11" s="406"/>
      <c r="J11" s="406"/>
      <c r="K11" s="406"/>
      <c r="L11" s="406"/>
      <c r="M11" s="83"/>
      <c r="N11" s="83"/>
      <c r="O11" s="83"/>
      <c r="P11" s="83"/>
      <c r="Q11" s="83"/>
      <c r="R11" s="83"/>
      <c r="S11" s="351"/>
      <c r="T11" s="351"/>
      <c r="U11" s="351"/>
      <c r="V11" s="351"/>
      <c r="W11" s="351"/>
      <c r="X11" s="83"/>
      <c r="Y11" s="425" t="s">
        <v>329</v>
      </c>
      <c r="Z11" s="83"/>
    </row>
    <row r="12" spans="1:26" ht="11.45" customHeight="1">
      <c r="A12" s="408" t="s">
        <v>797</v>
      </c>
      <c r="B12" s="105"/>
      <c r="C12" s="409" t="s">
        <v>30</v>
      </c>
      <c r="D12" s="409">
        <v>100</v>
      </c>
      <c r="E12" s="409">
        <v>111.72727913908882</v>
      </c>
      <c r="F12" s="409">
        <v>116.95540649395484</v>
      </c>
      <c r="G12" s="409">
        <v>120.6749347597712</v>
      </c>
      <c r="H12" s="409">
        <v>125.75049463786571</v>
      </c>
      <c r="I12" s="409">
        <v>138.74954062712285</v>
      </c>
      <c r="J12" s="409">
        <v>154.59688405985398</v>
      </c>
      <c r="K12" s="409">
        <v>161.1591416130577</v>
      </c>
      <c r="L12" s="409">
        <v>175.90621740308626</v>
      </c>
      <c r="M12" s="409">
        <v>179.92382762473599</v>
      </c>
      <c r="N12" s="410">
        <v>178.73372706383705</v>
      </c>
      <c r="O12" s="410">
        <v>189.11128516754582</v>
      </c>
      <c r="P12" s="410">
        <v>190.32848408806598</v>
      </c>
      <c r="Q12" s="351">
        <v>192.67564748375028</v>
      </c>
      <c r="R12" s="351">
        <v>207.36667050250753</v>
      </c>
      <c r="S12" s="351">
        <v>219.28475179016215</v>
      </c>
      <c r="T12" s="351">
        <v>229.83826362620601</v>
      </c>
      <c r="U12" s="351">
        <v>237.27843378905598</v>
      </c>
      <c r="V12" s="351">
        <v>239.59664277309022</v>
      </c>
      <c r="W12" s="351">
        <v>258.03651967971967</v>
      </c>
      <c r="X12" s="83"/>
      <c r="Y12" s="425" t="s">
        <v>806</v>
      </c>
      <c r="Z12" s="83"/>
    </row>
    <row r="13" spans="1:26" ht="11.45" customHeight="1">
      <c r="A13" s="408" t="s">
        <v>798</v>
      </c>
      <c r="B13" s="105"/>
      <c r="C13" s="409" t="s">
        <v>30</v>
      </c>
      <c r="D13" s="409">
        <v>100</v>
      </c>
      <c r="E13" s="409">
        <v>93.444180522565318</v>
      </c>
      <c r="F13" s="409">
        <v>81.124307205067296</v>
      </c>
      <c r="G13" s="409">
        <v>61.931908155186065</v>
      </c>
      <c r="H13" s="409">
        <v>65.035629453681707</v>
      </c>
      <c r="I13" s="409">
        <v>66.397466349960411</v>
      </c>
      <c r="J13" s="409">
        <v>73.824228028503555</v>
      </c>
      <c r="K13" s="409">
        <v>69.231987331749806</v>
      </c>
      <c r="L13" s="409">
        <v>72.937450514647679</v>
      </c>
      <c r="M13" s="409">
        <v>76.057007125890735</v>
      </c>
      <c r="N13" s="410">
        <v>91.718131433095806</v>
      </c>
      <c r="O13" s="410">
        <v>89.231987331749806</v>
      </c>
      <c r="P13" s="410">
        <v>75.122723673792564</v>
      </c>
      <c r="Q13" s="351">
        <v>71.939825811559771</v>
      </c>
      <c r="R13" s="351">
        <v>78.62232779097387</v>
      </c>
      <c r="S13" s="351">
        <v>87.094220110847189</v>
      </c>
      <c r="T13" s="351">
        <v>91.084718923198736</v>
      </c>
      <c r="U13" s="351">
        <v>94.140934283452097</v>
      </c>
      <c r="V13" s="351">
        <v>98.907363420427558</v>
      </c>
      <c r="W13" s="351">
        <v>112.14568487727634</v>
      </c>
      <c r="X13" s="83"/>
      <c r="Y13" s="425" t="s">
        <v>807</v>
      </c>
      <c r="Z13" s="83"/>
    </row>
    <row r="14" spans="1:26" ht="11.45" customHeight="1">
      <c r="A14" s="408" t="s">
        <v>799</v>
      </c>
      <c r="B14" s="105"/>
      <c r="C14" s="409" t="s">
        <v>30</v>
      </c>
      <c r="D14" s="409">
        <v>100</v>
      </c>
      <c r="E14" s="409">
        <v>95.439189189189179</v>
      </c>
      <c r="F14" s="409">
        <v>108.73003685503684</v>
      </c>
      <c r="G14" s="409">
        <v>108.21560196560196</v>
      </c>
      <c r="H14" s="409">
        <v>102.43396805896805</v>
      </c>
      <c r="I14" s="409">
        <v>129.05405405405403</v>
      </c>
      <c r="J14" s="409">
        <v>148.51044226044226</v>
      </c>
      <c r="K14" s="409">
        <v>109.90479115479116</v>
      </c>
      <c r="L14" s="409">
        <v>81.910319410319403</v>
      </c>
      <c r="M14" s="409">
        <v>110.37315724815724</v>
      </c>
      <c r="N14" s="410">
        <v>123.51812039312038</v>
      </c>
      <c r="O14" s="410">
        <v>102.02702702702702</v>
      </c>
      <c r="P14" s="410">
        <v>102.84090909090908</v>
      </c>
      <c r="Q14" s="351">
        <v>108.99877149877149</v>
      </c>
      <c r="R14" s="351">
        <v>98.180282555282545</v>
      </c>
      <c r="S14" s="351">
        <v>100.29944717444717</v>
      </c>
      <c r="T14" s="351">
        <v>99.930896805896793</v>
      </c>
      <c r="U14" s="351">
        <v>100.6603194103194</v>
      </c>
      <c r="V14" s="351">
        <v>105.16738329238329</v>
      </c>
      <c r="W14" s="351">
        <v>105.20577395577395</v>
      </c>
      <c r="X14" s="83"/>
      <c r="Y14" s="425" t="s">
        <v>808</v>
      </c>
      <c r="Z14" s="83"/>
    </row>
    <row r="15" spans="1:26" ht="11.45" customHeight="1">
      <c r="A15" s="408" t="s">
        <v>800</v>
      </c>
      <c r="B15" s="105"/>
      <c r="C15" s="409" t="s">
        <v>30</v>
      </c>
      <c r="D15" s="409">
        <v>100</v>
      </c>
      <c r="E15" s="409">
        <v>119.54921555985388</v>
      </c>
      <c r="F15" s="409">
        <v>120.00591016548464</v>
      </c>
      <c r="G15" s="409">
        <v>125.4835589941973</v>
      </c>
      <c r="H15" s="409">
        <v>127.50644745325597</v>
      </c>
      <c r="I15" s="409">
        <v>149.66688158177519</v>
      </c>
      <c r="J15" s="409">
        <v>160.19234902213626</v>
      </c>
      <c r="K15" s="409">
        <v>162.97818611648398</v>
      </c>
      <c r="L15" s="409">
        <v>187.8384912959381</v>
      </c>
      <c r="M15" s="409">
        <v>199.33913604126369</v>
      </c>
      <c r="N15" s="410">
        <v>181.27820760799483</v>
      </c>
      <c r="O15" s="410">
        <v>188.17429615301958</v>
      </c>
      <c r="P15" s="410">
        <v>196.91865463142059</v>
      </c>
      <c r="Q15" s="351">
        <v>197.16580700623254</v>
      </c>
      <c r="R15" s="351">
        <v>219.78830861809584</v>
      </c>
      <c r="S15" s="351">
        <v>220.99720610358906</v>
      </c>
      <c r="T15" s="351">
        <v>206.5575972490866</v>
      </c>
      <c r="U15" s="351">
        <v>215.35299806576401</v>
      </c>
      <c r="V15" s="351">
        <v>196.24435847840104</v>
      </c>
      <c r="W15" s="351">
        <v>219.71040189125296</v>
      </c>
      <c r="X15" s="83"/>
      <c r="Y15" s="425" t="s">
        <v>809</v>
      </c>
      <c r="Z15" s="83"/>
    </row>
    <row r="16" spans="1:26" ht="11.45" customHeight="1">
      <c r="A16" s="408" t="s">
        <v>801</v>
      </c>
      <c r="B16" s="105"/>
      <c r="C16" s="409" t="s">
        <v>30</v>
      </c>
      <c r="D16" s="409">
        <v>100</v>
      </c>
      <c r="E16" s="409">
        <v>106.85779816513761</v>
      </c>
      <c r="F16" s="409">
        <v>112.75229357798166</v>
      </c>
      <c r="G16" s="409">
        <v>126.0091743119266</v>
      </c>
      <c r="H16" s="409">
        <v>128.71559633027525</v>
      </c>
      <c r="I16" s="409">
        <v>156.94954128440367</v>
      </c>
      <c r="J16" s="409">
        <v>129.74770642201835</v>
      </c>
      <c r="K16" s="409">
        <v>134.72477064220183</v>
      </c>
      <c r="L16" s="409">
        <v>180.32110091743121</v>
      </c>
      <c r="M16" s="409">
        <v>241.42201834862385</v>
      </c>
      <c r="N16" s="410">
        <v>240.71100917431193</v>
      </c>
      <c r="O16" s="410">
        <v>249.51834862385326</v>
      </c>
      <c r="P16" s="410">
        <v>190.6880733944954</v>
      </c>
      <c r="Q16" s="351">
        <v>183.23394495412845</v>
      </c>
      <c r="R16" s="351">
        <v>174.3119266055046</v>
      </c>
      <c r="S16" s="351">
        <v>177.29357798165137</v>
      </c>
      <c r="T16" s="351">
        <v>147.9816513761468</v>
      </c>
      <c r="U16" s="351">
        <v>161.39908256880736</v>
      </c>
      <c r="V16" s="351">
        <v>150.25229357798167</v>
      </c>
      <c r="W16" s="351">
        <v>161.97247706422019</v>
      </c>
      <c r="X16" s="83"/>
      <c r="Y16" s="425" t="s">
        <v>810</v>
      </c>
      <c r="Z16" s="83"/>
    </row>
    <row r="17" spans="1:26" ht="11.45" customHeight="1">
      <c r="A17" s="408" t="s">
        <v>802</v>
      </c>
      <c r="B17" s="105"/>
      <c r="C17" s="409" t="s">
        <v>30</v>
      </c>
      <c r="D17" s="409">
        <v>100</v>
      </c>
      <c r="E17" s="409">
        <v>112.00387593180663</v>
      </c>
      <c r="F17" s="409">
        <v>118.09791524757036</v>
      </c>
      <c r="G17" s="409">
        <v>122.2626231615707</v>
      </c>
      <c r="H17" s="409">
        <v>128.670862394827</v>
      </c>
      <c r="I17" s="409">
        <v>139.21694664837432</v>
      </c>
      <c r="J17" s="409">
        <v>156.94453771838096</v>
      </c>
      <c r="K17" s="409">
        <v>167.37405620101123</v>
      </c>
      <c r="L17" s="409">
        <v>182.67487264110216</v>
      </c>
      <c r="M17" s="409">
        <v>182.66240058330857</v>
      </c>
      <c r="N17" s="410">
        <v>183.06870185066151</v>
      </c>
      <c r="O17" s="410">
        <v>196.48144061861404</v>
      </c>
      <c r="P17" s="410">
        <v>198.09992996459854</v>
      </c>
      <c r="Q17" s="351">
        <v>200.95651089386283</v>
      </c>
      <c r="R17" s="351">
        <v>216.56145366630528</v>
      </c>
      <c r="S17" s="351">
        <v>231.29527117131809</v>
      </c>
      <c r="T17" s="351">
        <v>248.02653670142854</v>
      </c>
      <c r="U17" s="351">
        <v>255.65176095862157</v>
      </c>
      <c r="V17" s="351">
        <v>261.8666832960771</v>
      </c>
      <c r="W17" s="351">
        <v>280.85683037042008</v>
      </c>
      <c r="X17" s="83"/>
      <c r="Y17" s="425" t="s">
        <v>811</v>
      </c>
      <c r="Z17" s="83"/>
    </row>
    <row r="18" spans="1:26" ht="11.45" customHeight="1">
      <c r="A18" s="408" t="s">
        <v>803</v>
      </c>
      <c r="B18" s="105"/>
      <c r="C18" s="409" t="s">
        <v>30</v>
      </c>
      <c r="D18" s="409">
        <v>100</v>
      </c>
      <c r="E18" s="409">
        <v>110.6038582323912</v>
      </c>
      <c r="F18" s="409">
        <v>112.94571556751907</v>
      </c>
      <c r="G18" s="409">
        <v>119.6159712875729</v>
      </c>
      <c r="H18" s="409">
        <v>135.34499775684162</v>
      </c>
      <c r="I18" s="409">
        <v>141.39255271422161</v>
      </c>
      <c r="J18" s="409">
        <v>158.62539255271423</v>
      </c>
      <c r="K18" s="409">
        <v>183.4311350381337</v>
      </c>
      <c r="L18" s="409">
        <v>194.82817406908924</v>
      </c>
      <c r="M18" s="409">
        <v>214.36159712875727</v>
      </c>
      <c r="N18" s="410">
        <v>199.5370121130552</v>
      </c>
      <c r="O18" s="410">
        <v>201.65455361148497</v>
      </c>
      <c r="P18" s="410">
        <v>205.95423956931361</v>
      </c>
      <c r="Q18" s="351">
        <v>221.76043068640644</v>
      </c>
      <c r="R18" s="351">
        <v>223.85105428443248</v>
      </c>
      <c r="S18" s="351">
        <v>206.04576043068641</v>
      </c>
      <c r="T18" s="351">
        <v>185.52355316285329</v>
      </c>
      <c r="U18" s="351">
        <v>183.46702557200541</v>
      </c>
      <c r="V18" s="351">
        <v>156.67294751009422</v>
      </c>
      <c r="W18" s="351">
        <v>162.05473306415433</v>
      </c>
      <c r="X18" s="83"/>
      <c r="Y18" s="425" t="s">
        <v>805</v>
      </c>
      <c r="Z18" s="83"/>
    </row>
    <row r="19" spans="1:26" ht="11.45" customHeight="1">
      <c r="A19" s="408"/>
      <c r="B19" s="105"/>
      <c r="C19" s="409"/>
      <c r="D19" s="409"/>
      <c r="E19" s="409"/>
      <c r="F19" s="409"/>
      <c r="G19" s="409"/>
      <c r="H19" s="409"/>
      <c r="I19" s="409"/>
      <c r="J19" s="409"/>
      <c r="K19" s="409"/>
      <c r="L19" s="409"/>
      <c r="M19" s="409"/>
      <c r="N19" s="410"/>
      <c r="O19" s="410"/>
      <c r="P19" s="410"/>
      <c r="Q19" s="351"/>
      <c r="R19" s="351"/>
      <c r="S19" s="351"/>
      <c r="T19" s="351"/>
      <c r="U19" s="351"/>
      <c r="V19" s="351"/>
      <c r="W19" s="351"/>
      <c r="X19" s="83"/>
      <c r="Y19" s="407"/>
      <c r="Z19" s="83"/>
    </row>
    <row r="20" spans="1:26" s="213" customFormat="1" ht="11.45" customHeight="1">
      <c r="A20" s="239" t="s">
        <v>33</v>
      </c>
      <c r="B20" s="541"/>
      <c r="C20" s="240"/>
      <c r="D20" s="240"/>
      <c r="E20" s="240"/>
      <c r="F20" s="240"/>
      <c r="G20" s="240"/>
      <c r="H20" s="240"/>
      <c r="I20" s="240"/>
      <c r="J20" s="240"/>
      <c r="K20" s="240"/>
      <c r="L20" s="240"/>
      <c r="M20" s="211"/>
      <c r="N20" s="211"/>
      <c r="O20" s="211"/>
      <c r="P20" s="211"/>
      <c r="Q20" s="211"/>
      <c r="R20" s="211"/>
      <c r="S20" s="542"/>
      <c r="T20" s="542"/>
      <c r="U20" s="542"/>
      <c r="V20" s="542"/>
      <c r="W20" s="542"/>
      <c r="X20" s="211"/>
      <c r="Y20" s="543" t="s">
        <v>186</v>
      </c>
      <c r="Z20" s="211"/>
    </row>
    <row r="21" spans="1:26" ht="11.45" customHeight="1">
      <c r="A21" s="408" t="s">
        <v>788</v>
      </c>
      <c r="B21" s="105"/>
      <c r="C21" s="409">
        <v>523</v>
      </c>
      <c r="D21" s="409">
        <v>598.98800000000006</v>
      </c>
      <c r="E21" s="409">
        <v>594.322</v>
      </c>
      <c r="F21" s="409">
        <v>630.81200000000001</v>
      </c>
      <c r="G21" s="409">
        <v>582.928</v>
      </c>
      <c r="H21" s="409">
        <v>508.31400000000002</v>
      </c>
      <c r="I21" s="409">
        <v>619.05700000000002</v>
      </c>
      <c r="J21" s="409">
        <v>689.596</v>
      </c>
      <c r="K21" s="409">
        <v>510.12700000000001</v>
      </c>
      <c r="L21" s="409">
        <v>374.267</v>
      </c>
      <c r="M21" s="409">
        <v>437.87357000000003</v>
      </c>
      <c r="N21" s="410">
        <v>482.3</v>
      </c>
      <c r="O21" s="410">
        <v>493.59800000000001</v>
      </c>
      <c r="P21" s="410">
        <v>496.07299999999998</v>
      </c>
      <c r="Q21" s="351">
        <v>547.471</v>
      </c>
      <c r="R21" s="351">
        <v>470.27499999999998</v>
      </c>
      <c r="S21" s="351">
        <v>485.86</v>
      </c>
      <c r="T21" s="351">
        <v>488.19499999999999</v>
      </c>
      <c r="U21" s="351">
        <v>497.77600000000001</v>
      </c>
      <c r="V21" s="351">
        <v>522.43956908664643</v>
      </c>
      <c r="W21" s="351">
        <v>525.04200000000003</v>
      </c>
      <c r="X21" s="83"/>
      <c r="Y21" s="425" t="s">
        <v>812</v>
      </c>
      <c r="Z21" s="83"/>
    </row>
    <row r="22" spans="1:26" ht="11.45" customHeight="1">
      <c r="A22" s="408" t="s">
        <v>789</v>
      </c>
      <c r="B22" s="105"/>
      <c r="C22" s="409">
        <v>75</v>
      </c>
      <c r="D22" s="409">
        <v>87.078999999999994</v>
      </c>
      <c r="E22" s="409">
        <v>88.575000000000003</v>
      </c>
      <c r="F22" s="409">
        <v>117.188</v>
      </c>
      <c r="G22" s="409">
        <v>100.63200000000001</v>
      </c>
      <c r="H22" s="409">
        <v>91.35</v>
      </c>
      <c r="I22" s="409">
        <v>111.864</v>
      </c>
      <c r="J22" s="409">
        <v>113.41</v>
      </c>
      <c r="K22" s="409">
        <v>103.64</v>
      </c>
      <c r="L22" s="409">
        <v>81.483999999999995</v>
      </c>
      <c r="M22" s="409">
        <v>107.9</v>
      </c>
      <c r="N22" s="410">
        <v>112.7</v>
      </c>
      <c r="O22" s="410">
        <v>132.387</v>
      </c>
      <c r="P22" s="410">
        <v>127.68785046728971</v>
      </c>
      <c r="Q22" s="351">
        <v>124.02897196261681</v>
      </c>
      <c r="R22" s="351">
        <v>140.09532710280371</v>
      </c>
      <c r="S22" s="351">
        <v>151.72803738317754</v>
      </c>
      <c r="T22" s="351">
        <v>145.39906542056073</v>
      </c>
      <c r="U22" s="351">
        <v>143.52242990654207</v>
      </c>
      <c r="V22" s="351">
        <v>151.91401869158878</v>
      </c>
      <c r="W22" s="351">
        <v>147.67196261682238</v>
      </c>
      <c r="X22" s="83"/>
      <c r="Y22" s="425" t="s">
        <v>813</v>
      </c>
      <c r="Z22" s="83"/>
    </row>
    <row r="23" spans="1:26" ht="11.45" customHeight="1">
      <c r="A23" s="408" t="s">
        <v>790</v>
      </c>
      <c r="B23" s="105"/>
      <c r="C23" s="409">
        <v>59</v>
      </c>
      <c r="D23" s="409">
        <v>41.478000000000002</v>
      </c>
      <c r="E23" s="409">
        <v>42.463999999999999</v>
      </c>
      <c r="F23" s="409">
        <v>37.744</v>
      </c>
      <c r="G23" s="409">
        <v>37.076999999999998</v>
      </c>
      <c r="H23" s="409">
        <v>44.877000000000002</v>
      </c>
      <c r="I23" s="409">
        <v>41.640989800590297</v>
      </c>
      <c r="J23" s="409">
        <v>41.019000957166789</v>
      </c>
      <c r="K23" s="409">
        <v>44.033999999999999</v>
      </c>
      <c r="L23" s="409">
        <v>39.530999999999999</v>
      </c>
      <c r="M23" s="409">
        <v>41</v>
      </c>
      <c r="N23" s="410">
        <v>41.82</v>
      </c>
      <c r="O23" s="410">
        <v>39.908000000000001</v>
      </c>
      <c r="P23" s="410">
        <v>35.67</v>
      </c>
      <c r="Q23" s="351">
        <v>38.764643427379113</v>
      </c>
      <c r="R23" s="351">
        <v>43.525083915449521</v>
      </c>
      <c r="S23" s="351">
        <v>44.171283498911869</v>
      </c>
      <c r="T23" s="351">
        <v>44.122946626811398</v>
      </c>
      <c r="U23" s="351">
        <v>39.321434963671955</v>
      </c>
      <c r="V23" s="351">
        <v>37.292734415764514</v>
      </c>
      <c r="W23" s="351">
        <v>30.188874407619291</v>
      </c>
      <c r="X23" s="83"/>
      <c r="Y23" s="425" t="s">
        <v>814</v>
      </c>
      <c r="Z23" s="83"/>
    </row>
    <row r="24" spans="1:26" ht="11.45" customHeight="1">
      <c r="A24" s="408" t="s">
        <v>791</v>
      </c>
      <c r="B24" s="105"/>
      <c r="C24" s="409">
        <v>4276</v>
      </c>
      <c r="D24" s="409">
        <v>4826.0749999999998</v>
      </c>
      <c r="E24" s="409">
        <v>4995.8609999999999</v>
      </c>
      <c r="F24" s="409">
        <v>5105.8180000000002</v>
      </c>
      <c r="G24" s="409">
        <v>4956.3950000000004</v>
      </c>
      <c r="H24" s="409">
        <v>4082.9870000000001</v>
      </c>
      <c r="I24" s="409">
        <v>2411.1309999999999</v>
      </c>
      <c r="J24" s="409">
        <v>2456.3820000000001</v>
      </c>
      <c r="K24" s="409">
        <v>2702.4349999999999</v>
      </c>
      <c r="L24" s="409">
        <v>2211.819</v>
      </c>
      <c r="M24" s="409">
        <v>2452.1410000000001</v>
      </c>
      <c r="N24" s="410">
        <v>2700.9</v>
      </c>
      <c r="O24" s="410">
        <v>2568.1889999999999</v>
      </c>
      <c r="P24" s="410">
        <v>2303.9402803999997</v>
      </c>
      <c r="Q24" s="351">
        <v>2516.3699300000003</v>
      </c>
      <c r="R24" s="351">
        <v>2543.1663599999997</v>
      </c>
      <c r="S24" s="351">
        <v>3032.7251000000001</v>
      </c>
      <c r="T24" s="351">
        <v>3075.0910000527397</v>
      </c>
      <c r="U24" s="351">
        <v>3013.069</v>
      </c>
      <c r="V24" s="351">
        <v>2409.0709999999999</v>
      </c>
      <c r="W24" s="351">
        <v>3714.4050000000007</v>
      </c>
      <c r="X24" s="83"/>
      <c r="Y24" s="425" t="s">
        <v>815</v>
      </c>
      <c r="Z24" s="83"/>
    </row>
    <row r="25" spans="1:26" ht="11.45" customHeight="1">
      <c r="A25" s="408" t="s">
        <v>792</v>
      </c>
      <c r="B25" s="105"/>
      <c r="C25" s="409">
        <v>43</v>
      </c>
      <c r="D25" s="409">
        <v>38.138047</v>
      </c>
      <c r="E25" s="409">
        <v>45.516159000000002</v>
      </c>
      <c r="F25" s="409">
        <v>44.026583999999993</v>
      </c>
      <c r="G25" s="409">
        <v>43.695395999999995</v>
      </c>
      <c r="H25" s="409">
        <v>41.287213000000001</v>
      </c>
      <c r="I25" s="409">
        <v>44.713677000000004</v>
      </c>
      <c r="J25" s="409">
        <v>42.728714999999994</v>
      </c>
      <c r="K25" s="409">
        <v>41.448243000000005</v>
      </c>
      <c r="L25" s="409">
        <v>43.394728999999998</v>
      </c>
      <c r="M25" s="409">
        <v>44.9</v>
      </c>
      <c r="N25" s="410">
        <v>45.2</v>
      </c>
      <c r="O25" s="410">
        <v>49.003444999999999</v>
      </c>
      <c r="P25" s="410">
        <v>49.348689400000005</v>
      </c>
      <c r="Q25" s="351">
        <v>54.660266929999999</v>
      </c>
      <c r="R25" s="351">
        <v>49.89976077</v>
      </c>
      <c r="S25" s="351">
        <v>48.573909180000001</v>
      </c>
      <c r="T25" s="351">
        <v>56.138657640000005</v>
      </c>
      <c r="U25" s="351">
        <v>58.138757580000004</v>
      </c>
      <c r="V25" s="351">
        <v>51.228817940000006</v>
      </c>
      <c r="W25" s="351">
        <v>56.350547164642862</v>
      </c>
      <c r="X25" s="83"/>
      <c r="Y25" s="425" t="s">
        <v>816</v>
      </c>
      <c r="Z25" s="83"/>
    </row>
    <row r="26" spans="1:26" ht="11.45" customHeight="1">
      <c r="A26" s="408" t="s">
        <v>793</v>
      </c>
      <c r="B26" s="105"/>
      <c r="C26" s="409">
        <v>138</v>
      </c>
      <c r="D26" s="409">
        <v>145.9419</v>
      </c>
      <c r="E26" s="409">
        <v>205.656035</v>
      </c>
      <c r="F26" s="409">
        <v>183.68438</v>
      </c>
      <c r="G26" s="409">
        <v>218.95771899999997</v>
      </c>
      <c r="H26" s="409">
        <v>204.03706</v>
      </c>
      <c r="I26" s="409">
        <v>220.059394</v>
      </c>
      <c r="J26" s="409">
        <v>259.323441</v>
      </c>
      <c r="K26" s="409">
        <v>299.30128999999999</v>
      </c>
      <c r="L26" s="409">
        <v>330.13818099999997</v>
      </c>
      <c r="M26" s="409">
        <v>412.14668599999999</v>
      </c>
      <c r="N26" s="410">
        <v>358.75627599999996</v>
      </c>
      <c r="O26" s="410">
        <v>401.502478</v>
      </c>
      <c r="P26" s="410">
        <v>402.64577599999996</v>
      </c>
      <c r="Q26" s="351">
        <v>389.81991599999998</v>
      </c>
      <c r="R26" s="351">
        <v>467.94772185103153</v>
      </c>
      <c r="S26" s="351">
        <v>489.17684742</v>
      </c>
      <c r="T26" s="351">
        <v>431.74566121999999</v>
      </c>
      <c r="U26" s="351">
        <v>451.97281939999999</v>
      </c>
      <c r="V26" s="351">
        <v>414.20935456000001</v>
      </c>
      <c r="W26" s="351">
        <v>490.85275505371987</v>
      </c>
      <c r="X26" s="83"/>
      <c r="Y26" s="425" t="s">
        <v>817</v>
      </c>
      <c r="Z26" s="83"/>
    </row>
    <row r="27" spans="1:26" ht="11.45" customHeight="1">
      <c r="A27" s="781" t="s">
        <v>794</v>
      </c>
      <c r="B27" s="105"/>
      <c r="C27" s="409">
        <v>227</v>
      </c>
      <c r="D27" s="409">
        <v>208.49495000000002</v>
      </c>
      <c r="E27" s="409">
        <v>221.98185000000001</v>
      </c>
      <c r="F27" s="409">
        <v>217.80363</v>
      </c>
      <c r="G27" s="409">
        <v>224.8895</v>
      </c>
      <c r="H27" s="409">
        <v>203.51148000000001</v>
      </c>
      <c r="I27" s="409">
        <v>203.37879999999998</v>
      </c>
      <c r="J27" s="409">
        <v>198.61645000000001</v>
      </c>
      <c r="K27" s="409">
        <v>205.185</v>
      </c>
      <c r="L27" s="406">
        <v>209.1996</v>
      </c>
      <c r="M27" s="409">
        <v>194.88398100000001</v>
      </c>
      <c r="N27" s="410">
        <v>166.9</v>
      </c>
      <c r="O27" s="410">
        <v>175.43274</v>
      </c>
      <c r="P27" s="410">
        <v>173.46193</v>
      </c>
      <c r="Q27" s="351">
        <v>172.29686999999998</v>
      </c>
      <c r="R27" s="351">
        <v>165.01530000000002</v>
      </c>
      <c r="S27" s="351">
        <v>154.003522</v>
      </c>
      <c r="T27" s="351">
        <v>124.511855</v>
      </c>
      <c r="U27" s="351">
        <v>128.45502500000001</v>
      </c>
      <c r="V27" s="351">
        <v>107.9479225</v>
      </c>
      <c r="W27" s="351">
        <v>107.705375</v>
      </c>
      <c r="X27" s="83"/>
      <c r="Y27" s="425" t="s">
        <v>818</v>
      </c>
      <c r="Z27" s="83"/>
    </row>
    <row r="28" spans="1:26" ht="11.45" customHeight="1">
      <c r="A28" s="781" t="s">
        <v>795</v>
      </c>
      <c r="B28" s="105"/>
      <c r="C28" s="406">
        <v>1123</v>
      </c>
      <c r="D28" s="406">
        <v>1234.8315767105823</v>
      </c>
      <c r="E28" s="406">
        <v>1364.8422864428389</v>
      </c>
      <c r="F28" s="406">
        <v>1270.910922226944</v>
      </c>
      <c r="G28" s="406">
        <v>1302.8287292817679</v>
      </c>
      <c r="H28" s="406">
        <v>1478.1615809604759</v>
      </c>
      <c r="I28" s="406">
        <v>1641.8335741606459</v>
      </c>
      <c r="J28" s="406">
        <v>1822.3355716107098</v>
      </c>
      <c r="K28" s="409">
        <v>1871.4550786230343</v>
      </c>
      <c r="L28" s="406">
        <v>2283.2903102422442</v>
      </c>
      <c r="M28" s="406">
        <v>2505.46077348066</v>
      </c>
      <c r="N28" s="410">
        <v>2745.98049298768</v>
      </c>
      <c r="O28" s="410">
        <v>3050.4299192520184</v>
      </c>
      <c r="P28" s="411">
        <v>2783.1669999999999</v>
      </c>
      <c r="Q28" s="351">
        <v>2653.6390000000001</v>
      </c>
      <c r="R28" s="351">
        <v>2898.3789999999999</v>
      </c>
      <c r="S28" s="351">
        <v>3706.78395</v>
      </c>
      <c r="T28" s="351">
        <v>4077.33698</v>
      </c>
      <c r="U28" s="351">
        <v>4206.6116400000001</v>
      </c>
      <c r="V28" s="351">
        <v>3852.1761260000003</v>
      </c>
      <c r="W28" s="351">
        <v>4105.6573710000002</v>
      </c>
      <c r="X28" s="83"/>
      <c r="Y28" s="425" t="s">
        <v>819</v>
      </c>
      <c r="Z28" s="83"/>
    </row>
    <row r="29" spans="1:26" ht="11.45" customHeight="1">
      <c r="A29" s="408"/>
      <c r="B29" s="105"/>
      <c r="C29" s="410"/>
      <c r="D29" s="410"/>
      <c r="E29" s="410"/>
      <c r="F29" s="410"/>
      <c r="G29" s="410"/>
      <c r="H29" s="410"/>
      <c r="I29" s="410"/>
      <c r="J29" s="410"/>
      <c r="K29" s="410"/>
      <c r="L29" s="410"/>
      <c r="M29" s="410"/>
      <c r="N29" s="410"/>
      <c r="O29" s="410"/>
      <c r="P29" s="411"/>
      <c r="Q29" s="351"/>
      <c r="R29" s="351"/>
      <c r="S29" s="351"/>
      <c r="T29" s="351"/>
      <c r="U29" s="351"/>
      <c r="V29" s="351"/>
      <c r="W29" s="351"/>
      <c r="X29" s="83"/>
      <c r="Y29" s="405"/>
      <c r="Z29" s="83"/>
    </row>
    <row r="30" spans="1:26" ht="11.45" customHeight="1">
      <c r="A30" s="408" t="s">
        <v>31</v>
      </c>
      <c r="B30" s="105"/>
      <c r="C30" s="409"/>
      <c r="D30" s="409"/>
      <c r="E30" s="409"/>
      <c r="F30" s="409"/>
      <c r="G30" s="409"/>
      <c r="H30" s="409"/>
      <c r="I30" s="409"/>
      <c r="J30" s="409"/>
      <c r="K30" s="409"/>
      <c r="L30" s="409"/>
      <c r="M30" s="409"/>
      <c r="N30" s="410"/>
      <c r="O30" s="410"/>
      <c r="P30" s="410"/>
      <c r="Q30" s="351"/>
      <c r="R30" s="351"/>
      <c r="S30" s="409"/>
      <c r="T30" s="409"/>
      <c r="U30" s="409"/>
      <c r="V30" s="409"/>
      <c r="W30" s="409"/>
      <c r="X30" s="83"/>
      <c r="Y30" s="405" t="s">
        <v>187</v>
      </c>
      <c r="Z30" s="83"/>
    </row>
    <row r="31" spans="1:26" ht="11.45" customHeight="1">
      <c r="A31" s="408" t="s">
        <v>796</v>
      </c>
      <c r="B31" s="105"/>
      <c r="C31" s="409" t="s">
        <v>29</v>
      </c>
      <c r="D31" s="409" t="s">
        <v>29</v>
      </c>
      <c r="E31" s="409" t="s">
        <v>29</v>
      </c>
      <c r="F31" s="409" t="s">
        <v>29</v>
      </c>
      <c r="G31" s="409" t="s">
        <v>29</v>
      </c>
      <c r="H31" s="409">
        <v>1081</v>
      </c>
      <c r="I31" s="409">
        <v>1247.5</v>
      </c>
      <c r="J31" s="409">
        <v>1392.1</v>
      </c>
      <c r="K31" s="409">
        <v>1582</v>
      </c>
      <c r="L31" s="409">
        <v>1739.2</v>
      </c>
      <c r="M31" s="409">
        <v>1864.1635060000001</v>
      </c>
      <c r="N31" s="410">
        <v>1908.9055242981999</v>
      </c>
      <c r="O31" s="410">
        <v>2195.0022974331141</v>
      </c>
      <c r="P31" s="410">
        <v>2160.6779363000001</v>
      </c>
      <c r="Q31" s="351">
        <v>1655.2824198000001</v>
      </c>
      <c r="R31" s="351">
        <v>1699.0468082999998</v>
      </c>
      <c r="S31" s="351">
        <v>1786.1090308500002</v>
      </c>
      <c r="T31" s="351">
        <v>1950.5915457499998</v>
      </c>
      <c r="U31" s="351">
        <v>2051.6329999999998</v>
      </c>
      <c r="V31" s="351">
        <v>2229.3910000000001</v>
      </c>
      <c r="W31" s="351">
        <v>2520.3868352362074</v>
      </c>
      <c r="X31" s="83"/>
      <c r="Y31" s="425" t="s">
        <v>804</v>
      </c>
      <c r="Z31" s="83"/>
    </row>
    <row r="32" spans="1:26" ht="11.45" customHeight="1">
      <c r="A32" s="412"/>
      <c r="B32" s="137"/>
      <c r="C32" s="412"/>
      <c r="D32" s="412"/>
      <c r="E32" s="412"/>
      <c r="F32" s="412"/>
      <c r="G32" s="412"/>
      <c r="H32" s="412"/>
      <c r="I32" s="413"/>
      <c r="J32" s="413"/>
      <c r="K32" s="414"/>
      <c r="L32" s="414"/>
      <c r="M32" s="414"/>
      <c r="N32" s="414"/>
      <c r="O32" s="414"/>
      <c r="P32" s="414"/>
      <c r="Q32" s="415"/>
      <c r="R32" s="415"/>
      <c r="S32" s="415"/>
      <c r="T32" s="415"/>
      <c r="U32" s="415"/>
      <c r="V32" s="415"/>
      <c r="W32" s="415"/>
      <c r="X32" s="122"/>
      <c r="Y32" s="122"/>
      <c r="Z32" s="83"/>
    </row>
    <row r="33" spans="1:26" ht="11.45" customHeight="1">
      <c r="A33" s="416"/>
      <c r="B33" s="105"/>
      <c r="C33" s="416"/>
      <c r="D33" s="416"/>
      <c r="E33" s="416"/>
      <c r="F33" s="416"/>
      <c r="G33" s="416"/>
      <c r="H33" s="416"/>
      <c r="I33" s="417"/>
      <c r="J33" s="417"/>
      <c r="K33" s="418"/>
      <c r="L33" s="418"/>
      <c r="M33" s="418"/>
      <c r="N33" s="418"/>
      <c r="O33" s="418"/>
      <c r="P33" s="418"/>
      <c r="Q33" s="419"/>
      <c r="R33" s="419"/>
      <c r="S33" s="419"/>
      <c r="T33" s="419"/>
      <c r="U33" s="419"/>
      <c r="V33" s="419"/>
      <c r="W33" s="419"/>
      <c r="X33" s="83"/>
      <c r="Y33" s="83"/>
      <c r="Z33" s="83"/>
    </row>
    <row r="34" spans="1:26" ht="11.45" customHeight="1">
      <c r="A34" s="408" t="s">
        <v>58</v>
      </c>
      <c r="B34" s="105"/>
      <c r="C34" s="407"/>
      <c r="D34" s="407"/>
      <c r="E34" s="407"/>
      <c r="F34" s="407"/>
      <c r="G34" s="407"/>
      <c r="H34" s="407"/>
      <c r="I34" s="407"/>
      <c r="J34" s="407"/>
      <c r="K34" s="407"/>
      <c r="L34" s="407"/>
      <c r="M34" s="407"/>
      <c r="N34" s="407"/>
      <c r="O34" s="407"/>
      <c r="P34" s="419"/>
      <c r="Q34" s="419"/>
      <c r="R34" s="419"/>
      <c r="S34" s="419"/>
      <c r="T34" s="419"/>
      <c r="U34" s="419"/>
      <c r="V34" s="419"/>
      <c r="W34" s="419"/>
      <c r="X34" s="83"/>
      <c r="Y34" s="83"/>
      <c r="Z34" s="83"/>
    </row>
    <row r="35" spans="1:26" ht="11.45" customHeight="1">
      <c r="A35" s="408" t="s">
        <v>20</v>
      </c>
      <c r="B35" s="105"/>
      <c r="C35" s="407"/>
      <c r="D35" s="407"/>
      <c r="E35" s="407"/>
      <c r="F35" s="407"/>
      <c r="G35" s="407"/>
      <c r="H35" s="407"/>
      <c r="I35" s="407"/>
      <c r="J35" s="407"/>
      <c r="K35" s="407"/>
      <c r="L35" s="407"/>
      <c r="M35" s="407"/>
      <c r="N35" s="407"/>
      <c r="O35" s="407"/>
      <c r="P35" s="419"/>
      <c r="Q35" s="419"/>
      <c r="R35" s="419"/>
      <c r="S35" s="419"/>
      <c r="T35" s="419"/>
      <c r="U35" s="419"/>
      <c r="V35" s="419"/>
      <c r="W35" s="419"/>
      <c r="X35" s="83"/>
      <c r="Y35" s="83"/>
      <c r="Z35" s="83"/>
    </row>
    <row r="36" spans="1:26" ht="11.45" customHeight="1">
      <c r="A36" s="420" t="s">
        <v>34</v>
      </c>
      <c r="B36" s="105"/>
      <c r="C36" s="105"/>
      <c r="D36" s="105"/>
      <c r="E36" s="105"/>
      <c r="F36" s="106"/>
      <c r="G36" s="106"/>
      <c r="H36" s="106"/>
      <c r="I36" s="106"/>
      <c r="J36" s="106"/>
      <c r="K36" s="106"/>
      <c r="L36" s="106"/>
      <c r="M36" s="106"/>
      <c r="N36" s="106"/>
      <c r="O36" s="106"/>
      <c r="P36" s="106"/>
      <c r="Q36" s="106"/>
      <c r="R36" s="106"/>
      <c r="S36" s="106"/>
      <c r="T36" s="106"/>
      <c r="U36" s="106"/>
      <c r="V36" s="106"/>
      <c r="W36" s="106"/>
      <c r="X36" s="83"/>
      <c r="Y36" s="83"/>
      <c r="Z36" s="83"/>
    </row>
    <row r="37" spans="1:26" ht="11.45" customHeight="1">
      <c r="A37" s="420" t="s">
        <v>37</v>
      </c>
      <c r="B37" s="105"/>
      <c r="C37" s="105"/>
      <c r="D37" s="105"/>
      <c r="E37" s="105"/>
      <c r="F37" s="106"/>
      <c r="G37" s="106"/>
      <c r="H37" s="106"/>
      <c r="I37" s="106"/>
      <c r="J37" s="106"/>
      <c r="K37" s="106"/>
      <c r="L37" s="106"/>
      <c r="M37" s="106"/>
      <c r="N37" s="106"/>
      <c r="O37" s="106"/>
      <c r="P37" s="106"/>
      <c r="Q37" s="106"/>
      <c r="R37" s="106"/>
      <c r="S37" s="106"/>
      <c r="T37" s="106"/>
      <c r="U37" s="106"/>
      <c r="V37" s="106"/>
      <c r="W37" s="106"/>
      <c r="X37" s="83"/>
      <c r="Y37" s="83"/>
      <c r="Z37" s="83"/>
    </row>
    <row r="38" spans="1:26" ht="11.45" customHeight="1">
      <c r="A38" s="420" t="s">
        <v>35</v>
      </c>
      <c r="B38" s="421"/>
      <c r="C38" s="105"/>
      <c r="D38" s="105"/>
      <c r="E38" s="105"/>
      <c r="F38" s="106"/>
      <c r="G38" s="106"/>
      <c r="H38" s="106"/>
      <c r="I38" s="106"/>
      <c r="J38" s="106"/>
      <c r="K38" s="106"/>
      <c r="L38" s="106"/>
      <c r="M38" s="106"/>
      <c r="N38" s="106"/>
      <c r="O38" s="106"/>
      <c r="P38" s="106"/>
      <c r="Q38" s="106"/>
      <c r="R38" s="106"/>
      <c r="S38" s="106"/>
      <c r="T38" s="106"/>
      <c r="U38" s="106"/>
      <c r="V38" s="106"/>
      <c r="W38" s="106"/>
      <c r="X38" s="83"/>
      <c r="Y38" s="83"/>
      <c r="Z38" s="83"/>
    </row>
    <row r="39" spans="1:26" ht="11.45" customHeight="1">
      <c r="A39" s="105" t="s">
        <v>38</v>
      </c>
      <c r="B39" s="421"/>
      <c r="C39" s="105"/>
      <c r="D39" s="105"/>
      <c r="E39" s="105"/>
      <c r="F39" s="105"/>
      <c r="G39" s="105"/>
      <c r="H39" s="105"/>
      <c r="I39" s="105"/>
      <c r="J39" s="105"/>
      <c r="K39" s="105"/>
      <c r="L39" s="105"/>
      <c r="M39" s="105"/>
      <c r="N39" s="105"/>
      <c r="O39" s="105"/>
      <c r="P39" s="106"/>
      <c r="Q39" s="105"/>
      <c r="R39" s="105"/>
      <c r="S39" s="106"/>
      <c r="T39" s="106"/>
      <c r="U39" s="106"/>
      <c r="V39" s="106"/>
      <c r="W39" s="106"/>
      <c r="X39" s="83"/>
      <c r="Y39" s="83"/>
      <c r="Z39" s="83"/>
    </row>
    <row r="40" spans="1:26" ht="11.45" customHeight="1">
      <c r="A40" s="105" t="s">
        <v>36</v>
      </c>
      <c r="B40" s="421"/>
      <c r="C40" s="105"/>
      <c r="D40" s="105"/>
      <c r="E40" s="105"/>
      <c r="F40" s="105"/>
      <c r="G40" s="105"/>
      <c r="H40" s="105"/>
      <c r="I40" s="105"/>
      <c r="J40" s="105"/>
      <c r="K40" s="105"/>
      <c r="L40" s="105"/>
      <c r="M40" s="105"/>
      <c r="N40" s="105"/>
      <c r="O40" s="105"/>
      <c r="P40" s="106"/>
      <c r="Q40" s="105"/>
      <c r="R40" s="105"/>
      <c r="S40" s="106"/>
      <c r="T40" s="106"/>
      <c r="U40" s="106"/>
      <c r="V40" s="106"/>
      <c r="W40" s="106"/>
      <c r="X40" s="83"/>
      <c r="Y40" s="83"/>
      <c r="Z40" s="83"/>
    </row>
    <row r="41" spans="1:26" ht="11.45" customHeight="1">
      <c r="A41" s="105"/>
      <c r="B41" s="421"/>
      <c r="C41" s="105"/>
      <c r="D41" s="105"/>
      <c r="E41" s="105"/>
      <c r="F41" s="105"/>
      <c r="G41" s="105"/>
      <c r="H41" s="105"/>
      <c r="I41" s="105"/>
      <c r="J41" s="105"/>
      <c r="K41" s="105"/>
      <c r="L41" s="105"/>
      <c r="M41" s="105"/>
      <c r="N41" s="105"/>
      <c r="O41" s="105"/>
      <c r="P41" s="106"/>
      <c r="Q41" s="105"/>
      <c r="R41" s="105"/>
      <c r="S41" s="106"/>
      <c r="T41" s="106"/>
      <c r="U41" s="106"/>
      <c r="V41" s="106"/>
      <c r="W41" s="106"/>
      <c r="X41" s="83"/>
      <c r="Y41" s="83"/>
      <c r="Z41" s="83"/>
    </row>
    <row r="42" spans="1:26" ht="11.45" customHeight="1">
      <c r="A42" s="405" t="s">
        <v>266</v>
      </c>
      <c r="B42" s="83"/>
      <c r="C42" s="83"/>
      <c r="D42" s="83"/>
      <c r="E42" s="83"/>
      <c r="F42" s="83"/>
      <c r="G42" s="83"/>
      <c r="H42" s="83"/>
      <c r="I42" s="83"/>
      <c r="J42" s="83"/>
      <c r="K42" s="83"/>
      <c r="L42" s="83"/>
      <c r="M42" s="83"/>
      <c r="N42" s="83"/>
      <c r="O42" s="83"/>
      <c r="P42" s="83"/>
      <c r="Q42" s="83"/>
      <c r="R42" s="83"/>
      <c r="S42" s="222"/>
      <c r="T42" s="222"/>
      <c r="U42" s="222"/>
      <c r="V42" s="222"/>
      <c r="W42" s="222"/>
      <c r="X42" s="83"/>
      <c r="Y42" s="83"/>
      <c r="Z42" s="83"/>
    </row>
    <row r="43" spans="1:26" ht="11.45" customHeight="1">
      <c r="A43" s="405" t="s">
        <v>158</v>
      </c>
      <c r="B43" s="83"/>
      <c r="C43" s="83"/>
      <c r="D43" s="83"/>
      <c r="E43" s="83"/>
      <c r="F43" s="83"/>
      <c r="G43" s="83"/>
      <c r="H43" s="83"/>
      <c r="I43" s="83"/>
      <c r="J43" s="83"/>
      <c r="K43" s="83"/>
      <c r="L43" s="83"/>
      <c r="M43" s="83"/>
      <c r="N43" s="83"/>
      <c r="O43" s="83"/>
      <c r="P43" s="83"/>
      <c r="Q43" s="83"/>
      <c r="R43" s="83"/>
      <c r="S43" s="222"/>
      <c r="T43" s="222"/>
      <c r="U43" s="222"/>
      <c r="V43" s="222"/>
      <c r="W43" s="222"/>
      <c r="X43" s="83"/>
      <c r="Y43" s="83"/>
      <c r="Z43" s="83"/>
    </row>
    <row r="44" spans="1:26" ht="11.45" customHeight="1">
      <c r="A44" s="422" t="s">
        <v>188</v>
      </c>
      <c r="B44" s="83"/>
      <c r="C44" s="83"/>
      <c r="D44" s="83"/>
      <c r="E44" s="83"/>
      <c r="F44" s="83"/>
      <c r="G44" s="83"/>
      <c r="H44" s="83"/>
      <c r="I44" s="83"/>
      <c r="J44" s="83"/>
      <c r="K44" s="83"/>
      <c r="L44" s="83"/>
      <c r="M44" s="83"/>
      <c r="N44" s="83"/>
      <c r="O44" s="83"/>
      <c r="P44" s="83"/>
      <c r="Q44" s="83"/>
      <c r="R44" s="83"/>
      <c r="S44" s="222"/>
      <c r="T44" s="222"/>
      <c r="U44" s="222"/>
      <c r="V44" s="222"/>
      <c r="W44" s="222"/>
      <c r="X44" s="83"/>
      <c r="Y44" s="83"/>
      <c r="Z44" s="83"/>
    </row>
    <row r="45" spans="1:26" ht="11.45" customHeight="1">
      <c r="A45" s="422" t="s">
        <v>189</v>
      </c>
      <c r="B45" s="83"/>
      <c r="C45" s="83"/>
      <c r="D45" s="83"/>
      <c r="E45" s="83"/>
      <c r="F45" s="83"/>
      <c r="G45" s="83"/>
      <c r="H45" s="83"/>
      <c r="I45" s="83"/>
      <c r="J45" s="83"/>
      <c r="K45" s="83"/>
      <c r="L45" s="83"/>
      <c r="M45" s="83"/>
      <c r="N45" s="83"/>
      <c r="O45" s="83"/>
      <c r="P45" s="83"/>
      <c r="Q45" s="83"/>
      <c r="R45" s="83"/>
      <c r="S45" s="222"/>
      <c r="T45" s="222"/>
      <c r="U45" s="222"/>
      <c r="V45" s="222"/>
      <c r="W45" s="222"/>
      <c r="X45" s="83"/>
      <c r="Y45" s="83"/>
      <c r="Z45" s="83"/>
    </row>
    <row r="46" spans="1:26" ht="11.45" customHeight="1">
      <c r="A46" s="422" t="s">
        <v>190</v>
      </c>
      <c r="B46" s="83"/>
      <c r="C46" s="83"/>
      <c r="D46" s="83"/>
      <c r="E46" s="83"/>
      <c r="F46" s="83"/>
      <c r="G46" s="83"/>
      <c r="H46" s="83"/>
      <c r="I46" s="83"/>
      <c r="J46" s="83"/>
      <c r="K46" s="83"/>
      <c r="L46" s="83"/>
      <c r="M46" s="83"/>
      <c r="N46" s="83"/>
      <c r="O46" s="83"/>
      <c r="P46" s="83"/>
      <c r="Q46" s="83"/>
      <c r="R46" s="83"/>
      <c r="S46" s="222"/>
      <c r="T46" s="222"/>
      <c r="U46" s="222"/>
      <c r="V46" s="222"/>
      <c r="W46" s="222"/>
      <c r="X46" s="83"/>
      <c r="Y46" s="83"/>
      <c r="Z46" s="83"/>
    </row>
    <row r="47" spans="1:26" ht="11.45" customHeight="1">
      <c r="A47" s="423" t="s">
        <v>191</v>
      </c>
      <c r="B47" s="83"/>
      <c r="C47" s="83"/>
      <c r="D47" s="83"/>
      <c r="E47" s="83"/>
      <c r="F47" s="83"/>
      <c r="G47" s="83"/>
      <c r="H47" s="83"/>
      <c r="I47" s="83"/>
      <c r="J47" s="83"/>
      <c r="K47" s="83"/>
      <c r="L47" s="83"/>
      <c r="M47" s="83"/>
      <c r="N47" s="83"/>
      <c r="O47" s="83"/>
      <c r="P47" s="83"/>
      <c r="Q47" s="83"/>
      <c r="R47" s="83"/>
      <c r="S47" s="222"/>
      <c r="T47" s="222"/>
      <c r="U47" s="222"/>
      <c r="V47" s="222"/>
      <c r="W47" s="222"/>
      <c r="X47" s="83"/>
      <c r="Y47" s="83"/>
      <c r="Z47" s="83"/>
    </row>
    <row r="48" spans="1:26" ht="11.45" customHeight="1">
      <c r="A48" s="423" t="s">
        <v>192</v>
      </c>
      <c r="B48" s="83"/>
      <c r="C48" s="83"/>
      <c r="D48" s="83"/>
      <c r="E48" s="83"/>
      <c r="F48" s="83"/>
      <c r="G48" s="83"/>
      <c r="H48" s="83"/>
      <c r="I48" s="83"/>
      <c r="J48" s="83"/>
      <c r="K48" s="83"/>
      <c r="L48" s="83"/>
      <c r="M48" s="83"/>
      <c r="N48" s="83"/>
      <c r="O48" s="83"/>
      <c r="P48" s="83"/>
      <c r="Q48" s="83"/>
      <c r="R48" s="83"/>
      <c r="S48" s="222"/>
      <c r="T48" s="222"/>
      <c r="U48" s="222"/>
      <c r="V48" s="222"/>
      <c r="W48" s="222"/>
      <c r="X48" s="83"/>
      <c r="Y48" s="83"/>
      <c r="Z48" s="83"/>
    </row>
  </sheetData>
  <phoneticPr fontId="2" type="noConversion"/>
  <pageMargins left="0.5" right="0" top="1" bottom="0" header="0" footer="0"/>
  <pageSetup scale="74"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codeName="Sheet6"/>
  <dimension ref="A1:Y85"/>
  <sheetViews>
    <sheetView showGridLines="0" workbookViewId="0">
      <selection activeCell="I2" sqref="I2"/>
    </sheetView>
  </sheetViews>
  <sheetFormatPr defaultColWidth="11.42578125" defaultRowHeight="11.45" customHeight="1"/>
  <cols>
    <col min="1" max="1" width="31.7109375" style="82" customWidth="1"/>
    <col min="2" max="17" width="5.5703125" style="85" customWidth="1"/>
    <col min="18" max="22" width="6.140625" style="85" customWidth="1"/>
    <col min="23" max="23" width="2.140625" style="85" customWidth="1"/>
    <col min="24" max="24" width="10.140625" style="82" customWidth="1"/>
    <col min="25" max="16384" width="11.42578125" style="82"/>
  </cols>
  <sheetData>
    <row r="1" spans="1:25" s="264" customFormat="1" ht="11.45" customHeight="1">
      <c r="A1" s="264" t="s">
        <v>193</v>
      </c>
      <c r="B1" s="263"/>
      <c r="C1" s="263"/>
      <c r="D1" s="263"/>
      <c r="E1" s="263"/>
      <c r="F1" s="263"/>
      <c r="G1" s="263"/>
      <c r="H1" s="263"/>
      <c r="I1" s="263"/>
      <c r="J1" s="263"/>
      <c r="K1" s="263"/>
      <c r="L1" s="263"/>
      <c r="M1" s="263"/>
      <c r="N1" s="263"/>
      <c r="O1" s="263"/>
      <c r="P1" s="263"/>
      <c r="Q1" s="263"/>
      <c r="R1" s="263"/>
      <c r="S1" s="263"/>
      <c r="T1" s="263"/>
      <c r="U1" s="263"/>
      <c r="V1" s="263"/>
      <c r="W1" s="263"/>
      <c r="X1" s="535" t="s">
        <v>193</v>
      </c>
    </row>
    <row r="2" spans="1:25" ht="11.45" customHeight="1">
      <c r="A2" s="23" t="s">
        <v>59</v>
      </c>
      <c r="B2" s="59"/>
      <c r="C2" s="59"/>
      <c r="D2" s="59"/>
      <c r="E2" s="59"/>
      <c r="F2" s="59"/>
      <c r="G2" s="59"/>
      <c r="H2" s="59"/>
      <c r="I2" s="59"/>
      <c r="J2" s="59"/>
      <c r="K2" s="59"/>
      <c r="L2" s="59"/>
      <c r="M2" s="59"/>
      <c r="N2" s="59"/>
      <c r="O2" s="60"/>
      <c r="S2" s="80"/>
      <c r="T2" s="80"/>
      <c r="U2" s="80"/>
      <c r="V2" s="80"/>
      <c r="X2" s="536" t="s">
        <v>125</v>
      </c>
    </row>
    <row r="3" spans="1:25" ht="11.45" customHeight="1">
      <c r="A3" s="27" t="s">
        <v>410</v>
      </c>
      <c r="B3" s="59"/>
      <c r="C3" s="59"/>
      <c r="D3" s="59"/>
      <c r="E3" s="59"/>
      <c r="F3" s="59"/>
      <c r="G3" s="59"/>
      <c r="H3" s="59"/>
      <c r="I3" s="59"/>
      <c r="J3" s="59"/>
      <c r="K3" s="59"/>
      <c r="L3" s="59"/>
      <c r="M3" s="59"/>
      <c r="N3" s="60"/>
      <c r="O3" s="60"/>
      <c r="S3" s="80"/>
      <c r="T3" s="80"/>
      <c r="U3" s="80"/>
      <c r="V3" s="80"/>
      <c r="X3" s="537" t="s">
        <v>411</v>
      </c>
    </row>
    <row r="4" spans="1:25" s="84" customFormat="1" ht="11.45" customHeight="1">
      <c r="A4" s="538" t="s">
        <v>420</v>
      </c>
      <c r="B4" s="103"/>
      <c r="C4" s="103"/>
      <c r="D4" s="103"/>
      <c r="E4" s="103"/>
      <c r="F4" s="103"/>
      <c r="G4" s="103"/>
      <c r="H4" s="103"/>
      <c r="I4" s="103"/>
      <c r="J4" s="103"/>
      <c r="K4" s="103"/>
      <c r="L4" s="103"/>
      <c r="M4" s="103"/>
      <c r="N4" s="96"/>
      <c r="O4" s="96"/>
      <c r="P4" s="87"/>
      <c r="Q4" s="87"/>
      <c r="R4" s="87"/>
      <c r="S4" s="83"/>
      <c r="T4" s="83"/>
      <c r="U4" s="83"/>
      <c r="V4" s="83"/>
      <c r="W4" s="87"/>
      <c r="X4" s="66" t="s">
        <v>194</v>
      </c>
    </row>
    <row r="5" spans="1:25" s="84" customFormat="1" ht="11.45" customHeight="1">
      <c r="A5" s="127"/>
      <c r="B5" s="133"/>
      <c r="C5" s="133"/>
      <c r="D5" s="133"/>
      <c r="E5" s="133"/>
      <c r="F5" s="133"/>
      <c r="G5" s="133"/>
      <c r="H5" s="133"/>
      <c r="I5" s="133"/>
      <c r="J5" s="133"/>
      <c r="K5" s="133"/>
      <c r="L5" s="133"/>
      <c r="M5" s="133"/>
      <c r="N5" s="134"/>
      <c r="O5" s="134"/>
      <c r="P5" s="135"/>
      <c r="Q5" s="135"/>
      <c r="R5" s="26"/>
      <c r="S5" s="26"/>
      <c r="T5" s="26"/>
      <c r="U5" s="26"/>
      <c r="V5" s="26"/>
      <c r="W5" s="135"/>
      <c r="X5" s="279"/>
      <c r="Y5" s="279"/>
    </row>
    <row r="6" spans="1:25" s="205" customFormat="1" ht="11.45" customHeight="1">
      <c r="A6" s="819"/>
      <c r="B6" s="203">
        <v>1990</v>
      </c>
      <c r="C6" s="146" t="s">
        <v>9</v>
      </c>
      <c r="D6" s="146" t="s">
        <v>10</v>
      </c>
      <c r="E6" s="146" t="s">
        <v>11</v>
      </c>
      <c r="F6" s="146" t="s">
        <v>12</v>
      </c>
      <c r="G6" s="146" t="s">
        <v>13</v>
      </c>
      <c r="H6" s="146">
        <v>1996</v>
      </c>
      <c r="I6" s="146">
        <v>1997</v>
      </c>
      <c r="J6" s="146">
        <v>1998</v>
      </c>
      <c r="K6" s="146">
        <v>1999</v>
      </c>
      <c r="L6" s="146">
        <v>2000</v>
      </c>
      <c r="M6" s="146">
        <v>2001</v>
      </c>
      <c r="N6" s="146">
        <v>2002</v>
      </c>
      <c r="O6" s="203">
        <v>2003</v>
      </c>
      <c r="P6" s="206">
        <v>2004</v>
      </c>
      <c r="Q6" s="206">
        <v>2005</v>
      </c>
      <c r="R6" s="305">
        <v>2006</v>
      </c>
      <c r="S6" s="305">
        <v>2007</v>
      </c>
      <c r="T6" s="305">
        <v>2008</v>
      </c>
      <c r="U6" s="305">
        <v>2009</v>
      </c>
      <c r="V6" s="305">
        <v>2010</v>
      </c>
      <c r="W6" s="207" t="s">
        <v>22</v>
      </c>
    </row>
    <row r="7" spans="1:25" s="84" customFormat="1" ht="11.45" customHeight="1">
      <c r="B7" s="96"/>
      <c r="C7" s="97"/>
      <c r="D7" s="97"/>
      <c r="E7" s="97"/>
      <c r="F7" s="97"/>
      <c r="G7" s="97"/>
      <c r="H7" s="97"/>
      <c r="I7" s="97"/>
      <c r="J7" s="97"/>
      <c r="K7" s="97"/>
      <c r="L7" s="97"/>
      <c r="M7" s="97"/>
      <c r="N7" s="97"/>
      <c r="O7" s="96"/>
      <c r="P7" s="154"/>
      <c r="Q7" s="154"/>
      <c r="R7" s="26"/>
      <c r="S7" s="26"/>
      <c r="T7" s="26"/>
      <c r="U7" s="26"/>
      <c r="V7" s="26"/>
      <c r="W7" s="154"/>
    </row>
    <row r="8" spans="1:25" s="84" customFormat="1" ht="11.45" customHeight="1">
      <c r="A8" s="104" t="s">
        <v>84</v>
      </c>
      <c r="B8" s="312">
        <v>-279.60000000000002</v>
      </c>
      <c r="C8" s="312">
        <v>-157.30000000000001</v>
      </c>
      <c r="D8" s="312">
        <v>-707.9</v>
      </c>
      <c r="E8" s="312">
        <v>-532.9</v>
      </c>
      <c r="F8" s="312">
        <v>-283</v>
      </c>
      <c r="G8" s="312">
        <v>-182.8</v>
      </c>
      <c r="H8" s="312">
        <v>-212.7</v>
      </c>
      <c r="I8" s="312">
        <v>-163</v>
      </c>
      <c r="J8" s="312">
        <v>-338.4</v>
      </c>
      <c r="K8" s="312">
        <v>-429.2</v>
      </c>
      <c r="L8" s="312">
        <v>-1026.5</v>
      </c>
      <c r="M8" s="312">
        <v>-740.8</v>
      </c>
      <c r="N8" s="312">
        <v>-797.9</v>
      </c>
      <c r="O8" s="312">
        <v>1036.2</v>
      </c>
      <c r="P8" s="312">
        <v>1041.48</v>
      </c>
      <c r="Q8" s="312">
        <v>-473.01</v>
      </c>
      <c r="R8" s="312">
        <v>-1287.4100000000001</v>
      </c>
      <c r="S8" s="312">
        <v>-2166.3000000000002</v>
      </c>
      <c r="T8" s="312">
        <v>-4518.6000000000004</v>
      </c>
      <c r="U8" s="312">
        <v>-2330.9</v>
      </c>
      <c r="V8" s="312">
        <v>-4434.8999999999996</v>
      </c>
      <c r="W8" s="311"/>
      <c r="X8" s="307" t="s">
        <v>195</v>
      </c>
    </row>
    <row r="9" spans="1:25" s="84" customFormat="1" ht="11.45" customHeight="1">
      <c r="A9" s="104" t="s">
        <v>85</v>
      </c>
      <c r="B9" s="312">
        <v>734.5</v>
      </c>
      <c r="C9" s="312">
        <v>658.3</v>
      </c>
      <c r="D9" s="312">
        <v>562.5</v>
      </c>
      <c r="E9" s="312">
        <v>3211</v>
      </c>
      <c r="F9" s="312">
        <v>3452.5</v>
      </c>
      <c r="G9" s="312">
        <v>3779.5</v>
      </c>
      <c r="H9" s="312">
        <v>4052.8</v>
      </c>
      <c r="I9" s="312">
        <v>4613.7</v>
      </c>
      <c r="J9" s="312">
        <v>4980.5</v>
      </c>
      <c r="K9" s="312">
        <v>5136.7</v>
      </c>
      <c r="L9" s="312">
        <v>5736.7</v>
      </c>
      <c r="M9" s="312">
        <v>5276.3</v>
      </c>
      <c r="N9" s="312">
        <v>5165</v>
      </c>
      <c r="O9" s="312">
        <v>5470.8</v>
      </c>
      <c r="P9" s="312">
        <v>5935.9</v>
      </c>
      <c r="Q9" s="312">
        <v>6144.7</v>
      </c>
      <c r="R9" s="312">
        <v>6610.2</v>
      </c>
      <c r="S9" s="312">
        <v>7160.2</v>
      </c>
      <c r="T9" s="312">
        <v>6747.5</v>
      </c>
      <c r="U9" s="312">
        <v>5482.9</v>
      </c>
      <c r="V9" s="312">
        <v>6598.1</v>
      </c>
      <c r="W9" s="311"/>
      <c r="X9" s="307" t="s">
        <v>196</v>
      </c>
    </row>
    <row r="10" spans="1:25" ht="11.45" customHeight="1">
      <c r="A10" s="104" t="s">
        <v>86</v>
      </c>
      <c r="B10" s="312">
        <v>-1792.8</v>
      </c>
      <c r="C10" s="312">
        <v>-1728.8</v>
      </c>
      <c r="D10" s="312">
        <v>-2174.3000000000002</v>
      </c>
      <c r="E10" s="312">
        <v>-4654.2</v>
      </c>
      <c r="F10" s="312">
        <v>-4903.2</v>
      </c>
      <c r="G10" s="312">
        <v>-5170.3999999999996</v>
      </c>
      <c r="H10" s="312">
        <v>-5727</v>
      </c>
      <c r="I10" s="312">
        <v>-6608.7</v>
      </c>
      <c r="J10" s="312">
        <v>-7597.3</v>
      </c>
      <c r="K10" s="312">
        <v>-8041.1</v>
      </c>
      <c r="L10" s="312">
        <v>-9478.5</v>
      </c>
      <c r="M10" s="312">
        <v>-8779.2999999999993</v>
      </c>
      <c r="N10" s="312">
        <v>-8837.7000000000007</v>
      </c>
      <c r="O10" s="312">
        <v>-7626.8</v>
      </c>
      <c r="P10" s="312">
        <v>-7888</v>
      </c>
      <c r="Q10" s="312">
        <v>-9869.4</v>
      </c>
      <c r="R10" s="312">
        <v>-12173.9</v>
      </c>
      <c r="S10" s="312">
        <v>-13597</v>
      </c>
      <c r="T10" s="312">
        <v>-15992.9</v>
      </c>
      <c r="U10" s="312">
        <v>-12295.9</v>
      </c>
      <c r="V10" s="312">
        <v>-15298.9</v>
      </c>
      <c r="W10" s="311"/>
      <c r="X10" s="307" t="s">
        <v>197</v>
      </c>
    </row>
    <row r="11" spans="1:25" ht="11.45" customHeight="1">
      <c r="A11" s="104" t="s">
        <v>87</v>
      </c>
      <c r="B11" s="312">
        <v>-1058.3</v>
      </c>
      <c r="C11" s="312">
        <v>-1070.5</v>
      </c>
      <c r="D11" s="312">
        <v>-1611.8</v>
      </c>
      <c r="E11" s="312">
        <v>-1443.2</v>
      </c>
      <c r="F11" s="312">
        <v>-1450.7</v>
      </c>
      <c r="G11" s="312">
        <v>-1390.9</v>
      </c>
      <c r="H11" s="312">
        <v>-1674.2</v>
      </c>
      <c r="I11" s="312">
        <v>-1995</v>
      </c>
      <c r="J11" s="312">
        <v>-2616.8000000000002</v>
      </c>
      <c r="K11" s="312">
        <v>-2904.4</v>
      </c>
      <c r="L11" s="312">
        <v>-3741.8</v>
      </c>
      <c r="M11" s="312">
        <v>-3503</v>
      </c>
      <c r="N11" s="312">
        <v>-3672.7</v>
      </c>
      <c r="O11" s="312">
        <v>-2156</v>
      </c>
      <c r="P11" s="312">
        <v>-1952.1</v>
      </c>
      <c r="Q11" s="312">
        <v>-3724.7</v>
      </c>
      <c r="R11" s="312">
        <v>-5563.7</v>
      </c>
      <c r="S11" s="312">
        <v>-6436.8</v>
      </c>
      <c r="T11" s="312">
        <v>-9245.4</v>
      </c>
      <c r="U11" s="312">
        <v>-6813</v>
      </c>
      <c r="V11" s="312">
        <v>-8700.7999999999993</v>
      </c>
      <c r="W11" s="311"/>
      <c r="X11" s="307" t="s">
        <v>198</v>
      </c>
    </row>
    <row r="12" spans="1:25" ht="11.45" customHeight="1">
      <c r="A12" s="104" t="s">
        <v>275</v>
      </c>
      <c r="B12" s="312">
        <v>1097.2</v>
      </c>
      <c r="C12" s="312">
        <v>1198.7</v>
      </c>
      <c r="D12" s="312">
        <v>1348.6</v>
      </c>
      <c r="E12" s="312">
        <v>1537.1</v>
      </c>
      <c r="F12" s="312">
        <v>1787.9</v>
      </c>
      <c r="G12" s="312">
        <v>1951.3</v>
      </c>
      <c r="H12" s="312">
        <v>2140</v>
      </c>
      <c r="I12" s="312">
        <v>2446.6</v>
      </c>
      <c r="J12" s="312">
        <v>2501.5</v>
      </c>
      <c r="K12" s="312">
        <v>2850.3</v>
      </c>
      <c r="L12" s="312">
        <v>3227.6</v>
      </c>
      <c r="M12" s="312">
        <v>3110.3</v>
      </c>
      <c r="N12" s="312">
        <v>3070.7</v>
      </c>
      <c r="O12" s="312">
        <v>3468.8</v>
      </c>
      <c r="P12" s="312">
        <v>3503.87</v>
      </c>
      <c r="Q12" s="312">
        <v>3913.2</v>
      </c>
      <c r="R12" s="312">
        <v>4542.5</v>
      </c>
      <c r="S12" s="312">
        <v>4797.5</v>
      </c>
      <c r="T12" s="312">
        <v>4922.1000000000004</v>
      </c>
      <c r="U12" s="312">
        <v>4811.7</v>
      </c>
      <c r="V12" s="312">
        <v>5073</v>
      </c>
      <c r="W12" s="311"/>
      <c r="X12" s="307" t="s">
        <v>199</v>
      </c>
    </row>
    <row r="13" spans="1:25" ht="11.45" customHeight="1">
      <c r="A13" s="104" t="s">
        <v>88</v>
      </c>
      <c r="B13" s="312">
        <v>61.06</v>
      </c>
      <c r="C13" s="312">
        <v>69.88</v>
      </c>
      <c r="D13" s="312">
        <v>69.53</v>
      </c>
      <c r="E13" s="312">
        <v>35.200000000000003</v>
      </c>
      <c r="F13" s="312">
        <v>38</v>
      </c>
      <c r="G13" s="312">
        <v>41.6</v>
      </c>
      <c r="H13" s="312">
        <v>57.6</v>
      </c>
      <c r="I13" s="312">
        <v>61</v>
      </c>
      <c r="J13" s="312">
        <v>61.7</v>
      </c>
      <c r="K13" s="312">
        <v>67.3</v>
      </c>
      <c r="L13" s="312">
        <v>71.3</v>
      </c>
      <c r="M13" s="312">
        <v>67.099999999999994</v>
      </c>
      <c r="N13" s="312">
        <v>92.1</v>
      </c>
      <c r="O13" s="312">
        <v>98.1</v>
      </c>
      <c r="P13" s="312">
        <v>100.3</v>
      </c>
      <c r="Q13" s="312">
        <v>128.4</v>
      </c>
      <c r="R13" s="312">
        <v>297.5</v>
      </c>
      <c r="S13" s="312">
        <v>351.6</v>
      </c>
      <c r="T13" s="312">
        <v>363.1</v>
      </c>
      <c r="U13" s="312">
        <v>351.8</v>
      </c>
      <c r="V13" s="312">
        <v>385.7</v>
      </c>
      <c r="W13" s="311"/>
      <c r="X13" s="307" t="s">
        <v>200</v>
      </c>
    </row>
    <row r="14" spans="1:25" ht="11.45" customHeight="1">
      <c r="A14" s="104" t="s">
        <v>89</v>
      </c>
      <c r="B14" s="312">
        <v>726.1</v>
      </c>
      <c r="C14" s="312">
        <v>755.6</v>
      </c>
      <c r="D14" s="312">
        <v>841</v>
      </c>
      <c r="E14" s="312">
        <v>1223.7</v>
      </c>
      <c r="F14" s="312">
        <v>1428.8</v>
      </c>
      <c r="G14" s="312">
        <v>1570.8</v>
      </c>
      <c r="H14" s="312">
        <v>1780.5</v>
      </c>
      <c r="I14" s="312">
        <v>2099.4</v>
      </c>
      <c r="J14" s="312">
        <v>2153.1</v>
      </c>
      <c r="K14" s="312">
        <v>2483.3000000000002</v>
      </c>
      <c r="L14" s="312">
        <v>2860.2</v>
      </c>
      <c r="M14" s="312">
        <v>2798.3</v>
      </c>
      <c r="N14" s="312">
        <v>2730.4</v>
      </c>
      <c r="O14" s="312">
        <v>3127.8</v>
      </c>
      <c r="P14" s="312">
        <v>3151.6</v>
      </c>
      <c r="Q14" s="312">
        <v>3518.3</v>
      </c>
      <c r="R14" s="312">
        <v>3916.8</v>
      </c>
      <c r="S14" s="312">
        <v>4064.2</v>
      </c>
      <c r="T14" s="312">
        <v>4165.8999999999996</v>
      </c>
      <c r="U14" s="312">
        <v>4048.8</v>
      </c>
      <c r="V14" s="312">
        <v>4209.1000000000004</v>
      </c>
      <c r="W14" s="311"/>
      <c r="X14" s="307" t="s">
        <v>201</v>
      </c>
    </row>
    <row r="15" spans="1:25" ht="11.45" customHeight="1">
      <c r="A15" s="104" t="s">
        <v>90</v>
      </c>
      <c r="B15" s="312">
        <v>310.04000000000002</v>
      </c>
      <c r="C15" s="312">
        <v>373.22</v>
      </c>
      <c r="D15" s="312">
        <v>438.07</v>
      </c>
      <c r="E15" s="312">
        <v>278.2</v>
      </c>
      <c r="F15" s="312">
        <v>321.10000000000002</v>
      </c>
      <c r="G15" s="312">
        <v>338.9</v>
      </c>
      <c r="H15" s="312">
        <v>301.89999999999998</v>
      </c>
      <c r="I15" s="312">
        <v>286.2</v>
      </c>
      <c r="J15" s="312">
        <v>286.7</v>
      </c>
      <c r="K15" s="312">
        <v>299.7</v>
      </c>
      <c r="L15" s="312">
        <v>296.10000000000002</v>
      </c>
      <c r="M15" s="312">
        <v>244.9</v>
      </c>
      <c r="N15" s="312">
        <v>248.2</v>
      </c>
      <c r="O15" s="312">
        <v>242.9</v>
      </c>
      <c r="P15" s="312">
        <v>251.97</v>
      </c>
      <c r="Q15" s="312">
        <v>266.5</v>
      </c>
      <c r="R15" s="312">
        <v>328.2</v>
      </c>
      <c r="S15" s="312">
        <v>381.7</v>
      </c>
      <c r="T15" s="312">
        <v>393.1</v>
      </c>
      <c r="U15" s="312">
        <v>411.1</v>
      </c>
      <c r="V15" s="312">
        <v>478.2</v>
      </c>
      <c r="W15" s="311"/>
      <c r="X15" s="307" t="s">
        <v>202</v>
      </c>
    </row>
    <row r="16" spans="1:25" ht="11.45" customHeight="1">
      <c r="A16" s="104" t="s">
        <v>276</v>
      </c>
      <c r="B16" s="312">
        <v>-440.4</v>
      </c>
      <c r="C16" s="312">
        <v>-479.3</v>
      </c>
      <c r="D16" s="312">
        <v>-555.1</v>
      </c>
      <c r="E16" s="312">
        <v>-823.8</v>
      </c>
      <c r="F16" s="312">
        <v>-921.1</v>
      </c>
      <c r="G16" s="312">
        <v>-966.4</v>
      </c>
      <c r="H16" s="312">
        <v>-1121.4000000000001</v>
      </c>
      <c r="I16" s="312">
        <v>-1171.3</v>
      </c>
      <c r="J16" s="312">
        <v>-1319.5</v>
      </c>
      <c r="K16" s="312">
        <v>-1248</v>
      </c>
      <c r="L16" s="312">
        <v>-1373.3</v>
      </c>
      <c r="M16" s="312">
        <v>-1283.9000000000001</v>
      </c>
      <c r="N16" s="312">
        <v>-1313.4</v>
      </c>
      <c r="O16" s="312">
        <v>-1219.4000000000001</v>
      </c>
      <c r="P16" s="312">
        <v>-1213.17</v>
      </c>
      <c r="Q16" s="312">
        <v>-1456.4</v>
      </c>
      <c r="R16" s="312">
        <v>-1557.31</v>
      </c>
      <c r="S16" s="312">
        <v>-1745</v>
      </c>
      <c r="T16" s="312">
        <v>-1960.3</v>
      </c>
      <c r="U16" s="312">
        <v>-1824.4</v>
      </c>
      <c r="V16" s="312">
        <v>-2137.1</v>
      </c>
      <c r="W16" s="311"/>
      <c r="X16" s="307" t="s">
        <v>203</v>
      </c>
    </row>
    <row r="17" spans="1:24" ht="11.45" customHeight="1">
      <c r="A17" s="104" t="s">
        <v>88</v>
      </c>
      <c r="B17" s="312">
        <v>-174.03</v>
      </c>
      <c r="C17" s="312">
        <v>-178.16</v>
      </c>
      <c r="D17" s="312">
        <v>-229.42</v>
      </c>
      <c r="E17" s="312">
        <v>-516.6</v>
      </c>
      <c r="F17" s="312">
        <v>-575</v>
      </c>
      <c r="G17" s="312">
        <v>-584.20000000000005</v>
      </c>
      <c r="H17" s="312">
        <v>-648.79999999999995</v>
      </c>
      <c r="I17" s="312">
        <v>-678.9</v>
      </c>
      <c r="J17" s="312">
        <v>-781</v>
      </c>
      <c r="K17" s="312">
        <v>-772.3</v>
      </c>
      <c r="L17" s="312">
        <v>-828</v>
      </c>
      <c r="M17" s="312">
        <v>-763.5</v>
      </c>
      <c r="N17" s="312">
        <v>-764.2</v>
      </c>
      <c r="O17" s="312">
        <v>-689.1</v>
      </c>
      <c r="P17" s="312">
        <v>-650.29999999999995</v>
      </c>
      <c r="Q17" s="312">
        <v>-865.8</v>
      </c>
      <c r="R17" s="312">
        <v>-938.6</v>
      </c>
      <c r="S17" s="312">
        <v>-1109.2</v>
      </c>
      <c r="T17" s="312">
        <v>-1162.3</v>
      </c>
      <c r="U17" s="312">
        <v>-1006</v>
      </c>
      <c r="V17" s="312">
        <v>-1200.7</v>
      </c>
      <c r="W17" s="311"/>
      <c r="X17" s="307" t="s">
        <v>200</v>
      </c>
    </row>
    <row r="18" spans="1:24" ht="11.45" customHeight="1">
      <c r="A18" s="104" t="s">
        <v>89</v>
      </c>
      <c r="B18" s="312">
        <v>-144</v>
      </c>
      <c r="C18" s="312">
        <v>-153.6</v>
      </c>
      <c r="D18" s="312">
        <v>-158.80000000000001</v>
      </c>
      <c r="E18" s="312">
        <v>-119.4</v>
      </c>
      <c r="F18" s="312">
        <v>-144.5</v>
      </c>
      <c r="G18" s="312">
        <v>-173</v>
      </c>
      <c r="H18" s="312">
        <v>-198.2</v>
      </c>
      <c r="I18" s="312">
        <v>-220.7</v>
      </c>
      <c r="J18" s="312">
        <v>-254.2</v>
      </c>
      <c r="K18" s="312">
        <v>-264.10000000000002</v>
      </c>
      <c r="L18" s="312">
        <v>-309</v>
      </c>
      <c r="M18" s="312">
        <v>-290.8</v>
      </c>
      <c r="N18" s="312">
        <v>-295.3</v>
      </c>
      <c r="O18" s="312">
        <v>-271.60000000000002</v>
      </c>
      <c r="P18" s="312">
        <v>-309.8</v>
      </c>
      <c r="Q18" s="312">
        <v>-352.2</v>
      </c>
      <c r="R18" s="312">
        <v>-333</v>
      </c>
      <c r="S18" s="312">
        <v>-325.89999999999998</v>
      </c>
      <c r="T18" s="312">
        <v>-327</v>
      </c>
      <c r="U18" s="312">
        <v>-340.6</v>
      </c>
      <c r="V18" s="312">
        <v>-382.5</v>
      </c>
      <c r="W18" s="311"/>
      <c r="X18" s="307" t="s">
        <v>201</v>
      </c>
    </row>
    <row r="19" spans="1:24" ht="11.45" customHeight="1">
      <c r="A19" s="104" t="s">
        <v>90</v>
      </c>
      <c r="B19" s="312">
        <v>-122.37</v>
      </c>
      <c r="C19" s="312">
        <v>-147.54</v>
      </c>
      <c r="D19" s="312">
        <v>-166.88</v>
      </c>
      <c r="E19" s="312">
        <v>-187.8</v>
      </c>
      <c r="F19" s="312">
        <v>-201.6</v>
      </c>
      <c r="G19" s="312">
        <v>-209.2</v>
      </c>
      <c r="H19" s="312">
        <v>-274.39999999999998</v>
      </c>
      <c r="I19" s="312">
        <v>-271.7</v>
      </c>
      <c r="J19" s="312">
        <v>-284.3</v>
      </c>
      <c r="K19" s="312">
        <v>-211.6</v>
      </c>
      <c r="L19" s="312">
        <v>-236.3</v>
      </c>
      <c r="M19" s="312">
        <v>-229.6</v>
      </c>
      <c r="N19" s="312">
        <v>-253.9</v>
      </c>
      <c r="O19" s="312">
        <v>-258.7</v>
      </c>
      <c r="P19" s="312">
        <v>-253.07</v>
      </c>
      <c r="Q19" s="312">
        <v>-238.4</v>
      </c>
      <c r="R19" s="312">
        <v>-285.70999999999998</v>
      </c>
      <c r="S19" s="312">
        <v>-309.89999999999998</v>
      </c>
      <c r="T19" s="312">
        <v>-471</v>
      </c>
      <c r="U19" s="312">
        <v>-477.8</v>
      </c>
      <c r="V19" s="312">
        <v>-553.9</v>
      </c>
      <c r="W19" s="311"/>
      <c r="X19" s="307" t="s">
        <v>204</v>
      </c>
    </row>
    <row r="20" spans="1:24" ht="11.45" customHeight="1">
      <c r="A20" s="104" t="s">
        <v>91</v>
      </c>
      <c r="B20" s="312">
        <v>-401.5</v>
      </c>
      <c r="C20" s="312">
        <v>-351.1</v>
      </c>
      <c r="D20" s="312">
        <v>-818.3</v>
      </c>
      <c r="E20" s="312">
        <v>-729.9</v>
      </c>
      <c r="F20" s="312">
        <v>-583.9</v>
      </c>
      <c r="G20" s="312">
        <v>-406</v>
      </c>
      <c r="H20" s="312">
        <v>-655.6</v>
      </c>
      <c r="I20" s="312">
        <v>-719.7</v>
      </c>
      <c r="J20" s="312">
        <v>-1434.8</v>
      </c>
      <c r="K20" s="312">
        <v>-1302.0999999999999</v>
      </c>
      <c r="L20" s="312">
        <v>-1887.5</v>
      </c>
      <c r="M20" s="312">
        <v>-1676.6</v>
      </c>
      <c r="N20" s="312">
        <v>-1915.4</v>
      </c>
      <c r="O20" s="312">
        <v>93.4</v>
      </c>
      <c r="P20" s="312">
        <v>338.6</v>
      </c>
      <c r="Q20" s="312">
        <v>-1267.9000000000001</v>
      </c>
      <c r="R20" s="312">
        <v>-2578.5100000000002</v>
      </c>
      <c r="S20" s="312">
        <v>-3384.3</v>
      </c>
      <c r="T20" s="312">
        <v>-6283.6</v>
      </c>
      <c r="U20" s="312">
        <v>-3825.7</v>
      </c>
      <c r="V20" s="312">
        <v>-5764.9</v>
      </c>
      <c r="W20" s="311"/>
      <c r="X20" s="307" t="s">
        <v>205</v>
      </c>
    </row>
    <row r="21" spans="1:24" ht="11.45" customHeight="1">
      <c r="A21" s="104" t="s">
        <v>277</v>
      </c>
      <c r="B21" s="312">
        <v>86.3</v>
      </c>
      <c r="C21" s="312">
        <v>87.2</v>
      </c>
      <c r="D21" s="312">
        <v>54.7</v>
      </c>
      <c r="E21" s="312">
        <v>103.6</v>
      </c>
      <c r="F21" s="312">
        <v>101.4</v>
      </c>
      <c r="G21" s="312">
        <v>128.1</v>
      </c>
      <c r="H21" s="312">
        <v>130.30000000000001</v>
      </c>
      <c r="I21" s="312">
        <v>140.4</v>
      </c>
      <c r="J21" s="312">
        <v>168.2</v>
      </c>
      <c r="K21" s="312">
        <v>218.3</v>
      </c>
      <c r="L21" s="312">
        <v>299.7</v>
      </c>
      <c r="M21" s="312">
        <v>271.2</v>
      </c>
      <c r="N21" s="312">
        <v>300.39999999999998</v>
      </c>
      <c r="O21" s="312">
        <v>340.7</v>
      </c>
      <c r="P21" s="312">
        <v>321.8</v>
      </c>
      <c r="Q21" s="312">
        <v>436.54</v>
      </c>
      <c r="R21" s="312">
        <v>728.7</v>
      </c>
      <c r="S21" s="312">
        <v>828.6</v>
      </c>
      <c r="T21" s="312">
        <v>728.7</v>
      </c>
      <c r="U21" s="312">
        <v>461.1</v>
      </c>
      <c r="V21" s="312">
        <v>499.6</v>
      </c>
      <c r="W21" s="311"/>
      <c r="X21" s="307" t="s">
        <v>206</v>
      </c>
    </row>
    <row r="22" spans="1:24" ht="11.45" customHeight="1">
      <c r="A22" s="104" t="s">
        <v>92</v>
      </c>
      <c r="B22" s="312" t="s">
        <v>30</v>
      </c>
      <c r="C22" s="312" t="s">
        <v>30</v>
      </c>
      <c r="D22" s="312" t="s">
        <v>30</v>
      </c>
      <c r="E22" s="312">
        <v>37.5</v>
      </c>
      <c r="F22" s="312">
        <v>40.799999999999997</v>
      </c>
      <c r="G22" s="312">
        <v>44.7</v>
      </c>
      <c r="H22" s="312">
        <v>48.7</v>
      </c>
      <c r="I22" s="312">
        <v>53.3</v>
      </c>
      <c r="J22" s="312">
        <v>79.8</v>
      </c>
      <c r="K22" s="312">
        <v>112.4</v>
      </c>
      <c r="L22" s="312">
        <v>149.80000000000001</v>
      </c>
      <c r="M22" s="312">
        <v>173.9</v>
      </c>
      <c r="N22" s="312">
        <v>234.7</v>
      </c>
      <c r="O22" s="312">
        <v>264.89999999999998</v>
      </c>
      <c r="P22" s="312">
        <v>271</v>
      </c>
      <c r="Q22" s="312">
        <v>289.39999999999998</v>
      </c>
      <c r="R22" s="312">
        <v>316</v>
      </c>
      <c r="S22" s="312">
        <v>351.3</v>
      </c>
      <c r="T22" s="312">
        <v>384</v>
      </c>
      <c r="U22" s="312">
        <v>373.2</v>
      </c>
      <c r="V22" s="312">
        <v>435</v>
      </c>
      <c r="W22" s="311"/>
      <c r="X22" s="307" t="s">
        <v>207</v>
      </c>
    </row>
    <row r="23" spans="1:24" ht="11.45" customHeight="1">
      <c r="A23" s="104" t="s">
        <v>93</v>
      </c>
      <c r="B23" s="312">
        <v>86.3</v>
      </c>
      <c r="C23" s="312">
        <v>87.2</v>
      </c>
      <c r="D23" s="312">
        <v>54.7</v>
      </c>
      <c r="E23" s="312">
        <v>66.099999999999994</v>
      </c>
      <c r="F23" s="312">
        <v>60.6</v>
      </c>
      <c r="G23" s="312">
        <v>83.4</v>
      </c>
      <c r="H23" s="312">
        <v>81.599999999999994</v>
      </c>
      <c r="I23" s="312">
        <v>87.1</v>
      </c>
      <c r="J23" s="312">
        <v>88.4</v>
      </c>
      <c r="K23" s="312">
        <v>105.9</v>
      </c>
      <c r="L23" s="312">
        <v>149.9</v>
      </c>
      <c r="M23" s="312">
        <v>97.3</v>
      </c>
      <c r="N23" s="312">
        <v>65.7</v>
      </c>
      <c r="O23" s="312">
        <v>75.8</v>
      </c>
      <c r="P23" s="312">
        <v>50.8</v>
      </c>
      <c r="Q23" s="312">
        <v>147.13999999999999</v>
      </c>
      <c r="R23" s="312">
        <v>412.7</v>
      </c>
      <c r="S23" s="312">
        <v>477.3</v>
      </c>
      <c r="T23" s="312">
        <v>344.7</v>
      </c>
      <c r="U23" s="312">
        <v>87.9</v>
      </c>
      <c r="V23" s="312">
        <v>64.599999999999994</v>
      </c>
      <c r="W23" s="311"/>
      <c r="X23" s="307" t="s">
        <v>208</v>
      </c>
    </row>
    <row r="24" spans="1:24" ht="11.45" hidden="1" customHeight="1">
      <c r="A24" s="104" t="s">
        <v>278</v>
      </c>
      <c r="B24" s="312" t="s">
        <v>30</v>
      </c>
      <c r="C24" s="312" t="s">
        <v>30</v>
      </c>
      <c r="D24" s="312" t="s">
        <v>30</v>
      </c>
      <c r="E24" s="312" t="s">
        <v>30</v>
      </c>
      <c r="F24" s="312" t="s">
        <v>30</v>
      </c>
      <c r="G24" s="312" t="s">
        <v>30</v>
      </c>
      <c r="H24" s="312" t="s">
        <v>30</v>
      </c>
      <c r="I24" s="312" t="s">
        <v>30</v>
      </c>
      <c r="J24" s="312" t="s">
        <v>30</v>
      </c>
      <c r="K24" s="312" t="s">
        <v>30</v>
      </c>
      <c r="L24" s="312" t="s">
        <v>30</v>
      </c>
      <c r="M24" s="312" t="s">
        <v>30</v>
      </c>
      <c r="N24" s="312" t="s">
        <v>30</v>
      </c>
      <c r="O24" s="312" t="s">
        <v>30</v>
      </c>
      <c r="P24" s="312" t="s">
        <v>30</v>
      </c>
      <c r="Q24" s="312" t="s">
        <v>30</v>
      </c>
      <c r="R24" s="312" t="s">
        <v>30</v>
      </c>
      <c r="S24" s="312" t="s">
        <v>30</v>
      </c>
      <c r="T24" s="312" t="s">
        <v>30</v>
      </c>
      <c r="U24" s="312" t="s">
        <v>30</v>
      </c>
      <c r="V24" s="312" t="s">
        <v>30</v>
      </c>
      <c r="W24" s="311"/>
      <c r="X24" s="307" t="s">
        <v>209</v>
      </c>
    </row>
    <row r="25" spans="1:24" ht="11.45" customHeight="1">
      <c r="A25" s="104" t="s">
        <v>279</v>
      </c>
      <c r="B25" s="312" t="s">
        <v>30</v>
      </c>
      <c r="C25" s="312" t="s">
        <v>30</v>
      </c>
      <c r="D25" s="312" t="s">
        <v>30</v>
      </c>
      <c r="E25" s="312" t="s">
        <v>30</v>
      </c>
      <c r="F25" s="312">
        <v>0.1</v>
      </c>
      <c r="G25" s="312">
        <v>4.3</v>
      </c>
      <c r="H25" s="312">
        <v>4.4000000000000004</v>
      </c>
      <c r="I25" s="312">
        <v>4</v>
      </c>
      <c r="J25" s="312">
        <v>5</v>
      </c>
      <c r="K25" s="312">
        <v>12.3</v>
      </c>
      <c r="L25" s="312">
        <v>20.399999999999999</v>
      </c>
      <c r="M25" s="312" t="s">
        <v>30</v>
      </c>
      <c r="N25" s="312" t="s">
        <v>30</v>
      </c>
      <c r="O25" s="312" t="s">
        <v>30</v>
      </c>
      <c r="P25" s="312">
        <v>11.2</v>
      </c>
      <c r="Q25" s="312">
        <v>29</v>
      </c>
      <c r="R25" s="312">
        <v>95.3</v>
      </c>
      <c r="S25" s="312">
        <v>56.4</v>
      </c>
      <c r="T25" s="312">
        <v>62.2</v>
      </c>
      <c r="U25" s="312">
        <v>13.7</v>
      </c>
      <c r="V25" s="312">
        <v>11.8</v>
      </c>
      <c r="W25" s="311"/>
      <c r="X25" s="307" t="s">
        <v>210</v>
      </c>
    </row>
    <row r="26" spans="1:24" ht="11.45" customHeight="1">
      <c r="A26" s="104" t="s">
        <v>94</v>
      </c>
      <c r="B26" s="312">
        <v>86.3</v>
      </c>
      <c r="C26" s="312">
        <v>87.2</v>
      </c>
      <c r="D26" s="312">
        <v>54.7</v>
      </c>
      <c r="E26" s="312">
        <v>66.099999999999994</v>
      </c>
      <c r="F26" s="312">
        <v>60.5</v>
      </c>
      <c r="G26" s="312">
        <v>79.099999999999994</v>
      </c>
      <c r="H26" s="312">
        <v>77.2</v>
      </c>
      <c r="I26" s="312">
        <v>83.1</v>
      </c>
      <c r="J26" s="312">
        <v>83.4</v>
      </c>
      <c r="K26" s="312">
        <v>93.6</v>
      </c>
      <c r="L26" s="312">
        <v>129.5</v>
      </c>
      <c r="M26" s="312">
        <v>97.3</v>
      </c>
      <c r="N26" s="312">
        <v>65.7</v>
      </c>
      <c r="O26" s="312">
        <v>75.8</v>
      </c>
      <c r="P26" s="312">
        <v>39.6</v>
      </c>
      <c r="Q26" s="312">
        <v>118.14</v>
      </c>
      <c r="R26" s="312">
        <v>317.39999999999998</v>
      </c>
      <c r="S26" s="312">
        <v>420.9</v>
      </c>
      <c r="T26" s="312">
        <v>282.5</v>
      </c>
      <c r="U26" s="312">
        <v>74.2</v>
      </c>
      <c r="V26" s="312">
        <v>52.8</v>
      </c>
      <c r="W26" s="311"/>
      <c r="X26" s="307" t="s">
        <v>213</v>
      </c>
    </row>
    <row r="27" spans="1:24" ht="11.45" customHeight="1">
      <c r="A27" s="104" t="s">
        <v>280</v>
      </c>
      <c r="B27" s="312">
        <v>-335</v>
      </c>
      <c r="C27" s="312">
        <v>-279.89999999999998</v>
      </c>
      <c r="D27" s="312">
        <v>-376.1</v>
      </c>
      <c r="E27" s="312">
        <v>-800.6</v>
      </c>
      <c r="F27" s="312">
        <v>-783.3</v>
      </c>
      <c r="G27" s="312">
        <v>-897.1</v>
      </c>
      <c r="H27" s="312">
        <v>-855.1</v>
      </c>
      <c r="I27" s="312">
        <v>-935.8</v>
      </c>
      <c r="J27" s="312">
        <v>-1058.3</v>
      </c>
      <c r="K27" s="312">
        <v>-1193.2</v>
      </c>
      <c r="L27" s="312">
        <v>-1341</v>
      </c>
      <c r="M27" s="312">
        <v>-1362.9</v>
      </c>
      <c r="N27" s="312">
        <v>-1452.2</v>
      </c>
      <c r="O27" s="312">
        <v>-1733.8</v>
      </c>
      <c r="P27" s="312">
        <v>-2146.42</v>
      </c>
      <c r="Q27" s="312">
        <v>-2338.75</v>
      </c>
      <c r="R27" s="312">
        <v>-2581.6999999999998</v>
      </c>
      <c r="S27" s="312">
        <v>-3011.8</v>
      </c>
      <c r="T27" s="312">
        <v>-2476.6</v>
      </c>
      <c r="U27" s="312">
        <v>-2181.9</v>
      </c>
      <c r="V27" s="312">
        <v>-2287.8000000000002</v>
      </c>
      <c r="W27" s="311"/>
      <c r="X27" s="307" t="s">
        <v>212</v>
      </c>
    </row>
    <row r="28" spans="1:24" ht="11.45" customHeight="1">
      <c r="A28" s="104" t="s">
        <v>92</v>
      </c>
      <c r="B28" s="312" t="s">
        <v>30</v>
      </c>
      <c r="C28" s="312" t="s">
        <v>30</v>
      </c>
      <c r="D28" s="312" t="s">
        <v>30</v>
      </c>
      <c r="E28" s="312">
        <v>-10.199999999999999</v>
      </c>
      <c r="F28" s="312">
        <v>-7.4</v>
      </c>
      <c r="G28" s="312">
        <v>-7</v>
      </c>
      <c r="H28" s="312">
        <v>-8.9</v>
      </c>
      <c r="I28" s="312">
        <v>-7.6</v>
      </c>
      <c r="J28" s="312">
        <v>-18.5</v>
      </c>
      <c r="K28" s="312">
        <v>-17.8</v>
      </c>
      <c r="L28" s="312">
        <v>-19.3</v>
      </c>
      <c r="M28" s="312">
        <v>-21.7</v>
      </c>
      <c r="N28" s="312">
        <v>-22.5</v>
      </c>
      <c r="O28" s="312">
        <v>-22.9</v>
      </c>
      <c r="P28" s="312">
        <v>-23.9</v>
      </c>
      <c r="Q28" s="312">
        <v>-24.7</v>
      </c>
      <c r="R28" s="312">
        <v>-26.6</v>
      </c>
      <c r="S28" s="312">
        <v>-28.2</v>
      </c>
      <c r="T28" s="312">
        <v>-34.5</v>
      </c>
      <c r="U28" s="312">
        <v>-26.9</v>
      </c>
      <c r="V28" s="312">
        <v>-32.6</v>
      </c>
      <c r="W28" s="311"/>
      <c r="X28" s="307" t="s">
        <v>207</v>
      </c>
    </row>
    <row r="29" spans="1:24" ht="11.45" customHeight="1">
      <c r="A29" s="104" t="s">
        <v>93</v>
      </c>
      <c r="B29" s="312">
        <v>-335</v>
      </c>
      <c r="C29" s="312">
        <v>-279.89999999999998</v>
      </c>
      <c r="D29" s="312">
        <v>-376.1</v>
      </c>
      <c r="E29" s="312">
        <v>-790.4</v>
      </c>
      <c r="F29" s="312">
        <v>-775.9</v>
      </c>
      <c r="G29" s="312">
        <v>-890.1</v>
      </c>
      <c r="H29" s="312">
        <v>-846.2</v>
      </c>
      <c r="I29" s="312">
        <v>-928.2</v>
      </c>
      <c r="J29" s="312">
        <v>-1039.8</v>
      </c>
      <c r="K29" s="312">
        <v>-1175.4000000000001</v>
      </c>
      <c r="L29" s="312">
        <v>-1321.7</v>
      </c>
      <c r="M29" s="312">
        <v>-1341.2</v>
      </c>
      <c r="N29" s="312">
        <v>-1429.7</v>
      </c>
      <c r="O29" s="312">
        <v>-1710.9</v>
      </c>
      <c r="P29" s="312">
        <v>-2122.52</v>
      </c>
      <c r="Q29" s="312">
        <v>-2314.0500000000002</v>
      </c>
      <c r="R29" s="312">
        <v>-2555.1</v>
      </c>
      <c r="S29" s="312">
        <v>-2983.6</v>
      </c>
      <c r="T29" s="312">
        <v>-2442.1</v>
      </c>
      <c r="U29" s="312">
        <v>-2155</v>
      </c>
      <c r="V29" s="312">
        <v>-2255.1999999999998</v>
      </c>
      <c r="W29" s="311"/>
      <c r="X29" s="307" t="s">
        <v>208</v>
      </c>
    </row>
    <row r="30" spans="1:24" ht="11.45" customHeight="1">
      <c r="A30" s="104" t="s">
        <v>278</v>
      </c>
      <c r="B30" s="312">
        <v>-90</v>
      </c>
      <c r="C30" s="312">
        <v>-120.1</v>
      </c>
      <c r="D30" s="312">
        <v>-201.9</v>
      </c>
      <c r="E30" s="312">
        <v>-513.5</v>
      </c>
      <c r="F30" s="312">
        <v>-559.20000000000005</v>
      </c>
      <c r="G30" s="312">
        <v>-624</v>
      </c>
      <c r="H30" s="312">
        <v>-604</v>
      </c>
      <c r="I30" s="312">
        <v>-711.6</v>
      </c>
      <c r="J30" s="312">
        <v>-830.7</v>
      </c>
      <c r="K30" s="312">
        <v>-963.2</v>
      </c>
      <c r="L30" s="312">
        <v>-1068.3</v>
      </c>
      <c r="M30" s="312">
        <v>-1090.3</v>
      </c>
      <c r="N30" s="312">
        <v>-1153.4000000000001</v>
      </c>
      <c r="O30" s="312">
        <v>-1390.5</v>
      </c>
      <c r="P30" s="312">
        <v>-1651.8</v>
      </c>
      <c r="Q30" s="312">
        <v>-1764.95</v>
      </c>
      <c r="R30" s="312">
        <v>-1931.7</v>
      </c>
      <c r="S30" s="312">
        <v>-2194.4</v>
      </c>
      <c r="T30" s="312">
        <v>-1668.5</v>
      </c>
      <c r="U30" s="312">
        <v>-1518.1</v>
      </c>
      <c r="V30" s="312">
        <v>-1639.3</v>
      </c>
      <c r="W30" s="311"/>
      <c r="X30" s="307" t="s">
        <v>209</v>
      </c>
    </row>
    <row r="31" spans="1:24" ht="11.45" customHeight="1">
      <c r="A31" s="104" t="s">
        <v>279</v>
      </c>
      <c r="B31" s="312" t="s">
        <v>30</v>
      </c>
      <c r="C31" s="312" t="s">
        <v>30</v>
      </c>
      <c r="D31" s="312" t="s">
        <v>30</v>
      </c>
      <c r="E31" s="312">
        <v>-1.9</v>
      </c>
      <c r="F31" s="312">
        <v>-6.2</v>
      </c>
      <c r="G31" s="312">
        <v>-39.200000000000003</v>
      </c>
      <c r="H31" s="312">
        <v>-35.5</v>
      </c>
      <c r="I31" s="312">
        <v>-37</v>
      </c>
      <c r="J31" s="312">
        <v>-35.700000000000003</v>
      </c>
      <c r="K31" s="312">
        <v>-32.9</v>
      </c>
      <c r="L31" s="312">
        <v>-47.6</v>
      </c>
      <c r="M31" s="312">
        <v>-33.5</v>
      </c>
      <c r="N31" s="312">
        <v>-73.900000000000006</v>
      </c>
      <c r="O31" s="312">
        <v>-85.2</v>
      </c>
      <c r="P31" s="312">
        <v>-137.12</v>
      </c>
      <c r="Q31" s="312">
        <v>-173.04</v>
      </c>
      <c r="R31" s="312">
        <v>-252.5</v>
      </c>
      <c r="S31" s="312">
        <v>-373</v>
      </c>
      <c r="T31" s="312">
        <v>-393.3</v>
      </c>
      <c r="U31" s="312">
        <v>-323.8</v>
      </c>
      <c r="V31" s="312">
        <v>-307.2</v>
      </c>
      <c r="W31" s="311"/>
      <c r="X31" s="307" t="s">
        <v>210</v>
      </c>
    </row>
    <row r="32" spans="1:24" ht="11.45" customHeight="1">
      <c r="A32" s="104" t="s">
        <v>95</v>
      </c>
      <c r="B32" s="312">
        <v>-245</v>
      </c>
      <c r="C32" s="312">
        <v>-159.80000000000001</v>
      </c>
      <c r="D32" s="312">
        <v>-174.2</v>
      </c>
      <c r="E32" s="312">
        <v>-275</v>
      </c>
      <c r="F32" s="312">
        <v>-210.5</v>
      </c>
      <c r="G32" s="312">
        <v>-226.9</v>
      </c>
      <c r="H32" s="312">
        <v>-206.7</v>
      </c>
      <c r="I32" s="312">
        <v>-179.6</v>
      </c>
      <c r="J32" s="312">
        <v>-173.4</v>
      </c>
      <c r="K32" s="312">
        <v>-179.3</v>
      </c>
      <c r="L32" s="312">
        <v>-205.8</v>
      </c>
      <c r="M32" s="312">
        <v>-217.4</v>
      </c>
      <c r="N32" s="312">
        <v>-202.4</v>
      </c>
      <c r="O32" s="312">
        <v>-235.2</v>
      </c>
      <c r="P32" s="312">
        <v>-333.6</v>
      </c>
      <c r="Q32" s="312">
        <v>-376.06</v>
      </c>
      <c r="R32" s="312">
        <v>-370.9</v>
      </c>
      <c r="S32" s="312">
        <v>-416.2</v>
      </c>
      <c r="T32" s="312">
        <v>-380.3</v>
      </c>
      <c r="U32" s="312">
        <v>-313.10000000000002</v>
      </c>
      <c r="V32" s="312">
        <v>-308.7</v>
      </c>
      <c r="W32" s="311"/>
      <c r="X32" s="307" t="s">
        <v>211</v>
      </c>
    </row>
    <row r="33" spans="1:24" ht="11.45" customHeight="1">
      <c r="A33" s="104" t="s">
        <v>96</v>
      </c>
      <c r="B33" s="312">
        <v>-248.7</v>
      </c>
      <c r="C33" s="312">
        <v>-192.7</v>
      </c>
      <c r="D33" s="312">
        <v>-321.39999999999998</v>
      </c>
      <c r="E33" s="312">
        <v>-697</v>
      </c>
      <c r="F33" s="312">
        <v>-681.9</v>
      </c>
      <c r="G33" s="312">
        <v>-769</v>
      </c>
      <c r="H33" s="312">
        <v>-724.8</v>
      </c>
      <c r="I33" s="312">
        <v>-795.4</v>
      </c>
      <c r="J33" s="312">
        <v>-890.1</v>
      </c>
      <c r="K33" s="312">
        <v>-974.9</v>
      </c>
      <c r="L33" s="312">
        <v>-1041.3</v>
      </c>
      <c r="M33" s="312">
        <v>-1091.7</v>
      </c>
      <c r="N33" s="312">
        <v>-1151.8</v>
      </c>
      <c r="O33" s="312">
        <v>-1393.1</v>
      </c>
      <c r="P33" s="312">
        <v>-1824.62</v>
      </c>
      <c r="Q33" s="312">
        <v>-1902.21</v>
      </c>
      <c r="R33" s="312">
        <v>-1853</v>
      </c>
      <c r="S33" s="312">
        <v>-2183.1999999999998</v>
      </c>
      <c r="T33" s="312">
        <v>-1747.9</v>
      </c>
      <c r="U33" s="312">
        <v>-1720.8</v>
      </c>
      <c r="V33" s="312">
        <v>-1788.2</v>
      </c>
      <c r="W33" s="311"/>
      <c r="X33" s="307" t="s">
        <v>214</v>
      </c>
    </row>
    <row r="34" spans="1:24" ht="11.45" customHeight="1">
      <c r="A34" s="104" t="s">
        <v>281</v>
      </c>
      <c r="B34" s="312">
        <v>370.6</v>
      </c>
      <c r="C34" s="312">
        <v>386.5</v>
      </c>
      <c r="D34" s="312">
        <v>431.8</v>
      </c>
      <c r="E34" s="312">
        <v>908.4</v>
      </c>
      <c r="F34" s="312">
        <v>996.8</v>
      </c>
      <c r="G34" s="312">
        <v>1007.7</v>
      </c>
      <c r="H34" s="312">
        <v>1187.5999999999999</v>
      </c>
      <c r="I34" s="312">
        <v>1373.1</v>
      </c>
      <c r="J34" s="312">
        <v>2016.9</v>
      </c>
      <c r="K34" s="312">
        <v>1997.1</v>
      </c>
      <c r="L34" s="312">
        <v>2095.6</v>
      </c>
      <c r="M34" s="312">
        <v>2232</v>
      </c>
      <c r="N34" s="312">
        <v>2451.9</v>
      </c>
      <c r="O34" s="312">
        <v>2512.1999999999998</v>
      </c>
      <c r="P34" s="312">
        <v>2701.4</v>
      </c>
      <c r="Q34" s="312">
        <v>2907.7</v>
      </c>
      <c r="R34" s="312">
        <v>3365.6</v>
      </c>
      <c r="S34" s="312">
        <v>3654.8</v>
      </c>
      <c r="T34" s="312">
        <v>3789.1</v>
      </c>
      <c r="U34" s="312">
        <v>3499.4</v>
      </c>
      <c r="V34" s="312">
        <v>3473.3</v>
      </c>
      <c r="W34" s="311"/>
      <c r="X34" s="307" t="s">
        <v>215</v>
      </c>
    </row>
    <row r="35" spans="1:24" ht="11.45" customHeight="1">
      <c r="A35" s="104" t="s">
        <v>282</v>
      </c>
      <c r="B35" s="312" t="s">
        <v>30</v>
      </c>
      <c r="C35" s="312" t="s">
        <v>30</v>
      </c>
      <c r="D35" s="312" t="s">
        <v>30</v>
      </c>
      <c r="E35" s="312">
        <v>-14.4</v>
      </c>
      <c r="F35" s="312">
        <v>-14</v>
      </c>
      <c r="G35" s="312">
        <v>-15.5</v>
      </c>
      <c r="H35" s="312">
        <v>-19.899999999999999</v>
      </c>
      <c r="I35" s="312">
        <v>-21</v>
      </c>
      <c r="J35" s="312">
        <v>-30.4</v>
      </c>
      <c r="K35" s="312">
        <v>-149.30000000000001</v>
      </c>
      <c r="L35" s="312">
        <v>-193.3</v>
      </c>
      <c r="M35" s="312">
        <v>-204.5</v>
      </c>
      <c r="N35" s="312">
        <v>-182.6</v>
      </c>
      <c r="O35" s="312">
        <v>-176.3</v>
      </c>
      <c r="P35" s="312">
        <v>-173.9</v>
      </c>
      <c r="Q35" s="312">
        <v>-210.6</v>
      </c>
      <c r="R35" s="312">
        <v>-221.5</v>
      </c>
      <c r="S35" s="312">
        <v>-253.6</v>
      </c>
      <c r="T35" s="312">
        <v>-276.2</v>
      </c>
      <c r="U35" s="312">
        <v>-283.8</v>
      </c>
      <c r="V35" s="312">
        <v>-355.1</v>
      </c>
      <c r="W35" s="311"/>
      <c r="X35" s="307" t="s">
        <v>216</v>
      </c>
    </row>
    <row r="36" spans="1:24" ht="11.45" customHeight="1">
      <c r="A36" s="104" t="s">
        <v>97</v>
      </c>
      <c r="B36" s="312">
        <v>370.6</v>
      </c>
      <c r="C36" s="312">
        <v>386.5</v>
      </c>
      <c r="D36" s="312">
        <v>431.8</v>
      </c>
      <c r="E36" s="312">
        <v>894</v>
      </c>
      <c r="F36" s="312">
        <v>982.8</v>
      </c>
      <c r="G36" s="312">
        <v>992.2</v>
      </c>
      <c r="H36" s="312">
        <v>1167.7</v>
      </c>
      <c r="I36" s="312">
        <v>1352.1</v>
      </c>
      <c r="J36" s="312">
        <v>1986.5</v>
      </c>
      <c r="K36" s="312">
        <v>1847.8</v>
      </c>
      <c r="L36" s="312">
        <v>1902.3</v>
      </c>
      <c r="M36" s="312">
        <v>2027.5</v>
      </c>
      <c r="N36" s="312">
        <v>2269.3000000000002</v>
      </c>
      <c r="O36" s="312">
        <v>2335.9</v>
      </c>
      <c r="P36" s="312">
        <v>2527.5</v>
      </c>
      <c r="Q36" s="312">
        <v>2697.1</v>
      </c>
      <c r="R36" s="312">
        <v>3144.1</v>
      </c>
      <c r="S36" s="312">
        <v>3401.2</v>
      </c>
      <c r="T36" s="312">
        <v>3512.9</v>
      </c>
      <c r="U36" s="312">
        <v>3215.6</v>
      </c>
      <c r="V36" s="312">
        <v>3118.2</v>
      </c>
      <c r="W36" s="311"/>
      <c r="X36" s="307" t="s">
        <v>283</v>
      </c>
    </row>
    <row r="37" spans="1:24" ht="11.45" customHeight="1">
      <c r="A37" s="104" t="s">
        <v>414</v>
      </c>
      <c r="B37" s="312" t="s">
        <v>30</v>
      </c>
      <c r="C37" s="312" t="s">
        <v>30</v>
      </c>
      <c r="D37" s="312" t="s">
        <v>30</v>
      </c>
      <c r="E37" s="312" t="s">
        <v>30</v>
      </c>
      <c r="F37" s="312" t="s">
        <v>30</v>
      </c>
      <c r="G37" s="312" t="s">
        <v>30</v>
      </c>
      <c r="H37" s="312" t="s">
        <v>30</v>
      </c>
      <c r="I37" s="312" t="s">
        <v>30</v>
      </c>
      <c r="J37" s="312" t="s">
        <v>30</v>
      </c>
      <c r="K37" s="312" t="s">
        <v>30</v>
      </c>
      <c r="L37" s="312" t="s">
        <v>30</v>
      </c>
      <c r="M37" s="312" t="s">
        <v>30</v>
      </c>
      <c r="N37" s="312" t="s">
        <v>30</v>
      </c>
      <c r="O37" s="312" t="s">
        <v>30</v>
      </c>
      <c r="P37" s="312" t="s">
        <v>30</v>
      </c>
      <c r="Q37" s="312" t="s">
        <v>30</v>
      </c>
      <c r="R37" s="312">
        <v>254.2</v>
      </c>
      <c r="S37" s="312">
        <v>195.1</v>
      </c>
      <c r="T37" s="312">
        <v>135</v>
      </c>
      <c r="U37" s="312">
        <v>106.5</v>
      </c>
      <c r="V37" s="312">
        <v>81.900000000000006</v>
      </c>
      <c r="W37" s="311"/>
      <c r="X37" s="307" t="s">
        <v>413</v>
      </c>
    </row>
    <row r="38" spans="1:24" ht="11.45" customHeight="1">
      <c r="A38" s="104" t="s">
        <v>415</v>
      </c>
      <c r="B38" s="312">
        <v>-73.8</v>
      </c>
      <c r="C38" s="312">
        <v>-134.1</v>
      </c>
      <c r="D38" s="312">
        <v>74.819999999999993</v>
      </c>
      <c r="E38" s="312">
        <v>-226.6</v>
      </c>
      <c r="F38" s="312">
        <v>368</v>
      </c>
      <c r="G38" s="312">
        <v>253.6</v>
      </c>
      <c r="H38" s="312">
        <v>64.099999999999994</v>
      </c>
      <c r="I38" s="312">
        <v>447.6</v>
      </c>
      <c r="J38" s="312">
        <v>688.1</v>
      </c>
      <c r="K38" s="312">
        <v>1061</v>
      </c>
      <c r="L38" s="312">
        <v>1596.6</v>
      </c>
      <c r="M38" s="312">
        <v>1703.47</v>
      </c>
      <c r="N38" s="312">
        <v>383</v>
      </c>
      <c r="O38" s="312">
        <v>-16.350000000000001</v>
      </c>
      <c r="P38" s="312">
        <v>117.64</v>
      </c>
      <c r="Q38" s="312">
        <v>1635.91</v>
      </c>
      <c r="R38" s="312">
        <v>1350.56</v>
      </c>
      <c r="S38" s="312">
        <v>2185.8000000000002</v>
      </c>
      <c r="T38" s="312">
        <v>4073.5</v>
      </c>
      <c r="U38" s="312">
        <v>2759.4</v>
      </c>
      <c r="V38" s="312">
        <v>4406.8</v>
      </c>
      <c r="W38" s="311"/>
      <c r="X38" s="307" t="s">
        <v>412</v>
      </c>
    </row>
    <row r="39" spans="1:24" ht="11.45" hidden="1" customHeight="1">
      <c r="A39" s="104" t="s">
        <v>284</v>
      </c>
      <c r="B39" s="312" t="s">
        <v>30</v>
      </c>
      <c r="C39" s="312" t="s">
        <v>30</v>
      </c>
      <c r="D39" s="312" t="s">
        <v>30</v>
      </c>
      <c r="E39" s="312" t="s">
        <v>30</v>
      </c>
      <c r="F39" s="312" t="s">
        <v>30</v>
      </c>
      <c r="G39" s="312" t="s">
        <v>30</v>
      </c>
      <c r="H39" s="312" t="s">
        <v>30</v>
      </c>
      <c r="I39" s="312" t="s">
        <v>30</v>
      </c>
      <c r="J39" s="312" t="s">
        <v>30</v>
      </c>
      <c r="K39" s="312" t="s">
        <v>30</v>
      </c>
      <c r="L39" s="312" t="s">
        <v>30</v>
      </c>
      <c r="M39" s="312" t="s">
        <v>30</v>
      </c>
      <c r="N39" s="312" t="s">
        <v>30</v>
      </c>
      <c r="O39" s="312" t="s">
        <v>30</v>
      </c>
      <c r="P39" s="312" t="s">
        <v>30</v>
      </c>
      <c r="Q39" s="312" t="s">
        <v>30</v>
      </c>
      <c r="R39" s="312" t="s">
        <v>30</v>
      </c>
      <c r="S39" s="312" t="s">
        <v>30</v>
      </c>
      <c r="T39" s="312" t="s">
        <v>30</v>
      </c>
      <c r="U39" s="312" t="s">
        <v>30</v>
      </c>
      <c r="V39" s="312" t="s">
        <v>30</v>
      </c>
      <c r="W39" s="311"/>
      <c r="X39" s="307" t="s">
        <v>285</v>
      </c>
    </row>
    <row r="40" spans="1:24" ht="11.45" customHeight="1">
      <c r="A40" s="104" t="s">
        <v>98</v>
      </c>
      <c r="B40" s="312">
        <v>132.80000000000001</v>
      </c>
      <c r="C40" s="312">
        <v>145</v>
      </c>
      <c r="D40" s="312">
        <v>179.7</v>
      </c>
      <c r="E40" s="312">
        <v>189.3</v>
      </c>
      <c r="F40" s="312">
        <v>206.8</v>
      </c>
      <c r="G40" s="312">
        <v>414.3</v>
      </c>
      <c r="H40" s="312">
        <v>96.5</v>
      </c>
      <c r="I40" s="312">
        <v>420.6</v>
      </c>
      <c r="J40" s="312">
        <v>699.8</v>
      </c>
      <c r="K40" s="312">
        <v>1337.8</v>
      </c>
      <c r="L40" s="312">
        <v>952.9</v>
      </c>
      <c r="M40" s="312">
        <v>1079.1400000000001</v>
      </c>
      <c r="N40" s="312">
        <v>916.8</v>
      </c>
      <c r="O40" s="312">
        <v>613</v>
      </c>
      <c r="P40" s="312">
        <v>909.04</v>
      </c>
      <c r="Q40" s="312">
        <v>1122.7</v>
      </c>
      <c r="R40" s="312">
        <v>1084.5999999999999</v>
      </c>
      <c r="S40" s="312">
        <v>1667.4</v>
      </c>
      <c r="T40" s="312">
        <v>2870</v>
      </c>
      <c r="U40" s="312">
        <v>2165.4</v>
      </c>
      <c r="V40" s="312">
        <v>1625.8</v>
      </c>
      <c r="W40" s="311"/>
      <c r="X40" s="307" t="s">
        <v>217</v>
      </c>
    </row>
    <row r="41" spans="1:24" ht="11.45" customHeight="1">
      <c r="A41" s="104" t="s">
        <v>99</v>
      </c>
      <c r="B41" s="312" t="s">
        <v>30</v>
      </c>
      <c r="C41" s="312" t="s">
        <v>30</v>
      </c>
      <c r="D41" s="312" t="s">
        <v>30</v>
      </c>
      <c r="E41" s="312" t="s">
        <v>30</v>
      </c>
      <c r="F41" s="312">
        <v>-38.9</v>
      </c>
      <c r="G41" s="312">
        <v>-2.9</v>
      </c>
      <c r="H41" s="312">
        <v>-7.3</v>
      </c>
      <c r="I41" s="312">
        <v>-5.6</v>
      </c>
      <c r="J41" s="312">
        <v>-17.5</v>
      </c>
      <c r="K41" s="312">
        <v>-433</v>
      </c>
      <c r="L41" s="312">
        <v>268.39999999999998</v>
      </c>
      <c r="M41" s="312">
        <v>123.53</v>
      </c>
      <c r="N41" s="312">
        <v>-14</v>
      </c>
      <c r="O41" s="312">
        <v>-19.7</v>
      </c>
      <c r="P41" s="312">
        <v>-7.6</v>
      </c>
      <c r="Q41" s="312">
        <v>-82.2</v>
      </c>
      <c r="R41" s="312">
        <v>-328.7</v>
      </c>
      <c r="S41" s="312">
        <v>172.8</v>
      </c>
      <c r="T41" s="312">
        <v>107.7</v>
      </c>
      <c r="U41" s="312">
        <v>46.8</v>
      </c>
      <c r="V41" s="312">
        <v>-10.3</v>
      </c>
      <c r="W41" s="311"/>
      <c r="X41" s="307" t="s">
        <v>218</v>
      </c>
    </row>
    <row r="42" spans="1:24" ht="11.45" customHeight="1">
      <c r="A42" s="104" t="s">
        <v>100</v>
      </c>
      <c r="B42" s="312" t="s">
        <v>30</v>
      </c>
      <c r="C42" s="312" t="s">
        <v>30</v>
      </c>
      <c r="D42" s="312" t="s">
        <v>30</v>
      </c>
      <c r="E42" s="312" t="s">
        <v>30</v>
      </c>
      <c r="F42" s="312" t="s">
        <v>30</v>
      </c>
      <c r="G42" s="312" t="s">
        <v>30</v>
      </c>
      <c r="H42" s="312">
        <v>-4</v>
      </c>
      <c r="I42" s="312">
        <v>-2.1</v>
      </c>
      <c r="J42" s="312">
        <v>-13.7</v>
      </c>
      <c r="K42" s="312">
        <v>-428.9</v>
      </c>
      <c r="L42" s="312">
        <v>270.60000000000002</v>
      </c>
      <c r="M42" s="312">
        <v>128.22999999999999</v>
      </c>
      <c r="N42" s="312">
        <v>-2.5</v>
      </c>
      <c r="O42" s="312">
        <v>-6.5</v>
      </c>
      <c r="P42" s="312">
        <v>-2.2000000000000002</v>
      </c>
      <c r="Q42" s="312">
        <v>0.9</v>
      </c>
      <c r="R42" s="312">
        <v>17.7</v>
      </c>
      <c r="S42" s="312" t="s">
        <v>30</v>
      </c>
      <c r="T42" s="312">
        <v>-10.3</v>
      </c>
      <c r="U42" s="312">
        <v>2.2999999999999998</v>
      </c>
      <c r="V42" s="312">
        <v>-1</v>
      </c>
      <c r="W42" s="311"/>
      <c r="X42" s="307" t="s">
        <v>219</v>
      </c>
    </row>
    <row r="43" spans="1:24" ht="11.45" customHeight="1">
      <c r="A43" s="104" t="s">
        <v>101</v>
      </c>
      <c r="B43" s="312" t="s">
        <v>30</v>
      </c>
      <c r="C43" s="312" t="s">
        <v>30</v>
      </c>
      <c r="D43" s="312" t="s">
        <v>30</v>
      </c>
      <c r="E43" s="312" t="s">
        <v>30</v>
      </c>
      <c r="F43" s="312">
        <v>-38.9</v>
      </c>
      <c r="G43" s="312">
        <v>-2.9</v>
      </c>
      <c r="H43" s="312">
        <v>-3.3</v>
      </c>
      <c r="I43" s="312">
        <v>-3.5</v>
      </c>
      <c r="J43" s="312">
        <v>-3.8</v>
      </c>
      <c r="K43" s="312">
        <v>-4.0999999999999996</v>
      </c>
      <c r="L43" s="312">
        <v>-2.2000000000000002</v>
      </c>
      <c r="M43" s="312">
        <v>-4.7</v>
      </c>
      <c r="N43" s="312">
        <v>-11.5</v>
      </c>
      <c r="O43" s="312">
        <v>-13.2</v>
      </c>
      <c r="P43" s="312">
        <v>-5.4</v>
      </c>
      <c r="Q43" s="312">
        <v>-83.1</v>
      </c>
      <c r="R43" s="312">
        <v>-346.4</v>
      </c>
      <c r="S43" s="312">
        <v>172.8</v>
      </c>
      <c r="T43" s="312">
        <v>118</v>
      </c>
      <c r="U43" s="312">
        <v>44.5</v>
      </c>
      <c r="V43" s="312">
        <v>-9.3000000000000007</v>
      </c>
      <c r="W43" s="311"/>
      <c r="X43" s="307" t="s">
        <v>220</v>
      </c>
    </row>
    <row r="44" spans="1:24" ht="11.45" customHeight="1">
      <c r="A44" s="104" t="s">
        <v>102</v>
      </c>
      <c r="B44" s="312" t="s">
        <v>30</v>
      </c>
      <c r="C44" s="312" t="s">
        <v>30</v>
      </c>
      <c r="D44" s="312" t="s">
        <v>30</v>
      </c>
      <c r="E44" s="312" t="s">
        <v>30</v>
      </c>
      <c r="F44" s="312" t="s">
        <v>30</v>
      </c>
      <c r="G44" s="312" t="s">
        <v>30</v>
      </c>
      <c r="H44" s="312" t="s">
        <v>30</v>
      </c>
      <c r="I44" s="312">
        <v>-1.9</v>
      </c>
      <c r="J44" s="312">
        <v>-3.8</v>
      </c>
      <c r="K44" s="312">
        <v>-3.8</v>
      </c>
      <c r="L44" s="312">
        <v>-3.9</v>
      </c>
      <c r="M44" s="312">
        <v>480.2</v>
      </c>
      <c r="N44" s="312">
        <v>-11.7</v>
      </c>
      <c r="O44" s="312">
        <v>563.5</v>
      </c>
      <c r="P44" s="312">
        <v>-16.670000000000002</v>
      </c>
      <c r="Q44" s="312">
        <v>326.35000000000002</v>
      </c>
      <c r="R44" s="312">
        <v>1102.45</v>
      </c>
      <c r="S44" s="312">
        <v>776.3</v>
      </c>
      <c r="T44" s="312">
        <v>-483.5</v>
      </c>
      <c r="U44" s="312">
        <v>-496.3</v>
      </c>
      <c r="V44" s="312">
        <v>535.20000000000005</v>
      </c>
      <c r="W44" s="311"/>
      <c r="X44" s="307" t="s">
        <v>221</v>
      </c>
    </row>
    <row r="45" spans="1:24" ht="11.45" hidden="1" customHeight="1">
      <c r="A45" s="104" t="s">
        <v>100</v>
      </c>
      <c r="B45" s="312" t="s">
        <v>30</v>
      </c>
      <c r="C45" s="312" t="s">
        <v>30</v>
      </c>
      <c r="D45" s="312" t="s">
        <v>30</v>
      </c>
      <c r="E45" s="312" t="s">
        <v>30</v>
      </c>
      <c r="F45" s="312" t="s">
        <v>30</v>
      </c>
      <c r="G45" s="312" t="s">
        <v>30</v>
      </c>
      <c r="H45" s="312" t="s">
        <v>30</v>
      </c>
      <c r="I45" s="312" t="s">
        <v>30</v>
      </c>
      <c r="J45" s="312" t="s">
        <v>30</v>
      </c>
      <c r="K45" s="312" t="s">
        <v>30</v>
      </c>
      <c r="L45" s="312" t="s">
        <v>30</v>
      </c>
      <c r="M45" s="312" t="s">
        <v>30</v>
      </c>
      <c r="N45" s="312" t="s">
        <v>30</v>
      </c>
      <c r="O45" s="312" t="s">
        <v>30</v>
      </c>
      <c r="P45" s="312" t="s">
        <v>30</v>
      </c>
      <c r="Q45" s="312" t="s">
        <v>30</v>
      </c>
      <c r="R45" s="312" t="s">
        <v>30</v>
      </c>
      <c r="S45" s="312" t="s">
        <v>30</v>
      </c>
      <c r="T45" s="312" t="s">
        <v>30</v>
      </c>
      <c r="U45" s="312" t="s">
        <v>30</v>
      </c>
      <c r="V45" s="312" t="s">
        <v>30</v>
      </c>
      <c r="W45" s="311"/>
      <c r="X45" s="307" t="s">
        <v>219</v>
      </c>
    </row>
    <row r="46" spans="1:24" ht="11.45" customHeight="1">
      <c r="A46" s="104" t="s">
        <v>101</v>
      </c>
      <c r="B46" s="312" t="s">
        <v>30</v>
      </c>
      <c r="C46" s="312" t="s">
        <v>30</v>
      </c>
      <c r="D46" s="312" t="s">
        <v>30</v>
      </c>
      <c r="E46" s="312" t="s">
        <v>30</v>
      </c>
      <c r="F46" s="312" t="s">
        <v>30</v>
      </c>
      <c r="G46" s="312" t="s">
        <v>30</v>
      </c>
      <c r="H46" s="312" t="s">
        <v>30</v>
      </c>
      <c r="I46" s="312">
        <v>-1.9</v>
      </c>
      <c r="J46" s="312">
        <v>-3.8</v>
      </c>
      <c r="K46" s="312">
        <v>-3.8</v>
      </c>
      <c r="L46" s="312">
        <v>-3.9</v>
      </c>
      <c r="M46" s="312">
        <v>480.2</v>
      </c>
      <c r="N46" s="312">
        <v>-11.7</v>
      </c>
      <c r="O46" s="312">
        <v>563.5</v>
      </c>
      <c r="P46" s="312">
        <v>-16.670000000000002</v>
      </c>
      <c r="Q46" s="312">
        <v>326.35000000000002</v>
      </c>
      <c r="R46" s="312">
        <v>1102.45</v>
      </c>
      <c r="S46" s="312">
        <v>776.3</v>
      </c>
      <c r="T46" s="312">
        <v>-483.5</v>
      </c>
      <c r="U46" s="312">
        <v>-496.3</v>
      </c>
      <c r="V46" s="312">
        <v>535.20000000000005</v>
      </c>
      <c r="W46" s="311"/>
      <c r="X46" s="307" t="s">
        <v>220</v>
      </c>
    </row>
    <row r="47" spans="1:24" ht="11.45" customHeight="1">
      <c r="A47" s="104" t="s">
        <v>103</v>
      </c>
      <c r="B47" s="312">
        <v>89.3</v>
      </c>
      <c r="C47" s="312">
        <v>-196.6</v>
      </c>
      <c r="D47" s="312">
        <v>128.80000000000001</v>
      </c>
      <c r="E47" s="312">
        <v>-49.2</v>
      </c>
      <c r="F47" s="312">
        <v>176.8</v>
      </c>
      <c r="G47" s="312">
        <v>-263.10000000000002</v>
      </c>
      <c r="H47" s="312">
        <v>42.3</v>
      </c>
      <c r="I47" s="312">
        <v>-220.1</v>
      </c>
      <c r="J47" s="312">
        <v>-66.400000000000006</v>
      </c>
      <c r="K47" s="312">
        <v>-53.4</v>
      </c>
      <c r="L47" s="312">
        <v>-165</v>
      </c>
      <c r="M47" s="312">
        <v>-155.4</v>
      </c>
      <c r="N47" s="312">
        <v>-1402.2</v>
      </c>
      <c r="O47" s="312">
        <v>-1159.0999999999999</v>
      </c>
      <c r="P47" s="312">
        <v>-428.7</v>
      </c>
      <c r="Q47" s="312">
        <v>62.36</v>
      </c>
      <c r="R47" s="312">
        <v>-1367.75</v>
      </c>
      <c r="S47" s="312">
        <v>-782.8</v>
      </c>
      <c r="T47" s="312">
        <v>541.29999999999995</v>
      </c>
      <c r="U47" s="312">
        <v>255.4</v>
      </c>
      <c r="V47" s="312">
        <v>352.3</v>
      </c>
      <c r="W47" s="311"/>
      <c r="X47" s="307" t="s">
        <v>222</v>
      </c>
    </row>
    <row r="48" spans="1:24" ht="11.45" customHeight="1">
      <c r="A48" s="104" t="s">
        <v>104</v>
      </c>
      <c r="B48" s="312" t="s">
        <v>30</v>
      </c>
      <c r="C48" s="312" t="s">
        <v>30</v>
      </c>
      <c r="D48" s="312" t="s">
        <v>30</v>
      </c>
      <c r="E48" s="312" t="s">
        <v>30</v>
      </c>
      <c r="F48" s="312">
        <v>-15.2</v>
      </c>
      <c r="G48" s="312">
        <v>-0.6</v>
      </c>
      <c r="H48" s="312">
        <v>-0.9</v>
      </c>
      <c r="I48" s="312">
        <v>-0.9</v>
      </c>
      <c r="J48" s="312">
        <v>-1</v>
      </c>
      <c r="K48" s="312">
        <v>-1</v>
      </c>
      <c r="L48" s="312">
        <v>-1.2</v>
      </c>
      <c r="M48" s="312">
        <v>-0.75</v>
      </c>
      <c r="N48" s="312">
        <v>-3.9</v>
      </c>
      <c r="O48" s="312">
        <v>1.8</v>
      </c>
      <c r="P48" s="312">
        <v>-1.9</v>
      </c>
      <c r="Q48" s="312">
        <v>-44.54</v>
      </c>
      <c r="R48" s="312">
        <v>-11.45</v>
      </c>
      <c r="S48" s="312">
        <v>-24.6</v>
      </c>
      <c r="T48" s="312">
        <v>-23.5</v>
      </c>
      <c r="U48" s="312">
        <v>4.7</v>
      </c>
      <c r="V48" s="312">
        <v>19.399999999999999</v>
      </c>
      <c r="W48" s="311"/>
      <c r="X48" s="307" t="s">
        <v>223</v>
      </c>
    </row>
    <row r="49" spans="1:24" ht="11.45" hidden="1" customHeight="1">
      <c r="A49" s="104" t="s">
        <v>105</v>
      </c>
      <c r="B49" s="312" t="s">
        <v>30</v>
      </c>
      <c r="C49" s="312" t="s">
        <v>30</v>
      </c>
      <c r="D49" s="312" t="s">
        <v>30</v>
      </c>
      <c r="E49" s="312" t="s">
        <v>30</v>
      </c>
      <c r="F49" s="312" t="s">
        <v>30</v>
      </c>
      <c r="G49" s="312" t="s">
        <v>30</v>
      </c>
      <c r="H49" s="312" t="s">
        <v>30</v>
      </c>
      <c r="I49" s="312" t="s">
        <v>30</v>
      </c>
      <c r="J49" s="312" t="s">
        <v>30</v>
      </c>
      <c r="K49" s="312" t="s">
        <v>30</v>
      </c>
      <c r="L49" s="312" t="s">
        <v>30</v>
      </c>
      <c r="M49" s="312" t="s">
        <v>30</v>
      </c>
      <c r="N49" s="312" t="s">
        <v>30</v>
      </c>
      <c r="O49" s="312" t="s">
        <v>30</v>
      </c>
      <c r="P49" s="312" t="s">
        <v>30</v>
      </c>
      <c r="Q49" s="312" t="s">
        <v>30</v>
      </c>
      <c r="R49" s="312" t="s">
        <v>30</v>
      </c>
      <c r="S49" s="312" t="s">
        <v>30</v>
      </c>
      <c r="T49" s="312" t="s">
        <v>30</v>
      </c>
      <c r="U49" s="312" t="s">
        <v>30</v>
      </c>
      <c r="V49" s="312" t="s">
        <v>30</v>
      </c>
      <c r="W49" s="311"/>
      <c r="X49" s="307" t="s">
        <v>286</v>
      </c>
    </row>
    <row r="50" spans="1:24" ht="11.45" customHeight="1">
      <c r="A50" s="104" t="s">
        <v>106</v>
      </c>
      <c r="B50" s="312">
        <v>-0.7</v>
      </c>
      <c r="C50" s="312">
        <v>-6.6</v>
      </c>
      <c r="D50" s="312">
        <v>-1.2</v>
      </c>
      <c r="E50" s="312">
        <v>-26.7</v>
      </c>
      <c r="F50" s="312">
        <v>18</v>
      </c>
      <c r="G50" s="312">
        <v>-39</v>
      </c>
      <c r="H50" s="312">
        <v>17</v>
      </c>
      <c r="I50" s="312">
        <v>-40.700000000000003</v>
      </c>
      <c r="J50" s="312">
        <v>-53.2</v>
      </c>
      <c r="K50" s="312">
        <v>-18.8</v>
      </c>
      <c r="L50" s="312">
        <v>-64.400000000000006</v>
      </c>
      <c r="M50" s="312">
        <v>-94.85</v>
      </c>
      <c r="N50" s="312">
        <v>11</v>
      </c>
      <c r="O50" s="312">
        <v>-136.6</v>
      </c>
      <c r="P50" s="312">
        <v>-377.7</v>
      </c>
      <c r="Q50" s="312">
        <v>21.7</v>
      </c>
      <c r="R50" s="312">
        <v>105.6</v>
      </c>
      <c r="S50" s="312">
        <v>-345.8</v>
      </c>
      <c r="T50" s="312">
        <v>234.2</v>
      </c>
      <c r="U50" s="312">
        <v>22.9</v>
      </c>
      <c r="V50" s="312">
        <v>221</v>
      </c>
      <c r="W50" s="311"/>
      <c r="X50" s="307" t="s">
        <v>224</v>
      </c>
    </row>
    <row r="51" spans="1:24" ht="11.45" customHeight="1">
      <c r="A51" s="104" t="s">
        <v>107</v>
      </c>
      <c r="B51" s="312">
        <v>90</v>
      </c>
      <c r="C51" s="312">
        <v>-190</v>
      </c>
      <c r="D51" s="312">
        <v>130</v>
      </c>
      <c r="E51" s="312">
        <v>-22.5</v>
      </c>
      <c r="F51" s="312">
        <v>174</v>
      </c>
      <c r="G51" s="312">
        <v>-223.5</v>
      </c>
      <c r="H51" s="312">
        <v>26.2</v>
      </c>
      <c r="I51" s="312">
        <v>-178.5</v>
      </c>
      <c r="J51" s="312">
        <v>-12.2</v>
      </c>
      <c r="K51" s="312">
        <v>-33.6</v>
      </c>
      <c r="L51" s="312">
        <v>-99.4</v>
      </c>
      <c r="M51" s="312">
        <v>-59.8</v>
      </c>
      <c r="N51" s="312">
        <v>-1409.3</v>
      </c>
      <c r="O51" s="312">
        <v>-1024.3</v>
      </c>
      <c r="P51" s="312">
        <v>-49.1</v>
      </c>
      <c r="Q51" s="312">
        <v>85.2</v>
      </c>
      <c r="R51" s="312">
        <v>-1461.9</v>
      </c>
      <c r="S51" s="312">
        <v>-412.4</v>
      </c>
      <c r="T51" s="312">
        <v>330.6</v>
      </c>
      <c r="U51" s="312">
        <v>227.8</v>
      </c>
      <c r="V51" s="312">
        <v>111.9</v>
      </c>
      <c r="W51" s="311"/>
      <c r="X51" s="307" t="s">
        <v>225</v>
      </c>
    </row>
    <row r="52" spans="1:24" ht="11.45" customHeight="1">
      <c r="A52" s="104" t="s">
        <v>270</v>
      </c>
      <c r="B52" s="312">
        <v>-295.89999999999998</v>
      </c>
      <c r="C52" s="312">
        <v>-82.5</v>
      </c>
      <c r="D52" s="312">
        <v>-233.68</v>
      </c>
      <c r="E52" s="312">
        <v>-366.7</v>
      </c>
      <c r="F52" s="312">
        <v>23.3</v>
      </c>
      <c r="G52" s="312">
        <v>105.3</v>
      </c>
      <c r="H52" s="312">
        <v>-67.400000000000006</v>
      </c>
      <c r="I52" s="312">
        <v>254.6</v>
      </c>
      <c r="J52" s="312">
        <v>76</v>
      </c>
      <c r="K52" s="312">
        <v>213.4</v>
      </c>
      <c r="L52" s="312">
        <v>544.20000000000005</v>
      </c>
      <c r="M52" s="312">
        <v>176</v>
      </c>
      <c r="N52" s="312">
        <v>894.1</v>
      </c>
      <c r="O52" s="312">
        <v>-14.05</v>
      </c>
      <c r="P52" s="312">
        <v>-338.43</v>
      </c>
      <c r="Q52" s="312">
        <v>206.7</v>
      </c>
      <c r="R52" s="312">
        <v>859.96</v>
      </c>
      <c r="S52" s="312">
        <v>352.1</v>
      </c>
      <c r="T52" s="312">
        <v>1038</v>
      </c>
      <c r="U52" s="312">
        <v>788.1</v>
      </c>
      <c r="V52" s="312">
        <v>1903.8</v>
      </c>
      <c r="W52" s="311"/>
      <c r="X52" s="307" t="s">
        <v>226</v>
      </c>
    </row>
    <row r="53" spans="1:24" ht="11.45" customHeight="1">
      <c r="A53" s="104" t="s">
        <v>104</v>
      </c>
      <c r="B53" s="312">
        <v>-255.5</v>
      </c>
      <c r="C53" s="312">
        <v>-72.099999999999994</v>
      </c>
      <c r="D53" s="312">
        <v>-131.58000000000001</v>
      </c>
      <c r="E53" s="312">
        <v>-465.2</v>
      </c>
      <c r="F53" s="312">
        <v>31.1</v>
      </c>
      <c r="G53" s="312">
        <v>27.1</v>
      </c>
      <c r="H53" s="312">
        <v>-22.8</v>
      </c>
      <c r="I53" s="312">
        <v>-17.3</v>
      </c>
      <c r="J53" s="312">
        <v>-88.7</v>
      </c>
      <c r="K53" s="312">
        <v>-24.7</v>
      </c>
      <c r="L53" s="312">
        <v>72</v>
      </c>
      <c r="M53" s="312">
        <v>-22.5</v>
      </c>
      <c r="N53" s="312">
        <v>91</v>
      </c>
      <c r="O53" s="312">
        <v>-223.7</v>
      </c>
      <c r="P53" s="312">
        <v>-38.6</v>
      </c>
      <c r="Q53" s="312">
        <v>-38</v>
      </c>
      <c r="R53" s="312">
        <v>-30.2</v>
      </c>
      <c r="S53" s="312">
        <v>-24.8</v>
      </c>
      <c r="T53" s="312">
        <v>-13.9</v>
      </c>
      <c r="U53" s="312">
        <v>262.7</v>
      </c>
      <c r="V53" s="312">
        <v>-11.8</v>
      </c>
      <c r="W53" s="311"/>
      <c r="X53" s="307" t="s">
        <v>227</v>
      </c>
    </row>
    <row r="54" spans="1:24" ht="11.45" customHeight="1">
      <c r="A54" s="104" t="s">
        <v>105</v>
      </c>
      <c r="B54" s="312">
        <v>-64.400000000000006</v>
      </c>
      <c r="C54" s="312">
        <v>-20</v>
      </c>
      <c r="D54" s="312">
        <v>-66.2</v>
      </c>
      <c r="E54" s="312">
        <v>-75.900000000000006</v>
      </c>
      <c r="F54" s="312">
        <v>-59.5</v>
      </c>
      <c r="G54" s="312">
        <v>-18.8</v>
      </c>
      <c r="H54" s="312">
        <v>-35.299999999999997</v>
      </c>
      <c r="I54" s="312">
        <v>-64.2</v>
      </c>
      <c r="J54" s="312">
        <v>-38.5</v>
      </c>
      <c r="K54" s="312">
        <v>124.2</v>
      </c>
      <c r="L54" s="312">
        <v>119.1</v>
      </c>
      <c r="M54" s="312">
        <v>119.3</v>
      </c>
      <c r="N54" s="312">
        <v>252.6</v>
      </c>
      <c r="O54" s="312">
        <v>445.75</v>
      </c>
      <c r="P54" s="312">
        <v>305.76</v>
      </c>
      <c r="Q54" s="312">
        <v>94.4</v>
      </c>
      <c r="R54" s="312">
        <v>366.56</v>
      </c>
      <c r="S54" s="312">
        <v>332.3</v>
      </c>
      <c r="T54" s="312">
        <v>784.9</v>
      </c>
      <c r="U54" s="312">
        <v>810.9</v>
      </c>
      <c r="V54" s="312">
        <v>711.7</v>
      </c>
      <c r="W54" s="311"/>
      <c r="X54" s="307" t="s">
        <v>228</v>
      </c>
    </row>
    <row r="55" spans="1:24" ht="11.45" customHeight="1">
      <c r="A55" s="104" t="s">
        <v>106</v>
      </c>
      <c r="B55" s="312">
        <v>40.799999999999997</v>
      </c>
      <c r="C55" s="312">
        <v>-4.7</v>
      </c>
      <c r="D55" s="312">
        <v>-12.7</v>
      </c>
      <c r="E55" s="312">
        <v>-9.5</v>
      </c>
      <c r="F55" s="312">
        <v>45.4</v>
      </c>
      <c r="G55" s="312">
        <v>32.1</v>
      </c>
      <c r="H55" s="312">
        <v>89.7</v>
      </c>
      <c r="I55" s="312">
        <v>172.3</v>
      </c>
      <c r="J55" s="312">
        <v>218.5</v>
      </c>
      <c r="K55" s="312">
        <v>106.9</v>
      </c>
      <c r="L55" s="312">
        <v>234.2</v>
      </c>
      <c r="M55" s="312">
        <v>-36.299999999999997</v>
      </c>
      <c r="N55" s="312">
        <v>112.5</v>
      </c>
      <c r="O55" s="312">
        <v>-97.6</v>
      </c>
      <c r="P55" s="312">
        <v>-251.1</v>
      </c>
      <c r="Q55" s="312">
        <v>-71.400000000000006</v>
      </c>
      <c r="R55" s="312">
        <v>22.1</v>
      </c>
      <c r="S55" s="312">
        <v>9.5</v>
      </c>
      <c r="T55" s="312">
        <v>413.4</v>
      </c>
      <c r="U55" s="312">
        <v>-107.7</v>
      </c>
      <c r="V55" s="312">
        <v>431.4</v>
      </c>
      <c r="W55" s="311"/>
      <c r="X55" s="307" t="s">
        <v>229</v>
      </c>
    </row>
    <row r="56" spans="1:24" ht="11.45" customHeight="1">
      <c r="A56" s="104" t="s">
        <v>107</v>
      </c>
      <c r="B56" s="312">
        <v>-16.8</v>
      </c>
      <c r="C56" s="312">
        <v>14.3</v>
      </c>
      <c r="D56" s="312">
        <v>-23.2</v>
      </c>
      <c r="E56" s="312">
        <v>183.9</v>
      </c>
      <c r="F56" s="312">
        <v>6.3</v>
      </c>
      <c r="G56" s="312">
        <v>64.900000000000006</v>
      </c>
      <c r="H56" s="312">
        <v>-99</v>
      </c>
      <c r="I56" s="312">
        <v>163.80000000000001</v>
      </c>
      <c r="J56" s="312">
        <v>-15.3</v>
      </c>
      <c r="K56" s="312">
        <v>7</v>
      </c>
      <c r="L56" s="312">
        <v>118.9</v>
      </c>
      <c r="M56" s="312">
        <v>115.5</v>
      </c>
      <c r="N56" s="312">
        <v>438</v>
      </c>
      <c r="O56" s="312">
        <v>-138.5</v>
      </c>
      <c r="P56" s="312">
        <v>-354.49</v>
      </c>
      <c r="Q56" s="312">
        <v>221.7</v>
      </c>
      <c r="R56" s="312">
        <v>501.5</v>
      </c>
      <c r="S56" s="312">
        <v>35.1</v>
      </c>
      <c r="T56" s="312">
        <v>-146.4</v>
      </c>
      <c r="U56" s="312">
        <v>-177.8</v>
      </c>
      <c r="V56" s="312">
        <v>772.5</v>
      </c>
      <c r="W56" s="311"/>
      <c r="X56" s="307" t="s">
        <v>230</v>
      </c>
    </row>
    <row r="57" spans="1:24" ht="11.45" customHeight="1">
      <c r="A57" s="104" t="s">
        <v>108</v>
      </c>
      <c r="B57" s="312">
        <v>-120.742</v>
      </c>
      <c r="C57" s="312">
        <v>548.31399999999996</v>
      </c>
      <c r="D57" s="312">
        <v>569.03899999999999</v>
      </c>
      <c r="E57" s="312">
        <v>215.10300000000001</v>
      </c>
      <c r="F57" s="312">
        <v>-595.96900000000005</v>
      </c>
      <c r="G57" s="312">
        <v>75.268299999999996</v>
      </c>
      <c r="H57" s="312">
        <v>108.762</v>
      </c>
      <c r="I57" s="312">
        <v>-193.7</v>
      </c>
      <c r="J57" s="312">
        <v>-338.58100000000002</v>
      </c>
      <c r="K57" s="312">
        <v>-480.35300000000001</v>
      </c>
      <c r="L57" s="312">
        <v>-618.45600000000002</v>
      </c>
      <c r="M57" s="312">
        <v>-447.7</v>
      </c>
      <c r="N57" s="312">
        <v>-139.9</v>
      </c>
      <c r="O57" s="312">
        <v>-1566.3</v>
      </c>
      <c r="P57" s="312">
        <v>-979.88</v>
      </c>
      <c r="Q57" s="312">
        <v>-458.03</v>
      </c>
      <c r="R57" s="312">
        <v>-123.15</v>
      </c>
      <c r="S57" s="312">
        <v>411.9</v>
      </c>
      <c r="T57" s="312">
        <v>-15.71</v>
      </c>
      <c r="U57" s="312">
        <v>-129</v>
      </c>
      <c r="V57" s="312">
        <v>4</v>
      </c>
      <c r="W57" s="311"/>
      <c r="X57" s="307" t="s">
        <v>231</v>
      </c>
    </row>
    <row r="58" spans="1:24" ht="11.45" customHeight="1">
      <c r="A58" s="104" t="s">
        <v>109</v>
      </c>
      <c r="B58" s="312">
        <v>-474.142</v>
      </c>
      <c r="C58" s="312">
        <v>256.91399999999999</v>
      </c>
      <c r="D58" s="312">
        <v>-64.040999999999997</v>
      </c>
      <c r="E58" s="312">
        <v>-544.39700000000005</v>
      </c>
      <c r="F58" s="312">
        <v>-510.96899999999999</v>
      </c>
      <c r="G58" s="312">
        <v>146.06800000000001</v>
      </c>
      <c r="H58" s="312">
        <v>-39.838299999999997</v>
      </c>
      <c r="I58" s="312">
        <v>90.899799999999999</v>
      </c>
      <c r="J58" s="312">
        <v>11.1191</v>
      </c>
      <c r="K58" s="312">
        <v>151.447</v>
      </c>
      <c r="L58" s="312">
        <v>-48.355699999999999</v>
      </c>
      <c r="M58" s="312">
        <v>514.97</v>
      </c>
      <c r="N58" s="312">
        <v>-554.79999999999995</v>
      </c>
      <c r="O58" s="312">
        <v>-546.45000000000005</v>
      </c>
      <c r="P58" s="312">
        <v>179.24</v>
      </c>
      <c r="Q58" s="312">
        <v>704.87</v>
      </c>
      <c r="R58" s="312">
        <v>194.2</v>
      </c>
      <c r="S58" s="312">
        <v>626.5</v>
      </c>
      <c r="T58" s="312">
        <v>-325.81</v>
      </c>
      <c r="U58" s="312">
        <v>406</v>
      </c>
      <c r="V58" s="312">
        <v>57.8</v>
      </c>
      <c r="W58" s="311"/>
      <c r="X58" s="307" t="s">
        <v>232</v>
      </c>
    </row>
    <row r="59" spans="1:24" ht="11.45" customHeight="1">
      <c r="A59" s="104" t="s">
        <v>110</v>
      </c>
      <c r="B59" s="312">
        <v>474.142</v>
      </c>
      <c r="C59" s="312">
        <v>-256.91399999999999</v>
      </c>
      <c r="D59" s="312">
        <v>64.040999999999997</v>
      </c>
      <c r="E59" s="312">
        <v>544.39700000000005</v>
      </c>
      <c r="F59" s="312">
        <v>510.96899999999999</v>
      </c>
      <c r="G59" s="312">
        <v>-146.06800000000001</v>
      </c>
      <c r="H59" s="312">
        <v>39.838299999999997</v>
      </c>
      <c r="I59" s="312">
        <v>-90.899799999999999</v>
      </c>
      <c r="J59" s="312">
        <v>-11.1191</v>
      </c>
      <c r="K59" s="312">
        <v>-151.447</v>
      </c>
      <c r="L59" s="312">
        <v>48.355699999999999</v>
      </c>
      <c r="M59" s="312">
        <v>-515</v>
      </c>
      <c r="N59" s="312">
        <v>554.79999999999995</v>
      </c>
      <c r="O59" s="312">
        <v>546.5</v>
      </c>
      <c r="P59" s="312">
        <v>-179.24</v>
      </c>
      <c r="Q59" s="312">
        <v>-704.87</v>
      </c>
      <c r="R59" s="312">
        <v>-194.2</v>
      </c>
      <c r="S59" s="312">
        <v>-626.5</v>
      </c>
      <c r="T59" s="312">
        <v>325.81</v>
      </c>
      <c r="U59" s="312">
        <v>-406</v>
      </c>
      <c r="V59" s="312">
        <v>-57.8</v>
      </c>
      <c r="W59" s="311"/>
      <c r="X59" s="307" t="s">
        <v>233</v>
      </c>
    </row>
    <row r="60" spans="1:24" ht="11.45" customHeight="1">
      <c r="A60" s="104" t="s">
        <v>111</v>
      </c>
      <c r="B60" s="312">
        <v>49</v>
      </c>
      <c r="C60" s="312">
        <v>-357.43599999999998</v>
      </c>
      <c r="D60" s="312">
        <v>-63.487299999999998</v>
      </c>
      <c r="E60" s="312">
        <v>-153.46199999999999</v>
      </c>
      <c r="F60" s="312">
        <v>384.70699999999999</v>
      </c>
      <c r="G60" s="312">
        <v>-131.15199999999999</v>
      </c>
      <c r="H60" s="312">
        <v>15.1684</v>
      </c>
      <c r="I60" s="312">
        <v>-39.539000000000001</v>
      </c>
      <c r="J60" s="312">
        <v>-98.238699999999994</v>
      </c>
      <c r="K60" s="312">
        <v>-193.64699999999999</v>
      </c>
      <c r="L60" s="312">
        <v>69.855699999999999</v>
      </c>
      <c r="M60" s="312">
        <v>-518.5</v>
      </c>
      <c r="N60" s="312">
        <v>526.5</v>
      </c>
      <c r="O60" s="312">
        <v>358</v>
      </c>
      <c r="P60" s="312">
        <v>-541.79999999999995</v>
      </c>
      <c r="Q60" s="312">
        <v>-1108.7</v>
      </c>
      <c r="R60" s="312">
        <v>-344.3</v>
      </c>
      <c r="S60" s="312">
        <v>-682.5</v>
      </c>
      <c r="T60" s="312">
        <v>309.2</v>
      </c>
      <c r="U60" s="312">
        <v>-637.79999999999995</v>
      </c>
      <c r="V60" s="312">
        <v>-452.5</v>
      </c>
      <c r="W60" s="311"/>
      <c r="X60" s="307" t="s">
        <v>234</v>
      </c>
    </row>
    <row r="61" spans="1:24" ht="11.45" customHeight="1">
      <c r="A61" s="104" t="s">
        <v>287</v>
      </c>
      <c r="B61" s="312">
        <v>-56.858400000000003</v>
      </c>
      <c r="C61" s="312">
        <v>15.9215</v>
      </c>
      <c r="D61" s="312">
        <v>37.328299999999999</v>
      </c>
      <c r="E61" s="312">
        <v>63.8598</v>
      </c>
      <c r="F61" s="312">
        <v>-8.1385000000000005</v>
      </c>
      <c r="G61" s="312">
        <v>-34.0167</v>
      </c>
      <c r="H61" s="312">
        <v>-59.430100000000003</v>
      </c>
      <c r="I61" s="312">
        <v>-62.360799999999998</v>
      </c>
      <c r="J61" s="312">
        <v>26.819600000000001</v>
      </c>
      <c r="K61" s="312">
        <v>0</v>
      </c>
      <c r="L61" s="312">
        <v>0</v>
      </c>
      <c r="M61" s="312">
        <v>0</v>
      </c>
      <c r="N61" s="312">
        <v>-25.6</v>
      </c>
      <c r="O61" s="312">
        <v>92.8</v>
      </c>
      <c r="P61" s="312">
        <v>65.7</v>
      </c>
      <c r="Q61" s="312">
        <v>219.1</v>
      </c>
      <c r="R61" s="312">
        <v>37.5</v>
      </c>
      <c r="S61" s="312">
        <v>62.8</v>
      </c>
      <c r="T61" s="312">
        <v>-41.7</v>
      </c>
      <c r="U61" s="312">
        <v>274.7</v>
      </c>
      <c r="V61" s="312">
        <v>390.8</v>
      </c>
      <c r="W61" s="311"/>
      <c r="X61" s="307" t="s">
        <v>235</v>
      </c>
    </row>
    <row r="62" spans="1:24" ht="11.45" customHeight="1">
      <c r="A62" s="104" t="s">
        <v>112</v>
      </c>
      <c r="B62" s="312">
        <v>482</v>
      </c>
      <c r="C62" s="312">
        <v>84.6</v>
      </c>
      <c r="D62" s="312">
        <v>90.2</v>
      </c>
      <c r="E62" s="312">
        <v>634</v>
      </c>
      <c r="F62" s="312">
        <v>134.4</v>
      </c>
      <c r="G62" s="312">
        <v>19.100000000000001</v>
      </c>
      <c r="H62" s="312">
        <v>84.1</v>
      </c>
      <c r="I62" s="312">
        <v>11</v>
      </c>
      <c r="J62" s="312">
        <v>60.3</v>
      </c>
      <c r="K62" s="312">
        <v>42.2</v>
      </c>
      <c r="L62" s="312">
        <v>-21.5</v>
      </c>
      <c r="M62" s="312">
        <v>3.5</v>
      </c>
      <c r="N62" s="312">
        <v>53.8</v>
      </c>
      <c r="O62" s="312">
        <v>95.7</v>
      </c>
      <c r="P62" s="312">
        <v>296.86</v>
      </c>
      <c r="Q62" s="312">
        <v>184.73</v>
      </c>
      <c r="R62" s="312">
        <v>112.6</v>
      </c>
      <c r="S62" s="312">
        <v>-6.8</v>
      </c>
      <c r="T62" s="312">
        <v>58.31</v>
      </c>
      <c r="U62" s="312">
        <v>-42.9</v>
      </c>
      <c r="V62" s="312">
        <v>3.9</v>
      </c>
      <c r="W62" s="311"/>
      <c r="X62" s="307" t="s">
        <v>236</v>
      </c>
    </row>
    <row r="63" spans="1:24" ht="11.45" customHeight="1">
      <c r="A63" s="313"/>
      <c r="B63" s="315"/>
      <c r="C63" s="315"/>
      <c r="D63" s="315"/>
      <c r="E63" s="315"/>
      <c r="F63" s="315"/>
      <c r="G63" s="315"/>
      <c r="H63" s="315"/>
      <c r="I63" s="315"/>
      <c r="J63" s="316"/>
      <c r="K63" s="317"/>
      <c r="L63" s="317"/>
      <c r="M63" s="317"/>
      <c r="N63" s="317"/>
      <c r="O63" s="317"/>
      <c r="P63" s="318"/>
      <c r="Q63" s="318"/>
      <c r="R63" s="318"/>
      <c r="S63" s="318"/>
      <c r="T63" s="318"/>
      <c r="U63" s="318"/>
      <c r="V63" s="318"/>
      <c r="W63" s="314"/>
      <c r="X63" s="314"/>
    </row>
    <row r="64" spans="1:24" ht="11.45" customHeight="1">
      <c r="A64" s="319"/>
      <c r="B64" s="320"/>
      <c r="C64" s="320"/>
      <c r="D64" s="320"/>
      <c r="E64" s="320"/>
      <c r="F64" s="320"/>
      <c r="G64" s="320"/>
      <c r="H64" s="320"/>
      <c r="I64" s="320"/>
      <c r="J64" s="764"/>
      <c r="K64" s="321"/>
      <c r="L64" s="321"/>
      <c r="M64" s="321"/>
      <c r="N64" s="321"/>
      <c r="O64" s="321"/>
      <c r="P64" s="322"/>
      <c r="Q64" s="322"/>
      <c r="R64" s="322"/>
      <c r="S64" s="322"/>
      <c r="T64" s="322"/>
      <c r="U64" s="322"/>
      <c r="V64" s="322"/>
      <c r="W64" s="311"/>
      <c r="X64" s="311"/>
    </row>
    <row r="65" spans="1:24" ht="11.45" customHeight="1">
      <c r="A65" s="319" t="s">
        <v>295</v>
      </c>
      <c r="B65" s="320"/>
      <c r="C65" s="320"/>
      <c r="D65" s="320"/>
      <c r="E65" s="320"/>
      <c r="F65" s="320"/>
      <c r="G65" s="320"/>
      <c r="H65" s="320"/>
      <c r="I65" s="320"/>
      <c r="J65" s="321"/>
      <c r="K65" s="321"/>
      <c r="L65" s="321"/>
      <c r="M65" s="321"/>
      <c r="N65" s="321"/>
      <c r="O65" s="321"/>
      <c r="P65" s="322"/>
      <c r="Q65" s="322"/>
      <c r="R65" s="322"/>
      <c r="S65" s="322"/>
      <c r="T65" s="322"/>
      <c r="U65" s="322"/>
      <c r="V65" s="322"/>
      <c r="W65" s="311"/>
      <c r="X65" s="311"/>
    </row>
    <row r="66" spans="1:24" ht="11.45" customHeight="1">
      <c r="A66" s="84" t="s">
        <v>418</v>
      </c>
      <c r="B66" s="320"/>
      <c r="C66" s="320"/>
      <c r="D66" s="320"/>
      <c r="E66" s="320"/>
      <c r="F66" s="320"/>
      <c r="G66" s="320"/>
      <c r="H66" s="320"/>
      <c r="I66" s="320"/>
      <c r="J66" s="321"/>
      <c r="K66" s="321"/>
      <c r="L66" s="321"/>
      <c r="M66" s="321"/>
      <c r="N66" s="321"/>
      <c r="O66" s="321"/>
      <c r="P66" s="322"/>
      <c r="Q66" s="322"/>
      <c r="R66" s="322"/>
      <c r="S66" s="322"/>
      <c r="T66" s="322"/>
      <c r="U66" s="322"/>
      <c r="V66" s="322"/>
      <c r="W66" s="311"/>
      <c r="X66" s="311"/>
    </row>
    <row r="67" spans="1:24" s="84" customFormat="1" ht="11.45" customHeight="1">
      <c r="A67" s="539" t="s">
        <v>416</v>
      </c>
      <c r="B67" s="320"/>
      <c r="C67" s="320"/>
      <c r="D67" s="320"/>
      <c r="E67" s="320"/>
      <c r="F67" s="320"/>
      <c r="G67" s="320"/>
      <c r="H67" s="320"/>
      <c r="I67" s="320"/>
      <c r="J67" s="321"/>
      <c r="K67" s="321"/>
      <c r="L67" s="321"/>
      <c r="M67" s="321"/>
      <c r="N67" s="321"/>
      <c r="O67" s="321"/>
      <c r="P67" s="322"/>
      <c r="Q67" s="322"/>
      <c r="R67" s="322"/>
      <c r="S67" s="322"/>
      <c r="T67" s="322"/>
      <c r="U67" s="322"/>
      <c r="V67" s="322"/>
      <c r="W67" s="311"/>
      <c r="X67" s="311"/>
    </row>
    <row r="68" spans="1:24" ht="11.45" customHeight="1">
      <c r="A68" s="319"/>
      <c r="B68" s="320"/>
      <c r="C68" s="320"/>
      <c r="D68" s="320"/>
      <c r="E68" s="320"/>
      <c r="F68" s="320"/>
      <c r="G68" s="320"/>
      <c r="H68" s="320"/>
      <c r="I68" s="320"/>
      <c r="J68" s="321"/>
      <c r="K68" s="321"/>
      <c r="L68" s="321"/>
      <c r="M68" s="321"/>
      <c r="N68" s="321"/>
      <c r="O68" s="321"/>
      <c r="P68" s="322"/>
      <c r="Q68" s="322"/>
      <c r="R68" s="322"/>
      <c r="S68" s="322"/>
      <c r="T68" s="322"/>
      <c r="U68" s="322"/>
      <c r="V68" s="322"/>
      <c r="W68" s="311"/>
      <c r="X68" s="311"/>
    </row>
    <row r="69" spans="1:24" ht="11.45" customHeight="1">
      <c r="A69" s="533" t="s">
        <v>333</v>
      </c>
      <c r="B69" s="320"/>
      <c r="C69" s="320"/>
      <c r="D69" s="320"/>
      <c r="E69" s="320"/>
      <c r="F69" s="320"/>
      <c r="G69" s="320"/>
      <c r="H69" s="320"/>
      <c r="I69" s="320"/>
      <c r="J69" s="321"/>
      <c r="K69" s="321"/>
      <c r="L69" s="321"/>
      <c r="M69" s="321"/>
      <c r="N69" s="321"/>
      <c r="O69" s="321"/>
      <c r="P69" s="322"/>
      <c r="Q69" s="322"/>
      <c r="R69" s="322"/>
      <c r="S69" s="322"/>
      <c r="T69" s="322"/>
      <c r="U69" s="322"/>
      <c r="V69" s="322"/>
      <c r="W69" s="311"/>
      <c r="X69" s="311"/>
    </row>
    <row r="70" spans="1:24" ht="11.45" customHeight="1">
      <c r="A70" s="540" t="s">
        <v>419</v>
      </c>
      <c r="B70" s="320"/>
      <c r="C70" s="320"/>
      <c r="D70" s="320"/>
      <c r="E70" s="320"/>
      <c r="F70" s="320"/>
      <c r="G70" s="320"/>
      <c r="H70" s="320"/>
      <c r="I70" s="320"/>
      <c r="J70" s="321"/>
      <c r="K70" s="321"/>
      <c r="L70" s="321"/>
      <c r="M70" s="321"/>
      <c r="N70" s="321"/>
      <c r="O70" s="321"/>
      <c r="P70" s="322"/>
      <c r="Q70" s="322"/>
      <c r="R70" s="322"/>
      <c r="S70" s="322"/>
      <c r="T70" s="322"/>
      <c r="U70" s="322"/>
      <c r="V70" s="322"/>
      <c r="W70" s="311"/>
      <c r="X70" s="311"/>
    </row>
    <row r="71" spans="1:24" ht="11.45" customHeight="1">
      <c r="A71" s="534" t="s">
        <v>417</v>
      </c>
      <c r="B71" s="320"/>
      <c r="C71" s="320"/>
      <c r="D71" s="320"/>
      <c r="E71" s="320"/>
      <c r="F71" s="320"/>
      <c r="G71" s="320"/>
      <c r="H71" s="320"/>
      <c r="I71" s="320"/>
      <c r="J71" s="321"/>
      <c r="K71" s="321"/>
      <c r="L71" s="321"/>
      <c r="M71" s="321"/>
      <c r="N71" s="321"/>
      <c r="O71" s="321"/>
      <c r="P71" s="322"/>
      <c r="Q71" s="322"/>
      <c r="R71" s="322"/>
      <c r="S71" s="322"/>
      <c r="T71" s="322"/>
      <c r="U71" s="322"/>
      <c r="V71" s="322"/>
      <c r="W71" s="311"/>
      <c r="X71" s="311"/>
    </row>
    <row r="72" spans="1:24" ht="11.45" customHeight="1">
      <c r="A72" s="311"/>
      <c r="B72" s="320"/>
      <c r="C72" s="320"/>
      <c r="D72" s="320"/>
      <c r="E72" s="320"/>
      <c r="F72" s="320"/>
      <c r="G72" s="320"/>
      <c r="H72" s="320"/>
      <c r="I72" s="320"/>
      <c r="J72" s="321"/>
      <c r="K72" s="321"/>
      <c r="L72" s="321"/>
      <c r="M72" s="321"/>
      <c r="N72" s="321"/>
      <c r="O72" s="321"/>
      <c r="P72" s="322"/>
      <c r="Q72" s="322"/>
      <c r="R72" s="322"/>
      <c r="S72" s="322"/>
      <c r="T72" s="322"/>
      <c r="U72" s="322"/>
      <c r="V72" s="322"/>
      <c r="W72" s="311"/>
      <c r="X72" s="311"/>
    </row>
    <row r="73" spans="1:24" ht="11.45" customHeight="1">
      <c r="A73" s="311"/>
      <c r="B73" s="320"/>
      <c r="C73" s="320"/>
      <c r="D73" s="320"/>
      <c r="E73" s="320"/>
      <c r="F73" s="320"/>
      <c r="G73" s="320"/>
      <c r="H73" s="320"/>
      <c r="I73" s="320"/>
      <c r="J73" s="321"/>
      <c r="K73" s="321"/>
      <c r="L73" s="321"/>
      <c r="M73" s="321"/>
      <c r="N73" s="321"/>
      <c r="O73" s="321"/>
      <c r="P73" s="322"/>
      <c r="Q73" s="322"/>
      <c r="R73" s="322"/>
      <c r="S73" s="322"/>
      <c r="T73" s="322"/>
      <c r="U73" s="322"/>
      <c r="V73" s="322"/>
      <c r="W73" s="311"/>
      <c r="X73" s="311"/>
    </row>
    <row r="74" spans="1:24" ht="11.45" customHeight="1">
      <c r="A74" s="311"/>
      <c r="B74" s="320"/>
      <c r="C74" s="320"/>
      <c r="D74" s="320"/>
      <c r="E74" s="320"/>
      <c r="F74" s="320"/>
      <c r="G74" s="320"/>
      <c r="H74" s="320"/>
      <c r="I74" s="320"/>
      <c r="J74" s="321"/>
      <c r="K74" s="321"/>
      <c r="L74" s="321"/>
      <c r="M74" s="321"/>
      <c r="N74" s="321"/>
      <c r="O74" s="321"/>
      <c r="P74" s="322"/>
      <c r="Q74" s="322"/>
      <c r="R74" s="322"/>
      <c r="S74" s="322"/>
      <c r="T74" s="322"/>
      <c r="U74" s="322"/>
      <c r="V74" s="322"/>
      <c r="W74" s="311"/>
      <c r="X74" s="311"/>
    </row>
    <row r="75" spans="1:24" ht="11.45" customHeight="1">
      <c r="A75" s="311"/>
      <c r="B75" s="320"/>
      <c r="C75" s="320"/>
      <c r="D75" s="320"/>
      <c r="E75" s="320"/>
      <c r="F75" s="320"/>
      <c r="G75" s="320"/>
      <c r="H75" s="320"/>
      <c r="I75" s="320"/>
      <c r="J75" s="321"/>
      <c r="K75" s="321"/>
      <c r="L75" s="321"/>
      <c r="M75" s="321"/>
      <c r="N75" s="321"/>
      <c r="O75" s="321"/>
      <c r="P75" s="322"/>
      <c r="Q75" s="322"/>
      <c r="R75" s="322"/>
      <c r="S75" s="322"/>
      <c r="T75" s="322"/>
      <c r="U75" s="322"/>
      <c r="V75" s="322"/>
      <c r="W75" s="311"/>
      <c r="X75" s="311"/>
    </row>
    <row r="76" spans="1:24" ht="11.45" customHeight="1">
      <c r="A76" s="311"/>
      <c r="B76" s="320"/>
      <c r="C76" s="320"/>
      <c r="D76" s="320"/>
      <c r="E76" s="320"/>
      <c r="F76" s="320"/>
      <c r="G76" s="320"/>
      <c r="H76" s="320"/>
      <c r="I76" s="320"/>
      <c r="J76" s="321"/>
      <c r="K76" s="321"/>
      <c r="L76" s="321"/>
      <c r="M76" s="321"/>
      <c r="N76" s="321"/>
      <c r="O76" s="321"/>
      <c r="P76" s="322"/>
      <c r="Q76" s="322"/>
      <c r="R76" s="322"/>
      <c r="S76" s="322"/>
      <c r="T76" s="322"/>
      <c r="U76" s="322"/>
      <c r="V76" s="322"/>
      <c r="W76" s="311"/>
      <c r="X76" s="311"/>
    </row>
    <row r="77" spans="1:24" ht="11.45" customHeight="1">
      <c r="A77" s="311"/>
      <c r="B77" s="320"/>
      <c r="C77" s="320"/>
      <c r="D77" s="320"/>
      <c r="E77" s="320"/>
      <c r="F77" s="320"/>
      <c r="G77" s="320"/>
      <c r="H77" s="320"/>
      <c r="I77" s="320"/>
      <c r="J77" s="321"/>
      <c r="K77" s="321"/>
      <c r="L77" s="321"/>
      <c r="M77" s="321"/>
      <c r="N77" s="321"/>
      <c r="O77" s="321"/>
      <c r="P77" s="322"/>
      <c r="Q77" s="322"/>
      <c r="R77" s="322"/>
      <c r="S77" s="322"/>
      <c r="T77" s="322"/>
      <c r="U77" s="322"/>
      <c r="V77" s="322"/>
      <c r="W77" s="311"/>
      <c r="X77" s="311"/>
    </row>
    <row r="85" spans="1:15" ht="11.45" customHeight="1">
      <c r="A85" s="29"/>
      <c r="B85" s="28"/>
      <c r="C85" s="28"/>
      <c r="D85" s="28"/>
      <c r="E85" s="28"/>
      <c r="F85" s="28"/>
      <c r="G85" s="28"/>
      <c r="H85" s="28"/>
      <c r="I85" s="28"/>
      <c r="J85" s="28"/>
      <c r="K85" s="28"/>
      <c r="L85" s="28"/>
      <c r="M85" s="28"/>
      <c r="N85" s="28"/>
      <c r="O85" s="28"/>
    </row>
  </sheetData>
  <phoneticPr fontId="2" type="noConversion"/>
  <pageMargins left="0.5" right="0" top="1" bottom="0" header="0" footer="0"/>
  <pageSetup scale="65"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codeName="Sheet7">
    <pageSetUpPr fitToPage="1"/>
  </sheetPr>
  <dimension ref="A1:Z38"/>
  <sheetViews>
    <sheetView showGridLines="0" workbookViewId="0">
      <selection activeCell="A5" sqref="A5"/>
    </sheetView>
  </sheetViews>
  <sheetFormatPr defaultColWidth="11.42578125" defaultRowHeight="11.45" customHeight="1"/>
  <cols>
    <col min="1" max="1" width="29.42578125" style="80" customWidth="1"/>
    <col min="2" max="2" width="0.85546875" style="80" customWidth="1"/>
    <col min="3" max="23" width="5.140625" style="80" customWidth="1"/>
    <col min="24" max="24" width="1.42578125" style="80" customWidth="1"/>
    <col min="25" max="25" width="2.5703125" style="80" customWidth="1"/>
    <col min="26" max="26" width="22.42578125" style="80" customWidth="1"/>
    <col min="27" max="16384" width="11.42578125" style="80"/>
  </cols>
  <sheetData>
    <row r="1" spans="1:26" s="263" customFormat="1" ht="11.45" customHeight="1">
      <c r="A1" s="292" t="s">
        <v>237</v>
      </c>
      <c r="Z1" s="268" t="s">
        <v>237</v>
      </c>
    </row>
    <row r="2" spans="1:26" ht="11.45" customHeight="1">
      <c r="A2" s="293" t="s">
        <v>59</v>
      </c>
      <c r="B2" s="71"/>
      <c r="C2" s="19"/>
      <c r="D2" s="19"/>
      <c r="E2" s="19"/>
      <c r="F2" s="19"/>
      <c r="G2" s="19"/>
      <c r="H2" s="19"/>
      <c r="I2" s="19"/>
      <c r="J2" s="19"/>
      <c r="K2" s="19"/>
      <c r="L2" s="19"/>
      <c r="M2" s="19"/>
      <c r="N2" s="19"/>
      <c r="O2" s="19"/>
      <c r="P2" s="20"/>
      <c r="Z2" s="284" t="s">
        <v>125</v>
      </c>
    </row>
    <row r="3" spans="1:26" ht="11.45" customHeight="1">
      <c r="A3" s="294" t="s">
        <v>17</v>
      </c>
      <c r="B3" s="71"/>
      <c r="C3" s="19"/>
      <c r="D3" s="19"/>
      <c r="E3" s="19"/>
      <c r="F3" s="19"/>
      <c r="G3" s="19"/>
      <c r="H3" s="19"/>
      <c r="I3" s="19"/>
      <c r="J3" s="19"/>
      <c r="K3" s="19"/>
      <c r="L3" s="19"/>
      <c r="M3" s="19"/>
      <c r="N3" s="19"/>
      <c r="O3" s="20"/>
      <c r="P3" s="20"/>
      <c r="Z3" s="289" t="s">
        <v>129</v>
      </c>
    </row>
    <row r="4" spans="1:26" s="83" customFormat="1" ht="11.45" customHeight="1">
      <c r="A4" s="291" t="s">
        <v>420</v>
      </c>
      <c r="B4" s="102"/>
      <c r="C4" s="25"/>
      <c r="D4" s="25"/>
      <c r="E4" s="25"/>
      <c r="F4" s="25"/>
      <c r="G4" s="25"/>
      <c r="H4" s="25"/>
      <c r="I4" s="25"/>
      <c r="J4" s="25"/>
      <c r="K4" s="25"/>
      <c r="L4" s="25"/>
      <c r="M4" s="25"/>
      <c r="N4" s="25"/>
      <c r="O4" s="26"/>
      <c r="P4" s="26"/>
      <c r="Z4" s="290" t="s">
        <v>194</v>
      </c>
    </row>
    <row r="5" spans="1:26" s="83" customFormat="1" ht="11.45" customHeight="1">
      <c r="A5" s="128"/>
      <c r="B5" s="132"/>
      <c r="C5" s="125"/>
      <c r="D5" s="125"/>
      <c r="E5" s="125"/>
      <c r="F5" s="125"/>
      <c r="G5" s="125"/>
      <c r="H5" s="125"/>
      <c r="I5" s="125"/>
      <c r="J5" s="125"/>
      <c r="K5" s="125"/>
      <c r="L5" s="125"/>
      <c r="M5" s="125"/>
      <c r="N5" s="125"/>
      <c r="O5" s="126"/>
      <c r="P5" s="126"/>
      <c r="Q5" s="122"/>
      <c r="R5" s="122"/>
      <c r="S5" s="26"/>
      <c r="T5" s="26"/>
      <c r="U5" s="26"/>
      <c r="V5" s="26"/>
      <c r="W5" s="26"/>
      <c r="X5" s="122"/>
      <c r="Y5" s="122"/>
      <c r="Z5" s="122"/>
    </row>
    <row r="6" spans="1:26" s="83" customFormat="1" ht="11.25">
      <c r="A6" s="143"/>
      <c r="B6" s="782"/>
      <c r="C6" s="144">
        <v>1990</v>
      </c>
      <c r="D6" s="145" t="s">
        <v>9</v>
      </c>
      <c r="E6" s="145" t="s">
        <v>10</v>
      </c>
      <c r="F6" s="145" t="s">
        <v>11</v>
      </c>
      <c r="G6" s="145" t="s">
        <v>12</v>
      </c>
      <c r="H6" s="145" t="s">
        <v>13</v>
      </c>
      <c r="I6" s="146">
        <v>1996</v>
      </c>
      <c r="J6" s="146">
        <v>1997</v>
      </c>
      <c r="K6" s="146">
        <v>1998</v>
      </c>
      <c r="L6" s="146">
        <v>1999</v>
      </c>
      <c r="M6" s="146">
        <v>2000</v>
      </c>
      <c r="N6" s="146">
        <v>2001</v>
      </c>
      <c r="O6" s="146">
        <v>2002</v>
      </c>
      <c r="P6" s="144">
        <v>2003</v>
      </c>
      <c r="Q6" s="143">
        <v>2004</v>
      </c>
      <c r="R6" s="143">
        <v>2005</v>
      </c>
      <c r="S6" s="305">
        <v>2006</v>
      </c>
      <c r="T6" s="305">
        <v>2007</v>
      </c>
      <c r="U6" s="305">
        <v>2008</v>
      </c>
      <c r="V6" s="305">
        <v>2009</v>
      </c>
      <c r="W6" s="305">
        <v>2010</v>
      </c>
      <c r="X6" s="143" t="s">
        <v>61</v>
      </c>
      <c r="Y6" s="143"/>
      <c r="Z6" s="143"/>
    </row>
    <row r="7" spans="1:26" s="83" customFormat="1" ht="11.45" customHeight="1">
      <c r="A7" s="76"/>
      <c r="B7" s="102"/>
      <c r="C7" s="76"/>
      <c r="D7" s="76"/>
      <c r="E7" s="76"/>
      <c r="F7" s="76"/>
      <c r="G7" s="76"/>
      <c r="H7" s="76"/>
      <c r="I7" s="76"/>
      <c r="J7" s="76"/>
      <c r="K7" s="76"/>
      <c r="L7" s="76"/>
      <c r="M7" s="76"/>
      <c r="N7" s="76"/>
      <c r="O7" s="76"/>
      <c r="P7" s="77"/>
      <c r="S7" s="26"/>
      <c r="T7" s="26"/>
      <c r="U7" s="26"/>
      <c r="V7" s="26"/>
      <c r="W7" s="26"/>
    </row>
    <row r="8" spans="1:26" s="211" customFormat="1" ht="11.45" customHeight="1">
      <c r="A8" s="230" t="s">
        <v>39</v>
      </c>
      <c r="B8" s="231"/>
      <c r="C8" s="232">
        <v>1585.18</v>
      </c>
      <c r="D8" s="232">
        <v>1710.87</v>
      </c>
      <c r="E8" s="232">
        <v>1761.34</v>
      </c>
      <c r="F8" s="232">
        <v>3212</v>
      </c>
      <c r="G8" s="232">
        <v>3452.5</v>
      </c>
      <c r="H8" s="232">
        <v>3779.5</v>
      </c>
      <c r="I8" s="232">
        <v>4052.8</v>
      </c>
      <c r="J8" s="232">
        <v>4613.7091</v>
      </c>
      <c r="K8" s="232">
        <v>4980.5464999999995</v>
      </c>
      <c r="L8" s="232">
        <v>5136.7912425476943</v>
      </c>
      <c r="M8" s="233">
        <v>5736.6826801663501</v>
      </c>
      <c r="N8" s="233">
        <v>5276.3248708508381</v>
      </c>
      <c r="O8" s="233">
        <v>5164.9406881365621</v>
      </c>
      <c r="P8" s="234">
        <v>5470.8102684910718</v>
      </c>
      <c r="Q8" s="210">
        <v>5935.8855999999996</v>
      </c>
      <c r="R8" s="210">
        <v>6144.7102000000004</v>
      </c>
      <c r="S8" s="210">
        <v>6610.2755999999999</v>
      </c>
      <c r="T8" s="210">
        <v>7160.1786000000011</v>
      </c>
      <c r="U8" s="210">
        <v>6747.5</v>
      </c>
      <c r="V8" s="210">
        <v>5482.9</v>
      </c>
      <c r="W8" s="210">
        <v>6598.1</v>
      </c>
      <c r="Z8" s="295" t="s">
        <v>238</v>
      </c>
    </row>
    <row r="9" spans="1:26" ht="11.45" customHeight="1">
      <c r="A9" s="32"/>
      <c r="B9" s="71"/>
      <c r="C9" s="61"/>
      <c r="D9" s="61"/>
      <c r="E9" s="61"/>
      <c r="F9" s="61"/>
      <c r="G9" s="61"/>
      <c r="H9" s="61"/>
      <c r="I9" s="61"/>
      <c r="J9" s="61"/>
      <c r="K9" s="61"/>
      <c r="L9" s="61"/>
      <c r="M9" s="61"/>
      <c r="N9" s="61"/>
      <c r="O9" s="61"/>
      <c r="P9" s="61"/>
      <c r="Q9" s="61"/>
      <c r="R9" s="61"/>
      <c r="S9" s="61"/>
      <c r="T9" s="61"/>
      <c r="U9" s="61"/>
      <c r="V9" s="61"/>
      <c r="W9" s="61"/>
      <c r="Z9" s="32"/>
    </row>
    <row r="10" spans="1:26" ht="11.45" customHeight="1">
      <c r="A10" s="30" t="s">
        <v>43</v>
      </c>
      <c r="B10" s="71"/>
      <c r="C10" s="31">
        <v>629</v>
      </c>
      <c r="D10" s="31">
        <v>556</v>
      </c>
      <c r="E10" s="31">
        <v>421</v>
      </c>
      <c r="F10" s="31">
        <v>363</v>
      </c>
      <c r="G10" s="31">
        <v>486.5</v>
      </c>
      <c r="H10" s="31">
        <v>591.20000000000005</v>
      </c>
      <c r="I10" s="31">
        <v>623.9</v>
      </c>
      <c r="J10" s="31">
        <v>667.68960000000015</v>
      </c>
      <c r="K10" s="31">
        <v>507.32099999999997</v>
      </c>
      <c r="L10" s="31">
        <v>342.72989999999999</v>
      </c>
      <c r="M10" s="31">
        <v>430.78700000000003</v>
      </c>
      <c r="N10" s="31">
        <v>318.17869531999997</v>
      </c>
      <c r="O10" s="31">
        <v>360.66725000000002</v>
      </c>
      <c r="P10" s="31">
        <v>449.05259999999998</v>
      </c>
      <c r="Q10" s="86">
        <v>588.86519999999996</v>
      </c>
      <c r="R10" s="86">
        <v>549.4</v>
      </c>
      <c r="S10" s="86">
        <v>939.27560000000005</v>
      </c>
      <c r="T10" s="86">
        <v>1348.8786000000002</v>
      </c>
      <c r="U10" s="86">
        <v>737.6</v>
      </c>
      <c r="V10" s="86">
        <v>320.60000000000002</v>
      </c>
      <c r="W10" s="86">
        <v>387.5</v>
      </c>
      <c r="Z10" s="296" t="s">
        <v>239</v>
      </c>
    </row>
    <row r="11" spans="1:26" ht="11.45" customHeight="1">
      <c r="A11" s="30" t="s">
        <v>820</v>
      </c>
      <c r="B11" s="71"/>
      <c r="C11" s="31">
        <v>178</v>
      </c>
      <c r="D11" s="31">
        <v>167</v>
      </c>
      <c r="E11" s="31">
        <v>115</v>
      </c>
      <c r="F11" s="31">
        <v>112</v>
      </c>
      <c r="G11" s="31">
        <v>116.4</v>
      </c>
      <c r="H11" s="31">
        <v>103.4</v>
      </c>
      <c r="I11" s="31">
        <v>145.9</v>
      </c>
      <c r="J11" s="31">
        <v>175.637</v>
      </c>
      <c r="K11" s="31">
        <v>116.934</v>
      </c>
      <c r="L11" s="31">
        <v>66.28</v>
      </c>
      <c r="M11" s="33">
        <v>70.882000000000005</v>
      </c>
      <c r="N11" s="33">
        <v>64.614000000000004</v>
      </c>
      <c r="O11" s="33">
        <v>74.041399999999996</v>
      </c>
      <c r="P11" s="33">
        <v>72.8857</v>
      </c>
      <c r="Q11" s="86">
        <v>74.031399999999991</v>
      </c>
      <c r="R11" s="86">
        <v>74.3</v>
      </c>
      <c r="S11" s="86">
        <v>104.9</v>
      </c>
      <c r="T11" s="86">
        <v>97.995199999999983</v>
      </c>
      <c r="U11" s="86">
        <v>77.199999999999989</v>
      </c>
      <c r="V11" s="86">
        <v>91.3</v>
      </c>
      <c r="W11" s="86">
        <v>145.30000000000001</v>
      </c>
      <c r="Z11" s="296" t="s">
        <v>831</v>
      </c>
    </row>
    <row r="12" spans="1:26" ht="11.45" customHeight="1">
      <c r="A12" s="30" t="s">
        <v>821</v>
      </c>
      <c r="B12" s="71"/>
      <c r="C12" s="31">
        <v>20</v>
      </c>
      <c r="D12" s="31">
        <v>20</v>
      </c>
      <c r="E12" s="31">
        <v>13</v>
      </c>
      <c r="F12" s="31">
        <v>14</v>
      </c>
      <c r="G12" s="31">
        <v>12.4</v>
      </c>
      <c r="H12" s="31">
        <v>14.5</v>
      </c>
      <c r="I12" s="31">
        <v>16.100000000000001</v>
      </c>
      <c r="J12" s="31">
        <v>14.413</v>
      </c>
      <c r="K12" s="31">
        <v>14.667999999999999</v>
      </c>
      <c r="L12" s="31">
        <v>14.221</v>
      </c>
      <c r="M12" s="33">
        <v>12.555</v>
      </c>
      <c r="N12" s="33">
        <v>15.563906999999999</v>
      </c>
      <c r="O12" s="33">
        <v>14.18365</v>
      </c>
      <c r="P12" s="33">
        <v>15.229700000000001</v>
      </c>
      <c r="Q12" s="86">
        <v>10.7212</v>
      </c>
      <c r="R12" s="86">
        <v>16.200000000000003</v>
      </c>
      <c r="S12" s="86">
        <v>16.766999999999999</v>
      </c>
      <c r="T12" s="86">
        <v>20</v>
      </c>
      <c r="U12" s="86">
        <v>19.2</v>
      </c>
      <c r="V12" s="86">
        <v>17.3</v>
      </c>
      <c r="W12" s="86">
        <v>20.9</v>
      </c>
      <c r="Z12" s="296" t="s">
        <v>821</v>
      </c>
    </row>
    <row r="13" spans="1:26" ht="11.45" customHeight="1">
      <c r="A13" s="30" t="s">
        <v>822</v>
      </c>
      <c r="B13" s="71"/>
      <c r="C13" s="31">
        <v>9</v>
      </c>
      <c r="D13" s="31">
        <v>11</v>
      </c>
      <c r="E13" s="31">
        <v>10</v>
      </c>
      <c r="F13" s="31">
        <v>15</v>
      </c>
      <c r="G13" s="31">
        <v>10.9</v>
      </c>
      <c r="H13" s="31">
        <v>10.8</v>
      </c>
      <c r="I13" s="31">
        <v>13.3</v>
      </c>
      <c r="J13" s="31">
        <v>13.728</v>
      </c>
      <c r="K13" s="31">
        <v>10.599</v>
      </c>
      <c r="L13" s="31">
        <v>9.1080000000000005</v>
      </c>
      <c r="M13" s="33">
        <v>6.12</v>
      </c>
      <c r="N13" s="33">
        <v>8.5754000000000001</v>
      </c>
      <c r="O13" s="33">
        <v>10.953100000000001</v>
      </c>
      <c r="P13" s="33">
        <v>8.8320000000000007</v>
      </c>
      <c r="Q13" s="86">
        <v>9.3268000000000004</v>
      </c>
      <c r="R13" s="86">
        <v>10.6</v>
      </c>
      <c r="S13" s="86">
        <v>10.925000000000001</v>
      </c>
      <c r="T13" s="86">
        <v>11.3</v>
      </c>
      <c r="U13" s="86">
        <v>12.000000000000002</v>
      </c>
      <c r="V13" s="86">
        <v>12.5</v>
      </c>
      <c r="W13" s="86">
        <v>11.5</v>
      </c>
      <c r="Z13" s="296" t="s">
        <v>832</v>
      </c>
    </row>
    <row r="14" spans="1:26" ht="11.45" customHeight="1">
      <c r="A14" s="30" t="s">
        <v>823</v>
      </c>
      <c r="B14" s="71"/>
      <c r="C14" s="31">
        <v>47</v>
      </c>
      <c r="D14" s="31">
        <v>43</v>
      </c>
      <c r="E14" s="31">
        <v>26</v>
      </c>
      <c r="F14" s="31">
        <v>27</v>
      </c>
      <c r="G14" s="31">
        <v>63.2</v>
      </c>
      <c r="H14" s="31">
        <v>82.2</v>
      </c>
      <c r="I14" s="31">
        <v>64.099999999999994</v>
      </c>
      <c r="J14" s="31">
        <v>67.912999999999997</v>
      </c>
      <c r="K14" s="31">
        <v>67.069999999999993</v>
      </c>
      <c r="L14" s="31">
        <v>23.794900000000002</v>
      </c>
      <c r="M14" s="33">
        <v>33.033999999999999</v>
      </c>
      <c r="N14" s="33">
        <v>11.100007489999999</v>
      </c>
      <c r="O14" s="33">
        <v>12.8005</v>
      </c>
      <c r="P14" s="33">
        <v>16.542900000000003</v>
      </c>
      <c r="Q14" s="86">
        <v>5.74</v>
      </c>
      <c r="R14" s="86">
        <v>7.6000000000000005</v>
      </c>
      <c r="S14" s="86">
        <v>18.400000000000002</v>
      </c>
      <c r="T14" s="86">
        <v>13.200000000000001</v>
      </c>
      <c r="U14" s="86">
        <v>16.899999999999999</v>
      </c>
      <c r="V14" s="86">
        <v>19.599999999999994</v>
      </c>
      <c r="W14" s="86">
        <v>10.199999999999999</v>
      </c>
      <c r="Z14" s="296" t="s">
        <v>787</v>
      </c>
    </row>
    <row r="15" spans="1:26" ht="11.45" customHeight="1">
      <c r="A15" s="30" t="s">
        <v>778</v>
      </c>
      <c r="B15" s="71"/>
      <c r="C15" s="31">
        <v>46</v>
      </c>
      <c r="D15" s="31">
        <v>35</v>
      </c>
      <c r="E15" s="31">
        <v>35</v>
      </c>
      <c r="F15" s="31">
        <v>36.1</v>
      </c>
      <c r="G15" s="31">
        <v>55.7</v>
      </c>
      <c r="H15" s="31">
        <v>59.6</v>
      </c>
      <c r="I15" s="31">
        <v>64.7</v>
      </c>
      <c r="J15" s="31">
        <v>60.968900000000005</v>
      </c>
      <c r="K15" s="31">
        <v>87.126000000000005</v>
      </c>
      <c r="L15" s="31">
        <v>24.684999999999999</v>
      </c>
      <c r="M15" s="33">
        <v>26.149000000000001</v>
      </c>
      <c r="N15" s="33">
        <v>42.718019829999996</v>
      </c>
      <c r="O15" s="33">
        <v>66.975100000000012</v>
      </c>
      <c r="P15" s="33">
        <v>77.021599999999992</v>
      </c>
      <c r="Q15" s="86">
        <v>55.894500000000001</v>
      </c>
      <c r="R15" s="86">
        <v>41.6</v>
      </c>
      <c r="S15" s="86">
        <v>67.044699999999992</v>
      </c>
      <c r="T15" s="86">
        <v>91.1</v>
      </c>
      <c r="U15" s="86">
        <v>106.5</v>
      </c>
      <c r="V15" s="86">
        <v>164</v>
      </c>
      <c r="W15" s="86">
        <v>187.1</v>
      </c>
      <c r="Z15" s="296" t="s">
        <v>180</v>
      </c>
    </row>
    <row r="16" spans="1:26" ht="11.45" customHeight="1">
      <c r="A16" s="30" t="s">
        <v>775</v>
      </c>
      <c r="B16" s="71"/>
      <c r="C16" s="31">
        <v>22</v>
      </c>
      <c r="D16" s="31">
        <v>19</v>
      </c>
      <c r="E16" s="31">
        <v>17</v>
      </c>
      <c r="F16" s="31">
        <v>24</v>
      </c>
      <c r="G16" s="31">
        <v>21.9</v>
      </c>
      <c r="H16" s="31">
        <v>30.4</v>
      </c>
      <c r="I16" s="31">
        <v>51.8</v>
      </c>
      <c r="J16" s="31">
        <v>91.203999999999994</v>
      </c>
      <c r="K16" s="31">
        <v>63.323</v>
      </c>
      <c r="L16" s="31">
        <v>53.826999999999998</v>
      </c>
      <c r="M16" s="33">
        <v>44.692999999999998</v>
      </c>
      <c r="N16" s="33">
        <v>30.442599999999999</v>
      </c>
      <c r="O16" s="33">
        <v>25.470899999999997</v>
      </c>
      <c r="P16" s="33">
        <v>19.882000000000001</v>
      </c>
      <c r="Q16" s="86">
        <v>43.172699999999999</v>
      </c>
      <c r="R16" s="86">
        <v>18.299999999999997</v>
      </c>
      <c r="S16" s="86">
        <v>11.438900000000002</v>
      </c>
      <c r="T16" s="86">
        <v>16.483400000000003</v>
      </c>
      <c r="U16" s="86">
        <v>13.400000000000002</v>
      </c>
      <c r="V16" s="86">
        <v>11.8</v>
      </c>
      <c r="W16" s="86">
        <v>12.5</v>
      </c>
      <c r="Z16" s="296" t="s">
        <v>179</v>
      </c>
    </row>
    <row r="17" spans="1:26" ht="11.45" customHeight="1">
      <c r="A17" s="30" t="s">
        <v>824</v>
      </c>
      <c r="B17" s="71"/>
      <c r="C17" s="31">
        <v>249</v>
      </c>
      <c r="D17" s="31">
        <v>221</v>
      </c>
      <c r="E17" s="31">
        <v>179</v>
      </c>
      <c r="F17" s="31">
        <v>128.19999999999999</v>
      </c>
      <c r="G17" s="31">
        <v>182.8</v>
      </c>
      <c r="H17" s="31">
        <v>242.1</v>
      </c>
      <c r="I17" s="31">
        <v>218.8</v>
      </c>
      <c r="J17" s="31">
        <v>216.52699999999999</v>
      </c>
      <c r="K17" s="31">
        <v>132.11699999999999</v>
      </c>
      <c r="L17" s="31">
        <v>143.929</v>
      </c>
      <c r="M17" s="33">
        <v>237.35400000000001</v>
      </c>
      <c r="N17" s="33">
        <v>145.164761</v>
      </c>
      <c r="O17" s="33">
        <v>156.24260000000001</v>
      </c>
      <c r="P17" s="33">
        <v>238.65870000000001</v>
      </c>
      <c r="Q17" s="86">
        <v>389.97860000000003</v>
      </c>
      <c r="R17" s="86">
        <v>380.8</v>
      </c>
      <c r="S17" s="86">
        <v>709.80000000000007</v>
      </c>
      <c r="T17" s="86">
        <v>1098.8000000000002</v>
      </c>
      <c r="U17" s="86">
        <v>492.40000000000003</v>
      </c>
      <c r="V17" s="86">
        <v>4.0999999999999996</v>
      </c>
      <c r="W17" s="86" t="s">
        <v>326</v>
      </c>
      <c r="Z17" s="296" t="s">
        <v>833</v>
      </c>
    </row>
    <row r="18" spans="1:26" ht="11.45" customHeight="1">
      <c r="A18" s="30" t="s">
        <v>825</v>
      </c>
      <c r="B18" s="71"/>
      <c r="C18" s="31">
        <v>57</v>
      </c>
      <c r="D18" s="31">
        <v>40</v>
      </c>
      <c r="E18" s="31">
        <v>26</v>
      </c>
      <c r="F18" s="31">
        <v>4</v>
      </c>
      <c r="G18" s="31">
        <v>18.899999999999999</v>
      </c>
      <c r="H18" s="31">
        <v>44.7</v>
      </c>
      <c r="I18" s="31">
        <v>48.7</v>
      </c>
      <c r="J18" s="31">
        <v>27.2987</v>
      </c>
      <c r="K18" s="31">
        <v>15.484</v>
      </c>
      <c r="L18" s="31">
        <v>6.8849999999999998</v>
      </c>
      <c r="M18" s="33" t="s">
        <v>326</v>
      </c>
      <c r="N18" s="33" t="s">
        <v>326</v>
      </c>
      <c r="O18" s="33" t="s">
        <v>326</v>
      </c>
      <c r="P18" s="33" t="s">
        <v>326</v>
      </c>
      <c r="Q18" s="33" t="s">
        <v>326</v>
      </c>
      <c r="R18" s="33" t="s">
        <v>326</v>
      </c>
      <c r="S18" s="33" t="s">
        <v>326</v>
      </c>
      <c r="T18" s="33" t="s">
        <v>326</v>
      </c>
      <c r="U18" s="33" t="s">
        <v>326</v>
      </c>
      <c r="V18" s="33" t="s">
        <v>326</v>
      </c>
      <c r="W18" s="33" t="s">
        <v>326</v>
      </c>
      <c r="Z18" s="296" t="s">
        <v>834</v>
      </c>
    </row>
    <row r="19" spans="1:26" ht="11.45" customHeight="1">
      <c r="A19" s="32"/>
      <c r="B19" s="71"/>
      <c r="C19" s="61"/>
      <c r="D19" s="61"/>
      <c r="E19" s="61"/>
      <c r="F19" s="61"/>
      <c r="G19" s="61"/>
      <c r="H19" s="61"/>
      <c r="I19" s="61"/>
      <c r="J19" s="61"/>
      <c r="K19" s="61"/>
      <c r="L19" s="61"/>
      <c r="M19" s="33"/>
      <c r="N19" s="33"/>
      <c r="O19" s="33"/>
      <c r="P19" s="155"/>
      <c r="Q19" s="86"/>
      <c r="R19" s="86"/>
      <c r="S19" s="86"/>
      <c r="T19" s="86"/>
      <c r="U19" s="86"/>
      <c r="V19" s="86"/>
      <c r="W19" s="86"/>
      <c r="Z19" s="32"/>
    </row>
    <row r="20" spans="1:26" ht="11.45" customHeight="1">
      <c r="A20" s="30" t="s">
        <v>44</v>
      </c>
      <c r="B20" s="71"/>
      <c r="C20" s="31">
        <v>106</v>
      </c>
      <c r="D20" s="31">
        <v>102</v>
      </c>
      <c r="E20" s="31">
        <v>145</v>
      </c>
      <c r="F20" s="31">
        <v>149</v>
      </c>
      <c r="G20" s="31">
        <v>156.1</v>
      </c>
      <c r="H20" s="31">
        <v>177.6</v>
      </c>
      <c r="I20" s="31">
        <v>205.3</v>
      </c>
      <c r="J20" s="31">
        <v>216.8</v>
      </c>
      <c r="K20" s="31">
        <v>232.4</v>
      </c>
      <c r="L20" s="31">
        <v>285</v>
      </c>
      <c r="M20" s="31">
        <v>352.2</v>
      </c>
      <c r="N20" s="31">
        <v>334.2</v>
      </c>
      <c r="O20" s="31">
        <v>374.2</v>
      </c>
      <c r="P20" s="31">
        <v>463.2</v>
      </c>
      <c r="Q20" s="86">
        <v>427.9</v>
      </c>
      <c r="R20" s="86">
        <v>508.9</v>
      </c>
      <c r="S20" s="86">
        <v>617.1</v>
      </c>
      <c r="T20" s="86">
        <v>871.6</v>
      </c>
      <c r="U20" s="86">
        <v>1113.3</v>
      </c>
      <c r="V20" s="86">
        <v>1032.9000000000001</v>
      </c>
      <c r="W20" s="86">
        <v>1710</v>
      </c>
      <c r="Z20" s="296" t="s">
        <v>240</v>
      </c>
    </row>
    <row r="21" spans="1:26" ht="11.45" customHeight="1">
      <c r="A21" s="30" t="s">
        <v>826</v>
      </c>
      <c r="B21" s="71"/>
      <c r="C21" s="31">
        <v>3</v>
      </c>
      <c r="D21" s="31">
        <v>3</v>
      </c>
      <c r="E21" s="31">
        <v>2</v>
      </c>
      <c r="F21" s="31">
        <v>2.5</v>
      </c>
      <c r="G21" s="31">
        <v>0.9</v>
      </c>
      <c r="H21" s="31">
        <v>2.9</v>
      </c>
      <c r="I21" s="31">
        <v>5.2</v>
      </c>
      <c r="J21" s="31">
        <v>2.2999999999999998</v>
      </c>
      <c r="K21" s="31">
        <v>3.3</v>
      </c>
      <c r="L21" s="31">
        <v>2.8</v>
      </c>
      <c r="M21" s="33">
        <v>1.7</v>
      </c>
      <c r="N21" s="33">
        <v>4.3</v>
      </c>
      <c r="O21" s="33">
        <v>3.2</v>
      </c>
      <c r="P21" s="33">
        <v>4.5999999999999996</v>
      </c>
      <c r="Q21" s="86">
        <v>2.7</v>
      </c>
      <c r="R21" s="86">
        <v>2.6</v>
      </c>
      <c r="S21" s="86">
        <v>5.6</v>
      </c>
      <c r="T21" s="86">
        <v>16</v>
      </c>
      <c r="U21" s="86">
        <v>45.2</v>
      </c>
      <c r="V21" s="86">
        <v>32</v>
      </c>
      <c r="W21" s="86">
        <v>42.9</v>
      </c>
      <c r="Z21" s="296" t="s">
        <v>835</v>
      </c>
    </row>
    <row r="22" spans="1:26" ht="11.45" customHeight="1">
      <c r="A22" s="30" t="s">
        <v>827</v>
      </c>
      <c r="B22" s="71"/>
      <c r="C22" s="31">
        <v>7</v>
      </c>
      <c r="D22" s="31">
        <v>3</v>
      </c>
      <c r="E22" s="31">
        <v>2</v>
      </c>
      <c r="F22" s="31">
        <v>2</v>
      </c>
      <c r="G22" s="31">
        <v>1.7</v>
      </c>
      <c r="H22" s="31">
        <v>3</v>
      </c>
      <c r="I22" s="31">
        <v>2.2999999999999998</v>
      </c>
      <c r="J22" s="31">
        <v>2.2999999999999998</v>
      </c>
      <c r="K22" s="31">
        <v>2.4</v>
      </c>
      <c r="L22" s="31">
        <v>2.2000000000000002</v>
      </c>
      <c r="M22" s="33">
        <v>3.7</v>
      </c>
      <c r="N22" s="33">
        <v>3.7</v>
      </c>
      <c r="O22" s="33">
        <v>4.5</v>
      </c>
      <c r="P22" s="33">
        <v>3.1</v>
      </c>
      <c r="Q22" s="86">
        <v>2</v>
      </c>
      <c r="R22" s="86">
        <v>3.6</v>
      </c>
      <c r="S22" s="86">
        <v>1.7</v>
      </c>
      <c r="T22" s="86">
        <v>0.1</v>
      </c>
      <c r="U22" s="86">
        <v>0.3</v>
      </c>
      <c r="V22" s="86">
        <v>0.1</v>
      </c>
      <c r="W22" s="86">
        <v>0.1</v>
      </c>
      <c r="Z22" s="296" t="s">
        <v>836</v>
      </c>
    </row>
    <row r="23" spans="1:26" ht="11.45" customHeight="1">
      <c r="A23" s="30" t="s">
        <v>828</v>
      </c>
      <c r="B23" s="71"/>
      <c r="C23" s="31">
        <v>5</v>
      </c>
      <c r="D23" s="31">
        <v>6</v>
      </c>
      <c r="E23" s="31">
        <v>6</v>
      </c>
      <c r="F23" s="31">
        <v>5</v>
      </c>
      <c r="G23" s="31">
        <v>7.2</v>
      </c>
      <c r="H23" s="31">
        <v>11.6</v>
      </c>
      <c r="I23" s="31">
        <v>4.5</v>
      </c>
      <c r="J23" s="31">
        <v>6.4</v>
      </c>
      <c r="K23" s="31">
        <v>8.8000000000000007</v>
      </c>
      <c r="L23" s="31">
        <v>6.6</v>
      </c>
      <c r="M23" s="33">
        <v>9.4</v>
      </c>
      <c r="N23" s="33">
        <v>2.6</v>
      </c>
      <c r="O23" s="33">
        <v>2.5</v>
      </c>
      <c r="P23" s="33">
        <v>0.4</v>
      </c>
      <c r="Q23" s="86">
        <v>0.5</v>
      </c>
      <c r="R23" s="86">
        <v>0.3</v>
      </c>
      <c r="S23" s="86">
        <v>0.5</v>
      </c>
      <c r="T23" s="86">
        <v>0.3</v>
      </c>
      <c r="U23" s="86">
        <v>0.4</v>
      </c>
      <c r="V23" s="86">
        <v>0.9</v>
      </c>
      <c r="W23" s="86">
        <v>0.7</v>
      </c>
      <c r="Z23" s="296" t="s">
        <v>837</v>
      </c>
    </row>
    <row r="24" spans="1:26" ht="11.45" customHeight="1">
      <c r="A24" s="30" t="s">
        <v>829</v>
      </c>
      <c r="B24" s="71"/>
      <c r="C24" s="31">
        <v>4</v>
      </c>
      <c r="D24" s="31">
        <v>3</v>
      </c>
      <c r="E24" s="31">
        <v>3</v>
      </c>
      <c r="F24" s="31">
        <v>3</v>
      </c>
      <c r="G24" s="31">
        <v>3.1</v>
      </c>
      <c r="H24" s="31">
        <v>4</v>
      </c>
      <c r="I24" s="31">
        <v>5.4</v>
      </c>
      <c r="J24" s="31">
        <v>5.6</v>
      </c>
      <c r="K24" s="31">
        <v>6.5</v>
      </c>
      <c r="L24" s="31">
        <v>6</v>
      </c>
      <c r="M24" s="33">
        <v>7.9</v>
      </c>
      <c r="N24" s="33">
        <v>12</v>
      </c>
      <c r="O24" s="33">
        <v>9.1999999999999993</v>
      </c>
      <c r="P24" s="33">
        <v>6.7</v>
      </c>
      <c r="Q24" s="86">
        <v>7.1</v>
      </c>
      <c r="R24" s="86">
        <v>3.5</v>
      </c>
      <c r="S24" s="86">
        <v>2.2000000000000002</v>
      </c>
      <c r="T24" s="86">
        <v>2.2000000000000002</v>
      </c>
      <c r="U24" s="86">
        <v>3</v>
      </c>
      <c r="V24" s="86">
        <v>3.9</v>
      </c>
      <c r="W24" s="86">
        <v>2</v>
      </c>
      <c r="Z24" s="296" t="s">
        <v>838</v>
      </c>
    </row>
    <row r="25" spans="1:26" ht="11.45" customHeight="1">
      <c r="A25" s="30" t="s">
        <v>830</v>
      </c>
      <c r="B25" s="71"/>
      <c r="C25" s="31">
        <v>87</v>
      </c>
      <c r="D25" s="31">
        <v>87</v>
      </c>
      <c r="E25" s="31">
        <v>132</v>
      </c>
      <c r="F25" s="31">
        <v>136.5</v>
      </c>
      <c r="G25" s="31">
        <v>143.19999999999999</v>
      </c>
      <c r="H25" s="31">
        <v>156.1</v>
      </c>
      <c r="I25" s="31">
        <v>187.9</v>
      </c>
      <c r="J25" s="31">
        <v>200.20000000000002</v>
      </c>
      <c r="K25" s="31">
        <v>211.4</v>
      </c>
      <c r="L25" s="31">
        <v>267.39999999999998</v>
      </c>
      <c r="M25" s="33">
        <v>329.5</v>
      </c>
      <c r="N25" s="33">
        <v>311.59999999999997</v>
      </c>
      <c r="O25" s="33">
        <v>354.8</v>
      </c>
      <c r="P25" s="33">
        <v>448.4</v>
      </c>
      <c r="Q25" s="86">
        <v>415.59999999999997</v>
      </c>
      <c r="R25" s="86">
        <v>498.9</v>
      </c>
      <c r="S25" s="86">
        <v>607.1</v>
      </c>
      <c r="T25" s="86">
        <v>853</v>
      </c>
      <c r="U25" s="86">
        <v>1064.3999999999999</v>
      </c>
      <c r="V25" s="86">
        <v>996.00000000000011</v>
      </c>
      <c r="W25" s="86">
        <v>1664.3</v>
      </c>
      <c r="Z25" s="296" t="s">
        <v>839</v>
      </c>
    </row>
    <row r="26" spans="1:26" ht="11.45" customHeight="1">
      <c r="A26" s="30"/>
      <c r="B26" s="71"/>
      <c r="C26" s="61"/>
      <c r="D26" s="61"/>
      <c r="E26" s="61"/>
      <c r="F26" s="61"/>
      <c r="G26" s="61"/>
      <c r="H26" s="61"/>
      <c r="I26" s="61"/>
      <c r="J26" s="61"/>
      <c r="K26" s="61"/>
      <c r="L26" s="61"/>
      <c r="M26" s="33"/>
      <c r="N26" s="33"/>
      <c r="O26" s="33"/>
      <c r="P26" s="155"/>
      <c r="Q26" s="86"/>
      <c r="R26" s="86"/>
      <c r="S26" s="86"/>
      <c r="T26" s="86"/>
      <c r="U26" s="86"/>
      <c r="V26" s="86"/>
      <c r="W26" s="86"/>
      <c r="Z26" s="297"/>
    </row>
    <row r="27" spans="1:26" ht="11.45" customHeight="1">
      <c r="A27" s="30" t="s">
        <v>40</v>
      </c>
      <c r="B27" s="71"/>
      <c r="C27" s="31" t="s">
        <v>29</v>
      </c>
      <c r="D27" s="31" t="s">
        <v>29</v>
      </c>
      <c r="E27" s="31" t="s">
        <v>29</v>
      </c>
      <c r="F27" s="31">
        <v>91.1</v>
      </c>
      <c r="G27" s="31">
        <v>93.8</v>
      </c>
      <c r="H27" s="31">
        <v>103.3</v>
      </c>
      <c r="I27" s="31">
        <v>116.3</v>
      </c>
      <c r="J27" s="31">
        <v>132.80000000000001</v>
      </c>
      <c r="K27" s="31">
        <v>140.6</v>
      </c>
      <c r="L27" s="31">
        <v>177.6</v>
      </c>
      <c r="M27" s="31">
        <v>183.08700000000002</v>
      </c>
      <c r="N27" s="31">
        <v>142.3039</v>
      </c>
      <c r="O27" s="31">
        <v>112.8185</v>
      </c>
      <c r="P27" s="31">
        <v>151.79930000000002</v>
      </c>
      <c r="Q27" s="86">
        <v>233.87959999999998</v>
      </c>
      <c r="R27" s="86">
        <v>336.81020000000001</v>
      </c>
      <c r="S27" s="86">
        <v>375.1</v>
      </c>
      <c r="T27" s="86">
        <v>414.6</v>
      </c>
      <c r="U27" s="86">
        <v>542.5</v>
      </c>
      <c r="V27" s="86">
        <v>335.8</v>
      </c>
      <c r="W27" s="86">
        <v>420.6</v>
      </c>
      <c r="Z27" s="296" t="s">
        <v>242</v>
      </c>
    </row>
    <row r="28" spans="1:26" ht="11.45" customHeight="1">
      <c r="A28" s="30" t="s">
        <v>56</v>
      </c>
      <c r="B28" s="71"/>
      <c r="C28" s="31" t="s">
        <v>29</v>
      </c>
      <c r="D28" s="31" t="s">
        <v>29</v>
      </c>
      <c r="E28" s="31" t="s">
        <v>29</v>
      </c>
      <c r="F28" s="31">
        <v>82</v>
      </c>
      <c r="G28" s="31">
        <v>86.2</v>
      </c>
      <c r="H28" s="31">
        <v>90.6</v>
      </c>
      <c r="I28" s="31">
        <v>104.2</v>
      </c>
      <c r="J28" s="31">
        <v>119.6</v>
      </c>
      <c r="K28" s="31">
        <v>126.1</v>
      </c>
      <c r="L28" s="31">
        <v>158.4</v>
      </c>
      <c r="M28" s="33">
        <v>163.30000000000001</v>
      </c>
      <c r="N28" s="33">
        <v>125.456</v>
      </c>
      <c r="O28" s="33">
        <v>98.762699999999995</v>
      </c>
      <c r="P28" s="33">
        <v>137.73760000000001</v>
      </c>
      <c r="Q28" s="86">
        <v>218.565</v>
      </c>
      <c r="R28" s="86">
        <v>321.00690000000003</v>
      </c>
      <c r="S28" s="86">
        <v>356.4</v>
      </c>
      <c r="T28" s="86">
        <v>394.09999999999997</v>
      </c>
      <c r="U28" s="86">
        <v>522.29999999999995</v>
      </c>
      <c r="V28" s="86">
        <v>315.5</v>
      </c>
      <c r="W28" s="86">
        <v>398.3</v>
      </c>
      <c r="Z28" s="296" t="s">
        <v>840</v>
      </c>
    </row>
    <row r="29" spans="1:26" ht="11.45" customHeight="1">
      <c r="A29" s="30" t="s">
        <v>48</v>
      </c>
      <c r="B29" s="71"/>
      <c r="C29" s="31" t="s">
        <v>29</v>
      </c>
      <c r="D29" s="31" t="s">
        <v>29</v>
      </c>
      <c r="E29" s="31" t="s">
        <v>29</v>
      </c>
      <c r="F29" s="31">
        <v>9.1</v>
      </c>
      <c r="G29" s="31">
        <v>7.6</v>
      </c>
      <c r="H29" s="31">
        <v>12.7</v>
      </c>
      <c r="I29" s="31">
        <v>12.1</v>
      </c>
      <c r="J29" s="31">
        <v>13.2</v>
      </c>
      <c r="K29" s="31">
        <v>14.5</v>
      </c>
      <c r="L29" s="31">
        <v>19.2</v>
      </c>
      <c r="M29" s="33">
        <v>19.786999999999999</v>
      </c>
      <c r="N29" s="33">
        <v>16.847900000000003</v>
      </c>
      <c r="O29" s="33">
        <v>14.0558</v>
      </c>
      <c r="P29" s="33">
        <v>14.0617</v>
      </c>
      <c r="Q29" s="86">
        <v>15.314599999999999</v>
      </c>
      <c r="R29" s="86">
        <v>15.803300000000004</v>
      </c>
      <c r="S29" s="86">
        <v>18.7</v>
      </c>
      <c r="T29" s="86">
        <v>20.5</v>
      </c>
      <c r="U29" s="86">
        <v>20.200000000000003</v>
      </c>
      <c r="V29" s="86">
        <v>20.3</v>
      </c>
      <c r="W29" s="86">
        <v>22.3</v>
      </c>
      <c r="Z29" s="296" t="s">
        <v>841</v>
      </c>
    </row>
    <row r="30" spans="1:26" ht="11.45" customHeight="1">
      <c r="A30" s="30"/>
      <c r="B30" s="71"/>
      <c r="C30" s="33"/>
      <c r="D30" s="33"/>
      <c r="E30" s="33"/>
      <c r="F30" s="33"/>
      <c r="G30" s="33"/>
      <c r="H30" s="33"/>
      <c r="I30" s="33"/>
      <c r="J30" s="33"/>
      <c r="K30" s="33"/>
      <c r="L30" s="33"/>
      <c r="M30" s="33"/>
      <c r="N30" s="33"/>
      <c r="O30" s="33"/>
      <c r="P30" s="155"/>
      <c r="Q30" s="86"/>
      <c r="R30" s="86"/>
      <c r="S30" s="86"/>
      <c r="T30" s="86"/>
      <c r="U30" s="86"/>
      <c r="V30" s="86"/>
      <c r="W30" s="86"/>
      <c r="Z30" s="296"/>
    </row>
    <row r="31" spans="1:26" ht="11.45" customHeight="1">
      <c r="A31" s="30" t="s">
        <v>41</v>
      </c>
      <c r="B31" s="71"/>
      <c r="C31" s="61">
        <v>850.18</v>
      </c>
      <c r="D31" s="61">
        <v>1052.8699999999999</v>
      </c>
      <c r="E31" s="61">
        <v>1195.3399999999999</v>
      </c>
      <c r="F31" s="61">
        <v>2608.9</v>
      </c>
      <c r="G31" s="61">
        <v>2716.1</v>
      </c>
      <c r="H31" s="61">
        <v>2907.4</v>
      </c>
      <c r="I31" s="61">
        <v>3107.3</v>
      </c>
      <c r="J31" s="61">
        <v>3596.4195</v>
      </c>
      <c r="K31" s="61">
        <v>4100.2254999999996</v>
      </c>
      <c r="L31" s="61">
        <v>4331.4613425476946</v>
      </c>
      <c r="M31" s="33">
        <v>4770.6086801663505</v>
      </c>
      <c r="N31" s="33">
        <v>4481.6422755308386</v>
      </c>
      <c r="O31" s="33">
        <v>4317.2549381365625</v>
      </c>
      <c r="P31" s="155">
        <v>4406.7583684910724</v>
      </c>
      <c r="Q31" s="86">
        <v>4685.2407999999996</v>
      </c>
      <c r="R31" s="86">
        <v>4749.6000000000004</v>
      </c>
      <c r="S31" s="86">
        <v>4678.8</v>
      </c>
      <c r="T31" s="86">
        <v>4525.1000000000004</v>
      </c>
      <c r="U31" s="86">
        <v>4354.1000000000004</v>
      </c>
      <c r="V31" s="86">
        <v>3793.6</v>
      </c>
      <c r="W31" s="86">
        <v>4080</v>
      </c>
      <c r="Z31" s="296" t="s">
        <v>241</v>
      </c>
    </row>
    <row r="32" spans="1:26" ht="11.45" customHeight="1">
      <c r="A32" s="34"/>
      <c r="B32" s="73"/>
      <c r="C32" s="35"/>
      <c r="D32" s="35"/>
      <c r="E32" s="35"/>
      <c r="F32" s="35"/>
      <c r="G32" s="35"/>
      <c r="H32" s="35"/>
      <c r="I32" s="35"/>
      <c r="J32" s="35"/>
      <c r="K32" s="35"/>
      <c r="L32" s="35"/>
      <c r="M32" s="62"/>
      <c r="N32" s="62"/>
      <c r="O32" s="62"/>
      <c r="P32" s="74"/>
      <c r="Q32" s="81"/>
      <c r="R32" s="81"/>
      <c r="S32" s="81"/>
      <c r="T32" s="81"/>
      <c r="U32" s="81"/>
      <c r="V32" s="81"/>
      <c r="W32" s="81"/>
      <c r="X32" s="81"/>
      <c r="Y32" s="81"/>
      <c r="Z32" s="81"/>
    </row>
    <row r="33" spans="1:23" ht="11.45" customHeight="1">
      <c r="A33" s="36"/>
      <c r="B33" s="71"/>
      <c r="C33" s="37"/>
      <c r="D33" s="37"/>
      <c r="E33" s="37"/>
      <c r="F33" s="37"/>
      <c r="G33" s="37"/>
      <c r="H33" s="37"/>
      <c r="I33" s="37"/>
      <c r="J33" s="37"/>
      <c r="K33" s="37"/>
      <c r="L33" s="37"/>
      <c r="M33" s="63"/>
      <c r="N33" s="63"/>
      <c r="O33" s="63"/>
      <c r="P33" s="72"/>
    </row>
    <row r="34" spans="1:23" ht="11.45" customHeight="1">
      <c r="A34" s="30" t="s">
        <v>58</v>
      </c>
      <c r="B34" s="71"/>
      <c r="C34" s="85"/>
      <c r="D34" s="85"/>
      <c r="E34" s="85"/>
      <c r="F34" s="85"/>
      <c r="G34" s="85"/>
      <c r="H34" s="85"/>
      <c r="I34" s="85"/>
      <c r="J34" s="85"/>
      <c r="K34" s="85"/>
      <c r="L34" s="85"/>
      <c r="M34" s="85"/>
      <c r="N34" s="85"/>
      <c r="O34" s="85"/>
      <c r="P34" s="85"/>
      <c r="Q34" s="85"/>
      <c r="R34" s="85"/>
      <c r="S34" s="85"/>
      <c r="T34" s="85"/>
      <c r="U34" s="85"/>
      <c r="V34" s="85"/>
      <c r="W34" s="85"/>
    </row>
    <row r="35" spans="1:23" ht="11.45" customHeight="1">
      <c r="A35" s="30" t="s">
        <v>42</v>
      </c>
      <c r="B35" s="71"/>
      <c r="C35" s="32"/>
      <c r="D35" s="32"/>
      <c r="E35" s="32"/>
      <c r="F35" s="38"/>
      <c r="G35" s="38"/>
      <c r="H35" s="38"/>
      <c r="I35" s="32"/>
      <c r="J35" s="32"/>
      <c r="K35" s="32"/>
      <c r="L35" s="32"/>
      <c r="M35" s="32"/>
      <c r="N35" s="32"/>
      <c r="O35" s="32"/>
      <c r="P35" s="72"/>
    </row>
    <row r="36" spans="1:23" ht="11.45" customHeight="1">
      <c r="A36" s="75"/>
      <c r="B36" s="71"/>
      <c r="C36" s="76"/>
      <c r="D36" s="76"/>
      <c r="E36" s="76"/>
      <c r="F36" s="76"/>
      <c r="G36" s="76"/>
      <c r="H36" s="76"/>
      <c r="I36" s="76"/>
      <c r="J36" s="76"/>
      <c r="K36" s="76"/>
      <c r="L36" s="76"/>
      <c r="M36" s="76"/>
      <c r="N36" s="76"/>
      <c r="O36" s="76"/>
      <c r="P36" s="77"/>
    </row>
    <row r="37" spans="1:23" ht="11.45" customHeight="1">
      <c r="A37" s="282" t="s">
        <v>266</v>
      </c>
    </row>
    <row r="38" spans="1:23" ht="11.45" customHeight="1">
      <c r="A38" s="287" t="s">
        <v>158</v>
      </c>
      <c r="B38" s="71"/>
      <c r="C38" s="71"/>
      <c r="D38" s="71"/>
      <c r="E38" s="71"/>
      <c r="F38" s="71"/>
      <c r="G38" s="71"/>
      <c r="H38" s="71"/>
      <c r="I38" s="71"/>
      <c r="J38" s="71"/>
      <c r="K38" s="71"/>
      <c r="L38" s="71"/>
      <c r="M38" s="71"/>
      <c r="N38" s="71"/>
      <c r="O38" s="71"/>
      <c r="P38" s="71"/>
    </row>
  </sheetData>
  <phoneticPr fontId="2" type="noConversion"/>
  <pageMargins left="0.5" right="0" top="1" bottom="0" header="0" footer="0"/>
  <pageSetup scale="79"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codeName="Sheet8">
    <pageSetUpPr fitToPage="1"/>
  </sheetPr>
  <dimension ref="A1:Y30"/>
  <sheetViews>
    <sheetView showGridLines="0" workbookViewId="0">
      <selection activeCell="A6" sqref="A6:B6"/>
    </sheetView>
  </sheetViews>
  <sheetFormatPr defaultColWidth="11.42578125" defaultRowHeight="11.45" customHeight="1"/>
  <cols>
    <col min="1" max="1" width="25.85546875" style="80" customWidth="1"/>
    <col min="2" max="2" width="1.7109375" style="80" customWidth="1"/>
    <col min="3" max="5" width="4.7109375" style="80" customWidth="1"/>
    <col min="6" max="18" width="5.140625" style="80" customWidth="1"/>
    <col min="19" max="23" width="5.42578125" style="80" customWidth="1"/>
    <col min="24" max="24" width="1.42578125" style="80" customWidth="1"/>
    <col min="25" max="25" width="29" style="80" bestFit="1" customWidth="1"/>
    <col min="26" max="16384" width="11.42578125" style="80"/>
  </cols>
  <sheetData>
    <row r="1" spans="1:25" s="263" customFormat="1" ht="11.45" customHeight="1">
      <c r="A1" s="263" t="s">
        <v>243</v>
      </c>
      <c r="Y1" s="263" t="s">
        <v>243</v>
      </c>
    </row>
    <row r="2" spans="1:25" ht="11.45" customHeight="1">
      <c r="A2" s="23" t="s">
        <v>59</v>
      </c>
      <c r="B2" s="69"/>
      <c r="C2" s="69"/>
      <c r="D2" s="69"/>
      <c r="E2" s="69"/>
      <c r="F2" s="19"/>
      <c r="G2" s="19"/>
      <c r="H2" s="19"/>
      <c r="I2" s="19"/>
      <c r="J2" s="19"/>
      <c r="K2" s="19"/>
      <c r="L2" s="19"/>
      <c r="M2" s="19"/>
      <c r="N2" s="19"/>
      <c r="O2" s="19"/>
      <c r="P2" s="20"/>
      <c r="Q2" s="39"/>
      <c r="R2" s="39"/>
      <c r="S2" s="39"/>
      <c r="Y2" s="284" t="s">
        <v>125</v>
      </c>
    </row>
    <row r="3" spans="1:25" ht="11.45" customHeight="1">
      <c r="A3" s="40" t="s">
        <v>122</v>
      </c>
      <c r="B3" s="69"/>
      <c r="C3" s="69"/>
      <c r="D3" s="69"/>
      <c r="E3" s="69"/>
      <c r="F3" s="19"/>
      <c r="G3" s="19"/>
      <c r="H3" s="19"/>
      <c r="I3" s="19"/>
      <c r="J3" s="19"/>
      <c r="K3" s="19"/>
      <c r="L3" s="19"/>
      <c r="M3" s="19"/>
      <c r="N3" s="19"/>
      <c r="O3" s="20"/>
      <c r="P3" s="20"/>
      <c r="Q3" s="41"/>
      <c r="R3" s="41"/>
      <c r="S3" s="41"/>
      <c r="Y3" s="298" t="s">
        <v>322</v>
      </c>
    </row>
    <row r="4" spans="1:25" s="83" customFormat="1" ht="11.45" customHeight="1">
      <c r="A4" s="291" t="s">
        <v>420</v>
      </c>
      <c r="B4" s="100"/>
      <c r="C4" s="100"/>
      <c r="D4" s="100"/>
      <c r="E4" s="100"/>
      <c r="F4" s="25"/>
      <c r="G4" s="25"/>
      <c r="H4" s="25"/>
      <c r="I4" s="25"/>
      <c r="J4" s="25"/>
      <c r="K4" s="25"/>
      <c r="L4" s="25"/>
      <c r="M4" s="25"/>
      <c r="N4" s="25"/>
      <c r="O4" s="26"/>
      <c r="P4" s="26"/>
      <c r="Q4" s="101"/>
      <c r="R4" s="101"/>
      <c r="S4" s="101"/>
      <c r="Y4" s="290" t="s">
        <v>194</v>
      </c>
    </row>
    <row r="5" spans="1:25" s="83" customFormat="1" ht="11.45" customHeight="1">
      <c r="A5" s="128"/>
      <c r="B5" s="130"/>
      <c r="C5" s="130"/>
      <c r="D5" s="130"/>
      <c r="E5" s="130"/>
      <c r="F5" s="125"/>
      <c r="G5" s="125"/>
      <c r="H5" s="125"/>
      <c r="I5" s="125"/>
      <c r="J5" s="125"/>
      <c r="K5" s="125"/>
      <c r="L5" s="125"/>
      <c r="M5" s="125"/>
      <c r="N5" s="125"/>
      <c r="O5" s="126"/>
      <c r="P5" s="126"/>
      <c r="Q5" s="131"/>
      <c r="R5" s="131"/>
      <c r="S5" s="26"/>
      <c r="T5" s="26"/>
      <c r="U5" s="26"/>
      <c r="V5" s="26"/>
      <c r="W5" s="26"/>
      <c r="X5" s="122"/>
      <c r="Y5" s="122"/>
    </row>
    <row r="6" spans="1:25" s="83" customFormat="1" ht="11.25">
      <c r="A6" s="143"/>
      <c r="B6" s="820"/>
      <c r="C6" s="783">
        <v>1990</v>
      </c>
      <c r="D6" s="783">
        <v>1991</v>
      </c>
      <c r="E6" s="783">
        <v>1992</v>
      </c>
      <c r="F6" s="784" t="s">
        <v>11</v>
      </c>
      <c r="G6" s="784" t="s">
        <v>12</v>
      </c>
      <c r="H6" s="784" t="s">
        <v>13</v>
      </c>
      <c r="I6" s="785">
        <v>1996</v>
      </c>
      <c r="J6" s="785">
        <v>1997</v>
      </c>
      <c r="K6" s="785">
        <v>1998</v>
      </c>
      <c r="L6" s="785">
        <v>1999</v>
      </c>
      <c r="M6" s="785">
        <v>2000</v>
      </c>
      <c r="N6" s="785">
        <v>2001</v>
      </c>
      <c r="O6" s="785">
        <v>2002</v>
      </c>
      <c r="P6" s="786">
        <v>2003</v>
      </c>
      <c r="Q6" s="787">
        <v>2004</v>
      </c>
      <c r="R6" s="787">
        <v>2005</v>
      </c>
      <c r="S6" s="788">
        <v>2006</v>
      </c>
      <c r="T6" s="788">
        <v>2007</v>
      </c>
      <c r="U6" s="788">
        <v>2008</v>
      </c>
      <c r="V6" s="788">
        <v>2009</v>
      </c>
      <c r="W6" s="788">
        <v>2010</v>
      </c>
      <c r="X6" s="143" t="s">
        <v>61</v>
      </c>
    </row>
    <row r="7" spans="1:25" s="83" customFormat="1" ht="11.45" customHeight="1">
      <c r="A7" s="101"/>
      <c r="B7" s="100"/>
      <c r="C7" s="789"/>
      <c r="D7" s="789"/>
      <c r="E7" s="789"/>
      <c r="F7" s="790"/>
      <c r="G7" s="790"/>
      <c r="H7" s="790"/>
      <c r="I7" s="790"/>
      <c r="J7" s="790"/>
      <c r="K7" s="790"/>
      <c r="L7" s="790"/>
      <c r="M7" s="790"/>
      <c r="N7" s="790"/>
      <c r="O7" s="790"/>
      <c r="P7" s="790"/>
      <c r="Q7" s="790"/>
      <c r="R7" s="790"/>
      <c r="S7" s="791"/>
      <c r="T7" s="791"/>
      <c r="U7" s="791"/>
      <c r="V7" s="791"/>
      <c r="W7" s="791"/>
    </row>
    <row r="8" spans="1:25" s="211" customFormat="1" ht="11.45" customHeight="1">
      <c r="A8" s="230" t="s">
        <v>45</v>
      </c>
      <c r="B8" s="235"/>
      <c r="C8" s="792">
        <v>2357.411212</v>
      </c>
      <c r="D8" s="792">
        <v>2437.8026579999996</v>
      </c>
      <c r="E8" s="792">
        <v>2979.541956</v>
      </c>
      <c r="F8" s="793">
        <v>4654.2</v>
      </c>
      <c r="G8" s="793">
        <v>4903.2</v>
      </c>
      <c r="H8" s="793">
        <v>5170.3999999999996</v>
      </c>
      <c r="I8" s="793">
        <v>5727</v>
      </c>
      <c r="J8" s="793">
        <v>6608.7</v>
      </c>
      <c r="K8" s="793">
        <v>7597.3</v>
      </c>
      <c r="L8" s="793">
        <v>8041.1</v>
      </c>
      <c r="M8" s="793">
        <v>9478.5</v>
      </c>
      <c r="N8" s="794">
        <v>8779.2999999999993</v>
      </c>
      <c r="O8" s="794">
        <v>8837.7000000000007</v>
      </c>
      <c r="P8" s="795">
        <v>7626.8</v>
      </c>
      <c r="Q8" s="795">
        <v>7888</v>
      </c>
      <c r="R8" s="795">
        <v>9869.4</v>
      </c>
      <c r="S8" s="795">
        <v>12173.9</v>
      </c>
      <c r="T8" s="795">
        <v>13597</v>
      </c>
      <c r="U8" s="795">
        <v>15992.9</v>
      </c>
      <c r="V8" s="795">
        <v>12295.9</v>
      </c>
      <c r="W8" s="795">
        <v>15298.9</v>
      </c>
      <c r="Y8" s="295" t="s">
        <v>244</v>
      </c>
    </row>
    <row r="9" spans="1:25" ht="11.45" customHeight="1">
      <c r="A9" s="43"/>
      <c r="B9" s="69"/>
      <c r="C9" s="796"/>
      <c r="D9" s="796"/>
      <c r="E9" s="796"/>
      <c r="F9" s="797"/>
      <c r="G9" s="797"/>
      <c r="H9" s="797"/>
      <c r="I9" s="797"/>
      <c r="J9" s="797"/>
      <c r="K9" s="797"/>
      <c r="L9" s="797"/>
      <c r="M9" s="797"/>
      <c r="N9" s="797"/>
      <c r="O9" s="797"/>
      <c r="P9" s="798"/>
      <c r="Q9" s="798"/>
      <c r="R9" s="798"/>
      <c r="S9" s="798"/>
      <c r="T9" s="798"/>
      <c r="U9" s="798"/>
      <c r="V9" s="798"/>
      <c r="W9" s="798"/>
      <c r="Y9" s="43"/>
    </row>
    <row r="10" spans="1:25" ht="11.45" customHeight="1">
      <c r="A10" s="43" t="s">
        <v>46</v>
      </c>
      <c r="B10" s="69"/>
      <c r="C10" s="796">
        <v>1784.9</v>
      </c>
      <c r="D10" s="796">
        <v>1728.8</v>
      </c>
      <c r="E10" s="796">
        <v>2174.6</v>
      </c>
      <c r="F10" s="799">
        <v>2795.4</v>
      </c>
      <c r="G10" s="799">
        <v>2991.7</v>
      </c>
      <c r="H10" s="799">
        <v>3164.2</v>
      </c>
      <c r="I10" s="799">
        <v>3580.7</v>
      </c>
      <c r="J10" s="799">
        <v>4192</v>
      </c>
      <c r="K10" s="799">
        <v>4896.6000000000004</v>
      </c>
      <c r="L10" s="799">
        <v>5206.8</v>
      </c>
      <c r="M10" s="799">
        <v>6416</v>
      </c>
      <c r="N10" s="797">
        <v>5952.9</v>
      </c>
      <c r="O10" s="797">
        <v>6237.3</v>
      </c>
      <c r="P10" s="798">
        <v>5095.8999999999996</v>
      </c>
      <c r="Q10" s="798">
        <v>5368.1</v>
      </c>
      <c r="R10" s="798">
        <v>7366.3</v>
      </c>
      <c r="S10" s="798">
        <v>9558.7999999999993</v>
      </c>
      <c r="T10" s="798">
        <v>11097.3</v>
      </c>
      <c r="U10" s="798">
        <v>13564</v>
      </c>
      <c r="V10" s="798">
        <v>9946.1</v>
      </c>
      <c r="W10" s="798">
        <v>12885.2</v>
      </c>
      <c r="Y10" s="43" t="s">
        <v>245</v>
      </c>
    </row>
    <row r="11" spans="1:25" ht="11.45" customHeight="1">
      <c r="A11" s="43"/>
      <c r="B11" s="69"/>
      <c r="C11" s="796"/>
      <c r="D11" s="796"/>
      <c r="E11" s="796"/>
      <c r="F11" s="797"/>
      <c r="G11" s="797"/>
      <c r="H11" s="797"/>
      <c r="I11" s="797"/>
      <c r="J11" s="797"/>
      <c r="K11" s="797"/>
      <c r="L11" s="797"/>
      <c r="M11" s="797"/>
      <c r="N11" s="797"/>
      <c r="O11" s="797"/>
      <c r="P11" s="798"/>
      <c r="Q11" s="798"/>
      <c r="R11" s="798"/>
      <c r="S11" s="798"/>
      <c r="T11" s="798"/>
      <c r="U11" s="798"/>
      <c r="V11" s="798"/>
      <c r="W11" s="798"/>
      <c r="Y11" s="43"/>
    </row>
    <row r="12" spans="1:25" ht="11.45" customHeight="1">
      <c r="A12" s="43" t="s">
        <v>47</v>
      </c>
      <c r="B12" s="69"/>
      <c r="C12" s="796" t="s">
        <v>29</v>
      </c>
      <c r="D12" s="796" t="s">
        <v>29</v>
      </c>
      <c r="E12" s="796" t="s">
        <v>29</v>
      </c>
      <c r="F12" s="799" t="s">
        <v>29</v>
      </c>
      <c r="G12" s="799">
        <v>1388.8744961</v>
      </c>
      <c r="H12" s="799">
        <v>1415.4</v>
      </c>
      <c r="I12" s="799">
        <v>1722.2</v>
      </c>
      <c r="J12" s="799">
        <v>1498.7</v>
      </c>
      <c r="K12" s="799">
        <v>1677.1</v>
      </c>
      <c r="L12" s="799">
        <v>1740.1</v>
      </c>
      <c r="M12" s="799">
        <v>2090.9</v>
      </c>
      <c r="N12" s="799">
        <v>1910.1</v>
      </c>
      <c r="O12" s="799">
        <v>2160</v>
      </c>
      <c r="P12" s="799">
        <v>1431.9</v>
      </c>
      <c r="Q12" s="798">
        <v>1485.5</v>
      </c>
      <c r="R12" s="798">
        <v>2232.6999999999998</v>
      </c>
      <c r="S12" s="798">
        <v>3012.5494112330407</v>
      </c>
      <c r="T12" s="798">
        <v>3507.1948046643229</v>
      </c>
      <c r="U12" s="798">
        <v>3857.2408616716102</v>
      </c>
      <c r="V12" s="798">
        <v>3278.8504539081205</v>
      </c>
      <c r="W12" s="798">
        <v>3990.976448103218</v>
      </c>
      <c r="Y12" s="804" t="s">
        <v>246</v>
      </c>
    </row>
    <row r="13" spans="1:25" ht="11.45" customHeight="1">
      <c r="A13" s="803" t="s">
        <v>842</v>
      </c>
      <c r="B13" s="69"/>
      <c r="C13" s="796" t="s">
        <v>29</v>
      </c>
      <c r="D13" s="796" t="s">
        <v>29</v>
      </c>
      <c r="E13" s="796" t="s">
        <v>29</v>
      </c>
      <c r="F13" s="799" t="s">
        <v>29</v>
      </c>
      <c r="G13" s="799">
        <v>490.8</v>
      </c>
      <c r="H13" s="799">
        <v>347.1</v>
      </c>
      <c r="I13" s="799">
        <v>297.2</v>
      </c>
      <c r="J13" s="799">
        <v>425.3</v>
      </c>
      <c r="K13" s="799">
        <v>541.1</v>
      </c>
      <c r="L13" s="799">
        <v>542.79999999999995</v>
      </c>
      <c r="M13" s="799">
        <v>631.79999999999995</v>
      </c>
      <c r="N13" s="797">
        <v>579</v>
      </c>
      <c r="O13" s="797">
        <v>784.9</v>
      </c>
      <c r="P13" s="798">
        <v>315.3</v>
      </c>
      <c r="Q13" s="798">
        <v>381.1</v>
      </c>
      <c r="R13" s="798">
        <v>841.40000000000009</v>
      </c>
      <c r="S13" s="798">
        <v>699.2</v>
      </c>
      <c r="T13" s="798">
        <v>1020.0999999999999</v>
      </c>
      <c r="U13" s="798">
        <v>946.6</v>
      </c>
      <c r="V13" s="798">
        <v>641.90000000000009</v>
      </c>
      <c r="W13" s="798">
        <v>942.89999999999986</v>
      </c>
      <c r="Y13" s="805" t="s">
        <v>844</v>
      </c>
    </row>
    <row r="14" spans="1:25" ht="11.45" customHeight="1">
      <c r="A14" s="803" t="s">
        <v>48</v>
      </c>
      <c r="B14" s="69"/>
      <c r="C14" s="796" t="s">
        <v>29</v>
      </c>
      <c r="D14" s="796" t="s">
        <v>29</v>
      </c>
      <c r="E14" s="796" t="s">
        <v>29</v>
      </c>
      <c r="F14" s="799" t="s">
        <v>29</v>
      </c>
      <c r="G14" s="799">
        <v>165.5</v>
      </c>
      <c r="H14" s="799">
        <v>258.3</v>
      </c>
      <c r="I14" s="799">
        <v>331.8</v>
      </c>
      <c r="J14" s="799">
        <v>370.1</v>
      </c>
      <c r="K14" s="799">
        <v>347.6</v>
      </c>
      <c r="L14" s="799">
        <v>372</v>
      </c>
      <c r="M14" s="799">
        <v>402.5</v>
      </c>
      <c r="N14" s="797">
        <v>342.7</v>
      </c>
      <c r="O14" s="797">
        <v>400.1</v>
      </c>
      <c r="P14" s="798">
        <v>321.8</v>
      </c>
      <c r="Q14" s="798">
        <v>320.8</v>
      </c>
      <c r="R14" s="798">
        <v>392.8</v>
      </c>
      <c r="S14" s="798">
        <v>523.5</v>
      </c>
      <c r="T14" s="798">
        <v>673.7</v>
      </c>
      <c r="U14" s="798">
        <v>807.1</v>
      </c>
      <c r="V14" s="798">
        <v>774.4</v>
      </c>
      <c r="W14" s="798">
        <v>874.6</v>
      </c>
      <c r="Y14" s="805" t="s">
        <v>841</v>
      </c>
    </row>
    <row r="15" spans="1:25" ht="11.45" customHeight="1">
      <c r="A15" s="803" t="s">
        <v>830</v>
      </c>
      <c r="B15" s="69"/>
      <c r="C15" s="796" t="s">
        <v>29</v>
      </c>
      <c r="D15" s="796" t="s">
        <v>29</v>
      </c>
      <c r="E15" s="796" t="s">
        <v>29</v>
      </c>
      <c r="F15" s="799" t="s">
        <v>29</v>
      </c>
      <c r="G15" s="799">
        <v>426.8</v>
      </c>
      <c r="H15" s="799">
        <v>810</v>
      </c>
      <c r="I15" s="799">
        <v>1093.2</v>
      </c>
      <c r="J15" s="799">
        <v>703.3</v>
      </c>
      <c r="K15" s="799">
        <v>788.4</v>
      </c>
      <c r="L15" s="799">
        <v>825.3</v>
      </c>
      <c r="M15" s="799">
        <v>1056.5999999999999</v>
      </c>
      <c r="N15" s="799">
        <v>988.4</v>
      </c>
      <c r="O15" s="799">
        <v>975</v>
      </c>
      <c r="P15" s="799">
        <v>794.8</v>
      </c>
      <c r="Q15" s="799">
        <v>783.6</v>
      </c>
      <c r="R15" s="799">
        <v>998.5</v>
      </c>
      <c r="S15" s="799">
        <v>1789.8494112330407</v>
      </c>
      <c r="T15" s="799">
        <v>1813.3948046643231</v>
      </c>
      <c r="U15" s="799">
        <v>2103.5408616716104</v>
      </c>
      <c r="V15" s="799">
        <v>1862.7173349936206</v>
      </c>
      <c r="W15" s="799">
        <v>2173.4764481032184</v>
      </c>
      <c r="Y15" s="805" t="s">
        <v>839</v>
      </c>
    </row>
    <row r="16" spans="1:25" ht="11.45" customHeight="1">
      <c r="A16" s="43"/>
      <c r="B16" s="69"/>
      <c r="C16" s="796"/>
      <c r="D16" s="796"/>
      <c r="E16" s="796"/>
      <c r="F16" s="797"/>
      <c r="G16" s="797"/>
      <c r="H16" s="797"/>
      <c r="I16" s="797"/>
      <c r="J16" s="797"/>
      <c r="K16" s="797"/>
      <c r="L16" s="797"/>
      <c r="M16" s="797"/>
      <c r="N16" s="797"/>
      <c r="O16" s="797"/>
      <c r="P16" s="798"/>
      <c r="Q16" s="798"/>
      <c r="R16" s="798"/>
      <c r="S16" s="798"/>
      <c r="T16" s="798"/>
      <c r="U16" s="798"/>
      <c r="V16" s="798"/>
      <c r="W16" s="798"/>
      <c r="Y16" s="299"/>
    </row>
    <row r="17" spans="1:25" ht="11.45" customHeight="1">
      <c r="A17" s="43" t="s">
        <v>49</v>
      </c>
      <c r="B17" s="69"/>
      <c r="C17" s="796">
        <v>517</v>
      </c>
      <c r="D17" s="796">
        <v>437</v>
      </c>
      <c r="E17" s="796">
        <v>488</v>
      </c>
      <c r="F17" s="799">
        <v>453</v>
      </c>
      <c r="G17" s="799">
        <v>988.62550389999979</v>
      </c>
      <c r="H17" s="799">
        <v>1148</v>
      </c>
      <c r="I17" s="799">
        <v>1300.2</v>
      </c>
      <c r="J17" s="799">
        <v>1999.6</v>
      </c>
      <c r="K17" s="799">
        <v>2130.6999999999998</v>
      </c>
      <c r="L17" s="799">
        <v>2416.1999999999998</v>
      </c>
      <c r="M17" s="799">
        <v>3127.9</v>
      </c>
      <c r="N17" s="799">
        <v>2705.8</v>
      </c>
      <c r="O17" s="799">
        <v>2811.5</v>
      </c>
      <c r="P17" s="799">
        <v>2748.8</v>
      </c>
      <c r="Q17" s="798">
        <v>3042.5</v>
      </c>
      <c r="R17" s="798">
        <v>4005.3</v>
      </c>
      <c r="S17" s="798">
        <v>4990.1291726960972</v>
      </c>
      <c r="T17" s="798">
        <v>5793.2412097889082</v>
      </c>
      <c r="U17" s="798">
        <v>7574.5138319618</v>
      </c>
      <c r="V17" s="798">
        <v>5074.615439895525</v>
      </c>
      <c r="W17" s="798">
        <v>6704.0735942377678</v>
      </c>
      <c r="Y17" s="299" t="s">
        <v>247</v>
      </c>
    </row>
    <row r="18" spans="1:25" ht="11.45" customHeight="1">
      <c r="A18" s="803" t="s">
        <v>843</v>
      </c>
      <c r="B18" s="69"/>
      <c r="C18" s="796">
        <v>517</v>
      </c>
      <c r="D18" s="796">
        <v>437</v>
      </c>
      <c r="E18" s="796">
        <v>488</v>
      </c>
      <c r="F18" s="799">
        <v>453</v>
      </c>
      <c r="G18" s="799">
        <v>521.70000000000005</v>
      </c>
      <c r="H18" s="799">
        <v>604.9</v>
      </c>
      <c r="I18" s="799">
        <v>767.6</v>
      </c>
      <c r="J18" s="799">
        <v>824.2</v>
      </c>
      <c r="K18" s="799">
        <v>662.1</v>
      </c>
      <c r="L18" s="799">
        <v>884.1</v>
      </c>
      <c r="M18" s="799">
        <v>1505.2</v>
      </c>
      <c r="N18" s="797">
        <v>1252.4000000000001</v>
      </c>
      <c r="O18" s="797">
        <v>1297</v>
      </c>
      <c r="P18" s="798">
        <v>1415.9</v>
      </c>
      <c r="Q18" s="798">
        <v>1667.5</v>
      </c>
      <c r="R18" s="798">
        <v>2451.1</v>
      </c>
      <c r="S18" s="798">
        <v>2788.2</v>
      </c>
      <c r="T18" s="798">
        <v>3224</v>
      </c>
      <c r="U18" s="798">
        <v>4241.3</v>
      </c>
      <c r="V18" s="798">
        <v>2641.0000000000005</v>
      </c>
      <c r="W18" s="798">
        <v>3427.5</v>
      </c>
      <c r="Y18" s="805" t="s">
        <v>845</v>
      </c>
    </row>
    <row r="19" spans="1:25" ht="11.45" customHeight="1">
      <c r="A19" s="803" t="s">
        <v>830</v>
      </c>
      <c r="B19" s="69"/>
      <c r="C19" s="796" t="s">
        <v>29</v>
      </c>
      <c r="D19" s="796" t="s">
        <v>29</v>
      </c>
      <c r="E19" s="796" t="s">
        <v>29</v>
      </c>
      <c r="F19" s="799" t="s">
        <v>29</v>
      </c>
      <c r="G19" s="799">
        <v>466.92550389999974</v>
      </c>
      <c r="H19" s="799">
        <v>543.1</v>
      </c>
      <c r="I19" s="799">
        <v>532.6</v>
      </c>
      <c r="J19" s="799">
        <v>1175.4000000000001</v>
      </c>
      <c r="K19" s="799">
        <v>1468.6</v>
      </c>
      <c r="L19" s="799">
        <v>1532.1</v>
      </c>
      <c r="M19" s="799">
        <v>1622.7</v>
      </c>
      <c r="N19" s="797">
        <v>1453.4</v>
      </c>
      <c r="O19" s="797">
        <v>1514.5</v>
      </c>
      <c r="P19" s="798">
        <v>1332.9</v>
      </c>
      <c r="Q19" s="798">
        <v>1375</v>
      </c>
      <c r="R19" s="798">
        <v>1554.2</v>
      </c>
      <c r="S19" s="798">
        <v>2201.9291726960973</v>
      </c>
      <c r="T19" s="798">
        <v>2569.2412097889082</v>
      </c>
      <c r="U19" s="798">
        <v>3333.2138319617998</v>
      </c>
      <c r="V19" s="798">
        <v>2433.6154398955246</v>
      </c>
      <c r="W19" s="798">
        <v>3276.5735942377678</v>
      </c>
      <c r="Y19" s="805" t="s">
        <v>839</v>
      </c>
    </row>
    <row r="20" spans="1:25" ht="11.45" customHeight="1">
      <c r="A20" s="43"/>
      <c r="B20" s="69"/>
      <c r="C20" s="796"/>
      <c r="D20" s="796"/>
      <c r="E20" s="796"/>
      <c r="F20" s="797"/>
      <c r="G20" s="797"/>
      <c r="H20" s="797"/>
      <c r="I20" s="797"/>
      <c r="J20" s="797"/>
      <c r="K20" s="797"/>
      <c r="L20" s="797"/>
      <c r="M20" s="797"/>
      <c r="N20" s="797"/>
      <c r="O20" s="797"/>
      <c r="P20" s="798"/>
      <c r="Q20" s="798"/>
      <c r="R20" s="798"/>
      <c r="S20" s="798"/>
      <c r="T20" s="798"/>
      <c r="U20" s="798"/>
      <c r="V20" s="798"/>
      <c r="W20" s="798"/>
      <c r="Y20" s="299"/>
    </row>
    <row r="21" spans="1:25" ht="11.45" customHeight="1">
      <c r="A21" s="43" t="s">
        <v>50</v>
      </c>
      <c r="B21" s="69"/>
      <c r="C21" s="796" t="s">
        <v>29</v>
      </c>
      <c r="D21" s="796" t="s">
        <v>29</v>
      </c>
      <c r="E21" s="796" t="s">
        <v>29</v>
      </c>
      <c r="F21" s="799" t="s">
        <v>29</v>
      </c>
      <c r="G21" s="799">
        <v>614.20000000000005</v>
      </c>
      <c r="H21" s="799">
        <v>600.79999999999995</v>
      </c>
      <c r="I21" s="799">
        <v>558.29999999999995</v>
      </c>
      <c r="J21" s="799">
        <v>693.7</v>
      </c>
      <c r="K21" s="799">
        <v>1088.8</v>
      </c>
      <c r="L21" s="799">
        <v>1050.5</v>
      </c>
      <c r="M21" s="799">
        <v>1197.2</v>
      </c>
      <c r="N21" s="797">
        <v>1337</v>
      </c>
      <c r="O21" s="797">
        <v>1265.8</v>
      </c>
      <c r="P21" s="798">
        <v>915.2</v>
      </c>
      <c r="Q21" s="798">
        <v>840.1</v>
      </c>
      <c r="R21" s="798">
        <v>1128.3</v>
      </c>
      <c r="S21" s="798">
        <v>1556.1214160708612</v>
      </c>
      <c r="T21" s="798">
        <v>1796.8639855467695</v>
      </c>
      <c r="U21" s="798">
        <v>2132.2453063665907</v>
      </c>
      <c r="V21" s="798">
        <v>1592.6341061963549</v>
      </c>
      <c r="W21" s="798">
        <v>2190.1499576590149</v>
      </c>
      <c r="Y21" s="299" t="s">
        <v>248</v>
      </c>
    </row>
    <row r="22" spans="1:25" ht="11.45" customHeight="1">
      <c r="A22" s="43"/>
      <c r="B22" s="69"/>
      <c r="C22" s="796"/>
      <c r="D22" s="796"/>
      <c r="E22" s="796"/>
      <c r="F22" s="797"/>
      <c r="G22" s="797"/>
      <c r="H22" s="797"/>
      <c r="I22" s="797"/>
      <c r="J22" s="797"/>
      <c r="K22" s="797"/>
      <c r="L22" s="797"/>
      <c r="M22" s="797"/>
      <c r="N22" s="797"/>
      <c r="O22" s="797"/>
      <c r="P22" s="798"/>
      <c r="Q22" s="798"/>
      <c r="R22" s="798"/>
      <c r="S22" s="798"/>
      <c r="T22" s="798"/>
      <c r="U22" s="798"/>
      <c r="V22" s="798"/>
      <c r="W22" s="798"/>
      <c r="Y22" s="299"/>
    </row>
    <row r="23" spans="1:25" ht="11.45" customHeight="1">
      <c r="A23" s="43" t="s">
        <v>41</v>
      </c>
      <c r="B23" s="69"/>
      <c r="C23" s="796">
        <v>572.511212</v>
      </c>
      <c r="D23" s="796">
        <v>709.00265799999988</v>
      </c>
      <c r="E23" s="796">
        <v>804.94195599999989</v>
      </c>
      <c r="F23" s="799">
        <v>1858.8</v>
      </c>
      <c r="G23" s="799">
        <v>1911.5</v>
      </c>
      <c r="H23" s="799">
        <v>2006.2</v>
      </c>
      <c r="I23" s="799">
        <v>2146.3000000000002</v>
      </c>
      <c r="J23" s="799">
        <v>2416.6999999999998</v>
      </c>
      <c r="K23" s="799">
        <v>2700.7</v>
      </c>
      <c r="L23" s="799">
        <v>2834.3</v>
      </c>
      <c r="M23" s="799">
        <v>3062.5</v>
      </c>
      <c r="N23" s="797">
        <v>2826.4</v>
      </c>
      <c r="O23" s="797">
        <v>2600.4</v>
      </c>
      <c r="P23" s="798">
        <v>2530.9</v>
      </c>
      <c r="Q23" s="798">
        <v>2519.9</v>
      </c>
      <c r="R23" s="798">
        <v>2503.1</v>
      </c>
      <c r="S23" s="798">
        <v>2615.1</v>
      </c>
      <c r="T23" s="798">
        <v>2499.6999999999998</v>
      </c>
      <c r="U23" s="798">
        <v>2428.9</v>
      </c>
      <c r="V23" s="798">
        <v>2349.8000000000002</v>
      </c>
      <c r="W23" s="798">
        <v>2413.6999999999998</v>
      </c>
      <c r="Y23" s="299" t="s">
        <v>241</v>
      </c>
    </row>
    <row r="24" spans="1:25" ht="11.45" customHeight="1">
      <c r="A24" s="44"/>
      <c r="B24" s="70"/>
      <c r="C24" s="800"/>
      <c r="D24" s="800"/>
      <c r="E24" s="800"/>
      <c r="F24" s="801"/>
      <c r="G24" s="801"/>
      <c r="H24" s="801"/>
      <c r="I24" s="801"/>
      <c r="J24" s="801"/>
      <c r="K24" s="801"/>
      <c r="L24" s="801"/>
      <c r="M24" s="801"/>
      <c r="N24" s="801"/>
      <c r="O24" s="801"/>
      <c r="P24" s="801"/>
      <c r="Q24" s="802"/>
      <c r="R24" s="802"/>
      <c r="S24" s="802"/>
      <c r="T24" s="802"/>
      <c r="U24" s="802"/>
      <c r="V24" s="802"/>
      <c r="W24" s="802"/>
      <c r="X24" s="81"/>
      <c r="Y24" s="81"/>
    </row>
    <row r="25" spans="1:25" ht="11.45" customHeight="1">
      <c r="A25" s="45"/>
      <c r="B25" s="69"/>
      <c r="C25" s="69"/>
      <c r="D25" s="69"/>
      <c r="E25" s="69"/>
      <c r="F25" s="45"/>
      <c r="G25" s="45"/>
      <c r="H25" s="45"/>
      <c r="I25" s="45"/>
      <c r="J25" s="45"/>
      <c r="K25" s="45"/>
      <c r="L25" s="45"/>
      <c r="M25" s="45"/>
      <c r="N25" s="45"/>
      <c r="O25" s="45"/>
      <c r="P25" s="45"/>
      <c r="Q25" s="42"/>
      <c r="R25" s="42"/>
      <c r="S25" s="42"/>
      <c r="T25" s="42"/>
      <c r="U25" s="42"/>
      <c r="V25" s="42"/>
      <c r="W25" s="42"/>
    </row>
    <row r="26" spans="1:25" ht="11.45" customHeight="1">
      <c r="A26" s="43" t="s">
        <v>58</v>
      </c>
      <c r="B26" s="69"/>
      <c r="C26" s="69"/>
      <c r="D26" s="69"/>
      <c r="E26" s="69"/>
      <c r="F26" s="43"/>
      <c r="G26" s="43"/>
      <c r="H26" s="43"/>
      <c r="I26" s="43"/>
      <c r="J26" s="43"/>
      <c r="K26" s="43"/>
      <c r="L26" s="43"/>
      <c r="M26" s="43"/>
      <c r="N26" s="43"/>
      <c r="O26" s="43"/>
      <c r="P26" s="42"/>
      <c r="Q26" s="42"/>
      <c r="R26" s="42"/>
      <c r="S26" s="42"/>
      <c r="T26" s="42"/>
      <c r="U26" s="42"/>
      <c r="V26" s="42"/>
      <c r="W26" s="42"/>
    </row>
    <row r="27" spans="1:25" ht="11.45" customHeight="1">
      <c r="A27" s="43" t="s">
        <v>42</v>
      </c>
      <c r="B27" s="69"/>
      <c r="C27" s="69"/>
      <c r="D27" s="69"/>
      <c r="E27" s="69"/>
      <c r="F27" s="43"/>
      <c r="G27" s="43"/>
      <c r="H27" s="43"/>
      <c r="I27" s="43"/>
      <c r="J27" s="43"/>
      <c r="K27" s="43"/>
      <c r="L27" s="43"/>
      <c r="M27" s="43"/>
      <c r="N27" s="43"/>
      <c r="O27" s="43"/>
      <c r="P27" s="42"/>
      <c r="Q27" s="42"/>
      <c r="R27" s="42"/>
      <c r="S27" s="42"/>
      <c r="T27" s="42"/>
      <c r="U27" s="42"/>
      <c r="V27" s="42"/>
      <c r="W27" s="42"/>
    </row>
    <row r="29" spans="1:25" ht="11.45" customHeight="1">
      <c r="A29" s="299" t="s">
        <v>266</v>
      </c>
    </row>
    <row r="30" spans="1:25" ht="11.45" customHeight="1">
      <c r="A30" s="299" t="s">
        <v>158</v>
      </c>
    </row>
  </sheetData>
  <phoneticPr fontId="2" type="noConversion"/>
  <pageMargins left="0.5" right="0" top="1" bottom="0" header="0" footer="0"/>
  <pageSetup scale="79"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dimension ref="A1:P65"/>
  <sheetViews>
    <sheetView showGridLines="0" workbookViewId="0">
      <selection activeCell="P14" sqref="P14"/>
    </sheetView>
  </sheetViews>
  <sheetFormatPr defaultRowHeight="12.75"/>
  <cols>
    <col min="1" max="1" width="6" customWidth="1"/>
    <col min="2" max="2" width="12.42578125" customWidth="1"/>
    <col min="3" max="3" width="6.85546875" customWidth="1"/>
    <col min="4" max="4" width="13.85546875" customWidth="1"/>
    <col min="5" max="5" width="5.42578125" bestFit="1" customWidth="1"/>
    <col min="6" max="6" width="10" customWidth="1"/>
    <col min="7" max="7" width="7.85546875" bestFit="1" customWidth="1"/>
    <col min="8" max="8" width="6.140625" bestFit="1" customWidth="1"/>
    <col min="9" max="9" width="6.85546875" bestFit="1" customWidth="1"/>
    <col min="11" max="12" width="5.85546875" bestFit="1" customWidth="1"/>
    <col min="13" max="13" width="4.85546875" bestFit="1" customWidth="1"/>
    <col min="14" max="14" width="2" customWidth="1"/>
    <col min="15" max="15" width="24" customWidth="1"/>
    <col min="16" max="16" width="8" customWidth="1"/>
  </cols>
  <sheetData>
    <row r="1" spans="1:16">
      <c r="A1" s="674" t="s">
        <v>249</v>
      </c>
      <c r="B1" s="675"/>
      <c r="C1" s="676"/>
      <c r="D1" s="677"/>
      <c r="E1" s="678"/>
      <c r="F1" s="678"/>
      <c r="G1" s="678"/>
      <c r="H1" s="678"/>
      <c r="I1" s="678"/>
      <c r="J1" s="678"/>
      <c r="K1" s="678"/>
      <c r="L1" s="678"/>
      <c r="M1" s="678"/>
      <c r="N1" s="217"/>
      <c r="O1" s="679" t="s">
        <v>249</v>
      </c>
    </row>
    <row r="2" spans="1:16">
      <c r="A2" s="680" t="s">
        <v>59</v>
      </c>
      <c r="B2" s="675"/>
      <c r="C2" s="676"/>
      <c r="D2" s="677"/>
      <c r="E2" s="678"/>
      <c r="F2" s="678"/>
      <c r="G2" s="678"/>
      <c r="H2" s="681"/>
      <c r="I2" s="678"/>
      <c r="J2" s="678"/>
      <c r="K2" s="678"/>
      <c r="L2" s="678"/>
      <c r="M2" s="678"/>
      <c r="N2" s="217"/>
      <c r="O2" s="682" t="s">
        <v>125</v>
      </c>
    </row>
    <row r="3" spans="1:16">
      <c r="A3" s="683" t="s">
        <v>635</v>
      </c>
      <c r="B3" s="684"/>
      <c r="C3" s="685"/>
      <c r="D3" s="686"/>
      <c r="E3" s="687"/>
      <c r="F3" s="686"/>
      <c r="G3" s="686"/>
      <c r="H3" s="686"/>
      <c r="I3" s="686"/>
      <c r="J3" s="686"/>
      <c r="K3" s="686"/>
      <c r="L3" s="686"/>
      <c r="M3" s="686"/>
      <c r="N3" s="345"/>
      <c r="O3" s="688" t="s">
        <v>636</v>
      </c>
    </row>
    <row r="4" spans="1:16">
      <c r="A4" s="689" t="s">
        <v>420</v>
      </c>
      <c r="B4" s="684"/>
      <c r="C4" s="685"/>
      <c r="D4" s="686"/>
      <c r="E4" s="686"/>
      <c r="F4" s="686"/>
      <c r="G4" s="686"/>
      <c r="H4" s="686"/>
      <c r="I4" s="686"/>
      <c r="J4" s="686"/>
      <c r="K4" s="686"/>
      <c r="L4" s="686"/>
      <c r="M4" s="686"/>
      <c r="N4" s="345"/>
      <c r="O4" s="690" t="s">
        <v>194</v>
      </c>
    </row>
    <row r="5" spans="1:16">
      <c r="A5" s="691"/>
      <c r="B5" s="692"/>
      <c r="C5" s="693"/>
      <c r="D5" s="694"/>
      <c r="E5" s="694"/>
      <c r="F5" s="694"/>
      <c r="G5" s="694"/>
      <c r="H5" s="694"/>
      <c r="I5" s="694"/>
      <c r="J5" s="694"/>
      <c r="K5" s="694"/>
      <c r="L5" s="694"/>
      <c r="M5" s="694"/>
      <c r="N5" s="695"/>
      <c r="O5" s="694"/>
      <c r="P5" s="739"/>
    </row>
    <row r="6" spans="1:16">
      <c r="A6" s="684"/>
      <c r="B6" s="684"/>
      <c r="C6" s="696"/>
      <c r="D6" s="697" t="s">
        <v>637</v>
      </c>
      <c r="E6" s="698"/>
      <c r="F6" s="698"/>
      <c r="G6" s="697" t="s">
        <v>638</v>
      </c>
      <c r="H6" s="697"/>
      <c r="I6" s="697" t="s">
        <v>639</v>
      </c>
      <c r="J6" s="697" t="s">
        <v>640</v>
      </c>
      <c r="K6" s="698"/>
      <c r="L6" s="698"/>
      <c r="M6" s="698"/>
      <c r="N6" s="345"/>
      <c r="O6" s="698"/>
    </row>
    <row r="7" spans="1:16">
      <c r="A7" s="684"/>
      <c r="B7" s="684"/>
      <c r="C7" s="699" t="s">
        <v>641</v>
      </c>
      <c r="D7" s="697" t="s">
        <v>642</v>
      </c>
      <c r="E7" s="697" t="s">
        <v>643</v>
      </c>
      <c r="F7" s="697" t="s">
        <v>644</v>
      </c>
      <c r="G7" s="697" t="s">
        <v>645</v>
      </c>
      <c r="H7" s="697" t="s">
        <v>646</v>
      </c>
      <c r="I7" s="697" t="s">
        <v>647</v>
      </c>
      <c r="J7" s="697" t="s">
        <v>648</v>
      </c>
      <c r="K7" s="697" t="s">
        <v>649</v>
      </c>
      <c r="L7" s="697" t="s">
        <v>650</v>
      </c>
      <c r="M7" s="697" t="s">
        <v>651</v>
      </c>
      <c r="N7" s="345"/>
      <c r="O7" s="700"/>
    </row>
    <row r="8" spans="1:16">
      <c r="A8" s="701"/>
      <c r="B8" s="701"/>
      <c r="C8" s="702"/>
      <c r="D8" s="703" t="s">
        <v>652</v>
      </c>
      <c r="E8" s="704"/>
      <c r="F8" s="703"/>
      <c r="G8" s="703" t="s">
        <v>653</v>
      </c>
      <c r="H8" s="704"/>
      <c r="I8" s="703" t="s">
        <v>654</v>
      </c>
      <c r="J8" s="703" t="s">
        <v>655</v>
      </c>
      <c r="K8" s="703"/>
      <c r="L8" s="703"/>
      <c r="M8" s="703"/>
      <c r="N8" s="705"/>
      <c r="O8" s="700"/>
    </row>
    <row r="9" spans="1:16">
      <c r="A9" s="821"/>
      <c r="B9" s="821"/>
      <c r="C9" s="706"/>
      <c r="D9" s="707" t="s">
        <v>656</v>
      </c>
      <c r="E9" s="707" t="s">
        <v>657</v>
      </c>
      <c r="F9" s="707"/>
      <c r="G9" s="707" t="s">
        <v>658</v>
      </c>
      <c r="H9" s="707" t="s">
        <v>659</v>
      </c>
      <c r="I9" s="707" t="s">
        <v>660</v>
      </c>
      <c r="J9" s="707" t="s">
        <v>661</v>
      </c>
      <c r="K9" s="707"/>
      <c r="L9" s="707" t="s">
        <v>662</v>
      </c>
      <c r="M9" s="707"/>
      <c r="N9" s="828"/>
      <c r="O9" s="707"/>
      <c r="P9" s="739"/>
    </row>
    <row r="10" spans="1:16">
      <c r="A10" s="675"/>
      <c r="B10" s="675"/>
      <c r="C10" s="708"/>
      <c r="D10" s="709"/>
      <c r="E10" s="709"/>
      <c r="F10" s="709"/>
      <c r="G10" s="709"/>
      <c r="H10" s="709"/>
      <c r="I10" s="709"/>
      <c r="J10" s="709"/>
      <c r="K10" s="709"/>
      <c r="L10" s="709"/>
      <c r="M10" s="709"/>
      <c r="N10" s="217"/>
      <c r="O10" s="675"/>
    </row>
    <row r="11" spans="1:16">
      <c r="A11" s="710">
        <v>1996</v>
      </c>
      <c r="B11" s="684" t="s">
        <v>641</v>
      </c>
      <c r="C11" s="711">
        <v>4097.8158080000003</v>
      </c>
      <c r="D11" s="712">
        <v>69.714232999999993</v>
      </c>
      <c r="E11" s="712">
        <v>10.881525999999999</v>
      </c>
      <c r="F11" s="712">
        <v>1.368296</v>
      </c>
      <c r="G11" s="712">
        <v>1.513074</v>
      </c>
      <c r="H11" s="712">
        <v>10.397952</v>
      </c>
      <c r="I11" s="712">
        <v>494.24819200000002</v>
      </c>
      <c r="J11" s="712">
        <v>175.76864699999999</v>
      </c>
      <c r="K11" s="712">
        <v>48.046548999999999</v>
      </c>
      <c r="L11" s="712">
        <v>16.489435</v>
      </c>
      <c r="M11" s="712">
        <v>4.5999999999999999E-3</v>
      </c>
      <c r="N11" s="712"/>
      <c r="O11" s="713" t="s">
        <v>641</v>
      </c>
      <c r="P11" s="806"/>
    </row>
    <row r="12" spans="1:16">
      <c r="A12" s="710"/>
      <c r="B12" s="684" t="s">
        <v>675</v>
      </c>
      <c r="C12" s="711">
        <v>499.41951399999999</v>
      </c>
      <c r="D12" s="712">
        <v>33.323630000000001</v>
      </c>
      <c r="E12" s="712">
        <v>3.2788119999999998</v>
      </c>
      <c r="F12" s="712">
        <v>0.54758300000000004</v>
      </c>
      <c r="G12" s="712">
        <v>0.458619</v>
      </c>
      <c r="H12" s="712">
        <v>6.8108899999999997</v>
      </c>
      <c r="I12" s="712">
        <v>381.87267900000001</v>
      </c>
      <c r="J12" s="712">
        <v>61.940289</v>
      </c>
      <c r="K12" s="712">
        <v>0.378637</v>
      </c>
      <c r="L12" s="712">
        <v>3.5984530000000001</v>
      </c>
      <c r="M12" s="712">
        <v>0</v>
      </c>
      <c r="N12" s="712"/>
      <c r="O12" s="700" t="s">
        <v>663</v>
      </c>
    </row>
    <row r="13" spans="1:16">
      <c r="A13" s="710"/>
      <c r="B13" s="684" t="s">
        <v>676</v>
      </c>
      <c r="C13" s="711">
        <v>319.10045500000001</v>
      </c>
      <c r="D13" s="712">
        <v>30.554974000000001</v>
      </c>
      <c r="E13" s="712">
        <v>3.997233</v>
      </c>
      <c r="F13" s="712">
        <v>0.57308300000000001</v>
      </c>
      <c r="G13" s="712">
        <v>0.82959799999999995</v>
      </c>
      <c r="H13" s="712">
        <v>3.2422409999999999</v>
      </c>
      <c r="I13" s="712">
        <v>101.49839</v>
      </c>
      <c r="J13" s="712">
        <v>113.636105</v>
      </c>
      <c r="K13" s="712">
        <v>47.565224999999998</v>
      </c>
      <c r="L13" s="712">
        <v>12.890981999999999</v>
      </c>
      <c r="M13" s="712">
        <v>0</v>
      </c>
      <c r="N13" s="712"/>
      <c r="O13" s="700" t="s">
        <v>664</v>
      </c>
    </row>
    <row r="14" spans="1:16">
      <c r="A14" s="710">
        <v>1997</v>
      </c>
      <c r="B14" s="684" t="s">
        <v>641</v>
      </c>
      <c r="C14" s="711">
        <v>4763.227648</v>
      </c>
      <c r="D14" s="712">
        <v>76.243961999999996</v>
      </c>
      <c r="E14" s="712">
        <v>16.603650999999999</v>
      </c>
      <c r="F14" s="712">
        <v>2.9264990000000002</v>
      </c>
      <c r="G14" s="712">
        <v>1.980135</v>
      </c>
      <c r="H14" s="712">
        <v>16.069065999999999</v>
      </c>
      <c r="I14" s="712">
        <v>609.28217600000005</v>
      </c>
      <c r="J14" s="712">
        <v>167.52415199999999</v>
      </c>
      <c r="K14" s="712">
        <v>45.003807999999999</v>
      </c>
      <c r="L14" s="712">
        <v>24.693560000000002</v>
      </c>
      <c r="M14" s="712">
        <v>1.6403999999999998E-2</v>
      </c>
      <c r="N14" s="712"/>
      <c r="O14" s="713" t="s">
        <v>641</v>
      </c>
    </row>
    <row r="15" spans="1:16">
      <c r="A15" s="710"/>
      <c r="B15" s="684" t="s">
        <v>675</v>
      </c>
      <c r="C15" s="711">
        <v>560.47677699999997</v>
      </c>
      <c r="D15" s="712">
        <v>48.009968000000001</v>
      </c>
      <c r="E15" s="712">
        <v>7.6897570000000002</v>
      </c>
      <c r="F15" s="712">
        <v>2.369116</v>
      </c>
      <c r="G15" s="712">
        <v>1.4902489999999999</v>
      </c>
      <c r="H15" s="712">
        <v>11.915663</v>
      </c>
      <c r="I15" s="712">
        <v>432.660934</v>
      </c>
      <c r="J15" s="712">
        <v>53.668877000000002</v>
      </c>
      <c r="K15" s="712">
        <v>0.53383100000000006</v>
      </c>
      <c r="L15" s="712">
        <v>4.3277210000000004</v>
      </c>
      <c r="M15" s="712">
        <v>1.6403999999999998E-2</v>
      </c>
      <c r="N15" s="712"/>
      <c r="O15" s="700" t="s">
        <v>663</v>
      </c>
    </row>
    <row r="16" spans="1:16">
      <c r="A16" s="710"/>
      <c r="B16" s="684" t="s">
        <v>676</v>
      </c>
      <c r="C16" s="711">
        <v>377.97150099999999</v>
      </c>
      <c r="D16" s="712">
        <v>22.842758</v>
      </c>
      <c r="E16" s="712">
        <v>4.7456610000000001</v>
      </c>
      <c r="F16" s="712">
        <v>0.52991500000000002</v>
      </c>
      <c r="G16" s="712">
        <v>0.24243000000000001</v>
      </c>
      <c r="H16" s="712">
        <v>3.7093910000000001</v>
      </c>
      <c r="I16" s="712">
        <v>163.81195</v>
      </c>
      <c r="J16" s="712">
        <v>112.588628</v>
      </c>
      <c r="K16" s="712">
        <v>44.450597000000002</v>
      </c>
      <c r="L16" s="712">
        <v>20.36524</v>
      </c>
      <c r="M16" s="712">
        <v>0</v>
      </c>
      <c r="N16" s="712"/>
      <c r="O16" s="700" t="s">
        <v>664</v>
      </c>
    </row>
    <row r="17" spans="1:16">
      <c r="A17" s="710">
        <v>2001</v>
      </c>
      <c r="B17" s="684" t="s">
        <v>641</v>
      </c>
      <c r="C17" s="711">
        <v>814.34899199999995</v>
      </c>
      <c r="D17" s="712">
        <v>131.72399999999999</v>
      </c>
      <c r="E17" s="712">
        <v>21.687000000000001</v>
      </c>
      <c r="F17" s="712">
        <v>0.33200000000000002</v>
      </c>
      <c r="G17" s="712">
        <v>1.7310000000000001</v>
      </c>
      <c r="H17" s="712">
        <v>8.9860000000000007</v>
      </c>
      <c r="I17" s="712">
        <v>327.55200000000002</v>
      </c>
      <c r="J17" s="712">
        <v>153.49700000000001</v>
      </c>
      <c r="K17" s="712">
        <v>31.422000000000001</v>
      </c>
      <c r="L17" s="712">
        <v>9.52</v>
      </c>
      <c r="M17" s="712">
        <v>0.29799999999999999</v>
      </c>
      <c r="N17" s="712"/>
      <c r="O17" s="713" t="s">
        <v>641</v>
      </c>
    </row>
    <row r="18" spans="1:16">
      <c r="A18" s="710"/>
      <c r="B18" s="684" t="s">
        <v>675</v>
      </c>
      <c r="C18" s="711">
        <v>489.04200800000001</v>
      </c>
      <c r="D18" s="712">
        <v>66.061999999999998</v>
      </c>
      <c r="E18" s="712">
        <v>8.4600000000000009</v>
      </c>
      <c r="F18" s="712">
        <v>3.2000000000000001E-2</v>
      </c>
      <c r="G18" s="712">
        <v>0.48899999999999999</v>
      </c>
      <c r="H18" s="712">
        <v>2.657</v>
      </c>
      <c r="I18" s="712">
        <v>212.40299999999999</v>
      </c>
      <c r="J18" s="712">
        <v>67.043000000000006</v>
      </c>
      <c r="K18" s="712">
        <v>0.46100000000000002</v>
      </c>
      <c r="L18" s="712">
        <v>1.141</v>
      </c>
      <c r="M18" s="712">
        <v>3.5999999999999997E-2</v>
      </c>
      <c r="N18" s="712"/>
      <c r="O18" s="700" t="s">
        <v>663</v>
      </c>
    </row>
    <row r="19" spans="1:16">
      <c r="A19" s="710"/>
      <c r="B19" s="684" t="s">
        <v>676</v>
      </c>
      <c r="C19" s="711">
        <v>278.19100800000001</v>
      </c>
      <c r="D19" s="712">
        <v>61.161000000000001</v>
      </c>
      <c r="E19" s="712">
        <v>10.845000000000001</v>
      </c>
      <c r="F19" s="712">
        <v>0.153</v>
      </c>
      <c r="G19" s="712">
        <v>0.38300000000000001</v>
      </c>
      <c r="H19" s="712">
        <v>5.4290000000000003</v>
      </c>
      <c r="I19" s="712">
        <v>84.126999999999995</v>
      </c>
      <c r="J19" s="712">
        <v>76.495000000000005</v>
      </c>
      <c r="K19" s="712">
        <v>30.012</v>
      </c>
      <c r="L19" s="712">
        <v>8.3580000000000005</v>
      </c>
      <c r="M19" s="712">
        <v>0.253</v>
      </c>
      <c r="N19" s="712"/>
      <c r="O19" s="700" t="s">
        <v>664</v>
      </c>
    </row>
    <row r="20" spans="1:16">
      <c r="A20" s="710">
        <v>2002</v>
      </c>
      <c r="B20" s="684" t="s">
        <v>641</v>
      </c>
      <c r="C20" s="711">
        <v>5374.3096189999997</v>
      </c>
      <c r="D20" s="712">
        <v>216.081579</v>
      </c>
      <c r="E20" s="712">
        <v>29.447500999999999</v>
      </c>
      <c r="F20" s="712">
        <v>1.2854559999999999</v>
      </c>
      <c r="G20" s="712">
        <v>5.90205</v>
      </c>
      <c r="H20" s="712">
        <v>46.646582000000002</v>
      </c>
      <c r="I20" s="712">
        <v>4222.2161589999996</v>
      </c>
      <c r="J20" s="712">
        <v>271.34774599999997</v>
      </c>
      <c r="K20" s="712">
        <v>7.1923370000000002</v>
      </c>
      <c r="L20" s="712">
        <v>30.665044000000002</v>
      </c>
      <c r="M20" s="712">
        <v>1.7156849999999999</v>
      </c>
      <c r="N20" s="712"/>
      <c r="O20" s="713" t="s">
        <v>641</v>
      </c>
    </row>
    <row r="21" spans="1:16">
      <c r="A21" s="710"/>
      <c r="B21" s="684" t="s">
        <v>675</v>
      </c>
      <c r="C21" s="711">
        <v>919.95403199999998</v>
      </c>
      <c r="D21" s="712">
        <v>93.938795999999996</v>
      </c>
      <c r="E21" s="712">
        <v>10.816449</v>
      </c>
      <c r="F21" s="712">
        <v>0.14541299999999999</v>
      </c>
      <c r="G21" s="712">
        <v>0.88275999999999999</v>
      </c>
      <c r="H21" s="712">
        <v>7.5067219999999999</v>
      </c>
      <c r="I21" s="712">
        <v>495.387517</v>
      </c>
      <c r="J21" s="712">
        <v>99.500884999999997</v>
      </c>
      <c r="K21" s="712">
        <v>0.97465199999999996</v>
      </c>
      <c r="L21" s="712">
        <v>1.1384099999999999</v>
      </c>
      <c r="M21" s="712">
        <v>0.22830300000000001</v>
      </c>
      <c r="N21" s="712"/>
      <c r="O21" s="700" t="s">
        <v>663</v>
      </c>
    </row>
    <row r="22" spans="1:16">
      <c r="A22" s="710"/>
      <c r="B22" s="684" t="s">
        <v>676</v>
      </c>
      <c r="C22" s="711">
        <v>4295.3667850000002</v>
      </c>
      <c r="D22" s="712">
        <v>108.089485</v>
      </c>
      <c r="E22" s="712">
        <v>11.979676</v>
      </c>
      <c r="F22" s="712">
        <v>0.79817800000000005</v>
      </c>
      <c r="G22" s="712">
        <v>1.221339</v>
      </c>
      <c r="H22" s="712">
        <v>34.239789999999999</v>
      </c>
      <c r="I22" s="712">
        <v>3594.3538269999999</v>
      </c>
      <c r="J22" s="712">
        <v>164.13140200000001</v>
      </c>
      <c r="K22" s="712">
        <v>6.1423639999999997</v>
      </c>
      <c r="L22" s="712">
        <v>29.478531</v>
      </c>
      <c r="M22" s="712">
        <v>0.70696199999999998</v>
      </c>
      <c r="N22" s="712"/>
      <c r="O22" s="700" t="s">
        <v>664</v>
      </c>
    </row>
    <row r="23" spans="1:16">
      <c r="A23" s="710">
        <v>2003</v>
      </c>
      <c r="B23" s="684" t="s">
        <v>641</v>
      </c>
      <c r="C23" s="711">
        <v>5585.0641059999998</v>
      </c>
      <c r="D23" s="712">
        <v>248.48054099999999</v>
      </c>
      <c r="E23" s="712">
        <v>31.957891</v>
      </c>
      <c r="F23" s="712">
        <v>1.9404520000000001</v>
      </c>
      <c r="G23" s="712">
        <v>7.2356290000000003</v>
      </c>
      <c r="H23" s="712">
        <v>36.616656999999996</v>
      </c>
      <c r="I23" s="712">
        <v>4423.3658400000004</v>
      </c>
      <c r="J23" s="712">
        <v>278.38443999999998</v>
      </c>
      <c r="K23" s="712">
        <v>10.951612000000001</v>
      </c>
      <c r="L23" s="712">
        <v>22.918056</v>
      </c>
      <c r="M23" s="712">
        <v>1.0481069999999999</v>
      </c>
      <c r="N23" s="712"/>
      <c r="O23" s="713" t="s">
        <v>641</v>
      </c>
    </row>
    <row r="24" spans="1:16">
      <c r="A24" s="710"/>
      <c r="B24" s="684" t="s">
        <v>675</v>
      </c>
      <c r="C24" s="711">
        <v>958.07684400000005</v>
      </c>
      <c r="D24" s="712">
        <v>104.13881600000001</v>
      </c>
      <c r="E24" s="712">
        <v>9.3513149999999996</v>
      </c>
      <c r="F24" s="712">
        <v>0.104313</v>
      </c>
      <c r="G24" s="712">
        <v>1.177492</v>
      </c>
      <c r="H24" s="712">
        <v>9.9162750000000006</v>
      </c>
      <c r="I24" s="712">
        <v>517.47063800000001</v>
      </c>
      <c r="J24" s="712">
        <v>108.66713799999999</v>
      </c>
      <c r="K24" s="712">
        <v>1.1036029999999999</v>
      </c>
      <c r="L24" s="712">
        <v>1.489482</v>
      </c>
      <c r="M24" s="712">
        <v>0.29018899999999997</v>
      </c>
      <c r="N24" s="712"/>
      <c r="O24" s="700" t="s">
        <v>663</v>
      </c>
    </row>
    <row r="25" spans="1:16">
      <c r="A25" s="710"/>
      <c r="B25" s="684" t="s">
        <v>676</v>
      </c>
      <c r="C25" s="711">
        <v>4524.3913570000004</v>
      </c>
      <c r="D25" s="712">
        <v>126.87820000000001</v>
      </c>
      <c r="E25" s="712">
        <v>15.542130999999999</v>
      </c>
      <c r="F25" s="712">
        <v>0.825542</v>
      </c>
      <c r="G25" s="712">
        <v>1.755274</v>
      </c>
      <c r="H25" s="712">
        <v>21.852695000000001</v>
      </c>
      <c r="I25" s="712">
        <v>3837.0519770000001</v>
      </c>
      <c r="J25" s="712">
        <v>159.635356</v>
      </c>
      <c r="K25" s="712">
        <v>9.623602</v>
      </c>
      <c r="L25" s="712">
        <v>19.946010999999999</v>
      </c>
      <c r="M25" s="712">
        <v>0.71832200000000002</v>
      </c>
      <c r="N25" s="712"/>
      <c r="O25" s="700" t="s">
        <v>664</v>
      </c>
    </row>
    <row r="26" spans="1:16">
      <c r="A26" s="710">
        <v>2004</v>
      </c>
      <c r="B26" s="684" t="s">
        <v>641</v>
      </c>
      <c r="C26" s="711">
        <v>6026.8693569999996</v>
      </c>
      <c r="D26" s="712">
        <v>278.10412500000001</v>
      </c>
      <c r="E26" s="712">
        <v>125.782498</v>
      </c>
      <c r="F26" s="712">
        <v>85.819595000000007</v>
      </c>
      <c r="G26" s="712">
        <v>8.7284749999999995</v>
      </c>
      <c r="H26" s="712">
        <v>32.848443000000003</v>
      </c>
      <c r="I26" s="712">
        <v>4089.1347759999999</v>
      </c>
      <c r="J26" s="712">
        <v>310.528728</v>
      </c>
      <c r="K26" s="712">
        <v>17.278974999999999</v>
      </c>
      <c r="L26" s="712">
        <v>45.107275000000001</v>
      </c>
      <c r="M26" s="712">
        <v>10.838208</v>
      </c>
      <c r="N26" s="712"/>
      <c r="O26" s="713" t="s">
        <v>641</v>
      </c>
      <c r="P26" s="806"/>
    </row>
    <row r="27" spans="1:16">
      <c r="A27" s="710"/>
      <c r="B27" s="684" t="s">
        <v>675</v>
      </c>
      <c r="C27" s="711">
        <v>1067.5198559999999</v>
      </c>
      <c r="D27" s="712">
        <v>83.895658999999995</v>
      </c>
      <c r="E27" s="712">
        <v>11.462846000000001</v>
      </c>
      <c r="F27" s="712">
        <v>0.16970099999999999</v>
      </c>
      <c r="G27" s="712">
        <v>1.31118</v>
      </c>
      <c r="H27" s="712">
        <v>13.189508999999999</v>
      </c>
      <c r="I27" s="712">
        <v>442.46792299999998</v>
      </c>
      <c r="J27" s="712">
        <v>82.394998000000001</v>
      </c>
      <c r="K27" s="712">
        <v>1.669343</v>
      </c>
      <c r="L27" s="712">
        <v>0.91323100000000001</v>
      </c>
      <c r="M27" s="712">
        <v>1.0556410000000001</v>
      </c>
      <c r="N27" s="712"/>
      <c r="O27" s="700" t="s">
        <v>663</v>
      </c>
    </row>
    <row r="28" spans="1:16">
      <c r="A28" s="710"/>
      <c r="B28" s="684" t="s">
        <v>676</v>
      </c>
      <c r="C28" s="711">
        <v>4855.8601749999998</v>
      </c>
      <c r="D28" s="712">
        <v>179.06132400000001</v>
      </c>
      <c r="E28" s="712">
        <v>104.872468</v>
      </c>
      <c r="F28" s="712">
        <v>83.568770999999998</v>
      </c>
      <c r="G28" s="712">
        <v>2.6044070000000001</v>
      </c>
      <c r="H28" s="712">
        <v>17.064955000000001</v>
      </c>
      <c r="I28" s="712">
        <v>3573.2308159999998</v>
      </c>
      <c r="J28" s="712">
        <v>223.73429899999999</v>
      </c>
      <c r="K28" s="712">
        <v>13.281228</v>
      </c>
      <c r="L28" s="712">
        <v>44.024372</v>
      </c>
      <c r="M28" s="712">
        <v>8.0873299999999997</v>
      </c>
      <c r="N28" s="712"/>
      <c r="O28" s="700" t="s">
        <v>664</v>
      </c>
    </row>
    <row r="29" spans="1:16">
      <c r="A29" s="710">
        <v>2005</v>
      </c>
      <c r="B29" s="684" t="s">
        <v>641</v>
      </c>
      <c r="C29" s="711">
        <v>6283.4314459999996</v>
      </c>
      <c r="D29" s="712">
        <v>305.49932899999999</v>
      </c>
      <c r="E29" s="712">
        <v>48.813934000000003</v>
      </c>
      <c r="F29" s="712">
        <v>3.4709029999999998</v>
      </c>
      <c r="G29" s="712">
        <v>18.811015000000001</v>
      </c>
      <c r="H29" s="712">
        <v>33.564818000000002</v>
      </c>
      <c r="I29" s="712">
        <v>4406.116857</v>
      </c>
      <c r="J29" s="712">
        <v>413.151791</v>
      </c>
      <c r="K29" s="712">
        <v>30.572685</v>
      </c>
      <c r="L29" s="712">
        <v>38.016843999999999</v>
      </c>
      <c r="M29" s="712">
        <v>31.181117</v>
      </c>
      <c r="N29" s="712"/>
      <c r="O29" s="713" t="s">
        <v>641</v>
      </c>
      <c r="P29" s="806"/>
    </row>
    <row r="30" spans="1:16">
      <c r="A30" s="710"/>
      <c r="B30" s="684" t="s">
        <v>675</v>
      </c>
      <c r="C30" s="711">
        <v>1224.200202</v>
      </c>
      <c r="D30" s="712">
        <v>122.54523399999999</v>
      </c>
      <c r="E30" s="712">
        <v>14.405493</v>
      </c>
      <c r="F30" s="712">
        <v>0.34991</v>
      </c>
      <c r="G30" s="712">
        <v>2.4857309999999999</v>
      </c>
      <c r="H30" s="712">
        <v>10.610663000000001</v>
      </c>
      <c r="I30" s="712">
        <v>540.43528100000003</v>
      </c>
      <c r="J30" s="712">
        <v>123.81525999999999</v>
      </c>
      <c r="K30" s="712">
        <v>1.308619</v>
      </c>
      <c r="L30" s="712">
        <v>1.3861680000000001</v>
      </c>
      <c r="M30" s="712">
        <v>2.0786280000000001</v>
      </c>
      <c r="N30" s="712"/>
      <c r="O30" s="700" t="s">
        <v>663</v>
      </c>
    </row>
    <row r="31" spans="1:16">
      <c r="A31" s="710"/>
      <c r="B31" s="684" t="s">
        <v>676</v>
      </c>
      <c r="C31" s="711">
        <v>4940.5367290000004</v>
      </c>
      <c r="D31" s="712">
        <v>154.73923300000001</v>
      </c>
      <c r="E31" s="712">
        <v>21.523292999999999</v>
      </c>
      <c r="F31" s="712">
        <v>1.6595979999999999</v>
      </c>
      <c r="G31" s="712">
        <v>7.5364620000000002</v>
      </c>
      <c r="H31" s="712">
        <v>18.262042000000001</v>
      </c>
      <c r="I31" s="712">
        <v>3791.372852</v>
      </c>
      <c r="J31" s="712">
        <v>282.489011</v>
      </c>
      <c r="K31" s="712">
        <v>28.608111999999998</v>
      </c>
      <c r="L31" s="712">
        <v>36.421793999999998</v>
      </c>
      <c r="M31" s="712">
        <v>28.924147999999999</v>
      </c>
      <c r="N31" s="712"/>
      <c r="O31" s="700" t="s">
        <v>664</v>
      </c>
    </row>
    <row r="32" spans="1:16">
      <c r="A32" s="710">
        <v>2006</v>
      </c>
      <c r="B32" s="684" t="s">
        <v>641</v>
      </c>
      <c r="C32" s="711">
        <v>6790.8331509999998</v>
      </c>
      <c r="D32" s="712">
        <v>497.80527999999998</v>
      </c>
      <c r="E32" s="712">
        <v>53.488176000000003</v>
      </c>
      <c r="F32" s="712">
        <v>2.4590939999999999</v>
      </c>
      <c r="G32" s="712">
        <v>19.208644</v>
      </c>
      <c r="H32" s="712">
        <v>52.218722999999997</v>
      </c>
      <c r="I32" s="712">
        <v>4257.6257930000002</v>
      </c>
      <c r="J32" s="712">
        <v>443.21693399999998</v>
      </c>
      <c r="K32" s="712">
        <v>45.517392999999998</v>
      </c>
      <c r="L32" s="712">
        <v>34.721795</v>
      </c>
      <c r="M32" s="712">
        <v>71.746650000000002</v>
      </c>
      <c r="N32" s="712"/>
      <c r="O32" s="713" t="s">
        <v>641</v>
      </c>
      <c r="P32" s="806"/>
    </row>
    <row r="33" spans="1:16">
      <c r="A33" s="710"/>
      <c r="B33" s="684" t="s">
        <v>675</v>
      </c>
      <c r="C33" s="711">
        <v>1507.822594</v>
      </c>
      <c r="D33" s="712">
        <v>147.19778199999999</v>
      </c>
      <c r="E33" s="712">
        <v>17.204934999999999</v>
      </c>
      <c r="F33" s="712">
        <v>0.42603600000000003</v>
      </c>
      <c r="G33" s="712">
        <v>4.266756</v>
      </c>
      <c r="H33" s="712">
        <v>17.244062</v>
      </c>
      <c r="I33" s="712">
        <v>669.34171900000001</v>
      </c>
      <c r="J33" s="712">
        <v>155.27132900000001</v>
      </c>
      <c r="K33" s="712">
        <v>2.2395079999999998</v>
      </c>
      <c r="L33" s="712">
        <v>1.9331670000000001</v>
      </c>
      <c r="M33" s="712">
        <v>4.9359349999999997</v>
      </c>
      <c r="N33" s="712"/>
      <c r="O33" s="700" t="s">
        <v>663</v>
      </c>
    </row>
    <row r="34" spans="1:16">
      <c r="A34" s="710"/>
      <c r="B34" s="684" t="s">
        <v>676</v>
      </c>
      <c r="C34" s="711">
        <v>5175.4659789999996</v>
      </c>
      <c r="D34" s="712">
        <v>322.57167399999997</v>
      </c>
      <c r="E34" s="712">
        <v>28.085526999999999</v>
      </c>
      <c r="F34" s="712">
        <v>1.4143570000000001</v>
      </c>
      <c r="G34" s="712">
        <v>10.245188000000001</v>
      </c>
      <c r="H34" s="712">
        <v>28.236605999999998</v>
      </c>
      <c r="I34" s="712">
        <v>3518.9030050000001</v>
      </c>
      <c r="J34" s="712">
        <v>282.93861199999998</v>
      </c>
      <c r="K34" s="712">
        <v>41.695175999999996</v>
      </c>
      <c r="L34" s="712">
        <v>32.777763</v>
      </c>
      <c r="M34" s="712">
        <v>66.625118999999998</v>
      </c>
      <c r="N34" s="712"/>
      <c r="O34" s="700" t="s">
        <v>664</v>
      </c>
    </row>
    <row r="35" spans="1:16">
      <c r="A35" s="710">
        <v>2007</v>
      </c>
      <c r="B35" s="684" t="s">
        <v>641</v>
      </c>
      <c r="C35" s="711">
        <v>5728.4220880000003</v>
      </c>
      <c r="D35" s="712">
        <v>693.925296</v>
      </c>
      <c r="E35" s="712">
        <v>89.010789000000003</v>
      </c>
      <c r="F35" s="712">
        <v>6.4813270000000003</v>
      </c>
      <c r="G35" s="712">
        <v>18.542439999999999</v>
      </c>
      <c r="H35" s="712">
        <v>72.943006999999994</v>
      </c>
      <c r="I35" s="712">
        <v>3497.2416229999999</v>
      </c>
      <c r="J35" s="712">
        <v>876.44696799999997</v>
      </c>
      <c r="K35" s="712">
        <v>54.551378</v>
      </c>
      <c r="L35" s="712">
        <v>91.228283000000005</v>
      </c>
      <c r="M35" s="712">
        <v>256.15469999999999</v>
      </c>
      <c r="N35" s="712"/>
      <c r="O35" s="713" t="s">
        <v>641</v>
      </c>
      <c r="P35" s="806"/>
    </row>
    <row r="36" spans="1:16">
      <c r="A36" s="710"/>
      <c r="B36" s="684" t="s">
        <v>675</v>
      </c>
      <c r="C36" s="711">
        <v>1139.4419029999999</v>
      </c>
      <c r="D36" s="712">
        <v>172.37204399999999</v>
      </c>
      <c r="E36" s="712">
        <v>37.073852000000002</v>
      </c>
      <c r="F36" s="712">
        <v>2.5564119999999999</v>
      </c>
      <c r="G36" s="712">
        <v>4.819591</v>
      </c>
      <c r="H36" s="712">
        <v>19.619630999999998</v>
      </c>
      <c r="I36" s="712">
        <v>607.58694000000003</v>
      </c>
      <c r="J36" s="712">
        <v>264.395757</v>
      </c>
      <c r="K36" s="712">
        <v>14.195594</v>
      </c>
      <c r="L36" s="712">
        <v>2.640946</v>
      </c>
      <c r="M36" s="712">
        <v>31.216899000000002</v>
      </c>
      <c r="N36" s="712"/>
      <c r="O36" s="700" t="s">
        <v>663</v>
      </c>
    </row>
    <row r="37" spans="1:16">
      <c r="A37" s="710"/>
      <c r="B37" s="684" t="s">
        <v>676</v>
      </c>
      <c r="C37" s="711">
        <v>4543.0740509999996</v>
      </c>
      <c r="D37" s="712">
        <v>513.33515299999999</v>
      </c>
      <c r="E37" s="712">
        <v>50.837654000000001</v>
      </c>
      <c r="F37" s="712">
        <v>3.8566400000000001</v>
      </c>
      <c r="G37" s="712">
        <v>13.402184999999999</v>
      </c>
      <c r="H37" s="712">
        <v>50.031416999999998</v>
      </c>
      <c r="I37" s="712">
        <v>2854.7242820000001</v>
      </c>
      <c r="J37" s="712">
        <v>610.93184499999995</v>
      </c>
      <c r="K37" s="712">
        <v>40.345584000000002</v>
      </c>
      <c r="L37" s="712">
        <v>88.587335999999993</v>
      </c>
      <c r="M37" s="712">
        <v>224.92581300000001</v>
      </c>
      <c r="N37" s="712"/>
      <c r="O37" s="700" t="s">
        <v>664</v>
      </c>
    </row>
    <row r="38" spans="1:16">
      <c r="A38" s="710">
        <v>2008</v>
      </c>
      <c r="B38" s="684" t="s">
        <v>641</v>
      </c>
      <c r="C38" s="711">
        <v>5617.4330479999999</v>
      </c>
      <c r="D38" s="712">
        <v>1000.679936</v>
      </c>
      <c r="E38" s="712">
        <v>155.84541400000001</v>
      </c>
      <c r="F38" s="712">
        <v>14.905643</v>
      </c>
      <c r="G38" s="712">
        <v>33.429521000000001</v>
      </c>
      <c r="H38" s="712">
        <v>90.275081</v>
      </c>
      <c r="I38" s="712">
        <v>3421.8503900000001</v>
      </c>
      <c r="J38" s="712">
        <v>772.41167600000006</v>
      </c>
      <c r="K38" s="712">
        <v>82.663771999999994</v>
      </c>
      <c r="L38" s="712">
        <v>37.357365000000001</v>
      </c>
      <c r="M38" s="712">
        <v>119.72628400000001</v>
      </c>
      <c r="N38" s="712"/>
      <c r="O38" s="713" t="s">
        <v>641</v>
      </c>
      <c r="P38" s="806"/>
    </row>
    <row r="39" spans="1:16">
      <c r="A39" s="710"/>
      <c r="B39" s="684" t="s">
        <v>675</v>
      </c>
      <c r="C39" s="711">
        <v>1394.2644419999999</v>
      </c>
      <c r="D39" s="712">
        <v>253.751903</v>
      </c>
      <c r="E39" s="712">
        <v>56.049545999999999</v>
      </c>
      <c r="F39" s="712">
        <v>7.4090870000000004</v>
      </c>
      <c r="G39" s="712">
        <v>10.303808</v>
      </c>
      <c r="H39" s="712">
        <v>21.093292000000002</v>
      </c>
      <c r="I39" s="712">
        <v>653.76585799999998</v>
      </c>
      <c r="J39" s="712">
        <v>333.20135299999998</v>
      </c>
      <c r="K39" s="712">
        <v>28.605402000000002</v>
      </c>
      <c r="L39" s="712">
        <v>2.3415949999999999</v>
      </c>
      <c r="M39" s="712">
        <v>54.724488000000001</v>
      </c>
      <c r="N39" s="712"/>
      <c r="O39" s="700" t="s">
        <v>663</v>
      </c>
    </row>
    <row r="40" spans="1:16">
      <c r="A40" s="710"/>
      <c r="B40" s="684" t="s">
        <v>676</v>
      </c>
      <c r="C40" s="711">
        <v>4177.2164599999996</v>
      </c>
      <c r="D40" s="712">
        <v>742.40699800000004</v>
      </c>
      <c r="E40" s="712">
        <v>97.387074999999996</v>
      </c>
      <c r="F40" s="712">
        <v>7.2571770000000004</v>
      </c>
      <c r="G40" s="712">
        <v>23.058235</v>
      </c>
      <c r="H40" s="712">
        <v>67.864457999999999</v>
      </c>
      <c r="I40" s="712">
        <v>2741.9000099999998</v>
      </c>
      <c r="J40" s="712">
        <v>428.03582</v>
      </c>
      <c r="K40" s="712">
        <v>50.761648000000001</v>
      </c>
      <c r="L40" s="712">
        <v>35.015768999999999</v>
      </c>
      <c r="M40" s="712">
        <v>64.964519999999993</v>
      </c>
      <c r="N40" s="712"/>
      <c r="O40" s="700" t="s">
        <v>664</v>
      </c>
    </row>
    <row r="41" spans="1:16">
      <c r="A41" s="710">
        <v>2009</v>
      </c>
      <c r="B41" s="684" t="s">
        <v>641</v>
      </c>
      <c r="C41" s="711">
        <v>4693.2638930000003</v>
      </c>
      <c r="D41" s="712">
        <v>970.76541999999995</v>
      </c>
      <c r="E41" s="712">
        <v>115.140845</v>
      </c>
      <c r="F41" s="712">
        <v>12.644508999999999</v>
      </c>
      <c r="G41" s="712">
        <v>23.912151000000001</v>
      </c>
      <c r="H41" s="712">
        <v>74.947356999999997</v>
      </c>
      <c r="I41" s="712">
        <v>2903.26469</v>
      </c>
      <c r="J41" s="712">
        <v>487.83407399999999</v>
      </c>
      <c r="K41" s="712">
        <v>30.068049999999999</v>
      </c>
      <c r="L41" s="712">
        <v>69.415722000000002</v>
      </c>
      <c r="M41" s="712">
        <v>92.973624999999998</v>
      </c>
      <c r="N41" s="712"/>
      <c r="O41" s="713" t="s">
        <v>641</v>
      </c>
      <c r="P41" s="806"/>
    </row>
    <row r="42" spans="1:16">
      <c r="A42" s="710"/>
      <c r="B42" s="684" t="s">
        <v>675</v>
      </c>
      <c r="C42" s="711">
        <v>1364.027126</v>
      </c>
      <c r="D42" s="712">
        <v>234.65861699999999</v>
      </c>
      <c r="E42" s="712">
        <v>43.752889000000003</v>
      </c>
      <c r="F42" s="712">
        <v>1.1678660000000001</v>
      </c>
      <c r="G42" s="712">
        <v>5.1679089999999999</v>
      </c>
      <c r="H42" s="712">
        <v>13.416433</v>
      </c>
      <c r="I42" s="712">
        <v>677.18980899999997</v>
      </c>
      <c r="J42" s="712">
        <v>293.83360599999997</v>
      </c>
      <c r="K42" s="712">
        <v>3.7434150000000002</v>
      </c>
      <c r="L42" s="712">
        <v>2.5603449999999999</v>
      </c>
      <c r="M42" s="712">
        <v>79.417789999999997</v>
      </c>
      <c r="N42" s="712"/>
      <c r="O42" s="700" t="s">
        <v>663</v>
      </c>
    </row>
    <row r="43" spans="1:16">
      <c r="A43" s="710"/>
      <c r="B43" s="684" t="s">
        <v>676</v>
      </c>
      <c r="C43" s="711">
        <v>3287.8072430000002</v>
      </c>
      <c r="D43" s="712">
        <v>732.89734499999997</v>
      </c>
      <c r="E43" s="712">
        <v>70.687989000000002</v>
      </c>
      <c r="F43" s="712">
        <v>11.406226999999999</v>
      </c>
      <c r="G43" s="712">
        <v>18.412115</v>
      </c>
      <c r="H43" s="712">
        <v>59.882227999999998</v>
      </c>
      <c r="I43" s="712">
        <v>2193.2699400000001</v>
      </c>
      <c r="J43" s="712">
        <v>192.72497200000001</v>
      </c>
      <c r="K43" s="712">
        <v>22.9894</v>
      </c>
      <c r="L43" s="712">
        <v>66.855377000000004</v>
      </c>
      <c r="M43" s="712">
        <v>13.029363</v>
      </c>
      <c r="N43" s="712"/>
      <c r="O43" s="700" t="s">
        <v>664</v>
      </c>
    </row>
    <row r="44" spans="1:16">
      <c r="A44" s="710">
        <v>2010</v>
      </c>
      <c r="B44" s="684" t="s">
        <v>641</v>
      </c>
      <c r="C44" s="711">
        <v>4680.6231120000002</v>
      </c>
      <c r="D44" s="712">
        <v>1317.2679619999999</v>
      </c>
      <c r="E44" s="712">
        <v>123.797209</v>
      </c>
      <c r="F44" s="712">
        <v>9.8503910000000001</v>
      </c>
      <c r="G44" s="712">
        <v>24.610764</v>
      </c>
      <c r="H44" s="712">
        <v>64.935716999999997</v>
      </c>
      <c r="I44" s="712">
        <v>2747.7378349999999</v>
      </c>
      <c r="J44" s="712">
        <v>502.17348600000003</v>
      </c>
      <c r="K44" s="712">
        <v>42.546019000000001</v>
      </c>
      <c r="L44" s="712">
        <v>11.156345</v>
      </c>
      <c r="M44" s="712">
        <v>125.59544</v>
      </c>
      <c r="N44" s="712"/>
      <c r="O44" s="713" t="s">
        <v>641</v>
      </c>
      <c r="P44" s="806"/>
    </row>
    <row r="45" spans="1:16">
      <c r="A45" s="710"/>
      <c r="B45" s="684" t="s">
        <v>675</v>
      </c>
      <c r="C45" s="711">
        <v>1461.4279309999999</v>
      </c>
      <c r="D45" s="712">
        <v>476.30284899999998</v>
      </c>
      <c r="E45" s="712">
        <v>58.147813999999997</v>
      </c>
      <c r="F45" s="712">
        <v>2.1324450000000001</v>
      </c>
      <c r="G45" s="712">
        <v>3.9885220000000001</v>
      </c>
      <c r="H45" s="712">
        <v>8.1587119999999995</v>
      </c>
      <c r="I45" s="712">
        <v>600.06086300000004</v>
      </c>
      <c r="J45" s="712">
        <v>341.536406</v>
      </c>
      <c r="K45" s="712">
        <v>9.1536790000000003</v>
      </c>
      <c r="L45" s="712">
        <v>3.2496209999999999</v>
      </c>
      <c r="M45" s="712">
        <v>110.331661</v>
      </c>
      <c r="N45" s="712"/>
      <c r="O45" s="700" t="s">
        <v>663</v>
      </c>
    </row>
    <row r="46" spans="1:16">
      <c r="A46" s="710"/>
      <c r="B46" s="684" t="s">
        <v>676</v>
      </c>
      <c r="C46" s="711">
        <v>3139.1731180000002</v>
      </c>
      <c r="D46" s="712">
        <v>837.53126699999996</v>
      </c>
      <c r="E46" s="712">
        <v>63.615595999999996</v>
      </c>
      <c r="F46" s="712">
        <v>7.3894330000000004</v>
      </c>
      <c r="G46" s="712">
        <v>20.099201999999998</v>
      </c>
      <c r="H46" s="712">
        <v>55.830160999999997</v>
      </c>
      <c r="I46" s="712">
        <v>2084.8898979999999</v>
      </c>
      <c r="J46" s="712">
        <v>155.91802300000001</v>
      </c>
      <c r="K46" s="712">
        <v>25.850760999999999</v>
      </c>
      <c r="L46" s="712">
        <v>7.9028980000000004</v>
      </c>
      <c r="M46" s="712">
        <v>14.988227999999999</v>
      </c>
      <c r="N46" s="712"/>
      <c r="O46" s="700" t="s">
        <v>664</v>
      </c>
    </row>
    <row r="47" spans="1:16">
      <c r="A47" s="714"/>
      <c r="B47" s="715"/>
      <c r="C47" s="716"/>
      <c r="D47" s="717"/>
      <c r="E47" s="717"/>
      <c r="F47" s="717"/>
      <c r="G47" s="717"/>
      <c r="H47" s="717"/>
      <c r="I47" s="717"/>
      <c r="J47" s="717"/>
      <c r="K47" s="717"/>
      <c r="L47" s="717"/>
      <c r="M47" s="717"/>
      <c r="N47" s="718"/>
      <c r="O47" s="719"/>
      <c r="P47" s="739"/>
    </row>
    <row r="48" spans="1:16">
      <c r="A48" s="754"/>
      <c r="B48" s="748"/>
      <c r="C48" s="755"/>
      <c r="D48" s="756"/>
      <c r="E48" s="756"/>
      <c r="F48" s="756"/>
      <c r="G48" s="756"/>
      <c r="H48" s="756"/>
      <c r="I48" s="756"/>
      <c r="J48" s="756"/>
      <c r="K48" s="756"/>
      <c r="L48" s="756"/>
      <c r="M48" s="756"/>
      <c r="N48" s="753"/>
      <c r="O48" s="757"/>
      <c r="P48" s="740"/>
    </row>
    <row r="49" spans="1:15">
      <c r="A49" s="723" t="s">
        <v>0</v>
      </c>
      <c r="B49" s="720"/>
      <c r="C49" s="676"/>
      <c r="D49" s="721"/>
      <c r="E49" s="722"/>
      <c r="F49" s="722"/>
      <c r="G49" s="722"/>
      <c r="H49" s="722"/>
      <c r="I49" s="722"/>
      <c r="J49" s="722"/>
      <c r="K49" s="722"/>
      <c r="L49" s="722"/>
      <c r="M49" s="722"/>
      <c r="N49" s="217"/>
      <c r="O49" s="686"/>
    </row>
    <row r="50" spans="1:15">
      <c r="A50" s="723" t="s">
        <v>665</v>
      </c>
      <c r="B50" s="720"/>
      <c r="C50" s="676"/>
      <c r="D50" s="721"/>
      <c r="E50" s="722"/>
      <c r="F50" s="722"/>
      <c r="G50" s="722"/>
      <c r="H50" s="722"/>
      <c r="I50" s="722"/>
      <c r="J50" s="722"/>
      <c r="K50" s="722"/>
      <c r="L50" s="722"/>
      <c r="M50" s="722"/>
      <c r="N50" s="217"/>
      <c r="O50" s="686"/>
    </row>
    <row r="51" spans="1:15">
      <c r="A51" s="723" t="s">
        <v>666</v>
      </c>
      <c r="B51" s="720"/>
      <c r="C51" s="676"/>
      <c r="D51" s="721"/>
      <c r="E51" s="722"/>
      <c r="F51" s="722"/>
      <c r="G51" s="722"/>
      <c r="H51" s="722"/>
      <c r="I51" s="722"/>
      <c r="J51" s="722"/>
      <c r="K51" s="722"/>
      <c r="L51" s="722"/>
      <c r="M51" s="722"/>
      <c r="N51" s="217"/>
      <c r="O51" s="686"/>
    </row>
    <row r="52" spans="1:15">
      <c r="A52" s="684" t="s">
        <v>667</v>
      </c>
      <c r="B52" s="720"/>
      <c r="C52" s="676"/>
      <c r="D52" s="721"/>
      <c r="E52" s="722"/>
      <c r="F52" s="722"/>
      <c r="G52" s="722"/>
      <c r="H52" s="722"/>
      <c r="I52" s="722"/>
      <c r="J52" s="722"/>
      <c r="K52" s="722"/>
      <c r="L52" s="722"/>
      <c r="M52" s="722"/>
      <c r="N52" s="217"/>
      <c r="O52" s="675"/>
    </row>
    <row r="53" spans="1:15">
      <c r="A53" s="684" t="s">
        <v>668</v>
      </c>
      <c r="B53" s="720"/>
      <c r="C53" s="676"/>
      <c r="D53" s="721"/>
      <c r="E53" s="722"/>
      <c r="F53" s="722"/>
      <c r="G53" s="722"/>
      <c r="H53" s="722"/>
      <c r="I53" s="722"/>
      <c r="J53" s="722"/>
      <c r="K53" s="722"/>
      <c r="L53" s="722"/>
      <c r="M53" s="722"/>
      <c r="N53" s="217"/>
      <c r="O53" s="675"/>
    </row>
    <row r="54" spans="1:15">
      <c r="A54" s="84" t="s">
        <v>716</v>
      </c>
      <c r="B54" s="720"/>
      <c r="C54" s="676"/>
      <c r="D54" s="721"/>
      <c r="E54" s="722"/>
      <c r="F54" s="722"/>
      <c r="G54" s="722"/>
      <c r="H54" s="722"/>
      <c r="I54" s="722"/>
      <c r="J54" s="722"/>
      <c r="K54" s="722"/>
      <c r="L54" s="722"/>
      <c r="M54" s="722"/>
      <c r="N54" s="217"/>
      <c r="O54" s="675"/>
    </row>
    <row r="55" spans="1:15">
      <c r="A55" s="84" t="s">
        <v>669</v>
      </c>
      <c r="B55" s="720"/>
      <c r="C55" s="676"/>
      <c r="D55" s="721"/>
      <c r="E55" s="722"/>
      <c r="F55" s="722"/>
      <c r="G55" s="722"/>
      <c r="H55" s="722"/>
      <c r="I55" s="722"/>
      <c r="J55" s="722"/>
      <c r="K55" s="722"/>
      <c r="L55" s="722"/>
      <c r="M55" s="722"/>
      <c r="N55" s="217"/>
      <c r="O55" s="675"/>
    </row>
    <row r="56" spans="1:15">
      <c r="A56" s="84" t="s">
        <v>670</v>
      </c>
      <c r="B56" s="720"/>
      <c r="C56" s="676"/>
      <c r="D56" s="721"/>
      <c r="E56" s="722"/>
      <c r="F56" s="722"/>
      <c r="G56" s="722"/>
      <c r="H56" s="722"/>
      <c r="I56" s="722"/>
      <c r="J56" s="722"/>
      <c r="K56" s="722"/>
      <c r="L56" s="722"/>
      <c r="M56" s="722"/>
      <c r="N56" s="217"/>
      <c r="O56" s="675"/>
    </row>
    <row r="57" spans="1:15">
      <c r="A57" s="84"/>
      <c r="B57" s="720"/>
      <c r="C57" s="676"/>
      <c r="D57" s="721"/>
      <c r="E57" s="722"/>
      <c r="F57" s="722"/>
      <c r="G57" s="722"/>
      <c r="H57" s="722"/>
      <c r="I57" s="722"/>
      <c r="J57" s="722"/>
      <c r="K57" s="722"/>
      <c r="L57" s="722"/>
      <c r="M57" s="722"/>
      <c r="N57" s="217"/>
      <c r="O57" s="675"/>
    </row>
    <row r="58" spans="1:15">
      <c r="A58" s="713" t="s">
        <v>1</v>
      </c>
      <c r="B58" s="720"/>
      <c r="C58" s="676"/>
      <c r="D58" s="721"/>
      <c r="E58" s="722"/>
      <c r="F58" s="722"/>
      <c r="G58" s="722"/>
      <c r="H58" s="722"/>
      <c r="I58" s="722"/>
      <c r="J58" s="722"/>
      <c r="K58" s="722"/>
      <c r="L58" s="722"/>
      <c r="M58" s="722"/>
      <c r="N58" s="217"/>
      <c r="O58" s="675"/>
    </row>
    <row r="59" spans="1:15">
      <c r="A59" s="713" t="s">
        <v>671</v>
      </c>
      <c r="B59" s="720"/>
      <c r="C59" s="676"/>
      <c r="D59" s="721"/>
      <c r="E59" s="722"/>
      <c r="F59" s="722"/>
      <c r="G59" s="722"/>
      <c r="H59" s="722"/>
      <c r="I59" s="722"/>
      <c r="J59" s="722"/>
      <c r="K59" s="722"/>
      <c r="L59" s="722"/>
      <c r="M59" s="722"/>
      <c r="N59" s="217"/>
      <c r="O59" s="675"/>
    </row>
    <row r="60" spans="1:15">
      <c r="A60" s="713" t="s">
        <v>672</v>
      </c>
      <c r="B60" s="720"/>
      <c r="C60" s="676"/>
      <c r="D60" s="721"/>
      <c r="E60" s="722"/>
      <c r="F60" s="722"/>
      <c r="G60" s="722"/>
      <c r="H60" s="722"/>
      <c r="I60" s="722"/>
      <c r="J60" s="722"/>
      <c r="K60" s="722"/>
      <c r="L60" s="722"/>
      <c r="M60" s="722"/>
      <c r="N60" s="217"/>
      <c r="O60" s="675"/>
    </row>
    <row r="61" spans="1:15">
      <c r="A61" s="701" t="s">
        <v>673</v>
      </c>
      <c r="B61" s="720"/>
      <c r="C61" s="676"/>
      <c r="D61" s="721"/>
      <c r="E61" s="722"/>
      <c r="F61" s="722"/>
      <c r="G61" s="722"/>
      <c r="H61" s="722"/>
      <c r="I61" s="722"/>
      <c r="J61" s="722"/>
      <c r="K61" s="722"/>
      <c r="L61" s="722"/>
      <c r="M61" s="722"/>
      <c r="N61" s="217"/>
      <c r="O61" s="675"/>
    </row>
    <row r="62" spans="1:15">
      <c r="A62" s="701" t="s">
        <v>4</v>
      </c>
      <c r="B62" s="720"/>
      <c r="C62" s="676"/>
      <c r="D62" s="721"/>
      <c r="E62" s="722"/>
      <c r="F62" s="722"/>
      <c r="G62" s="722"/>
      <c r="H62" s="722"/>
      <c r="I62" s="722"/>
      <c r="J62" s="722"/>
      <c r="K62" s="722"/>
      <c r="L62" s="722"/>
      <c r="M62" s="722"/>
      <c r="N62" s="217"/>
      <c r="O62" s="675"/>
    </row>
    <row r="63" spans="1:15">
      <c r="A63" s="724" t="s">
        <v>717</v>
      </c>
      <c r="B63" s="720"/>
      <c r="C63" s="676"/>
      <c r="D63" s="721"/>
      <c r="E63" s="722"/>
      <c r="F63" s="722"/>
      <c r="G63" s="722"/>
      <c r="H63" s="722"/>
      <c r="I63" s="722"/>
      <c r="J63" s="722"/>
      <c r="K63" s="722"/>
      <c r="L63" s="722"/>
      <c r="M63" s="722"/>
      <c r="N63" s="217"/>
      <c r="O63" s="675"/>
    </row>
    <row r="64" spans="1:15">
      <c r="A64" s="724" t="s">
        <v>5</v>
      </c>
      <c r="B64" s="720"/>
      <c r="C64" s="676"/>
      <c r="D64" s="721"/>
      <c r="E64" s="722"/>
      <c r="F64" s="722"/>
      <c r="G64" s="722"/>
      <c r="H64" s="722"/>
      <c r="I64" s="722"/>
      <c r="J64" s="722"/>
      <c r="K64" s="722"/>
      <c r="L64" s="722"/>
      <c r="M64" s="722"/>
      <c r="N64" s="217"/>
      <c r="O64" s="675"/>
    </row>
    <row r="65" spans="1:15">
      <c r="A65" s="724" t="s">
        <v>6</v>
      </c>
      <c r="B65" s="720"/>
      <c r="C65" s="676"/>
      <c r="D65" s="721"/>
      <c r="E65" s="722"/>
      <c r="F65" s="722"/>
      <c r="G65" s="722"/>
      <c r="H65" s="722"/>
      <c r="I65" s="722"/>
      <c r="J65" s="722"/>
      <c r="K65" s="722"/>
      <c r="L65" s="722"/>
      <c r="M65" s="722"/>
      <c r="N65" s="217"/>
      <c r="O65" s="675"/>
    </row>
  </sheetData>
  <phoneticPr fontId="24" type="noConversion"/>
  <printOptions gridLines="1"/>
  <pageMargins left="0.26" right="0.16" top="0.27" bottom="0.52" header="0.17" footer="0.17"/>
  <pageSetup scale="70" orientation="portrait" r:id="rId1"/>
  <headerFooter alignWithMargins="0">
    <oddFooter>&amp;R&amp;F  &amp;A  &amp;D  &amp;T</oddFooter>
  </headerFooter>
</worksheet>
</file>

<file path=xl/worksheets/sheet13.xml><?xml version="1.0" encoding="utf-8"?>
<worksheet xmlns="http://schemas.openxmlformats.org/spreadsheetml/2006/main" xmlns:r="http://schemas.openxmlformats.org/officeDocument/2006/relationships">
  <dimension ref="A1:X59"/>
  <sheetViews>
    <sheetView showGridLines="0" workbookViewId="0">
      <selection activeCell="P14" sqref="P14"/>
    </sheetView>
  </sheetViews>
  <sheetFormatPr defaultRowHeight="12.75"/>
  <cols>
    <col min="1" max="1" width="4.85546875" customWidth="1"/>
    <col min="2" max="2" width="10.7109375" customWidth="1"/>
    <col min="4" max="4" width="14.140625" customWidth="1"/>
    <col min="5" max="5" width="5.42578125" bestFit="1" customWidth="1"/>
    <col min="6" max="6" width="10" customWidth="1"/>
    <col min="7" max="7" width="7.85546875" bestFit="1" customWidth="1"/>
    <col min="8" max="8" width="6.140625" bestFit="1" customWidth="1"/>
    <col min="11" max="12" width="5.85546875" bestFit="1" customWidth="1"/>
    <col min="13" max="13" width="4.85546875" bestFit="1" customWidth="1"/>
    <col min="14" max="14" width="2" customWidth="1"/>
    <col min="15" max="15" width="24" customWidth="1"/>
    <col min="16" max="16" width="8" customWidth="1"/>
  </cols>
  <sheetData>
    <row r="1" spans="1:24">
      <c r="A1" s="674" t="s">
        <v>253</v>
      </c>
      <c r="B1" s="675"/>
      <c r="C1" s="676"/>
      <c r="D1" s="677"/>
      <c r="E1" s="678"/>
      <c r="F1" s="678"/>
      <c r="G1" s="678"/>
      <c r="H1" s="678"/>
      <c r="I1" s="678"/>
      <c r="J1" s="678"/>
      <c r="K1" s="678"/>
      <c r="L1" s="678"/>
      <c r="M1" s="678"/>
      <c r="N1" s="217"/>
      <c r="O1" s="679" t="s">
        <v>253</v>
      </c>
    </row>
    <row r="2" spans="1:24">
      <c r="A2" s="680" t="s">
        <v>59</v>
      </c>
      <c r="B2" s="675"/>
      <c r="C2" s="676"/>
      <c r="D2" s="677"/>
      <c r="E2" s="678"/>
      <c r="F2" s="678"/>
      <c r="G2" s="678"/>
      <c r="H2" s="681"/>
      <c r="I2" s="678"/>
      <c r="J2" s="678"/>
      <c r="K2" s="678"/>
      <c r="L2" s="678"/>
      <c r="M2" s="678"/>
      <c r="N2" s="217"/>
      <c r="O2" s="682" t="s">
        <v>125</v>
      </c>
    </row>
    <row r="3" spans="1:24">
      <c r="A3" s="725" t="s">
        <v>7</v>
      </c>
      <c r="B3" s="726"/>
      <c r="C3" s="727"/>
      <c r="D3" s="726"/>
      <c r="E3" s="728"/>
      <c r="F3" s="726"/>
      <c r="G3" s="726"/>
      <c r="H3" s="726"/>
      <c r="I3" s="726"/>
      <c r="J3" s="726"/>
      <c r="K3" s="726"/>
      <c r="L3" s="726"/>
      <c r="M3" s="726"/>
      <c r="N3" s="217"/>
      <c r="O3" s="729" t="s">
        <v>8</v>
      </c>
    </row>
    <row r="4" spans="1:24">
      <c r="A4" s="689" t="s">
        <v>420</v>
      </c>
      <c r="B4" s="684"/>
      <c r="C4" s="685"/>
      <c r="D4" s="686"/>
      <c r="E4" s="686"/>
      <c r="F4" s="686"/>
      <c r="G4" s="686"/>
      <c r="H4" s="686"/>
      <c r="I4" s="686"/>
      <c r="J4" s="686"/>
      <c r="K4" s="686"/>
      <c r="L4" s="686"/>
      <c r="M4" s="686"/>
      <c r="N4" s="345"/>
      <c r="O4" s="690" t="s">
        <v>194</v>
      </c>
    </row>
    <row r="5" spans="1:24">
      <c r="A5" s="691"/>
      <c r="B5" s="692"/>
      <c r="C5" s="693"/>
      <c r="D5" s="694"/>
      <c r="E5" s="694"/>
      <c r="F5" s="694"/>
      <c r="G5" s="694"/>
      <c r="H5" s="694"/>
      <c r="I5" s="694"/>
      <c r="J5" s="694"/>
      <c r="K5" s="694"/>
      <c r="L5" s="694"/>
      <c r="M5" s="694"/>
      <c r="N5" s="695"/>
      <c r="O5" s="694"/>
      <c r="P5" s="739"/>
    </row>
    <row r="6" spans="1:24">
      <c r="A6" s="684"/>
      <c r="B6" s="684"/>
      <c r="C6" s="696"/>
      <c r="D6" s="697" t="s">
        <v>637</v>
      </c>
      <c r="E6" s="698"/>
      <c r="F6" s="698"/>
      <c r="G6" s="697" t="s">
        <v>638</v>
      </c>
      <c r="H6" s="697"/>
      <c r="I6" s="697" t="s">
        <v>639</v>
      </c>
      <c r="J6" s="697" t="s">
        <v>640</v>
      </c>
      <c r="K6" s="698"/>
      <c r="L6" s="698"/>
      <c r="M6" s="698"/>
      <c r="N6" s="345"/>
      <c r="O6" s="698"/>
    </row>
    <row r="7" spans="1:24">
      <c r="A7" s="684"/>
      <c r="B7" s="684"/>
      <c r="C7" s="699" t="s">
        <v>641</v>
      </c>
      <c r="D7" s="697" t="s">
        <v>642</v>
      </c>
      <c r="E7" s="697" t="s">
        <v>643</v>
      </c>
      <c r="F7" s="697" t="s">
        <v>644</v>
      </c>
      <c r="G7" s="697" t="s">
        <v>645</v>
      </c>
      <c r="H7" s="697" t="s">
        <v>646</v>
      </c>
      <c r="I7" s="697" t="s">
        <v>647</v>
      </c>
      <c r="J7" s="697" t="s">
        <v>648</v>
      </c>
      <c r="K7" s="697" t="s">
        <v>649</v>
      </c>
      <c r="L7" s="697" t="s">
        <v>650</v>
      </c>
      <c r="M7" s="697" t="s">
        <v>651</v>
      </c>
      <c r="N7" s="345"/>
      <c r="O7" s="700"/>
    </row>
    <row r="8" spans="1:24">
      <c r="A8" s="701"/>
      <c r="B8" s="701"/>
      <c r="C8" s="702"/>
      <c r="D8" s="703" t="s">
        <v>652</v>
      </c>
      <c r="E8" s="704"/>
      <c r="F8" s="703"/>
      <c r="G8" s="703" t="s">
        <v>653</v>
      </c>
      <c r="H8" s="704"/>
      <c r="I8" s="703" t="s">
        <v>654</v>
      </c>
      <c r="J8" s="703" t="s">
        <v>655</v>
      </c>
      <c r="K8" s="703"/>
      <c r="L8" s="703"/>
      <c r="M8" s="703"/>
      <c r="N8" s="705"/>
      <c r="O8" s="700"/>
    </row>
    <row r="9" spans="1:24">
      <c r="A9" s="821"/>
      <c r="B9" s="821"/>
      <c r="C9" s="706"/>
      <c r="D9" s="707" t="s">
        <v>656</v>
      </c>
      <c r="E9" s="707" t="s">
        <v>657</v>
      </c>
      <c r="F9" s="707"/>
      <c r="G9" s="707" t="s">
        <v>658</v>
      </c>
      <c r="H9" s="707" t="s">
        <v>659</v>
      </c>
      <c r="I9" s="707" t="s">
        <v>660</v>
      </c>
      <c r="J9" s="707" t="s">
        <v>661</v>
      </c>
      <c r="K9" s="707"/>
      <c r="L9" s="707" t="s">
        <v>662</v>
      </c>
      <c r="M9" s="707"/>
      <c r="N9" s="828"/>
      <c r="O9" s="707"/>
      <c r="P9" s="739"/>
    </row>
    <row r="10" spans="1:24">
      <c r="A10" s="675"/>
      <c r="B10" s="675"/>
      <c r="C10" s="708"/>
      <c r="D10" s="709"/>
      <c r="E10" s="709"/>
      <c r="F10" s="709"/>
      <c r="G10" s="709"/>
      <c r="H10" s="709"/>
      <c r="I10" s="709"/>
      <c r="J10" s="709"/>
      <c r="K10" s="709"/>
      <c r="L10" s="709"/>
      <c r="M10" s="709"/>
      <c r="N10" s="217"/>
      <c r="O10" s="675"/>
    </row>
    <row r="11" spans="1:24">
      <c r="A11" s="710">
        <v>2001</v>
      </c>
      <c r="B11" s="684" t="s">
        <v>641</v>
      </c>
      <c r="C11" s="730">
        <v>5496.7439359999998</v>
      </c>
      <c r="D11" s="731">
        <v>1690.048976</v>
      </c>
      <c r="E11" s="731">
        <v>1391.309976</v>
      </c>
      <c r="F11" s="731">
        <v>138.304</v>
      </c>
      <c r="G11" s="731">
        <v>99.625</v>
      </c>
      <c r="H11" s="731">
        <v>109.464</v>
      </c>
      <c r="I11" s="731">
        <v>2462.8840960000002</v>
      </c>
      <c r="J11" s="731">
        <v>597.13300800000002</v>
      </c>
      <c r="K11" s="731">
        <v>153.399</v>
      </c>
      <c r="L11" s="731">
        <v>216.14300800000001</v>
      </c>
      <c r="M11" s="731">
        <v>57.36</v>
      </c>
      <c r="N11" s="712"/>
      <c r="O11" s="713" t="s">
        <v>641</v>
      </c>
      <c r="P11" s="806"/>
      <c r="Q11" s="806"/>
      <c r="R11" s="806"/>
      <c r="S11" s="806"/>
      <c r="T11" s="806"/>
      <c r="U11" s="806"/>
      <c r="V11" s="806"/>
      <c r="W11" s="806"/>
      <c r="X11" s="806"/>
    </row>
    <row r="12" spans="1:24">
      <c r="A12" s="710"/>
      <c r="B12" s="684" t="s">
        <v>675</v>
      </c>
      <c r="C12" s="730">
        <v>2069.6749599999998</v>
      </c>
      <c r="D12" s="731">
        <v>1059.2950000000001</v>
      </c>
      <c r="E12" s="731">
        <v>1001.848</v>
      </c>
      <c r="F12" s="731">
        <v>59.173000000000002</v>
      </c>
      <c r="G12" s="731">
        <v>31.858000000000001</v>
      </c>
      <c r="H12" s="731">
        <v>20.640999999999998</v>
      </c>
      <c r="I12" s="731">
        <v>726.62300000000005</v>
      </c>
      <c r="J12" s="731">
        <v>108.76600000000001</v>
      </c>
      <c r="K12" s="731">
        <v>20.907</v>
      </c>
      <c r="L12" s="731">
        <v>0.42499999999999999</v>
      </c>
      <c r="M12" s="731">
        <v>4.4649999999999999</v>
      </c>
      <c r="N12" s="712"/>
      <c r="O12" s="700" t="s">
        <v>663</v>
      </c>
    </row>
    <row r="13" spans="1:24">
      <c r="A13" s="710"/>
      <c r="B13" s="684" t="s">
        <v>676</v>
      </c>
      <c r="C13" s="730">
        <v>3427.0659919999998</v>
      </c>
      <c r="D13" s="731">
        <v>630.75400000000002</v>
      </c>
      <c r="E13" s="731">
        <v>389.46199999999999</v>
      </c>
      <c r="F13" s="731">
        <v>79.131</v>
      </c>
      <c r="G13" s="731">
        <v>67.766999999999996</v>
      </c>
      <c r="H13" s="731">
        <v>88.822999999999993</v>
      </c>
      <c r="I13" s="731">
        <v>1736.258</v>
      </c>
      <c r="J13" s="731">
        <v>488.36700000000002</v>
      </c>
      <c r="K13" s="731">
        <v>132.49199999999999</v>
      </c>
      <c r="L13" s="731">
        <v>215.71799999999999</v>
      </c>
      <c r="M13" s="731">
        <v>52.895000000000003</v>
      </c>
      <c r="N13" s="712"/>
      <c r="O13" s="700" t="s">
        <v>664</v>
      </c>
    </row>
    <row r="14" spans="1:24">
      <c r="A14" s="710">
        <v>2002</v>
      </c>
      <c r="B14" s="684" t="s">
        <v>641</v>
      </c>
      <c r="C14" s="807">
        <v>8695.6775859999998</v>
      </c>
      <c r="D14" s="529">
        <v>1034.1091650000001</v>
      </c>
      <c r="E14" s="529">
        <v>715.99438799999996</v>
      </c>
      <c r="F14" s="529">
        <v>226.24350899999999</v>
      </c>
      <c r="G14" s="529">
        <v>158.36534399999999</v>
      </c>
      <c r="H14" s="529">
        <v>143.417697</v>
      </c>
      <c r="I14" s="529">
        <v>2815.7411080000002</v>
      </c>
      <c r="J14" s="529">
        <v>654.99286700000005</v>
      </c>
      <c r="K14" s="529">
        <v>101.31541199999999</v>
      </c>
      <c r="L14" s="529">
        <v>364.31697700000001</v>
      </c>
      <c r="M14" s="529">
        <v>199.89678000000001</v>
      </c>
      <c r="N14" s="712"/>
      <c r="O14" s="713" t="s">
        <v>641</v>
      </c>
      <c r="P14" s="806"/>
      <c r="Q14" s="806"/>
      <c r="R14" s="806"/>
      <c r="S14" s="806"/>
      <c r="T14" s="806"/>
      <c r="U14" s="806"/>
      <c r="V14" s="806"/>
      <c r="W14" s="806"/>
      <c r="X14" s="806"/>
    </row>
    <row r="15" spans="1:24">
      <c r="A15" s="710"/>
      <c r="B15" s="684" t="s">
        <v>675</v>
      </c>
      <c r="C15" s="807">
        <v>2483.4212750000002</v>
      </c>
      <c r="D15" s="529">
        <v>226.355614</v>
      </c>
      <c r="E15" s="529">
        <v>182.50475399999999</v>
      </c>
      <c r="F15" s="529">
        <v>80.186276000000007</v>
      </c>
      <c r="G15" s="529">
        <v>50.595371999999998</v>
      </c>
      <c r="H15" s="529">
        <v>34.360894000000002</v>
      </c>
      <c r="I15" s="529">
        <v>628.98227599999996</v>
      </c>
      <c r="J15" s="529">
        <v>145.102215</v>
      </c>
      <c r="K15" s="529">
        <v>23.828236</v>
      </c>
      <c r="L15" s="529">
        <v>0.98612</v>
      </c>
      <c r="M15" s="529">
        <v>9.1234099999999998</v>
      </c>
      <c r="N15" s="712"/>
      <c r="O15" s="700" t="s">
        <v>663</v>
      </c>
    </row>
    <row r="16" spans="1:24">
      <c r="A16" s="710"/>
      <c r="B16" s="684" t="s">
        <v>676</v>
      </c>
      <c r="C16" s="807">
        <v>5970.2499090000001</v>
      </c>
      <c r="D16" s="529">
        <v>805.28979700000002</v>
      </c>
      <c r="E16" s="529">
        <v>531.22199699999999</v>
      </c>
      <c r="F16" s="529">
        <v>145.679461</v>
      </c>
      <c r="G16" s="529">
        <v>107.61546300000001</v>
      </c>
      <c r="H16" s="529">
        <v>108.951899</v>
      </c>
      <c r="I16" s="529">
        <v>2183.163168</v>
      </c>
      <c r="J16" s="529">
        <v>509.36463400000002</v>
      </c>
      <c r="K16" s="529">
        <v>77.415402</v>
      </c>
      <c r="L16" s="529">
        <v>363.33041600000001</v>
      </c>
      <c r="M16" s="529">
        <v>190.43079499999999</v>
      </c>
      <c r="N16" s="712"/>
      <c r="O16" s="700" t="s">
        <v>664</v>
      </c>
    </row>
    <row r="17" spans="1:24">
      <c r="A17" s="710">
        <v>2003</v>
      </c>
      <c r="B17" s="684" t="s">
        <v>641</v>
      </c>
      <c r="C17" s="807">
        <v>7596.7958390000003</v>
      </c>
      <c r="D17" s="529">
        <v>917.06455400000004</v>
      </c>
      <c r="E17" s="529">
        <v>654.71232599999996</v>
      </c>
      <c r="F17" s="529">
        <v>245.55368300000001</v>
      </c>
      <c r="G17" s="529">
        <v>143.89764099999999</v>
      </c>
      <c r="H17" s="529">
        <v>117.75788900000001</v>
      </c>
      <c r="I17" s="529">
        <v>2208.1383609999998</v>
      </c>
      <c r="J17" s="529">
        <v>568.93301299999996</v>
      </c>
      <c r="K17" s="529">
        <v>101.012635</v>
      </c>
      <c r="L17" s="529">
        <v>151.62283300000001</v>
      </c>
      <c r="M17" s="529">
        <v>177.951303</v>
      </c>
      <c r="N17" s="712"/>
      <c r="O17" s="713" t="s">
        <v>641</v>
      </c>
      <c r="P17" s="806"/>
      <c r="Q17" s="806"/>
      <c r="R17" s="806"/>
      <c r="S17" s="806"/>
      <c r="T17" s="806"/>
      <c r="U17" s="806"/>
      <c r="V17" s="806"/>
      <c r="W17" s="806"/>
      <c r="X17" s="806"/>
    </row>
    <row r="18" spans="1:24">
      <c r="A18" s="710"/>
      <c r="B18" s="684" t="s">
        <v>675</v>
      </c>
      <c r="C18" s="807">
        <v>2450.57854</v>
      </c>
      <c r="D18" s="529">
        <v>213.32209599999999</v>
      </c>
      <c r="E18" s="529">
        <v>174.34833499999999</v>
      </c>
      <c r="F18" s="529">
        <v>82.708603999999994</v>
      </c>
      <c r="G18" s="529">
        <v>46.681716999999999</v>
      </c>
      <c r="H18" s="529">
        <v>29.620301000000001</v>
      </c>
      <c r="I18" s="529">
        <v>554.82481299999995</v>
      </c>
      <c r="J18" s="529">
        <v>127.88603999999999</v>
      </c>
      <c r="K18" s="529">
        <v>20.68308</v>
      </c>
      <c r="L18" s="529">
        <v>0.29128599999999999</v>
      </c>
      <c r="M18" s="529">
        <v>8.1055360000000007</v>
      </c>
      <c r="N18" s="712"/>
      <c r="O18" s="700" t="s">
        <v>663</v>
      </c>
    </row>
    <row r="19" spans="1:24">
      <c r="A19" s="710"/>
      <c r="B19" s="684" t="s">
        <v>676</v>
      </c>
      <c r="C19" s="807">
        <v>4879.7244419999997</v>
      </c>
      <c r="D19" s="529">
        <v>701.55136600000003</v>
      </c>
      <c r="E19" s="529">
        <v>478.23194000000001</v>
      </c>
      <c r="F19" s="529">
        <v>162.38100900000001</v>
      </c>
      <c r="G19" s="529">
        <v>96.980969000000002</v>
      </c>
      <c r="H19" s="529">
        <v>88.106812000000005</v>
      </c>
      <c r="I19" s="529">
        <v>1649.6675760000001</v>
      </c>
      <c r="J19" s="529">
        <v>440.48487999999998</v>
      </c>
      <c r="K19" s="529">
        <v>80.254033000000007</v>
      </c>
      <c r="L19" s="529">
        <v>151.33087</v>
      </c>
      <c r="M19" s="529">
        <v>169.59516400000001</v>
      </c>
      <c r="N19" s="712"/>
      <c r="O19" s="700" t="s">
        <v>664</v>
      </c>
    </row>
    <row r="20" spans="1:24">
      <c r="A20" s="710">
        <v>2004</v>
      </c>
      <c r="B20" s="684" t="s">
        <v>641</v>
      </c>
      <c r="C20" s="807">
        <v>7864.9083220000002</v>
      </c>
      <c r="D20" s="529">
        <v>959.73627099999999</v>
      </c>
      <c r="E20" s="529">
        <v>686.40815899999996</v>
      </c>
      <c r="F20" s="529">
        <v>308.44521800000001</v>
      </c>
      <c r="G20" s="529">
        <v>139.63887</v>
      </c>
      <c r="H20" s="529">
        <v>124.42979099999999</v>
      </c>
      <c r="I20" s="529">
        <v>2568.1321130000001</v>
      </c>
      <c r="J20" s="529">
        <v>561.885761</v>
      </c>
      <c r="K20" s="529">
        <v>80.294675999999995</v>
      </c>
      <c r="L20" s="529">
        <v>145.67264399999999</v>
      </c>
      <c r="M20" s="529">
        <v>226.49164999999999</v>
      </c>
      <c r="N20" s="712"/>
      <c r="O20" s="713" t="s">
        <v>641</v>
      </c>
      <c r="P20" s="806"/>
      <c r="Q20" s="806"/>
      <c r="R20" s="806"/>
      <c r="S20" s="806"/>
      <c r="T20" s="806"/>
      <c r="U20" s="806"/>
      <c r="V20" s="806"/>
      <c r="W20" s="806"/>
      <c r="X20" s="806"/>
    </row>
    <row r="21" spans="1:24">
      <c r="A21" s="710"/>
      <c r="B21" s="684" t="s">
        <v>675</v>
      </c>
      <c r="C21" s="807">
        <v>2688.6480510000001</v>
      </c>
      <c r="D21" s="529">
        <v>265.69261899999998</v>
      </c>
      <c r="E21" s="529">
        <v>226.30108200000001</v>
      </c>
      <c r="F21" s="529">
        <v>122.378772</v>
      </c>
      <c r="G21" s="529">
        <v>58.951650000000001</v>
      </c>
      <c r="H21" s="529">
        <v>30.745698999999998</v>
      </c>
      <c r="I21" s="529">
        <v>521.57252100000005</v>
      </c>
      <c r="J21" s="529">
        <v>114.044082</v>
      </c>
      <c r="K21" s="529">
        <v>28.822028</v>
      </c>
      <c r="L21" s="529">
        <v>0.20127800000000001</v>
      </c>
      <c r="M21" s="529">
        <v>16.582799000000001</v>
      </c>
      <c r="N21" s="712"/>
      <c r="O21" s="700" t="s">
        <v>663</v>
      </c>
    </row>
    <row r="22" spans="1:24">
      <c r="A22" s="710"/>
      <c r="B22" s="684" t="s">
        <v>676</v>
      </c>
      <c r="C22" s="807">
        <v>4886.1229080000003</v>
      </c>
      <c r="D22" s="529">
        <v>692.52125799999999</v>
      </c>
      <c r="E22" s="529">
        <v>458.65409399999999</v>
      </c>
      <c r="F22" s="529">
        <v>185.91404399999999</v>
      </c>
      <c r="G22" s="529">
        <v>80.570017000000007</v>
      </c>
      <c r="H22" s="529">
        <v>93.653125000000003</v>
      </c>
      <c r="I22" s="529">
        <v>2043.628062</v>
      </c>
      <c r="J22" s="529">
        <v>447.59403300000002</v>
      </c>
      <c r="K22" s="529">
        <v>51.420633000000002</v>
      </c>
      <c r="L22" s="529">
        <v>145.471273</v>
      </c>
      <c r="M22" s="529">
        <v>209.61495500000001</v>
      </c>
      <c r="N22" s="712"/>
      <c r="O22" s="700" t="s">
        <v>664</v>
      </c>
    </row>
    <row r="23" spans="1:24">
      <c r="A23" s="710">
        <v>2005</v>
      </c>
      <c r="B23" s="684" t="s">
        <v>641</v>
      </c>
      <c r="C23" s="807">
        <v>9861.8528709999991</v>
      </c>
      <c r="D23" s="529">
        <v>1248.3796769999999</v>
      </c>
      <c r="E23" s="529">
        <v>818.88209400000005</v>
      </c>
      <c r="F23" s="529">
        <v>341.66362199999998</v>
      </c>
      <c r="G23" s="529">
        <v>176.939865</v>
      </c>
      <c r="H23" s="529">
        <v>200.11272199999999</v>
      </c>
      <c r="I23" s="529">
        <v>3725.2390789999999</v>
      </c>
      <c r="J23" s="529">
        <v>720.05391699999996</v>
      </c>
      <c r="K23" s="529">
        <v>128.13044300000001</v>
      </c>
      <c r="L23" s="529">
        <v>353.04753099999999</v>
      </c>
      <c r="M23" s="529">
        <v>365.11791699999998</v>
      </c>
      <c r="N23" s="712"/>
      <c r="O23" s="713" t="s">
        <v>641</v>
      </c>
      <c r="P23" s="806"/>
      <c r="Q23" s="806"/>
      <c r="R23" s="806"/>
      <c r="S23" s="806"/>
      <c r="T23" s="806"/>
      <c r="U23" s="806"/>
      <c r="V23" s="806"/>
      <c r="W23" s="806"/>
      <c r="X23" s="806"/>
    </row>
    <row r="24" spans="1:24">
      <c r="A24" s="710"/>
      <c r="B24" s="684" t="s">
        <v>675</v>
      </c>
      <c r="C24" s="807">
        <v>3698.8666969999999</v>
      </c>
      <c r="D24" s="529">
        <v>299.72275400000001</v>
      </c>
      <c r="E24" s="529">
        <v>235.19472200000001</v>
      </c>
      <c r="F24" s="529">
        <v>105.9068</v>
      </c>
      <c r="G24" s="529">
        <v>78.467770000000002</v>
      </c>
      <c r="H24" s="529">
        <v>51.416620999999999</v>
      </c>
      <c r="I24" s="529">
        <v>695.87249199999997</v>
      </c>
      <c r="J24" s="529">
        <v>145.56074000000001</v>
      </c>
      <c r="K24" s="529">
        <v>22.014735999999999</v>
      </c>
      <c r="L24" s="529">
        <v>0.31666299999999997</v>
      </c>
      <c r="M24" s="529">
        <v>30.531199999999998</v>
      </c>
      <c r="N24" s="712"/>
      <c r="O24" s="700" t="s">
        <v>663</v>
      </c>
    </row>
    <row r="25" spans="1:24">
      <c r="A25" s="710"/>
      <c r="B25" s="684" t="s">
        <v>676</v>
      </c>
      <c r="C25" s="807">
        <v>5860.7921230000002</v>
      </c>
      <c r="D25" s="529">
        <v>945.88007300000004</v>
      </c>
      <c r="E25" s="529">
        <v>581.06454599999995</v>
      </c>
      <c r="F25" s="529">
        <v>234.87618699999999</v>
      </c>
      <c r="G25" s="529">
        <v>98.364345999999998</v>
      </c>
      <c r="H25" s="529">
        <v>148.632958</v>
      </c>
      <c r="I25" s="529">
        <v>3026.8090729999999</v>
      </c>
      <c r="J25" s="529">
        <v>574.21239600000001</v>
      </c>
      <c r="K25" s="529">
        <v>105.92393</v>
      </c>
      <c r="L25" s="529">
        <v>352.730639</v>
      </c>
      <c r="M25" s="529">
        <v>334.25766800000002</v>
      </c>
      <c r="N25" s="712"/>
      <c r="O25" s="700" t="s">
        <v>664</v>
      </c>
    </row>
    <row r="26" spans="1:24">
      <c r="A26" s="710">
        <v>2006</v>
      </c>
      <c r="B26" s="684" t="s">
        <v>641</v>
      </c>
      <c r="C26" s="730">
        <v>12254.401981000001</v>
      </c>
      <c r="D26" s="731">
        <v>1617.2774890000001</v>
      </c>
      <c r="E26" s="731">
        <v>1005.873555</v>
      </c>
      <c r="F26" s="731">
        <v>453.27627999999999</v>
      </c>
      <c r="G26" s="731">
        <v>242.04961800000001</v>
      </c>
      <c r="H26" s="731">
        <v>275.29061200000001</v>
      </c>
      <c r="I26" s="731">
        <v>4501.8015249999999</v>
      </c>
      <c r="J26" s="731">
        <v>870.76109099999996</v>
      </c>
      <c r="K26" s="731">
        <v>161.00197900000001</v>
      </c>
      <c r="L26" s="731">
        <v>283.92774600000001</v>
      </c>
      <c r="M26" s="731">
        <v>573.18768299999999</v>
      </c>
      <c r="N26" s="712"/>
      <c r="O26" s="713" t="s">
        <v>641</v>
      </c>
      <c r="P26" s="806"/>
      <c r="Q26" s="806"/>
      <c r="R26" s="806"/>
      <c r="S26" s="806"/>
      <c r="T26" s="806"/>
      <c r="U26" s="806"/>
      <c r="V26" s="806"/>
      <c r="W26" s="806"/>
      <c r="X26" s="806"/>
    </row>
    <row r="27" spans="1:24">
      <c r="A27" s="710"/>
      <c r="B27" s="684" t="s">
        <v>675</v>
      </c>
      <c r="C27" s="730">
        <v>4647.7083160000002</v>
      </c>
      <c r="D27" s="731">
        <v>424.58267999999998</v>
      </c>
      <c r="E27" s="731">
        <v>327.23228899999998</v>
      </c>
      <c r="F27" s="731">
        <v>127.523736</v>
      </c>
      <c r="G27" s="731">
        <v>114.86802299999999</v>
      </c>
      <c r="H27" s="731">
        <v>84.830988000000005</v>
      </c>
      <c r="I27" s="731">
        <v>964.90742399999999</v>
      </c>
      <c r="J27" s="731">
        <v>207.70034100000001</v>
      </c>
      <c r="K27" s="731">
        <v>34.605249000000001</v>
      </c>
      <c r="L27" s="731">
        <v>0.21163100000000001</v>
      </c>
      <c r="M27" s="731">
        <v>33.770541000000001</v>
      </c>
      <c r="N27" s="712"/>
      <c r="O27" s="700" t="s">
        <v>663</v>
      </c>
    </row>
    <row r="28" spans="1:24">
      <c r="A28" s="710"/>
      <c r="B28" s="684" t="s">
        <v>676</v>
      </c>
      <c r="C28" s="730">
        <v>7605.8482459999996</v>
      </c>
      <c r="D28" s="731">
        <v>1192.65598</v>
      </c>
      <c r="E28" s="731">
        <v>678.60243700000001</v>
      </c>
      <c r="F28" s="731">
        <v>325.73653400000001</v>
      </c>
      <c r="G28" s="731">
        <v>127.181597</v>
      </c>
      <c r="H28" s="731">
        <v>190.45962299999999</v>
      </c>
      <c r="I28" s="731">
        <v>3536.3378149999999</v>
      </c>
      <c r="J28" s="731">
        <v>663.00631399999997</v>
      </c>
      <c r="K28" s="731">
        <v>126.396732</v>
      </c>
      <c r="L28" s="731">
        <v>283.716115</v>
      </c>
      <c r="M28" s="731">
        <v>539.41714100000002</v>
      </c>
      <c r="N28" s="712"/>
      <c r="O28" s="700" t="s">
        <v>664</v>
      </c>
    </row>
    <row r="29" spans="1:24">
      <c r="A29" s="710">
        <v>2007</v>
      </c>
      <c r="B29" s="684" t="s">
        <v>641</v>
      </c>
      <c r="C29" s="730">
        <v>13778.225305</v>
      </c>
      <c r="D29" s="731">
        <v>3938.3550610000002</v>
      </c>
      <c r="E29" s="731">
        <v>2920.1160420000001</v>
      </c>
      <c r="F29" s="731">
        <v>548.20501999999999</v>
      </c>
      <c r="G29" s="731">
        <v>704.31367</v>
      </c>
      <c r="H29" s="731">
        <v>337.56066099999998</v>
      </c>
      <c r="I29" s="731">
        <v>6100.5419229999998</v>
      </c>
      <c r="J29" s="731">
        <v>1205.6875950000001</v>
      </c>
      <c r="K29" s="731">
        <v>227.86720800000001</v>
      </c>
      <c r="L29" s="731">
        <v>385.11060900000001</v>
      </c>
      <c r="M29" s="731">
        <v>901.09854700000005</v>
      </c>
      <c r="N29" s="712"/>
      <c r="O29" s="713" t="s">
        <v>641</v>
      </c>
      <c r="P29" s="806"/>
      <c r="Q29" s="806"/>
      <c r="R29" s="806"/>
      <c r="S29" s="806"/>
      <c r="T29" s="806"/>
      <c r="U29" s="806"/>
      <c r="V29" s="806"/>
      <c r="W29" s="806"/>
      <c r="X29" s="806"/>
    </row>
    <row r="30" spans="1:24">
      <c r="A30" s="710"/>
      <c r="B30" s="684" t="s">
        <v>675</v>
      </c>
      <c r="C30" s="730">
        <v>5324.228462</v>
      </c>
      <c r="D30" s="731">
        <v>2399.570111</v>
      </c>
      <c r="E30" s="731">
        <v>1949.723068</v>
      </c>
      <c r="F30" s="731">
        <v>172.94069300000001</v>
      </c>
      <c r="G30" s="731">
        <v>535.58299299999999</v>
      </c>
      <c r="H30" s="731">
        <v>95.989170999999999</v>
      </c>
      <c r="I30" s="731">
        <v>1895.784484</v>
      </c>
      <c r="J30" s="731">
        <v>284.37440600000002</v>
      </c>
      <c r="K30" s="731">
        <v>40.982066000000003</v>
      </c>
      <c r="L30" s="731">
        <v>0.72390600000000005</v>
      </c>
      <c r="M30" s="731">
        <v>46.012684</v>
      </c>
      <c r="N30" s="712"/>
      <c r="O30" s="700" t="s">
        <v>663</v>
      </c>
    </row>
    <row r="31" spans="1:24">
      <c r="A31" s="710"/>
      <c r="B31" s="684" t="s">
        <v>676</v>
      </c>
      <c r="C31" s="730">
        <v>8453.5183519999991</v>
      </c>
      <c r="D31" s="731">
        <v>1538.7849220000001</v>
      </c>
      <c r="E31" s="731">
        <v>970.392966</v>
      </c>
      <c r="F31" s="731">
        <v>375.26432899999998</v>
      </c>
      <c r="G31" s="731">
        <v>168.73067800000001</v>
      </c>
      <c r="H31" s="731">
        <v>241.57149000000001</v>
      </c>
      <c r="I31" s="731">
        <v>4204.5986979999998</v>
      </c>
      <c r="J31" s="731">
        <v>920.99476300000003</v>
      </c>
      <c r="K31" s="731">
        <v>186.88514000000001</v>
      </c>
      <c r="L31" s="731">
        <v>384.38666999999998</v>
      </c>
      <c r="M31" s="731">
        <v>855.08559100000002</v>
      </c>
      <c r="N31" s="712"/>
      <c r="O31" s="700" t="s">
        <v>664</v>
      </c>
    </row>
    <row r="32" spans="1:24">
      <c r="A32" s="710">
        <v>2008</v>
      </c>
      <c r="B32" s="684" t="s">
        <v>641</v>
      </c>
      <c r="C32" s="730">
        <v>16352.893822</v>
      </c>
      <c r="D32" s="731">
        <v>4775.3985860000003</v>
      </c>
      <c r="E32" s="731">
        <v>3676.0332130000002</v>
      </c>
      <c r="F32" s="731">
        <v>593.31557099999998</v>
      </c>
      <c r="G32" s="731">
        <v>854.93742699999996</v>
      </c>
      <c r="H32" s="731">
        <v>449.34961099999998</v>
      </c>
      <c r="I32" s="731">
        <v>6635.0296239999998</v>
      </c>
      <c r="J32" s="731">
        <v>1481.441014</v>
      </c>
      <c r="K32" s="731">
        <v>310.28338500000001</v>
      </c>
      <c r="L32" s="731">
        <v>331.72667899999999</v>
      </c>
      <c r="M32" s="731">
        <v>1299.201196</v>
      </c>
      <c r="N32" s="712"/>
      <c r="O32" s="713" t="s">
        <v>641</v>
      </c>
      <c r="P32" s="806"/>
      <c r="Q32" s="806"/>
      <c r="R32" s="806"/>
      <c r="S32" s="806"/>
      <c r="T32" s="806"/>
      <c r="U32" s="806"/>
      <c r="V32" s="806"/>
      <c r="W32" s="806"/>
      <c r="X32" s="806"/>
    </row>
    <row r="33" spans="1:24">
      <c r="A33" s="710"/>
      <c r="B33" s="684" t="s">
        <v>675</v>
      </c>
      <c r="C33" s="730">
        <v>6676.3218939999997</v>
      </c>
      <c r="D33" s="731">
        <v>2963.1250380000001</v>
      </c>
      <c r="E33" s="731">
        <v>2463.7303259999999</v>
      </c>
      <c r="F33" s="731">
        <v>182.52036000000001</v>
      </c>
      <c r="G33" s="731">
        <v>666.79043899999999</v>
      </c>
      <c r="H33" s="731">
        <v>124.56166</v>
      </c>
      <c r="I33" s="731">
        <v>2288.2956680000002</v>
      </c>
      <c r="J33" s="731">
        <v>320.47758499999998</v>
      </c>
      <c r="K33" s="731">
        <v>47.267378999999998</v>
      </c>
      <c r="L33" s="731">
        <v>1.483428</v>
      </c>
      <c r="M33" s="731">
        <v>61.068734999999997</v>
      </c>
      <c r="N33" s="712"/>
      <c r="O33" s="700" t="s">
        <v>663</v>
      </c>
    </row>
    <row r="34" spans="1:24">
      <c r="A34" s="710"/>
      <c r="B34" s="684" t="s">
        <v>676</v>
      </c>
      <c r="C34" s="730">
        <v>9676.2666860000008</v>
      </c>
      <c r="D34" s="731">
        <v>1812.273387</v>
      </c>
      <c r="E34" s="731">
        <v>1212.3028919999999</v>
      </c>
      <c r="F34" s="731">
        <v>410.79521099999999</v>
      </c>
      <c r="G34" s="731">
        <v>188.14699100000001</v>
      </c>
      <c r="H34" s="731">
        <v>324.78795000000002</v>
      </c>
      <c r="I34" s="731">
        <v>4346.6912389999998</v>
      </c>
      <c r="J34" s="731">
        <v>1160.9626800000001</v>
      </c>
      <c r="K34" s="731">
        <v>263.01601099999999</v>
      </c>
      <c r="L34" s="731">
        <v>330.24324999999999</v>
      </c>
      <c r="M34" s="731">
        <v>1238.1313600000001</v>
      </c>
      <c r="N34" s="712"/>
      <c r="O34" s="700" t="s">
        <v>664</v>
      </c>
    </row>
    <row r="35" spans="1:24">
      <c r="A35" s="710">
        <v>2009</v>
      </c>
      <c r="B35" s="684" t="s">
        <v>641</v>
      </c>
      <c r="C35" s="730">
        <v>12054.438942999999</v>
      </c>
      <c r="D35" s="731">
        <v>3504.3705500000001</v>
      </c>
      <c r="E35" s="731">
        <v>2435.546139</v>
      </c>
      <c r="F35" s="731">
        <v>507.04054300000001</v>
      </c>
      <c r="G35" s="731">
        <v>668.32065</v>
      </c>
      <c r="H35" s="731">
        <v>426.43393900000001</v>
      </c>
      <c r="I35" s="731">
        <v>5090.5903680000001</v>
      </c>
      <c r="J35" s="731">
        <v>1204.4676790000001</v>
      </c>
      <c r="K35" s="731">
        <v>234.71924799999999</v>
      </c>
      <c r="L35" s="731">
        <v>172.084991</v>
      </c>
      <c r="M35" s="731">
        <v>1216.9279650000001</v>
      </c>
      <c r="N35" s="712"/>
      <c r="O35" s="713" t="s">
        <v>641</v>
      </c>
      <c r="P35" s="806"/>
      <c r="Q35" s="806"/>
      <c r="R35" s="806"/>
      <c r="S35" s="806"/>
      <c r="T35" s="806"/>
      <c r="U35" s="806"/>
      <c r="V35" s="806"/>
      <c r="W35" s="806"/>
      <c r="X35" s="806"/>
    </row>
    <row r="36" spans="1:24">
      <c r="A36" s="710"/>
      <c r="B36" s="684" t="s">
        <v>675</v>
      </c>
      <c r="C36" s="730">
        <v>4580.7662790000004</v>
      </c>
      <c r="D36" s="731">
        <v>2067.8344860000002</v>
      </c>
      <c r="E36" s="731">
        <v>1430.121306</v>
      </c>
      <c r="F36" s="731">
        <v>157.48749699999999</v>
      </c>
      <c r="G36" s="731">
        <v>448.67751900000002</v>
      </c>
      <c r="H36" s="731">
        <v>140.524417</v>
      </c>
      <c r="I36" s="731">
        <v>1771.7856810000001</v>
      </c>
      <c r="J36" s="731">
        <v>288.84425399999998</v>
      </c>
      <c r="K36" s="731">
        <v>42.878129000000001</v>
      </c>
      <c r="L36" s="731">
        <v>1.5828329999999999</v>
      </c>
      <c r="M36" s="731">
        <v>55.637548000000002</v>
      </c>
      <c r="N36" s="712"/>
      <c r="O36" s="700" t="s">
        <v>663</v>
      </c>
    </row>
    <row r="37" spans="1:24">
      <c r="A37" s="710"/>
      <c r="B37" s="684" t="s">
        <v>676</v>
      </c>
      <c r="C37" s="730">
        <v>7473.6476229999998</v>
      </c>
      <c r="D37" s="731">
        <v>1436.536065</v>
      </c>
      <c r="E37" s="731">
        <v>1005.424831</v>
      </c>
      <c r="F37" s="731">
        <v>349.55304699999999</v>
      </c>
      <c r="G37" s="731">
        <v>219.64312799999999</v>
      </c>
      <c r="H37" s="731">
        <v>285.90951999999999</v>
      </c>
      <c r="I37" s="731">
        <v>3318.783993</v>
      </c>
      <c r="J37" s="731">
        <v>915.62009399999999</v>
      </c>
      <c r="K37" s="731">
        <v>191.84112300000001</v>
      </c>
      <c r="L37" s="731">
        <v>170.50215800000001</v>
      </c>
      <c r="M37" s="731">
        <v>1161.2900119999999</v>
      </c>
      <c r="N37" s="712"/>
      <c r="O37" s="700" t="s">
        <v>664</v>
      </c>
    </row>
    <row r="38" spans="1:24">
      <c r="A38" s="710">
        <v>2010</v>
      </c>
      <c r="B38" s="684" t="s">
        <v>641</v>
      </c>
      <c r="C38" s="730">
        <v>15162.819318</v>
      </c>
      <c r="D38" s="731">
        <v>4739.7463660000003</v>
      </c>
      <c r="E38" s="731">
        <v>3354.8718760000002</v>
      </c>
      <c r="F38" s="731">
        <v>555.164536</v>
      </c>
      <c r="G38" s="731">
        <v>720.45634099999995</v>
      </c>
      <c r="H38" s="731">
        <v>512.07916399999999</v>
      </c>
      <c r="I38" s="731">
        <v>5917.7352989999999</v>
      </c>
      <c r="J38" s="731">
        <v>1408.4620170000001</v>
      </c>
      <c r="K38" s="731">
        <v>419.41988300000003</v>
      </c>
      <c r="L38" s="731">
        <v>322.029875</v>
      </c>
      <c r="M38" s="731">
        <v>1616.5346520000001</v>
      </c>
      <c r="N38" s="712"/>
      <c r="O38" s="713" t="s">
        <v>641</v>
      </c>
      <c r="P38" s="806"/>
      <c r="Q38" s="806"/>
      <c r="R38" s="806"/>
      <c r="S38" s="806"/>
      <c r="T38" s="806"/>
      <c r="U38" s="806"/>
      <c r="V38" s="806"/>
      <c r="W38" s="806"/>
      <c r="X38" s="806"/>
    </row>
    <row r="39" spans="1:24">
      <c r="A39" s="710"/>
      <c r="B39" s="684" t="s">
        <v>675</v>
      </c>
      <c r="C39" s="730">
        <v>6153.0329709999996</v>
      </c>
      <c r="D39" s="731">
        <v>3066.6528149999999</v>
      </c>
      <c r="E39" s="731">
        <v>2143.0790080000002</v>
      </c>
      <c r="F39" s="731">
        <v>213.22460699999999</v>
      </c>
      <c r="G39" s="731">
        <v>461.03805</v>
      </c>
      <c r="H39" s="731">
        <v>198.718749</v>
      </c>
      <c r="I39" s="731">
        <v>2249.1069379999999</v>
      </c>
      <c r="J39" s="731">
        <v>389.62893100000002</v>
      </c>
      <c r="K39" s="731">
        <v>51.613906999999998</v>
      </c>
      <c r="L39" s="731">
        <v>1.1637679999999999</v>
      </c>
      <c r="M39" s="731">
        <v>85.440202999999997</v>
      </c>
      <c r="N39" s="712"/>
      <c r="O39" s="700" t="s">
        <v>663</v>
      </c>
    </row>
    <row r="40" spans="1:24">
      <c r="A40" s="710"/>
      <c r="B40" s="684" t="s">
        <v>676</v>
      </c>
      <c r="C40" s="730">
        <v>9009.7824760000003</v>
      </c>
      <c r="D40" s="731">
        <v>1673.0935460000001</v>
      </c>
      <c r="E40" s="731">
        <v>1211.792868</v>
      </c>
      <c r="F40" s="731">
        <v>341.93993</v>
      </c>
      <c r="G40" s="731">
        <v>259.41829000000001</v>
      </c>
      <c r="H40" s="731">
        <v>313.36041299999999</v>
      </c>
      <c r="I40" s="731">
        <v>3668.627391</v>
      </c>
      <c r="J40" s="731">
        <v>1018.830187</v>
      </c>
      <c r="K40" s="731">
        <v>367.80597499999999</v>
      </c>
      <c r="L40" s="731">
        <v>320.866107</v>
      </c>
      <c r="M40" s="731">
        <v>1531.0944480000001</v>
      </c>
      <c r="N40" s="712"/>
      <c r="O40" s="700" t="s">
        <v>664</v>
      </c>
    </row>
    <row r="41" spans="1:24">
      <c r="A41" s="732"/>
      <c r="B41" s="715"/>
      <c r="C41" s="733"/>
      <c r="D41" s="734"/>
      <c r="E41" s="735"/>
      <c r="F41" s="735"/>
      <c r="G41" s="735"/>
      <c r="H41" s="735"/>
      <c r="I41" s="735"/>
      <c r="J41" s="735"/>
      <c r="K41" s="735"/>
      <c r="L41" s="735"/>
      <c r="M41" s="736"/>
      <c r="N41" s="718"/>
      <c r="O41" s="715"/>
      <c r="P41" s="806"/>
      <c r="Q41" s="806"/>
      <c r="R41" s="806"/>
      <c r="S41" s="806"/>
      <c r="T41" s="806"/>
      <c r="U41" s="806"/>
      <c r="V41" s="806"/>
      <c r="W41" s="806"/>
      <c r="X41" s="806"/>
    </row>
    <row r="42" spans="1:24">
      <c r="A42" s="747"/>
      <c r="B42" s="748"/>
      <c r="C42" s="749"/>
      <c r="D42" s="750"/>
      <c r="E42" s="751"/>
      <c r="F42" s="751"/>
      <c r="G42" s="751"/>
      <c r="H42" s="751"/>
      <c r="I42" s="751"/>
      <c r="J42" s="751"/>
      <c r="K42" s="751"/>
      <c r="L42" s="751"/>
      <c r="M42" s="752"/>
      <c r="N42" s="753"/>
      <c r="O42" s="748"/>
      <c r="P42" s="740"/>
    </row>
    <row r="43" spans="1:24">
      <c r="A43" s="723" t="s">
        <v>0</v>
      </c>
      <c r="B43" s="675"/>
      <c r="C43" s="676"/>
      <c r="D43" s="721"/>
      <c r="E43" s="722"/>
      <c r="F43" s="722"/>
      <c r="G43" s="722"/>
      <c r="H43" s="722"/>
      <c r="I43" s="722"/>
      <c r="J43" s="722"/>
      <c r="K43" s="722"/>
      <c r="L43" s="722"/>
      <c r="M43" s="678"/>
      <c r="N43" s="217"/>
      <c r="O43" s="675"/>
    </row>
    <row r="44" spans="1:24">
      <c r="A44" s="723" t="s">
        <v>665</v>
      </c>
      <c r="B44" s="675"/>
      <c r="C44" s="676"/>
      <c r="D44" s="721"/>
      <c r="E44" s="722"/>
      <c r="F44" s="722"/>
      <c r="G44" s="722"/>
      <c r="H44" s="722"/>
      <c r="I44" s="722"/>
      <c r="J44" s="722"/>
      <c r="K44" s="722"/>
      <c r="L44" s="722"/>
      <c r="M44" s="678"/>
      <c r="N44" s="217"/>
      <c r="O44" s="675"/>
    </row>
    <row r="45" spans="1:24">
      <c r="A45" s="723" t="s">
        <v>666</v>
      </c>
      <c r="B45" s="675"/>
      <c r="C45" s="676"/>
      <c r="D45" s="721"/>
      <c r="E45" s="722"/>
      <c r="F45" s="722"/>
      <c r="G45" s="722"/>
      <c r="H45" s="722"/>
      <c r="I45" s="722"/>
      <c r="J45" s="722"/>
      <c r="K45" s="722"/>
      <c r="L45" s="722"/>
      <c r="M45" s="678"/>
      <c r="N45" s="217"/>
      <c r="O45" s="675"/>
    </row>
    <row r="46" spans="1:24">
      <c r="A46" s="684" t="s">
        <v>667</v>
      </c>
      <c r="B46" s="675"/>
      <c r="C46" s="676"/>
      <c r="D46" s="721"/>
      <c r="E46" s="722"/>
      <c r="F46" s="722"/>
      <c r="G46" s="722"/>
      <c r="H46" s="722"/>
      <c r="I46" s="722"/>
      <c r="J46" s="722"/>
      <c r="K46" s="722"/>
      <c r="L46" s="722"/>
      <c r="M46" s="678"/>
      <c r="N46" s="217"/>
      <c r="O46" s="675"/>
    </row>
    <row r="47" spans="1:24">
      <c r="A47" s="684" t="s">
        <v>668</v>
      </c>
      <c r="B47" s="675"/>
      <c r="C47" s="676"/>
      <c r="D47" s="721"/>
      <c r="E47" s="722"/>
      <c r="F47" s="722"/>
      <c r="G47" s="722"/>
      <c r="H47" s="722"/>
      <c r="I47" s="722"/>
      <c r="J47" s="722"/>
      <c r="K47" s="722"/>
      <c r="L47" s="722"/>
      <c r="M47" s="678"/>
      <c r="N47" s="217"/>
      <c r="O47" s="675"/>
    </row>
    <row r="48" spans="1:24">
      <c r="A48" s="84" t="s">
        <v>716</v>
      </c>
      <c r="B48" s="675"/>
      <c r="C48" s="676"/>
      <c r="D48" s="721"/>
      <c r="E48" s="722"/>
      <c r="F48" s="722"/>
      <c r="G48" s="722"/>
      <c r="H48" s="722"/>
      <c r="I48" s="722"/>
      <c r="J48" s="722"/>
      <c r="K48" s="722"/>
      <c r="L48" s="722"/>
      <c r="M48" s="678"/>
      <c r="N48" s="217"/>
      <c r="O48" s="675"/>
    </row>
    <row r="49" spans="1:15">
      <c r="A49" s="84" t="s">
        <v>669</v>
      </c>
      <c r="B49" s="675"/>
      <c r="C49" s="676"/>
      <c r="D49" s="721"/>
      <c r="E49" s="722"/>
      <c r="F49" s="722"/>
      <c r="G49" s="722"/>
      <c r="H49" s="722"/>
      <c r="I49" s="722"/>
      <c r="J49" s="722"/>
      <c r="K49" s="722"/>
      <c r="L49" s="722"/>
      <c r="M49" s="678"/>
      <c r="N49" s="217"/>
      <c r="O49" s="675"/>
    </row>
    <row r="50" spans="1:15">
      <c r="A50" s="84" t="s">
        <v>670</v>
      </c>
      <c r="B50" s="675"/>
      <c r="C50" s="676"/>
      <c r="D50" s="721"/>
      <c r="E50" s="722"/>
      <c r="F50" s="722"/>
      <c r="G50" s="722"/>
      <c r="H50" s="722"/>
      <c r="I50" s="722"/>
      <c r="J50" s="722"/>
      <c r="K50" s="722"/>
      <c r="L50" s="722"/>
      <c r="M50" s="678"/>
      <c r="N50" s="217"/>
      <c r="O50" s="675"/>
    </row>
    <row r="51" spans="1:15">
      <c r="A51" s="84"/>
      <c r="B51" s="675"/>
      <c r="C51" s="676"/>
      <c r="D51" s="721"/>
      <c r="E51" s="722"/>
      <c r="F51" s="722"/>
      <c r="G51" s="722"/>
      <c r="H51" s="722"/>
      <c r="I51" s="722"/>
      <c r="J51" s="722"/>
      <c r="K51" s="722"/>
      <c r="L51" s="722"/>
      <c r="M51" s="678"/>
      <c r="N51" s="217"/>
      <c r="O51" s="675"/>
    </row>
    <row r="52" spans="1:15">
      <c r="A52" s="713" t="s">
        <v>1</v>
      </c>
      <c r="B52" s="675"/>
      <c r="C52" s="676"/>
      <c r="D52" s="721"/>
      <c r="E52" s="722"/>
      <c r="F52" s="722"/>
      <c r="G52" s="722"/>
      <c r="H52" s="722"/>
      <c r="I52" s="722"/>
      <c r="J52" s="722"/>
      <c r="K52" s="722"/>
      <c r="L52" s="722"/>
      <c r="M52" s="678"/>
      <c r="N52" s="217"/>
      <c r="O52" s="675"/>
    </row>
    <row r="53" spans="1:15">
      <c r="A53" s="713" t="s">
        <v>671</v>
      </c>
      <c r="B53" s="675"/>
      <c r="C53" s="676"/>
      <c r="D53" s="721"/>
      <c r="E53" s="722"/>
      <c r="F53" s="722"/>
      <c r="G53" s="722"/>
      <c r="H53" s="722"/>
      <c r="I53" s="722"/>
      <c r="J53" s="722"/>
      <c r="K53" s="722"/>
      <c r="L53" s="722"/>
      <c r="M53" s="678"/>
      <c r="N53" s="217"/>
      <c r="O53" s="675"/>
    </row>
    <row r="54" spans="1:15">
      <c r="A54" s="713" t="s">
        <v>672</v>
      </c>
      <c r="B54" s="675"/>
      <c r="C54" s="676"/>
      <c r="D54" s="721"/>
      <c r="E54" s="722"/>
      <c r="F54" s="722"/>
      <c r="G54" s="722"/>
      <c r="H54" s="722"/>
      <c r="I54" s="722"/>
      <c r="J54" s="722"/>
      <c r="K54" s="722"/>
      <c r="L54" s="722"/>
      <c r="M54" s="678"/>
      <c r="N54" s="217"/>
      <c r="O54" s="675"/>
    </row>
    <row r="55" spans="1:15">
      <c r="A55" s="701" t="s">
        <v>673</v>
      </c>
      <c r="B55" s="675"/>
      <c r="C55" s="676"/>
      <c r="D55" s="721"/>
      <c r="E55" s="722"/>
      <c r="F55" s="722"/>
      <c r="G55" s="722"/>
      <c r="H55" s="722"/>
      <c r="I55" s="722"/>
      <c r="J55" s="722"/>
      <c r="K55" s="722"/>
      <c r="L55" s="722"/>
      <c r="M55" s="678"/>
      <c r="N55" s="217"/>
      <c r="O55" s="675"/>
    </row>
    <row r="56" spans="1:15">
      <c r="A56" s="701" t="s">
        <v>4</v>
      </c>
      <c r="B56" s="675"/>
      <c r="C56" s="676"/>
      <c r="D56" s="721"/>
      <c r="E56" s="722"/>
      <c r="F56" s="722"/>
      <c r="G56" s="722"/>
      <c r="H56" s="722"/>
      <c r="I56" s="722"/>
      <c r="J56" s="722"/>
      <c r="K56" s="722"/>
      <c r="L56" s="722"/>
      <c r="M56" s="678"/>
      <c r="N56" s="217"/>
      <c r="O56" s="675"/>
    </row>
    <row r="57" spans="1:15">
      <c r="A57" s="724" t="s">
        <v>717</v>
      </c>
      <c r="B57" s="675"/>
      <c r="C57" s="676"/>
      <c r="D57" s="721"/>
      <c r="E57" s="722"/>
      <c r="F57" s="722"/>
      <c r="G57" s="722"/>
      <c r="H57" s="722"/>
      <c r="I57" s="722"/>
      <c r="J57" s="722"/>
      <c r="K57" s="722"/>
      <c r="L57" s="722"/>
      <c r="M57" s="678"/>
      <c r="N57" s="217"/>
      <c r="O57" s="675"/>
    </row>
    <row r="58" spans="1:15">
      <c r="A58" s="724" t="s">
        <v>5</v>
      </c>
      <c r="B58" s="675"/>
      <c r="C58" s="676"/>
      <c r="D58" s="721"/>
      <c r="E58" s="722"/>
      <c r="F58" s="722"/>
      <c r="G58" s="722"/>
      <c r="H58" s="722"/>
      <c r="I58" s="722"/>
      <c r="J58" s="722"/>
      <c r="K58" s="722"/>
      <c r="L58" s="722"/>
      <c r="M58" s="678"/>
      <c r="N58" s="217"/>
      <c r="O58" s="675"/>
    </row>
    <row r="59" spans="1:15">
      <c r="A59" s="724" t="s">
        <v>6</v>
      </c>
      <c r="B59" s="675"/>
      <c r="C59" s="676"/>
      <c r="D59" s="721"/>
      <c r="E59" s="722"/>
      <c r="F59" s="722"/>
      <c r="G59" s="722"/>
      <c r="H59" s="722"/>
      <c r="I59" s="722"/>
      <c r="J59" s="722"/>
      <c r="K59" s="722"/>
      <c r="L59" s="722"/>
      <c r="M59" s="678"/>
      <c r="N59" s="217"/>
      <c r="O59" s="675"/>
    </row>
  </sheetData>
  <phoneticPr fontId="24" type="noConversion"/>
  <printOptions gridLines="1"/>
  <pageMargins left="0.26" right="0.16" top="0.27" bottom="0.52" header="0.17" footer="0.17"/>
  <pageSetup scale="70" orientation="portrait" r:id="rId1"/>
  <headerFooter alignWithMargins="0">
    <oddFooter>&amp;R&amp;F  &amp;A  &amp;D  &amp;T</oddFooter>
  </headerFooter>
</worksheet>
</file>

<file path=xl/worksheets/sheet14.xml><?xml version="1.0" encoding="utf-8"?>
<worksheet xmlns="http://schemas.openxmlformats.org/spreadsheetml/2006/main" xmlns:r="http://schemas.openxmlformats.org/officeDocument/2006/relationships">
  <sheetPr codeName="Sheet9">
    <pageSetUpPr fitToPage="1"/>
  </sheetPr>
  <dimension ref="A1:IV41"/>
  <sheetViews>
    <sheetView showGridLines="0" workbookViewId="0">
      <selection activeCell="A6" sqref="A6"/>
    </sheetView>
  </sheetViews>
  <sheetFormatPr defaultColWidth="11.42578125" defaultRowHeight="12" customHeight="1"/>
  <cols>
    <col min="1" max="1" width="20" style="80" customWidth="1"/>
    <col min="2" max="2" width="1" style="80" customWidth="1"/>
    <col min="3" max="17" width="5.28515625" style="80" customWidth="1"/>
    <col min="18" max="23" width="5.28515625" style="221" customWidth="1"/>
    <col min="24" max="24" width="1.42578125" style="80" customWidth="1"/>
    <col min="25" max="25" width="28.42578125" style="80" customWidth="1"/>
    <col min="26" max="26" width="5.85546875" style="80" customWidth="1"/>
    <col min="27" max="16384" width="11.42578125" style="80"/>
  </cols>
  <sheetData>
    <row r="1" spans="1:26" s="263" customFormat="1" ht="12" customHeight="1">
      <c r="A1" s="263" t="s">
        <v>267</v>
      </c>
      <c r="Y1" s="268" t="s">
        <v>267</v>
      </c>
    </row>
    <row r="2" spans="1:26" ht="12" customHeight="1">
      <c r="A2" s="23" t="s">
        <v>59</v>
      </c>
      <c r="B2" s="46"/>
      <c r="C2" s="19"/>
      <c r="D2" s="19"/>
      <c r="E2" s="19"/>
      <c r="F2" s="19"/>
      <c r="G2" s="19"/>
      <c r="H2" s="19"/>
      <c r="I2" s="19"/>
      <c r="J2" s="19"/>
      <c r="K2" s="19"/>
      <c r="L2" s="19"/>
      <c r="M2" s="19"/>
      <c r="N2" s="19"/>
      <c r="O2" s="19"/>
      <c r="P2" s="20"/>
      <c r="T2" s="80"/>
      <c r="U2" s="80"/>
      <c r="V2" s="80"/>
      <c r="W2" s="80"/>
      <c r="Y2" s="284" t="s">
        <v>125</v>
      </c>
    </row>
    <row r="3" spans="1:26" ht="12" customHeight="1">
      <c r="A3" s="47" t="s">
        <v>18</v>
      </c>
      <c r="B3" s="46"/>
      <c r="C3" s="19"/>
      <c r="D3" s="19"/>
      <c r="E3" s="19"/>
      <c r="F3" s="19"/>
      <c r="G3" s="19"/>
      <c r="H3" s="19"/>
      <c r="I3" s="19"/>
      <c r="J3" s="19"/>
      <c r="K3" s="19"/>
      <c r="L3" s="19"/>
      <c r="M3" s="19"/>
      <c r="N3" s="19"/>
      <c r="O3" s="20"/>
      <c r="P3" s="20"/>
      <c r="T3" s="80"/>
      <c r="U3" s="80"/>
      <c r="V3" s="80"/>
      <c r="W3" s="80"/>
      <c r="Y3" s="300" t="s">
        <v>130</v>
      </c>
    </row>
    <row r="4" spans="1:26" s="83" customFormat="1" ht="12" customHeight="1">
      <c r="A4" s="288" t="s">
        <v>569</v>
      </c>
      <c r="B4" s="98"/>
      <c r="C4" s="25"/>
      <c r="D4" s="25"/>
      <c r="E4" s="25"/>
      <c r="F4" s="25"/>
      <c r="G4" s="25"/>
      <c r="H4" s="25"/>
      <c r="I4" s="25"/>
      <c r="J4" s="25"/>
      <c r="K4" s="25"/>
      <c r="L4" s="25"/>
      <c r="M4" s="25"/>
      <c r="N4" s="25"/>
      <c r="O4" s="26"/>
      <c r="P4" s="26"/>
      <c r="R4" s="222"/>
      <c r="S4" s="222"/>
      <c r="Y4" s="66" t="s">
        <v>570</v>
      </c>
    </row>
    <row r="5" spans="1:26" s="83" customFormat="1" ht="12" customHeight="1">
      <c r="A5" s="128"/>
      <c r="B5" s="129"/>
      <c r="C5" s="125"/>
      <c r="D5" s="125"/>
      <c r="E5" s="125"/>
      <c r="F5" s="125"/>
      <c r="G5" s="125"/>
      <c r="H5" s="125"/>
      <c r="I5" s="125"/>
      <c r="J5" s="125"/>
      <c r="K5" s="125"/>
      <c r="L5" s="125"/>
      <c r="M5" s="125"/>
      <c r="N5" s="125"/>
      <c r="O5" s="126"/>
      <c r="P5" s="126"/>
      <c r="Q5" s="122"/>
      <c r="R5" s="223"/>
      <c r="S5" s="26"/>
      <c r="T5" s="26"/>
      <c r="U5" s="26"/>
      <c r="V5" s="26"/>
      <c r="W5" s="26"/>
      <c r="X5" s="122"/>
      <c r="Y5" s="122"/>
    </row>
    <row r="6" spans="1:26" s="208" customFormat="1" ht="12" customHeight="1">
      <c r="A6" s="204"/>
      <c r="B6" s="822"/>
      <c r="C6" s="203">
        <v>1990</v>
      </c>
      <c r="D6" s="146">
        <v>1991</v>
      </c>
      <c r="E6" s="146">
        <v>1992</v>
      </c>
      <c r="F6" s="146" t="s">
        <v>11</v>
      </c>
      <c r="G6" s="146" t="s">
        <v>12</v>
      </c>
      <c r="H6" s="146" t="s">
        <v>13</v>
      </c>
      <c r="I6" s="146">
        <v>1996</v>
      </c>
      <c r="J6" s="146">
        <v>1997</v>
      </c>
      <c r="K6" s="146">
        <v>1998</v>
      </c>
      <c r="L6" s="146">
        <v>1999</v>
      </c>
      <c r="M6" s="146">
        <v>2000</v>
      </c>
      <c r="N6" s="146">
        <v>2001</v>
      </c>
      <c r="O6" s="146">
        <v>2002</v>
      </c>
      <c r="P6" s="203">
        <v>2003</v>
      </c>
      <c r="Q6" s="204">
        <v>2004</v>
      </c>
      <c r="R6" s="206">
        <v>2005</v>
      </c>
      <c r="S6" s="305">
        <v>2006</v>
      </c>
      <c r="T6" s="305">
        <v>2007</v>
      </c>
      <c r="U6" s="305">
        <v>2008</v>
      </c>
      <c r="V6" s="305">
        <v>2009</v>
      </c>
      <c r="W6" s="305">
        <v>2010</v>
      </c>
      <c r="X6" s="207" t="s">
        <v>61</v>
      </c>
    </row>
    <row r="7" spans="1:26" s="83" customFormat="1" ht="12" customHeight="1">
      <c r="A7" s="98"/>
      <c r="B7" s="98"/>
      <c r="C7" s="98"/>
      <c r="D7" s="98"/>
      <c r="E7" s="98"/>
      <c r="F7" s="98"/>
      <c r="G7" s="98"/>
      <c r="H7" s="98"/>
      <c r="I7" s="98"/>
      <c r="J7" s="98"/>
      <c r="K7" s="98"/>
      <c r="L7" s="98"/>
      <c r="M7" s="98"/>
      <c r="N7" s="98"/>
      <c r="O7" s="98"/>
      <c r="P7" s="99"/>
      <c r="R7" s="222"/>
      <c r="S7" s="26"/>
      <c r="T7" s="26"/>
      <c r="U7" s="26"/>
      <c r="V7" s="26"/>
      <c r="W7" s="26"/>
    </row>
    <row r="8" spans="1:26" s="211" customFormat="1" ht="12" customHeight="1">
      <c r="A8" s="324" t="s">
        <v>296</v>
      </c>
      <c r="B8" s="324"/>
      <c r="C8" s="341" t="s">
        <v>30</v>
      </c>
      <c r="D8" s="341" t="s">
        <v>30</v>
      </c>
      <c r="E8" s="341" t="s">
        <v>30</v>
      </c>
      <c r="F8" s="341" t="s">
        <v>30</v>
      </c>
      <c r="G8" s="341" t="s">
        <v>30</v>
      </c>
      <c r="H8" s="341" t="s">
        <v>30</v>
      </c>
      <c r="I8" s="341" t="s">
        <v>30</v>
      </c>
      <c r="J8" s="341" t="s">
        <v>30</v>
      </c>
      <c r="K8" s="341" t="s">
        <v>30</v>
      </c>
      <c r="L8" s="341" t="s">
        <v>30</v>
      </c>
      <c r="M8" s="341" t="s">
        <v>30</v>
      </c>
      <c r="N8" s="341" t="s">
        <v>30</v>
      </c>
      <c r="O8" s="341" t="s">
        <v>30</v>
      </c>
      <c r="P8" s="341" t="s">
        <v>30</v>
      </c>
      <c r="Q8" s="341" t="s">
        <v>30</v>
      </c>
      <c r="R8" s="341" t="s">
        <v>30</v>
      </c>
      <c r="S8" s="341" t="s">
        <v>30</v>
      </c>
      <c r="T8" s="341" t="s">
        <v>30</v>
      </c>
      <c r="U8" s="341" t="s">
        <v>30</v>
      </c>
      <c r="V8" s="341" t="s">
        <v>30</v>
      </c>
      <c r="W8" s="341" t="s">
        <v>30</v>
      </c>
      <c r="X8" s="325"/>
      <c r="Y8" s="326" t="s">
        <v>297</v>
      </c>
    </row>
    <row r="9" spans="1:26" s="83" customFormat="1" ht="12" customHeight="1">
      <c r="A9" s="48" t="s">
        <v>323</v>
      </c>
      <c r="B9" s="48"/>
      <c r="C9" s="338">
        <v>4499.12</v>
      </c>
      <c r="D9" s="338">
        <v>4613.71</v>
      </c>
      <c r="E9" s="338">
        <v>4412.8</v>
      </c>
      <c r="F9" s="455">
        <v>4561.5</v>
      </c>
      <c r="G9" s="455">
        <v>3946.4</v>
      </c>
      <c r="H9" s="455">
        <v>3998.6</v>
      </c>
      <c r="I9" s="455">
        <v>3806.6</v>
      </c>
      <c r="J9" s="455">
        <v>3572.2</v>
      </c>
      <c r="K9" s="455">
        <v>3546.07</v>
      </c>
      <c r="L9" s="455">
        <v>3661.19</v>
      </c>
      <c r="M9" s="455">
        <v>3679.4</v>
      </c>
      <c r="N9" s="455">
        <v>4176.1000000000004</v>
      </c>
      <c r="O9" s="455">
        <v>4536.3999999999996</v>
      </c>
      <c r="P9" s="455">
        <v>5987</v>
      </c>
      <c r="Q9" s="455">
        <v>6379.7</v>
      </c>
      <c r="R9" s="455">
        <v>5847.1080629469998</v>
      </c>
      <c r="S9" s="455">
        <v>6295.4689616282467</v>
      </c>
      <c r="T9" s="455">
        <v>6555.6358217093202</v>
      </c>
      <c r="U9" s="455">
        <v>7218.8300056669996</v>
      </c>
      <c r="V9" s="455">
        <v>8214.6171561869978</v>
      </c>
      <c r="W9" s="455">
        <v>9946.908509384999</v>
      </c>
      <c r="X9" s="328"/>
      <c r="Y9" s="329" t="s">
        <v>324</v>
      </c>
      <c r="Z9" s="80"/>
    </row>
    <row r="10" spans="1:26" ht="12" customHeight="1">
      <c r="A10" s="48" t="s">
        <v>298</v>
      </c>
      <c r="B10" s="48"/>
      <c r="C10" s="209" t="s">
        <v>30</v>
      </c>
      <c r="D10" s="209" t="s">
        <v>30</v>
      </c>
      <c r="E10" s="209" t="s">
        <v>30</v>
      </c>
      <c r="F10" s="209" t="s">
        <v>30</v>
      </c>
      <c r="G10" s="209" t="s">
        <v>30</v>
      </c>
      <c r="H10" s="209" t="s">
        <v>30</v>
      </c>
      <c r="I10" s="209" t="s">
        <v>30</v>
      </c>
      <c r="J10" s="209" t="s">
        <v>30</v>
      </c>
      <c r="K10" s="209" t="s">
        <v>30</v>
      </c>
      <c r="L10" s="209" t="s">
        <v>30</v>
      </c>
      <c r="M10" s="209" t="s">
        <v>30</v>
      </c>
      <c r="N10" s="209" t="s">
        <v>30</v>
      </c>
      <c r="O10" s="209" t="s">
        <v>30</v>
      </c>
      <c r="P10" s="209" t="s">
        <v>30</v>
      </c>
      <c r="Q10" s="209" t="s">
        <v>30</v>
      </c>
      <c r="R10" s="209" t="s">
        <v>30</v>
      </c>
      <c r="S10" s="209" t="s">
        <v>30</v>
      </c>
      <c r="T10" s="209" t="s">
        <v>30</v>
      </c>
      <c r="U10" s="209" t="s">
        <v>30</v>
      </c>
      <c r="V10" s="209" t="s">
        <v>30</v>
      </c>
      <c r="W10" s="209" t="s">
        <v>30</v>
      </c>
      <c r="X10" s="330"/>
      <c r="Y10" s="329" t="s">
        <v>299</v>
      </c>
    </row>
    <row r="11" spans="1:26" ht="12" customHeight="1">
      <c r="A11" s="48" t="s">
        <v>21</v>
      </c>
      <c r="B11" s="48"/>
      <c r="C11" s="209"/>
      <c r="D11" s="209"/>
      <c r="E11" s="209"/>
      <c r="F11" s="209"/>
      <c r="G11" s="209"/>
      <c r="H11" s="209"/>
      <c r="I11" s="209"/>
      <c r="J11" s="209"/>
      <c r="K11" s="209"/>
      <c r="L11" s="209"/>
      <c r="M11" s="209"/>
      <c r="N11" s="209"/>
      <c r="O11" s="209"/>
      <c r="P11" s="209"/>
      <c r="Q11" s="530"/>
      <c r="R11" s="530"/>
      <c r="S11" s="530"/>
      <c r="T11" s="530"/>
      <c r="U11" s="530"/>
      <c r="V11" s="530"/>
      <c r="W11" s="530"/>
      <c r="X11" s="331"/>
      <c r="Y11" s="48" t="s">
        <v>21</v>
      </c>
    </row>
    <row r="12" spans="1:26" s="213" customFormat="1" ht="12" customHeight="1">
      <c r="A12" s="324" t="s">
        <v>327</v>
      </c>
      <c r="B12" s="324"/>
      <c r="C12" s="808"/>
      <c r="D12" s="808"/>
      <c r="E12" s="808"/>
      <c r="F12" s="808"/>
      <c r="G12" s="808"/>
      <c r="H12" s="808"/>
      <c r="I12" s="808"/>
      <c r="J12" s="808"/>
      <c r="K12" s="808"/>
      <c r="L12" s="808"/>
      <c r="M12" s="808"/>
      <c r="N12" s="808"/>
      <c r="O12" s="808"/>
      <c r="P12" s="808"/>
      <c r="Q12" s="809"/>
      <c r="R12" s="809"/>
      <c r="S12" s="809"/>
      <c r="T12" s="809"/>
      <c r="U12" s="809"/>
      <c r="V12" s="809"/>
      <c r="W12" s="809"/>
      <c r="X12" s="810"/>
      <c r="Y12" s="811" t="s">
        <v>300</v>
      </c>
    </row>
    <row r="13" spans="1:26" ht="12" hidden="1" customHeight="1">
      <c r="A13" s="237" t="s">
        <v>301</v>
      </c>
      <c r="B13" s="48"/>
      <c r="C13" s="209"/>
      <c r="D13" s="209"/>
      <c r="E13" s="209"/>
      <c r="F13" s="209"/>
      <c r="G13" s="209"/>
      <c r="H13" s="209"/>
      <c r="I13" s="209"/>
      <c r="J13" s="209"/>
      <c r="K13" s="209"/>
      <c r="L13" s="209"/>
      <c r="M13" s="209"/>
      <c r="N13" s="209"/>
      <c r="O13" s="209"/>
      <c r="P13" s="209"/>
      <c r="Q13" s="530"/>
      <c r="R13" s="530"/>
      <c r="S13" s="530"/>
      <c r="T13" s="530"/>
      <c r="U13" s="530"/>
      <c r="V13" s="530"/>
      <c r="W13" s="530"/>
      <c r="X13" s="331"/>
      <c r="Y13" s="332" t="s">
        <v>302</v>
      </c>
    </row>
    <row r="14" spans="1:26" ht="12" hidden="1" customHeight="1">
      <c r="A14" s="237" t="s">
        <v>303</v>
      </c>
      <c r="B14" s="48"/>
      <c r="C14" s="209" t="s">
        <v>30</v>
      </c>
      <c r="D14" s="209" t="s">
        <v>30</v>
      </c>
      <c r="E14" s="209" t="s">
        <v>30</v>
      </c>
      <c r="F14" s="209" t="s">
        <v>30</v>
      </c>
      <c r="G14" s="209" t="s">
        <v>30</v>
      </c>
      <c r="H14" s="209" t="s">
        <v>30</v>
      </c>
      <c r="I14" s="209" t="s">
        <v>30</v>
      </c>
      <c r="J14" s="209" t="s">
        <v>30</v>
      </c>
      <c r="K14" s="209" t="s">
        <v>30</v>
      </c>
      <c r="L14" s="209" t="s">
        <v>30</v>
      </c>
      <c r="M14" s="209" t="s">
        <v>30</v>
      </c>
      <c r="N14" s="209" t="s">
        <v>30</v>
      </c>
      <c r="O14" s="209" t="s">
        <v>30</v>
      </c>
      <c r="P14" s="209" t="s">
        <v>30</v>
      </c>
      <c r="Q14" s="209" t="s">
        <v>30</v>
      </c>
      <c r="R14" s="209" t="s">
        <v>30</v>
      </c>
      <c r="S14" s="209" t="s">
        <v>30</v>
      </c>
      <c r="T14" s="209" t="s">
        <v>30</v>
      </c>
      <c r="U14" s="209" t="s">
        <v>30</v>
      </c>
      <c r="V14" s="209" t="s">
        <v>30</v>
      </c>
      <c r="W14" s="209" t="s">
        <v>30</v>
      </c>
      <c r="X14" s="209"/>
      <c r="Y14" s="332" t="s">
        <v>304</v>
      </c>
    </row>
    <row r="15" spans="1:26" ht="12" hidden="1" customHeight="1">
      <c r="A15" s="237" t="s">
        <v>305</v>
      </c>
      <c r="B15" s="48"/>
      <c r="C15" s="209" t="s">
        <v>30</v>
      </c>
      <c r="D15" s="209" t="s">
        <v>30</v>
      </c>
      <c r="E15" s="209" t="s">
        <v>30</v>
      </c>
      <c r="F15" s="209" t="s">
        <v>30</v>
      </c>
      <c r="G15" s="209" t="s">
        <v>30</v>
      </c>
      <c r="H15" s="209" t="s">
        <v>30</v>
      </c>
      <c r="I15" s="209" t="s">
        <v>30</v>
      </c>
      <c r="J15" s="209" t="s">
        <v>30</v>
      </c>
      <c r="K15" s="209" t="s">
        <v>30</v>
      </c>
      <c r="L15" s="209" t="s">
        <v>30</v>
      </c>
      <c r="M15" s="209" t="s">
        <v>30</v>
      </c>
      <c r="N15" s="209" t="s">
        <v>30</v>
      </c>
      <c r="O15" s="209" t="s">
        <v>30</v>
      </c>
      <c r="P15" s="209" t="s">
        <v>30</v>
      </c>
      <c r="Q15" s="209" t="s">
        <v>30</v>
      </c>
      <c r="R15" s="209" t="s">
        <v>30</v>
      </c>
      <c r="S15" s="209" t="s">
        <v>30</v>
      </c>
      <c r="T15" s="209" t="s">
        <v>30</v>
      </c>
      <c r="U15" s="209" t="s">
        <v>30</v>
      </c>
      <c r="V15" s="209" t="s">
        <v>30</v>
      </c>
      <c r="W15" s="209" t="s">
        <v>30</v>
      </c>
      <c r="X15" s="209"/>
      <c r="Y15" s="332" t="s">
        <v>306</v>
      </c>
    </row>
    <row r="16" spans="1:26" ht="12" customHeight="1">
      <c r="A16" s="812" t="s">
        <v>113</v>
      </c>
      <c r="B16" s="48"/>
      <c r="C16" s="209"/>
      <c r="D16" s="209"/>
      <c r="E16" s="209"/>
      <c r="F16" s="455"/>
      <c r="G16" s="455"/>
      <c r="H16" s="455"/>
      <c r="I16" s="455"/>
      <c r="J16" s="455"/>
      <c r="K16" s="455"/>
      <c r="L16" s="455"/>
      <c r="M16" s="455"/>
      <c r="N16" s="455"/>
      <c r="O16" s="455"/>
      <c r="P16" s="455"/>
      <c r="Q16" s="455"/>
      <c r="R16" s="339"/>
      <c r="S16" s="339"/>
      <c r="T16" s="339"/>
      <c r="U16" s="339"/>
      <c r="V16" s="339"/>
      <c r="W16" s="339"/>
      <c r="X16" s="331"/>
      <c r="Y16" s="813" t="s">
        <v>252</v>
      </c>
    </row>
    <row r="17" spans="1:26" ht="12" customHeight="1">
      <c r="A17" s="237" t="s">
        <v>307</v>
      </c>
      <c r="B17" s="48"/>
      <c r="C17" s="338" t="s">
        <v>30</v>
      </c>
      <c r="D17" s="338" t="s">
        <v>30</v>
      </c>
      <c r="E17" s="338" t="s">
        <v>30</v>
      </c>
      <c r="F17" s="339">
        <v>3184.46</v>
      </c>
      <c r="G17" s="339">
        <v>3155.44</v>
      </c>
      <c r="H17" s="339">
        <v>3166.76</v>
      </c>
      <c r="I17" s="339">
        <v>2986.86</v>
      </c>
      <c r="J17" s="339">
        <v>2765.83</v>
      </c>
      <c r="K17" s="339">
        <v>2855.08</v>
      </c>
      <c r="L17" s="339">
        <v>2994</v>
      </c>
      <c r="M17" s="339">
        <v>2986.4</v>
      </c>
      <c r="N17" s="339">
        <v>2939.3</v>
      </c>
      <c r="O17" s="339">
        <v>3129.4</v>
      </c>
      <c r="P17" s="339">
        <v>3676.2</v>
      </c>
      <c r="Q17" s="339">
        <v>4123.2</v>
      </c>
      <c r="R17" s="339">
        <v>4035.2720629469995</v>
      </c>
      <c r="S17" s="339">
        <v>4419.5963179872469</v>
      </c>
      <c r="T17" s="339">
        <v>4736.1370288173202</v>
      </c>
      <c r="U17" s="339">
        <v>5530.0589147800001</v>
      </c>
      <c r="V17" s="339">
        <v>6704.3953951979984</v>
      </c>
      <c r="W17" s="339">
        <v>7814.3971733050003</v>
      </c>
      <c r="X17" s="325"/>
      <c r="Y17" s="332" t="s">
        <v>308</v>
      </c>
    </row>
    <row r="18" spans="1:26" ht="12" customHeight="1">
      <c r="A18" s="333" t="s">
        <v>309</v>
      </c>
      <c r="B18" s="48"/>
      <c r="C18" s="209" t="s">
        <v>30</v>
      </c>
      <c r="D18" s="209" t="s">
        <v>30</v>
      </c>
      <c r="E18" s="209" t="s">
        <v>30</v>
      </c>
      <c r="F18" s="339">
        <v>1172.01</v>
      </c>
      <c r="G18" s="339">
        <v>1228.17</v>
      </c>
      <c r="H18" s="339">
        <v>1292.53</v>
      </c>
      <c r="I18" s="339">
        <v>1194.02</v>
      </c>
      <c r="J18" s="339">
        <v>1070.99</v>
      </c>
      <c r="K18" s="339">
        <v>1137.08</v>
      </c>
      <c r="L18" s="339">
        <v>1236</v>
      </c>
      <c r="M18" s="339">
        <v>1242.9000000000001</v>
      </c>
      <c r="N18" s="339">
        <v>1340.6</v>
      </c>
      <c r="O18" s="339">
        <v>1444</v>
      </c>
      <c r="P18" s="339">
        <v>1692.5</v>
      </c>
      <c r="Q18" s="339">
        <v>1990.7</v>
      </c>
      <c r="R18" s="339">
        <v>1711.61</v>
      </c>
      <c r="S18" s="339">
        <v>1816.8083093680002</v>
      </c>
      <c r="T18" s="339">
        <v>1819.0764355870701</v>
      </c>
      <c r="U18" s="339">
        <v>1822.7586927499999</v>
      </c>
      <c r="V18" s="339">
        <v>2861.7442738989994</v>
      </c>
      <c r="W18" s="339">
        <v>3740.6098780530001</v>
      </c>
      <c r="X18" s="209"/>
      <c r="Y18" s="334" t="s">
        <v>310</v>
      </c>
    </row>
    <row r="19" spans="1:26" ht="12" customHeight="1">
      <c r="A19" s="237" t="s">
        <v>311</v>
      </c>
      <c r="B19" s="48"/>
      <c r="C19" s="209" t="s">
        <v>30</v>
      </c>
      <c r="D19" s="209" t="s">
        <v>30</v>
      </c>
      <c r="E19" s="209" t="s">
        <v>30</v>
      </c>
      <c r="F19" s="339">
        <v>2012.45</v>
      </c>
      <c r="G19" s="339">
        <v>1927.27</v>
      </c>
      <c r="H19" s="339">
        <v>1874.23</v>
      </c>
      <c r="I19" s="339">
        <v>1792.84</v>
      </c>
      <c r="J19" s="339">
        <v>1694.84</v>
      </c>
      <c r="K19" s="339">
        <v>1718</v>
      </c>
      <c r="L19" s="339">
        <v>1758</v>
      </c>
      <c r="M19" s="339">
        <v>1743.5</v>
      </c>
      <c r="N19" s="339">
        <v>1598.7</v>
      </c>
      <c r="O19" s="339">
        <v>1685.4</v>
      </c>
      <c r="P19" s="339">
        <v>1983.7</v>
      </c>
      <c r="Q19" s="339">
        <v>2132.5</v>
      </c>
      <c r="R19" s="339">
        <v>2323.6620629469999</v>
      </c>
      <c r="S19" s="339">
        <v>2602.7880086192463</v>
      </c>
      <c r="T19" s="339">
        <v>2917.0605932302497</v>
      </c>
      <c r="U19" s="339">
        <v>3707.3002220300004</v>
      </c>
      <c r="V19" s="339">
        <v>3842.6511212989994</v>
      </c>
      <c r="W19" s="339">
        <v>4073.7872952519997</v>
      </c>
      <c r="X19" s="209"/>
      <c r="Y19" s="332" t="s">
        <v>312</v>
      </c>
    </row>
    <row r="20" spans="1:26" ht="12" customHeight="1">
      <c r="A20" s="237" t="s">
        <v>584</v>
      </c>
      <c r="B20" s="48"/>
      <c r="C20" s="209" t="s">
        <v>30</v>
      </c>
      <c r="D20" s="209" t="s">
        <v>30</v>
      </c>
      <c r="E20" s="209" t="s">
        <v>30</v>
      </c>
      <c r="F20" s="339" t="s">
        <v>30</v>
      </c>
      <c r="G20" s="339" t="s">
        <v>30</v>
      </c>
      <c r="H20" s="339" t="s">
        <v>30</v>
      </c>
      <c r="I20" s="339" t="s">
        <v>30</v>
      </c>
      <c r="J20" s="339" t="s">
        <v>30</v>
      </c>
      <c r="K20" s="339" t="s">
        <v>30</v>
      </c>
      <c r="L20" s="339" t="s">
        <v>30</v>
      </c>
      <c r="M20" s="339" t="s">
        <v>30</v>
      </c>
      <c r="N20" s="339" t="s">
        <v>30</v>
      </c>
      <c r="O20" s="339" t="s">
        <v>30</v>
      </c>
      <c r="P20" s="339" t="s">
        <v>30</v>
      </c>
      <c r="Q20" s="339" t="s">
        <v>30</v>
      </c>
      <c r="R20" s="339" t="s">
        <v>30</v>
      </c>
      <c r="S20" s="339" t="s">
        <v>30</v>
      </c>
      <c r="T20" s="339" t="s">
        <v>30</v>
      </c>
      <c r="U20" s="339" t="s">
        <v>30</v>
      </c>
      <c r="V20" s="339" t="s">
        <v>30</v>
      </c>
      <c r="W20" s="339" t="s">
        <v>30</v>
      </c>
      <c r="X20" s="327"/>
      <c r="Y20" s="332" t="s">
        <v>585</v>
      </c>
      <c r="Z20" s="89"/>
    </row>
    <row r="21" spans="1:26" ht="12" customHeight="1">
      <c r="A21" s="237" t="s">
        <v>313</v>
      </c>
      <c r="B21" s="48"/>
      <c r="C21" s="338" t="s">
        <v>30</v>
      </c>
      <c r="D21" s="338" t="s">
        <v>30</v>
      </c>
      <c r="E21" s="338" t="s">
        <v>30</v>
      </c>
      <c r="F21" s="209">
        <v>1377.04</v>
      </c>
      <c r="G21" s="209">
        <v>790.98</v>
      </c>
      <c r="H21" s="209">
        <v>831.79</v>
      </c>
      <c r="I21" s="209">
        <v>819.78</v>
      </c>
      <c r="J21" s="209">
        <v>806.35</v>
      </c>
      <c r="K21" s="209">
        <v>690.99</v>
      </c>
      <c r="L21" s="209">
        <v>667</v>
      </c>
      <c r="M21" s="209">
        <v>693</v>
      </c>
      <c r="N21" s="209">
        <v>1236.7</v>
      </c>
      <c r="O21" s="209">
        <v>1407</v>
      </c>
      <c r="P21" s="209">
        <v>2310.6999999999998</v>
      </c>
      <c r="Q21" s="209">
        <v>2256.5</v>
      </c>
      <c r="R21" s="209">
        <v>1811.8600000000001</v>
      </c>
      <c r="S21" s="209">
        <v>1875.8726436410002</v>
      </c>
      <c r="T21" s="209">
        <v>1819.498792892</v>
      </c>
      <c r="U21" s="209">
        <v>1688.7710908869999</v>
      </c>
      <c r="V21" s="209">
        <v>1510.2217609889999</v>
      </c>
      <c r="W21" s="209">
        <v>2132.5113360650003</v>
      </c>
      <c r="X21" s="325"/>
      <c r="Y21" s="332" t="s">
        <v>314</v>
      </c>
    </row>
    <row r="22" spans="1:26" s="89" customFormat="1" ht="12" customHeight="1">
      <c r="A22" s="237" t="s">
        <v>315</v>
      </c>
      <c r="B22" s="48"/>
      <c r="C22" s="209" t="s">
        <v>30</v>
      </c>
      <c r="D22" s="209" t="s">
        <v>30</v>
      </c>
      <c r="E22" s="209" t="s">
        <v>30</v>
      </c>
      <c r="F22" s="209">
        <v>1260.8</v>
      </c>
      <c r="G22" s="209">
        <v>613.32000000000005</v>
      </c>
      <c r="H22" s="209">
        <v>661.61</v>
      </c>
      <c r="I22" s="209">
        <v>651.08000000000004</v>
      </c>
      <c r="J22" s="209">
        <v>686.55</v>
      </c>
      <c r="K22" s="209">
        <v>604.28</v>
      </c>
      <c r="L22" s="209">
        <v>619</v>
      </c>
      <c r="M22" s="209">
        <v>658</v>
      </c>
      <c r="N22" s="209">
        <v>707</v>
      </c>
      <c r="O22" s="209">
        <v>846.1</v>
      </c>
      <c r="P22" s="209">
        <v>802.4</v>
      </c>
      <c r="Q22" s="209">
        <v>780.5</v>
      </c>
      <c r="R22" s="209">
        <v>318.10000000000002</v>
      </c>
      <c r="S22" s="209">
        <v>366.24283775099997</v>
      </c>
      <c r="T22" s="209">
        <v>417.9966986390001</v>
      </c>
      <c r="U22" s="209">
        <v>395.52025885400013</v>
      </c>
      <c r="V22" s="209">
        <v>324.46744865299996</v>
      </c>
      <c r="W22" s="209">
        <v>303.47566208300009</v>
      </c>
      <c r="X22" s="209"/>
      <c r="Y22" s="332" t="s">
        <v>316</v>
      </c>
    </row>
    <row r="23" spans="1:26" s="89" customFormat="1" ht="12" customHeight="1">
      <c r="A23" s="237" t="s">
        <v>586</v>
      </c>
      <c r="B23" s="48"/>
      <c r="C23" s="209" t="s">
        <v>30</v>
      </c>
      <c r="D23" s="209" t="s">
        <v>30</v>
      </c>
      <c r="E23" s="209" t="s">
        <v>30</v>
      </c>
      <c r="F23" s="209">
        <v>116.24</v>
      </c>
      <c r="G23" s="209">
        <v>177.66</v>
      </c>
      <c r="H23" s="209">
        <v>170.18</v>
      </c>
      <c r="I23" s="209">
        <v>168.7</v>
      </c>
      <c r="J23" s="209">
        <v>119.8</v>
      </c>
      <c r="K23" s="209">
        <v>86.71</v>
      </c>
      <c r="L23" s="209">
        <v>48</v>
      </c>
      <c r="M23" s="209">
        <v>35</v>
      </c>
      <c r="N23" s="209">
        <v>529.70000000000005</v>
      </c>
      <c r="O23" s="209">
        <v>560.9</v>
      </c>
      <c r="P23" s="209">
        <v>1508.3</v>
      </c>
      <c r="Q23" s="209">
        <v>1476</v>
      </c>
      <c r="R23" s="209">
        <v>1493.76</v>
      </c>
      <c r="S23" s="209">
        <v>1509.6298058900002</v>
      </c>
      <c r="T23" s="209">
        <v>1401.502094253</v>
      </c>
      <c r="U23" s="209">
        <v>1293.2508320329998</v>
      </c>
      <c r="V23" s="209">
        <v>1185.7543123359999</v>
      </c>
      <c r="W23" s="209">
        <v>1829.0356739819999</v>
      </c>
      <c r="X23" s="209"/>
      <c r="Y23" s="332" t="s">
        <v>325</v>
      </c>
    </row>
    <row r="24" spans="1:26" s="89" customFormat="1" ht="12" customHeight="1">
      <c r="A24" s="812" t="s">
        <v>317</v>
      </c>
      <c r="B24" s="48"/>
      <c r="C24" s="338" t="s">
        <v>30</v>
      </c>
      <c r="D24" s="338" t="s">
        <v>30</v>
      </c>
      <c r="E24" s="338" t="s">
        <v>30</v>
      </c>
      <c r="F24" s="338" t="s">
        <v>30</v>
      </c>
      <c r="G24" s="338" t="s">
        <v>30</v>
      </c>
      <c r="H24" s="338" t="s">
        <v>30</v>
      </c>
      <c r="I24" s="338" t="s">
        <v>30</v>
      </c>
      <c r="J24" s="338" t="s">
        <v>30</v>
      </c>
      <c r="K24" s="338" t="s">
        <v>30</v>
      </c>
      <c r="L24" s="338" t="s">
        <v>30</v>
      </c>
      <c r="M24" s="338" t="s">
        <v>30</v>
      </c>
      <c r="N24" s="338" t="s">
        <v>30</v>
      </c>
      <c r="O24" s="338" t="s">
        <v>30</v>
      </c>
      <c r="P24" s="339">
        <v>1839.43</v>
      </c>
      <c r="Q24" s="339">
        <v>881.9</v>
      </c>
      <c r="R24" s="339">
        <v>940.71496181032899</v>
      </c>
      <c r="S24" s="339">
        <v>1390.26</v>
      </c>
      <c r="T24" s="339">
        <v>1169.2650000000001</v>
      </c>
      <c r="U24" s="339">
        <v>1351.3662791500001</v>
      </c>
      <c r="V24" s="339">
        <v>1697.6743431800003</v>
      </c>
      <c r="W24" s="339">
        <v>2447.3373075459999</v>
      </c>
      <c r="X24" s="335"/>
      <c r="Y24" s="813" t="s">
        <v>250</v>
      </c>
    </row>
    <row r="25" spans="1:26" s="89" customFormat="1" ht="12" customHeight="1">
      <c r="A25" s="237" t="s">
        <v>318</v>
      </c>
      <c r="B25" s="336"/>
      <c r="C25" s="338" t="s">
        <v>30</v>
      </c>
      <c r="D25" s="338" t="s">
        <v>30</v>
      </c>
      <c r="E25" s="338" t="s">
        <v>30</v>
      </c>
      <c r="F25" s="338" t="s">
        <v>30</v>
      </c>
      <c r="G25" s="338" t="s">
        <v>30</v>
      </c>
      <c r="H25" s="338" t="s">
        <v>30</v>
      </c>
      <c r="I25" s="338" t="s">
        <v>30</v>
      </c>
      <c r="J25" s="338" t="s">
        <v>30</v>
      </c>
      <c r="K25" s="338">
        <v>983.97</v>
      </c>
      <c r="L25" s="338">
        <v>827.49</v>
      </c>
      <c r="M25" s="338">
        <v>1112.3699999999999</v>
      </c>
      <c r="N25" s="338">
        <v>1043.57</v>
      </c>
      <c r="O25" s="338">
        <v>902.74</v>
      </c>
      <c r="P25" s="339">
        <v>1125.03</v>
      </c>
      <c r="Q25" s="339">
        <v>970.9</v>
      </c>
      <c r="R25" s="339">
        <v>824.31380773000001</v>
      </c>
      <c r="S25" s="339">
        <v>1403.9351271579999</v>
      </c>
      <c r="T25" s="339">
        <v>1430.1860000000001</v>
      </c>
      <c r="U25" s="339">
        <v>1023.2172792680001</v>
      </c>
      <c r="V25" s="339">
        <v>1063.7101192780001</v>
      </c>
      <c r="W25" s="339">
        <v>1021.8067350559995</v>
      </c>
      <c r="X25" s="335"/>
      <c r="Y25" s="332" t="s">
        <v>251</v>
      </c>
    </row>
    <row r="26" spans="1:26" s="89" customFormat="1" ht="12" customHeight="1">
      <c r="A26" s="237" t="s">
        <v>319</v>
      </c>
      <c r="B26" s="337"/>
      <c r="C26" s="209" t="s">
        <v>30</v>
      </c>
      <c r="D26" s="209" t="s">
        <v>30</v>
      </c>
      <c r="E26" s="209" t="s">
        <v>30</v>
      </c>
      <c r="F26" s="209" t="s">
        <v>30</v>
      </c>
      <c r="G26" s="209" t="s">
        <v>30</v>
      </c>
      <c r="H26" s="209" t="s">
        <v>30</v>
      </c>
      <c r="I26" s="209" t="s">
        <v>30</v>
      </c>
      <c r="J26" s="209" t="s">
        <v>30</v>
      </c>
      <c r="K26" s="209">
        <v>808.48</v>
      </c>
      <c r="L26" s="209">
        <v>658.13</v>
      </c>
      <c r="M26" s="209">
        <v>886.06</v>
      </c>
      <c r="N26" s="209">
        <v>836.83</v>
      </c>
      <c r="O26" s="209">
        <v>687.43</v>
      </c>
      <c r="P26" s="339">
        <v>861.67</v>
      </c>
      <c r="Q26" s="339">
        <v>622.5</v>
      </c>
      <c r="R26" s="339">
        <v>476.20380773000005</v>
      </c>
      <c r="S26" s="340">
        <v>1000.253895439</v>
      </c>
      <c r="T26" s="340">
        <v>988.40100000000007</v>
      </c>
      <c r="U26" s="340">
        <v>690.15376683700015</v>
      </c>
      <c r="V26" s="340">
        <v>751.70707455600018</v>
      </c>
      <c r="W26" s="340">
        <v>689.89990222599965</v>
      </c>
      <c r="X26" s="330"/>
      <c r="Y26" s="332" t="s">
        <v>320</v>
      </c>
    </row>
    <row r="27" spans="1:26" s="89" customFormat="1" ht="12" customHeight="1">
      <c r="A27" s="237" t="s">
        <v>547</v>
      </c>
      <c r="B27" s="336"/>
      <c r="C27" s="209">
        <v>72.900000000000006</v>
      </c>
      <c r="D27" s="209">
        <v>140.80000000000001</v>
      </c>
      <c r="E27" s="209">
        <v>164</v>
      </c>
      <c r="F27" s="339">
        <v>143.1</v>
      </c>
      <c r="G27" s="339">
        <v>124.4</v>
      </c>
      <c r="H27" s="339">
        <v>142.6</v>
      </c>
      <c r="I27" s="339">
        <v>120.5</v>
      </c>
      <c r="J27" s="339">
        <v>114.4</v>
      </c>
      <c r="K27" s="339">
        <v>175.49</v>
      </c>
      <c r="L27" s="339">
        <v>169.36</v>
      </c>
      <c r="M27" s="339">
        <v>226.31</v>
      </c>
      <c r="N27" s="339">
        <v>206.73999999999998</v>
      </c>
      <c r="O27" s="339">
        <v>215.31</v>
      </c>
      <c r="P27" s="340">
        <v>263.36</v>
      </c>
      <c r="Q27" s="339">
        <v>348.4</v>
      </c>
      <c r="R27" s="339">
        <v>348.11</v>
      </c>
      <c r="S27" s="340">
        <v>403.68123171899987</v>
      </c>
      <c r="T27" s="340">
        <v>441.78499999999997</v>
      </c>
      <c r="U27" s="340">
        <v>333.06351243099999</v>
      </c>
      <c r="V27" s="340">
        <v>312.00304472200003</v>
      </c>
      <c r="W27" s="340">
        <v>331.90683282999993</v>
      </c>
      <c r="X27" s="330"/>
      <c r="Y27" s="332" t="s">
        <v>548</v>
      </c>
    </row>
    <row r="28" spans="1:26" ht="12" customHeight="1">
      <c r="A28" s="81"/>
      <c r="B28" s="81"/>
      <c r="C28" s="81"/>
      <c r="D28" s="81"/>
      <c r="E28" s="81"/>
      <c r="F28" s="81"/>
      <c r="G28" s="81"/>
      <c r="H28" s="81"/>
      <c r="I28" s="81"/>
      <c r="J28" s="81"/>
      <c r="K28" s="81"/>
      <c r="L28" s="81"/>
      <c r="M28" s="81"/>
      <c r="N28" s="81"/>
      <c r="O28" s="81"/>
      <c r="P28" s="81"/>
      <c r="Q28" s="81"/>
      <c r="R28" s="81"/>
      <c r="S28" s="81"/>
      <c r="T28" s="81"/>
      <c r="U28" s="81"/>
      <c r="V28" s="81"/>
      <c r="W28" s="81"/>
      <c r="X28" s="81"/>
      <c r="Y28" s="81"/>
    </row>
    <row r="29" spans="1:26" s="89" customFormat="1" ht="12" customHeight="1">
      <c r="A29" s="46"/>
      <c r="B29" s="46"/>
      <c r="C29" s="51"/>
      <c r="D29" s="51"/>
      <c r="E29" s="51"/>
      <c r="F29" s="51"/>
      <c r="G29" s="51"/>
      <c r="H29" s="51"/>
      <c r="I29" s="51"/>
      <c r="J29" s="51"/>
      <c r="K29" s="51"/>
      <c r="L29" s="51"/>
      <c r="M29" s="51"/>
      <c r="N29" s="51"/>
      <c r="O29" s="51"/>
      <c r="P29" s="51"/>
      <c r="Q29" s="51"/>
      <c r="R29" s="51"/>
      <c r="S29" s="51"/>
      <c r="T29" s="51"/>
      <c r="U29" s="51"/>
      <c r="V29" s="51"/>
      <c r="W29" s="51"/>
      <c r="X29" s="80"/>
      <c r="Z29" s="80"/>
    </row>
    <row r="30" spans="1:26" ht="12" customHeight="1">
      <c r="A30" s="238" t="s">
        <v>58</v>
      </c>
      <c r="B30" s="46"/>
      <c r="C30" s="51"/>
      <c r="D30" s="51"/>
      <c r="E30" s="51"/>
      <c r="F30" s="51"/>
      <c r="G30" s="51"/>
      <c r="H30" s="51"/>
      <c r="I30" s="51"/>
      <c r="J30" s="51"/>
      <c r="K30" s="51"/>
      <c r="L30" s="51"/>
      <c r="M30" s="51"/>
      <c r="N30" s="51"/>
      <c r="O30" s="51"/>
      <c r="P30" s="51"/>
      <c r="Q30" s="236"/>
      <c r="R30" s="236"/>
      <c r="S30" s="236"/>
      <c r="T30" s="236"/>
      <c r="U30" s="236"/>
      <c r="V30" s="236"/>
      <c r="W30" s="236"/>
      <c r="X30" s="89"/>
    </row>
    <row r="31" spans="1:26" ht="12" customHeight="1">
      <c r="A31" s="238" t="s">
        <v>20</v>
      </c>
      <c r="B31" s="217"/>
      <c r="C31" s="236"/>
      <c r="D31" s="236"/>
      <c r="E31" s="236"/>
      <c r="F31" s="236"/>
      <c r="G31" s="236"/>
      <c r="H31" s="236"/>
      <c r="I31" s="236"/>
      <c r="J31" s="236"/>
      <c r="K31" s="236"/>
      <c r="L31" s="236"/>
      <c r="M31" s="236"/>
      <c r="N31" s="236"/>
      <c r="O31" s="236"/>
      <c r="P31" s="236"/>
      <c r="Q31" s="236"/>
      <c r="R31" s="236"/>
      <c r="S31" s="236"/>
      <c r="T31" s="236"/>
      <c r="U31" s="236"/>
      <c r="V31" s="236"/>
      <c r="W31" s="236"/>
      <c r="X31" s="89"/>
    </row>
    <row r="32" spans="1:26" s="83" customFormat="1" ht="12" customHeight="1">
      <c r="A32" s="587" t="s">
        <v>846</v>
      </c>
      <c r="B32" s="345"/>
      <c r="C32" s="586"/>
      <c r="D32" s="586"/>
      <c r="E32" s="586"/>
      <c r="F32" s="586"/>
      <c r="G32" s="586"/>
      <c r="H32" s="586"/>
      <c r="I32" s="586"/>
      <c r="J32" s="586"/>
      <c r="K32" s="586"/>
      <c r="L32" s="586"/>
      <c r="M32" s="586"/>
      <c r="N32" s="586"/>
      <c r="O32" s="586"/>
      <c r="P32" s="586"/>
      <c r="Q32" s="586"/>
      <c r="R32" s="586"/>
      <c r="S32" s="586"/>
      <c r="T32" s="586"/>
      <c r="U32" s="586"/>
      <c r="V32" s="586"/>
      <c r="W32" s="586"/>
      <c r="X32" s="88"/>
    </row>
    <row r="33" spans="1:256" s="83" customFormat="1" ht="12" customHeight="1">
      <c r="A33" s="98" t="s">
        <v>332</v>
      </c>
      <c r="B33" s="345"/>
      <c r="C33" s="345"/>
      <c r="D33" s="345"/>
      <c r="E33" s="345"/>
      <c r="F33" s="345"/>
      <c r="G33" s="345"/>
      <c r="H33" s="345"/>
      <c r="I33" s="345"/>
      <c r="J33" s="345"/>
      <c r="K33" s="345"/>
      <c r="L33" s="345"/>
      <c r="M33" s="345"/>
      <c r="N33" s="345"/>
      <c r="O33" s="345"/>
      <c r="P33" s="345"/>
      <c r="Q33" s="345"/>
      <c r="R33" s="345"/>
      <c r="S33" s="345"/>
      <c r="T33" s="345"/>
      <c r="U33" s="345"/>
      <c r="V33" s="345"/>
      <c r="W33" s="345"/>
      <c r="X33" s="88"/>
    </row>
    <row r="34" spans="1:256" s="83" customFormat="1" ht="12" customHeight="1">
      <c r="A34" s="587" t="s">
        <v>848</v>
      </c>
      <c r="B34" s="585"/>
      <c r="C34" s="585"/>
      <c r="D34" s="585"/>
      <c r="E34" s="585"/>
      <c r="F34" s="585"/>
      <c r="G34" s="585"/>
      <c r="H34" s="585"/>
      <c r="I34" s="585"/>
      <c r="J34" s="585"/>
      <c r="K34" s="585"/>
      <c r="L34" s="585"/>
      <c r="M34" s="585"/>
      <c r="N34" s="585"/>
      <c r="O34" s="585"/>
      <c r="P34" s="585"/>
      <c r="Q34" s="585"/>
      <c r="R34" s="585"/>
      <c r="S34" s="585"/>
      <c r="T34" s="585"/>
      <c r="U34" s="585"/>
      <c r="V34" s="585"/>
      <c r="W34" s="585"/>
      <c r="X34" s="585"/>
      <c r="Y34" s="585"/>
      <c r="Z34" s="585"/>
      <c r="AA34" s="585"/>
      <c r="AB34" s="585"/>
      <c r="AC34" s="585"/>
      <c r="AD34" s="585"/>
      <c r="AE34" s="585"/>
      <c r="AF34" s="585"/>
      <c r="AG34" s="585"/>
      <c r="AH34" s="585"/>
      <c r="AI34" s="585"/>
      <c r="AJ34" s="585"/>
      <c r="AK34" s="585"/>
      <c r="AL34" s="585"/>
      <c r="AM34" s="585"/>
      <c r="AN34" s="585"/>
      <c r="AO34" s="585"/>
      <c r="AP34" s="585"/>
      <c r="AQ34" s="585"/>
      <c r="AR34" s="585"/>
      <c r="AS34" s="585"/>
      <c r="AT34" s="585"/>
      <c r="AU34" s="585"/>
      <c r="AV34" s="585"/>
      <c r="AW34" s="585"/>
      <c r="AX34" s="585"/>
      <c r="AY34" s="585"/>
      <c r="AZ34" s="585"/>
      <c r="BA34" s="585"/>
      <c r="BB34" s="585"/>
      <c r="BC34" s="585"/>
      <c r="BD34" s="585"/>
      <c r="BE34" s="585"/>
      <c r="BF34" s="585"/>
      <c r="BG34" s="585"/>
      <c r="BH34" s="585"/>
      <c r="BI34" s="585"/>
      <c r="BJ34" s="585"/>
      <c r="BK34" s="585"/>
      <c r="BL34" s="585"/>
      <c r="BM34" s="585"/>
      <c r="BN34" s="585"/>
      <c r="BO34" s="585"/>
      <c r="BP34" s="585"/>
      <c r="BQ34" s="585"/>
      <c r="BR34" s="585"/>
      <c r="BS34" s="585"/>
      <c r="BT34" s="585"/>
      <c r="BU34" s="585"/>
      <c r="BV34" s="585"/>
      <c r="BW34" s="585"/>
      <c r="BX34" s="585"/>
      <c r="BY34" s="585"/>
      <c r="BZ34" s="585"/>
      <c r="CA34" s="585"/>
      <c r="CB34" s="585"/>
      <c r="CC34" s="585"/>
      <c r="CD34" s="585"/>
      <c r="CE34" s="585"/>
      <c r="CF34" s="585"/>
      <c r="CG34" s="585"/>
      <c r="CH34" s="585"/>
      <c r="CI34" s="585"/>
      <c r="CJ34" s="585"/>
      <c r="CK34" s="585"/>
      <c r="CL34" s="585"/>
      <c r="CM34" s="585"/>
      <c r="CN34" s="585"/>
      <c r="CO34" s="585"/>
      <c r="CP34" s="585"/>
      <c r="CQ34" s="585"/>
      <c r="CR34" s="585"/>
      <c r="CS34" s="585"/>
      <c r="CT34" s="585"/>
      <c r="CU34" s="585"/>
      <c r="CV34" s="585"/>
      <c r="CW34" s="585"/>
      <c r="CX34" s="585"/>
      <c r="CY34" s="585"/>
      <c r="CZ34" s="585"/>
      <c r="DA34" s="585"/>
      <c r="DB34" s="585"/>
      <c r="DC34" s="585"/>
      <c r="DD34" s="585"/>
      <c r="DE34" s="585"/>
      <c r="DF34" s="585"/>
      <c r="DG34" s="585"/>
      <c r="DH34" s="585"/>
      <c r="DI34" s="585"/>
      <c r="DJ34" s="585"/>
      <c r="DK34" s="585"/>
      <c r="DL34" s="585"/>
      <c r="DM34" s="585"/>
      <c r="DN34" s="585"/>
      <c r="DO34" s="585"/>
      <c r="DP34" s="585"/>
      <c r="DQ34" s="585"/>
      <c r="DR34" s="585"/>
      <c r="DS34" s="585"/>
      <c r="DT34" s="585"/>
      <c r="DU34" s="585"/>
      <c r="DV34" s="585"/>
      <c r="DW34" s="585"/>
      <c r="DX34" s="585"/>
      <c r="DY34" s="585"/>
      <c r="DZ34" s="585"/>
      <c r="EA34" s="585"/>
      <c r="EB34" s="585"/>
      <c r="EC34" s="585"/>
      <c r="ED34" s="585"/>
      <c r="EE34" s="585"/>
      <c r="EF34" s="585"/>
      <c r="EG34" s="585"/>
      <c r="EH34" s="585"/>
      <c r="EI34" s="585"/>
      <c r="EJ34" s="585"/>
      <c r="EK34" s="585"/>
      <c r="EL34" s="585"/>
      <c r="EM34" s="585"/>
      <c r="EN34" s="585"/>
      <c r="EO34" s="585"/>
      <c r="EP34" s="585"/>
      <c r="EQ34" s="585"/>
      <c r="ER34" s="585"/>
      <c r="ES34" s="585"/>
      <c r="ET34" s="585"/>
      <c r="EU34" s="585"/>
      <c r="EV34" s="585"/>
      <c r="EW34" s="585"/>
      <c r="EX34" s="585"/>
      <c r="EY34" s="585"/>
      <c r="EZ34" s="585"/>
      <c r="FA34" s="585"/>
      <c r="FB34" s="585"/>
      <c r="FC34" s="585"/>
      <c r="FD34" s="585"/>
      <c r="FE34" s="585"/>
      <c r="FF34" s="585"/>
      <c r="FG34" s="585"/>
      <c r="FH34" s="585"/>
      <c r="FI34" s="585"/>
      <c r="FJ34" s="585"/>
      <c r="FK34" s="585"/>
      <c r="FL34" s="585"/>
      <c r="FM34" s="585"/>
      <c r="FN34" s="585"/>
      <c r="FO34" s="585"/>
      <c r="FP34" s="585"/>
      <c r="FQ34" s="585"/>
      <c r="FR34" s="585"/>
      <c r="FS34" s="585"/>
      <c r="FT34" s="585"/>
      <c r="FU34" s="585"/>
      <c r="FV34" s="585"/>
      <c r="FW34" s="585"/>
      <c r="FX34" s="585"/>
      <c r="FY34" s="585"/>
      <c r="FZ34" s="585"/>
      <c r="GA34" s="585"/>
      <c r="GB34" s="585"/>
      <c r="GC34" s="585"/>
      <c r="GD34" s="585"/>
      <c r="GE34" s="585"/>
      <c r="GF34" s="585"/>
      <c r="GG34" s="585"/>
      <c r="GH34" s="585"/>
      <c r="GI34" s="585"/>
      <c r="GJ34" s="585"/>
      <c r="GK34" s="585"/>
      <c r="GL34" s="585"/>
      <c r="GM34" s="585"/>
      <c r="GN34" s="585"/>
      <c r="GO34" s="585"/>
      <c r="GP34" s="585"/>
      <c r="GQ34" s="585"/>
      <c r="GR34" s="585"/>
      <c r="GS34" s="585"/>
      <c r="GT34" s="585"/>
      <c r="GU34" s="585"/>
      <c r="GV34" s="585"/>
      <c r="GW34" s="585"/>
      <c r="GX34" s="585"/>
      <c r="GY34" s="585"/>
      <c r="GZ34" s="585"/>
      <c r="HA34" s="585"/>
      <c r="HB34" s="585"/>
      <c r="HC34" s="585"/>
      <c r="HD34" s="585"/>
      <c r="HE34" s="585"/>
      <c r="HF34" s="585"/>
      <c r="HG34" s="585"/>
      <c r="HH34" s="585"/>
      <c r="HI34" s="585"/>
      <c r="HJ34" s="585"/>
      <c r="HK34" s="585"/>
      <c r="HL34" s="585"/>
      <c r="HM34" s="585"/>
      <c r="HN34" s="585"/>
      <c r="HO34" s="585"/>
      <c r="HP34" s="585"/>
      <c r="HQ34" s="585"/>
      <c r="HR34" s="585"/>
      <c r="HS34" s="585"/>
      <c r="HT34" s="585"/>
      <c r="HU34" s="585"/>
      <c r="HV34" s="585"/>
      <c r="HW34" s="585"/>
      <c r="HX34" s="585"/>
      <c r="HY34" s="585"/>
      <c r="HZ34" s="585"/>
      <c r="IA34" s="585"/>
      <c r="IB34" s="585"/>
      <c r="IC34" s="585"/>
      <c r="ID34" s="585"/>
      <c r="IE34" s="585"/>
      <c r="IF34" s="585"/>
      <c r="IG34" s="585"/>
      <c r="IH34" s="585"/>
      <c r="II34" s="585"/>
      <c r="IJ34" s="585"/>
      <c r="IK34" s="585"/>
      <c r="IL34" s="585"/>
      <c r="IM34" s="585"/>
      <c r="IN34" s="585"/>
      <c r="IO34" s="585"/>
      <c r="IP34" s="585"/>
      <c r="IQ34" s="585"/>
      <c r="IR34" s="585"/>
      <c r="IS34" s="585"/>
      <c r="IT34" s="585"/>
      <c r="IU34" s="585"/>
      <c r="IV34" s="585"/>
    </row>
    <row r="35" spans="1:256" s="83" customFormat="1" ht="12" customHeight="1">
      <c r="A35" s="588"/>
      <c r="B35" s="345"/>
      <c r="C35" s="345"/>
      <c r="D35" s="345"/>
      <c r="E35" s="345"/>
      <c r="F35" s="345"/>
      <c r="G35" s="345"/>
      <c r="H35" s="345"/>
      <c r="I35" s="345"/>
      <c r="J35" s="345"/>
      <c r="K35" s="345"/>
      <c r="L35" s="345"/>
      <c r="M35" s="345"/>
      <c r="N35" s="345"/>
      <c r="O35" s="345"/>
      <c r="P35" s="345"/>
      <c r="Q35" s="345"/>
      <c r="R35" s="345"/>
      <c r="S35" s="345"/>
      <c r="T35" s="345"/>
      <c r="U35" s="345"/>
      <c r="V35" s="345"/>
      <c r="W35" s="345"/>
    </row>
    <row r="36" spans="1:256" s="83" customFormat="1" ht="12" customHeight="1">
      <c r="A36" s="589" t="s">
        <v>266</v>
      </c>
      <c r="B36" s="345"/>
      <c r="C36" s="345"/>
      <c r="D36" s="345"/>
      <c r="E36" s="345"/>
      <c r="F36" s="345"/>
      <c r="G36" s="345"/>
      <c r="H36" s="345"/>
      <c r="I36" s="345"/>
      <c r="J36" s="345"/>
      <c r="K36" s="345"/>
      <c r="L36" s="345"/>
      <c r="M36" s="345"/>
      <c r="N36" s="345"/>
      <c r="O36" s="345"/>
      <c r="P36" s="345"/>
      <c r="Q36" s="345"/>
      <c r="R36" s="345"/>
      <c r="S36" s="345"/>
      <c r="T36" s="345"/>
      <c r="U36" s="345"/>
      <c r="V36" s="345"/>
      <c r="W36" s="345"/>
    </row>
    <row r="37" spans="1:256" s="83" customFormat="1" ht="12" customHeight="1">
      <c r="A37" s="640" t="s">
        <v>158</v>
      </c>
      <c r="B37" s="345"/>
      <c r="C37" s="345"/>
      <c r="D37" s="345"/>
      <c r="E37" s="345"/>
      <c r="F37" s="345"/>
      <c r="G37" s="345"/>
      <c r="H37" s="345"/>
      <c r="I37" s="345"/>
      <c r="J37" s="345"/>
      <c r="K37" s="345"/>
      <c r="L37" s="345"/>
      <c r="M37" s="345"/>
      <c r="N37" s="345"/>
      <c r="O37" s="345"/>
      <c r="P37" s="345"/>
      <c r="Q37" s="345"/>
      <c r="R37" s="345"/>
      <c r="S37" s="345"/>
      <c r="T37" s="345"/>
      <c r="U37" s="345"/>
      <c r="V37" s="345"/>
      <c r="W37" s="345"/>
    </row>
    <row r="38" spans="1:256" s="83" customFormat="1" ht="12" customHeight="1">
      <c r="A38" s="641" t="s">
        <v>847</v>
      </c>
      <c r="B38" s="345"/>
      <c r="C38" s="345"/>
      <c r="D38" s="345"/>
      <c r="E38" s="345"/>
      <c r="F38" s="345"/>
      <c r="G38" s="345"/>
      <c r="H38" s="345"/>
      <c r="I38" s="345"/>
      <c r="J38" s="345"/>
      <c r="K38" s="345"/>
      <c r="L38" s="345"/>
      <c r="M38" s="345"/>
      <c r="N38" s="345"/>
      <c r="O38" s="345"/>
      <c r="P38" s="345"/>
      <c r="Q38" s="345"/>
      <c r="R38" s="345"/>
      <c r="S38" s="345"/>
      <c r="T38" s="345"/>
      <c r="U38" s="345"/>
      <c r="V38" s="345"/>
      <c r="W38" s="345"/>
    </row>
    <row r="39" spans="1:256" s="83" customFormat="1" ht="12" customHeight="1">
      <c r="A39" s="642" t="s">
        <v>331</v>
      </c>
      <c r="B39" s="585"/>
      <c r="C39" s="585"/>
      <c r="D39" s="585"/>
      <c r="E39" s="585"/>
      <c r="F39" s="585"/>
      <c r="G39" s="585"/>
      <c r="H39" s="585"/>
      <c r="I39" s="585"/>
      <c r="J39" s="585"/>
      <c r="K39" s="585"/>
      <c r="L39" s="585"/>
      <c r="M39" s="585"/>
      <c r="N39" s="585"/>
      <c r="O39" s="585"/>
      <c r="P39" s="585"/>
      <c r="Q39" s="585"/>
      <c r="R39" s="585"/>
      <c r="S39" s="585"/>
      <c r="T39" s="585"/>
      <c r="U39" s="585"/>
      <c r="V39" s="585"/>
      <c r="W39" s="585"/>
      <c r="X39" s="585"/>
      <c r="Y39" s="585"/>
      <c r="Z39" s="585"/>
      <c r="AA39" s="585"/>
      <c r="AB39" s="585"/>
      <c r="AC39" s="585"/>
      <c r="AD39" s="585"/>
      <c r="AE39" s="585"/>
      <c r="AF39" s="585"/>
      <c r="AG39" s="585"/>
      <c r="AH39" s="585"/>
      <c r="AI39" s="585"/>
      <c r="AJ39" s="585"/>
      <c r="AK39" s="585"/>
      <c r="AL39" s="585"/>
      <c r="AM39" s="585"/>
      <c r="AN39" s="585"/>
      <c r="AO39" s="585"/>
      <c r="AP39" s="585"/>
      <c r="AQ39" s="585"/>
      <c r="AR39" s="585"/>
      <c r="AS39" s="585"/>
      <c r="AT39" s="585"/>
      <c r="AU39" s="585"/>
      <c r="AV39" s="585"/>
      <c r="AW39" s="585"/>
      <c r="AX39" s="585"/>
      <c r="AY39" s="585"/>
      <c r="AZ39" s="585"/>
      <c r="BA39" s="585"/>
      <c r="BB39" s="585"/>
      <c r="BC39" s="585"/>
      <c r="BD39" s="585"/>
      <c r="BE39" s="585"/>
      <c r="BF39" s="585"/>
      <c r="BG39" s="585"/>
      <c r="BH39" s="585"/>
      <c r="BI39" s="585"/>
      <c r="BJ39" s="585"/>
      <c r="BK39" s="585"/>
      <c r="BL39" s="585"/>
      <c r="BM39" s="585"/>
      <c r="BN39" s="585"/>
      <c r="BO39" s="585"/>
      <c r="BP39" s="585"/>
      <c r="BQ39" s="585"/>
      <c r="BR39" s="585"/>
      <c r="BS39" s="585"/>
      <c r="BT39" s="585"/>
      <c r="BU39" s="585"/>
      <c r="BV39" s="585"/>
      <c r="BW39" s="585"/>
      <c r="BX39" s="585"/>
      <c r="BY39" s="585"/>
      <c r="BZ39" s="585"/>
      <c r="CA39" s="585"/>
      <c r="CB39" s="585"/>
      <c r="CC39" s="585"/>
      <c r="CD39" s="585"/>
      <c r="CE39" s="585"/>
      <c r="CF39" s="585"/>
      <c r="CG39" s="585"/>
      <c r="CH39" s="585"/>
      <c r="CI39" s="585"/>
      <c r="CJ39" s="585"/>
      <c r="CK39" s="585"/>
      <c r="CL39" s="585"/>
      <c r="CM39" s="585"/>
      <c r="CN39" s="585"/>
      <c r="CO39" s="585"/>
      <c r="CP39" s="585"/>
      <c r="CQ39" s="585"/>
      <c r="CR39" s="585"/>
      <c r="CS39" s="585"/>
      <c r="CT39" s="585"/>
      <c r="CU39" s="585"/>
      <c r="CV39" s="585"/>
      <c r="CW39" s="585"/>
      <c r="CX39" s="585"/>
      <c r="CY39" s="585"/>
      <c r="CZ39" s="585"/>
      <c r="DA39" s="585"/>
      <c r="DB39" s="585"/>
      <c r="DC39" s="585"/>
      <c r="DD39" s="585"/>
      <c r="DE39" s="585"/>
      <c r="DF39" s="585"/>
      <c r="DG39" s="585"/>
      <c r="DH39" s="585"/>
      <c r="DI39" s="585"/>
      <c r="DJ39" s="585"/>
      <c r="DK39" s="585"/>
      <c r="DL39" s="585"/>
      <c r="DM39" s="585"/>
      <c r="DN39" s="585"/>
      <c r="DO39" s="585"/>
      <c r="DP39" s="585"/>
      <c r="DQ39" s="585"/>
      <c r="DR39" s="585"/>
      <c r="DS39" s="585"/>
      <c r="DT39" s="585"/>
      <c r="DU39" s="585"/>
      <c r="DV39" s="585"/>
      <c r="DW39" s="585"/>
      <c r="DX39" s="585"/>
      <c r="DY39" s="585"/>
      <c r="DZ39" s="585"/>
      <c r="EA39" s="585"/>
      <c r="EB39" s="585"/>
      <c r="EC39" s="585"/>
      <c r="ED39" s="585"/>
      <c r="EE39" s="585"/>
      <c r="EF39" s="585"/>
      <c r="EG39" s="585"/>
      <c r="EH39" s="585"/>
      <c r="EI39" s="585"/>
      <c r="EJ39" s="585"/>
      <c r="EK39" s="585"/>
      <c r="EL39" s="585"/>
      <c r="EM39" s="585"/>
      <c r="EN39" s="585"/>
      <c r="EO39" s="585"/>
      <c r="EP39" s="585"/>
      <c r="EQ39" s="585"/>
      <c r="ER39" s="585"/>
      <c r="ES39" s="585"/>
      <c r="ET39" s="585"/>
      <c r="EU39" s="585"/>
      <c r="EV39" s="585"/>
      <c r="EW39" s="585"/>
      <c r="EX39" s="585"/>
      <c r="EY39" s="585"/>
      <c r="EZ39" s="585"/>
      <c r="FA39" s="585"/>
      <c r="FB39" s="585"/>
      <c r="FC39" s="585"/>
      <c r="FD39" s="585"/>
      <c r="FE39" s="585"/>
      <c r="FF39" s="585"/>
      <c r="FG39" s="585"/>
      <c r="FH39" s="585"/>
      <c r="FI39" s="585"/>
      <c r="FJ39" s="585"/>
      <c r="FK39" s="585"/>
      <c r="FL39" s="585"/>
      <c r="FM39" s="585"/>
      <c r="FN39" s="585"/>
      <c r="FO39" s="585"/>
      <c r="FP39" s="585"/>
      <c r="FQ39" s="585"/>
      <c r="FR39" s="585"/>
      <c r="FS39" s="585"/>
      <c r="FT39" s="585"/>
      <c r="FU39" s="585"/>
      <c r="FV39" s="585"/>
      <c r="FW39" s="585"/>
      <c r="FX39" s="585"/>
      <c r="FY39" s="585"/>
      <c r="FZ39" s="585"/>
      <c r="GA39" s="585"/>
      <c r="GB39" s="585"/>
      <c r="GC39" s="585"/>
      <c r="GD39" s="585"/>
      <c r="GE39" s="585"/>
      <c r="GF39" s="585"/>
      <c r="GG39" s="585"/>
      <c r="GH39" s="585"/>
      <c r="GI39" s="585"/>
      <c r="GJ39" s="585"/>
      <c r="GK39" s="585"/>
      <c r="GL39" s="585"/>
      <c r="GM39" s="585"/>
      <c r="GN39" s="585"/>
      <c r="GO39" s="585"/>
      <c r="GP39" s="585"/>
      <c r="GQ39" s="585"/>
      <c r="GR39" s="585"/>
      <c r="GS39" s="585"/>
      <c r="GT39" s="585"/>
      <c r="GU39" s="585"/>
      <c r="GV39" s="585"/>
      <c r="GW39" s="585"/>
      <c r="GX39" s="585"/>
      <c r="GY39" s="585"/>
      <c r="GZ39" s="585"/>
      <c r="HA39" s="585"/>
      <c r="HB39" s="585"/>
      <c r="HC39" s="585"/>
      <c r="HD39" s="585"/>
      <c r="HE39" s="585"/>
      <c r="HF39" s="585"/>
      <c r="HG39" s="585"/>
      <c r="HH39" s="585"/>
      <c r="HI39" s="585"/>
      <c r="HJ39" s="585"/>
      <c r="HK39" s="585"/>
      <c r="HL39" s="585"/>
      <c r="HM39" s="585"/>
      <c r="HN39" s="585"/>
      <c r="HO39" s="585"/>
      <c r="HP39" s="585"/>
      <c r="HQ39" s="585"/>
      <c r="HR39" s="585"/>
      <c r="HS39" s="585"/>
      <c r="HT39" s="585"/>
      <c r="HU39" s="585"/>
      <c r="HV39" s="585"/>
      <c r="HW39" s="585"/>
      <c r="HX39" s="585"/>
      <c r="HY39" s="585"/>
      <c r="HZ39" s="585"/>
      <c r="IA39" s="585"/>
      <c r="IB39" s="585"/>
      <c r="IC39" s="585"/>
      <c r="ID39" s="585"/>
      <c r="IE39" s="585"/>
      <c r="IF39" s="585"/>
      <c r="IG39" s="585"/>
      <c r="IH39" s="585"/>
      <c r="II39" s="585"/>
      <c r="IJ39" s="585"/>
      <c r="IK39" s="585"/>
      <c r="IL39" s="585"/>
      <c r="IM39" s="585"/>
      <c r="IN39" s="585"/>
      <c r="IO39" s="585"/>
      <c r="IP39" s="585"/>
      <c r="IQ39" s="585"/>
      <c r="IR39" s="585"/>
      <c r="IS39" s="585"/>
      <c r="IT39" s="585"/>
      <c r="IU39" s="585"/>
      <c r="IV39" s="585"/>
    </row>
    <row r="40" spans="1:256" s="83" customFormat="1" ht="12" customHeight="1">
      <c r="A40" s="643" t="s">
        <v>849</v>
      </c>
      <c r="B40" s="590"/>
      <c r="C40" s="98"/>
      <c r="D40" s="98"/>
      <c r="E40" s="98"/>
      <c r="F40" s="98"/>
      <c r="G40" s="98"/>
      <c r="H40" s="98"/>
      <c r="I40" s="98"/>
      <c r="J40" s="98"/>
      <c r="K40" s="98"/>
      <c r="L40" s="98"/>
      <c r="M40" s="98"/>
      <c r="N40" s="98"/>
      <c r="O40" s="98"/>
      <c r="P40" s="99"/>
      <c r="R40" s="222"/>
      <c r="S40" s="222"/>
      <c r="T40" s="222"/>
      <c r="U40" s="222"/>
      <c r="V40" s="222"/>
      <c r="W40" s="222"/>
    </row>
    <row r="41" spans="1:256" ht="12" customHeight="1">
      <c r="A41" s="49"/>
      <c r="B41" s="68"/>
      <c r="C41" s="46"/>
      <c r="D41" s="50"/>
      <c r="E41" s="50"/>
      <c r="F41" s="50"/>
      <c r="G41" s="50"/>
      <c r="H41" s="50"/>
      <c r="I41" s="50"/>
      <c r="J41" s="50"/>
      <c r="K41" s="50"/>
      <c r="L41" s="50"/>
      <c r="M41" s="50"/>
      <c r="N41" s="50"/>
      <c r="O41" s="50"/>
      <c r="P41" s="51"/>
    </row>
  </sheetData>
  <phoneticPr fontId="2" type="noConversion"/>
  <pageMargins left="0.26" right="0" top="1" bottom="0" header="0" footer="0"/>
  <pageSetup scale="83"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codeName="Sheet10">
    <pageSetUpPr fitToPage="1"/>
  </sheetPr>
  <dimension ref="A1:Y47"/>
  <sheetViews>
    <sheetView showGridLines="0" topLeftCell="B1" zoomScaleNormal="100" workbookViewId="0">
      <selection activeCell="A4" sqref="A4:Y4"/>
    </sheetView>
  </sheetViews>
  <sheetFormatPr defaultColWidth="11.42578125" defaultRowHeight="12" customHeight="1"/>
  <cols>
    <col min="1" max="1" width="32.85546875" style="84" customWidth="1"/>
    <col min="2" max="2" width="1.28515625" style="84" customWidth="1"/>
    <col min="3" max="12" width="6.85546875" style="84" customWidth="1"/>
    <col min="13" max="21" width="6.85546875" style="545" customWidth="1"/>
    <col min="22" max="23" width="4.42578125" style="545" hidden="1" customWidth="1"/>
    <col min="24" max="24" width="2.28515625" style="545" bestFit="1" customWidth="1"/>
    <col min="25" max="25" width="41.42578125" style="84" customWidth="1"/>
    <col min="26" max="26" width="43.140625" style="84" bestFit="1" customWidth="1"/>
    <col min="27" max="16384" width="11.42578125" style="84"/>
  </cols>
  <sheetData>
    <row r="1" spans="1:25" s="342" customFormat="1" ht="12" customHeight="1">
      <c r="A1" s="342" t="s">
        <v>549</v>
      </c>
      <c r="C1" s="343"/>
      <c r="D1" s="343"/>
      <c r="E1" s="343"/>
      <c r="F1" s="343"/>
      <c r="G1" s="343"/>
      <c r="H1" s="343"/>
      <c r="I1" s="343"/>
      <c r="J1" s="343"/>
      <c r="K1" s="343"/>
      <c r="L1" s="343"/>
      <c r="M1" s="343"/>
      <c r="N1" s="343"/>
      <c r="O1" s="343"/>
      <c r="P1" s="343"/>
      <c r="Q1" s="343"/>
      <c r="R1" s="343"/>
      <c r="S1" s="343"/>
      <c r="T1" s="343"/>
      <c r="U1" s="343"/>
      <c r="V1" s="343"/>
      <c r="W1" s="343"/>
      <c r="X1" s="343"/>
      <c r="Y1" s="342" t="s">
        <v>549</v>
      </c>
    </row>
    <row r="2" spans="1:25" ht="12" customHeight="1">
      <c r="A2" s="244" t="s">
        <v>59</v>
      </c>
      <c r="B2" s="577"/>
      <c r="C2" s="25"/>
      <c r="D2" s="25"/>
      <c r="E2" s="25"/>
      <c r="F2" s="25"/>
      <c r="G2" s="25"/>
      <c r="H2" s="25"/>
      <c r="I2" s="25"/>
      <c r="J2" s="25"/>
      <c r="K2" s="25"/>
      <c r="L2" s="25"/>
      <c r="M2" s="103"/>
      <c r="N2" s="103"/>
      <c r="O2" s="103"/>
      <c r="P2" s="103"/>
      <c r="Q2" s="103"/>
      <c r="R2" s="103"/>
      <c r="S2" s="103"/>
      <c r="T2" s="103"/>
      <c r="U2" s="103"/>
      <c r="V2" s="103"/>
      <c r="W2" s="103"/>
      <c r="X2" s="83"/>
      <c r="Y2" s="591" t="s">
        <v>125</v>
      </c>
    </row>
    <row r="3" spans="1:25" ht="12" customHeight="1">
      <c r="A3" s="592" t="s">
        <v>559</v>
      </c>
      <c r="B3" s="577"/>
      <c r="C3" s="25"/>
      <c r="D3" s="25"/>
      <c r="E3" s="25"/>
      <c r="F3" s="25"/>
      <c r="G3" s="25"/>
      <c r="H3" s="25"/>
      <c r="I3" s="25"/>
      <c r="J3" s="25"/>
      <c r="K3" s="25"/>
      <c r="L3" s="25"/>
      <c r="M3" s="103"/>
      <c r="N3" s="103"/>
      <c r="O3" s="103"/>
      <c r="P3" s="103"/>
      <c r="Q3" s="103"/>
      <c r="R3" s="103"/>
      <c r="S3" s="103"/>
      <c r="T3" s="103"/>
      <c r="U3" s="103"/>
      <c r="V3" s="103"/>
      <c r="W3" s="103"/>
      <c r="X3" s="83"/>
      <c r="Y3" s="593" t="s">
        <v>340</v>
      </c>
    </row>
    <row r="4" spans="1:25" ht="12" customHeight="1">
      <c r="A4" s="538" t="s">
        <v>855</v>
      </c>
      <c r="B4" s="577"/>
      <c r="C4" s="25"/>
      <c r="D4" s="25"/>
      <c r="E4" s="25"/>
      <c r="F4" s="25"/>
      <c r="G4" s="25"/>
      <c r="H4" s="25"/>
      <c r="I4" s="25"/>
      <c r="J4" s="25"/>
      <c r="K4" s="25"/>
      <c r="L4" s="25"/>
      <c r="M4" s="103"/>
      <c r="N4" s="103"/>
      <c r="O4" s="103"/>
      <c r="P4" s="103"/>
      <c r="Q4" s="103"/>
      <c r="R4" s="103"/>
      <c r="S4" s="103"/>
      <c r="T4" s="103"/>
      <c r="U4" s="103"/>
      <c r="V4" s="103"/>
      <c r="W4" s="103"/>
      <c r="X4" s="83"/>
      <c r="Y4" s="66" t="s">
        <v>856</v>
      </c>
    </row>
    <row r="5" spans="1:25" ht="12" customHeight="1">
      <c r="A5" s="127"/>
      <c r="B5" s="566"/>
      <c r="C5" s="125"/>
      <c r="D5" s="125"/>
      <c r="E5" s="125"/>
      <c r="F5" s="125"/>
      <c r="G5" s="125"/>
      <c r="H5" s="125"/>
      <c r="I5" s="125"/>
      <c r="J5" s="125"/>
      <c r="K5" s="125"/>
      <c r="L5" s="125"/>
      <c r="M5" s="125"/>
      <c r="N5" s="125"/>
      <c r="O5" s="126"/>
      <c r="P5" s="126"/>
      <c r="Q5" s="122"/>
      <c r="R5" s="122"/>
      <c r="S5" s="122"/>
      <c r="T5" s="122"/>
      <c r="U5" s="122"/>
      <c r="V5" s="122"/>
      <c r="W5" s="122"/>
      <c r="X5" s="122"/>
      <c r="Y5" s="279"/>
    </row>
    <row r="6" spans="1:25" ht="12" customHeight="1">
      <c r="A6" s="817"/>
      <c r="B6" s="823"/>
      <c r="C6" s="594">
        <v>1990</v>
      </c>
      <c r="D6" s="595" t="s">
        <v>9</v>
      </c>
      <c r="E6" s="595" t="s">
        <v>10</v>
      </c>
      <c r="F6" s="595" t="s">
        <v>11</v>
      </c>
      <c r="G6" s="595" t="s">
        <v>12</v>
      </c>
      <c r="H6" s="595" t="s">
        <v>13</v>
      </c>
      <c r="I6" s="596">
        <v>1996</v>
      </c>
      <c r="J6" s="596">
        <v>1997</v>
      </c>
      <c r="K6" s="596">
        <v>1998</v>
      </c>
      <c r="L6" s="596">
        <v>1999</v>
      </c>
      <c r="M6" s="596">
        <v>2000</v>
      </c>
      <c r="N6" s="596">
        <v>2001</v>
      </c>
      <c r="O6" s="596">
        <v>2002</v>
      </c>
      <c r="P6" s="596">
        <v>2003</v>
      </c>
      <c r="Q6" s="596">
        <v>2004</v>
      </c>
      <c r="R6" s="596">
        <v>2005</v>
      </c>
      <c r="S6" s="596">
        <v>2006</v>
      </c>
      <c r="T6" s="596">
        <v>2007</v>
      </c>
      <c r="U6" s="596">
        <v>2008</v>
      </c>
      <c r="V6" s="596">
        <v>2009</v>
      </c>
      <c r="W6" s="596">
        <v>2010</v>
      </c>
      <c r="X6" s="143" t="s">
        <v>22</v>
      </c>
      <c r="Y6" s="817"/>
    </row>
    <row r="7" spans="1:25" ht="12" customHeight="1">
      <c r="A7" s="577"/>
      <c r="B7" s="577"/>
      <c r="C7" s="597"/>
      <c r="D7" s="576"/>
      <c r="E7" s="576"/>
      <c r="F7" s="576"/>
      <c r="G7" s="576"/>
      <c r="H7" s="597"/>
      <c r="I7" s="597"/>
      <c r="J7" s="597"/>
      <c r="K7" s="576"/>
      <c r="L7" s="576"/>
      <c r="M7" s="576"/>
      <c r="N7" s="576"/>
      <c r="O7" s="576"/>
      <c r="P7" s="576"/>
      <c r="Q7" s="598"/>
      <c r="R7" s="598"/>
      <c r="S7" s="598"/>
      <c r="T7" s="598"/>
      <c r="U7" s="598"/>
      <c r="V7" s="598"/>
      <c r="W7" s="598"/>
      <c r="X7" s="83"/>
    </row>
    <row r="8" spans="1:25" s="212" customFormat="1" ht="12" customHeight="1">
      <c r="A8" s="599" t="s">
        <v>51</v>
      </c>
      <c r="B8" s="600"/>
      <c r="C8" s="344">
        <v>13070</v>
      </c>
      <c r="D8" s="344">
        <v>18576</v>
      </c>
      <c r="E8" s="344">
        <v>24020</v>
      </c>
      <c r="F8" s="344">
        <v>29530</v>
      </c>
      <c r="G8" s="344">
        <v>32351</v>
      </c>
      <c r="H8" s="344">
        <v>38561.300000000003</v>
      </c>
      <c r="I8" s="344">
        <v>46750</v>
      </c>
      <c r="J8" s="344">
        <v>57251.5</v>
      </c>
      <c r="K8" s="219">
        <v>68247.899999999994</v>
      </c>
      <c r="L8" s="219">
        <v>84662.5</v>
      </c>
      <c r="M8" s="219">
        <v>94352.872159999999</v>
      </c>
      <c r="N8" s="219">
        <v>116131.40066</v>
      </c>
      <c r="O8" s="219">
        <v>132073.4786</v>
      </c>
      <c r="P8" s="219">
        <v>227644.65385000003</v>
      </c>
      <c r="Q8" s="219">
        <v>252460.29472000003</v>
      </c>
      <c r="R8" s="219">
        <v>282529.54739312001</v>
      </c>
      <c r="S8" s="219">
        <v>299689.46031730867</v>
      </c>
      <c r="T8" s="219">
        <v>350401.79642044625</v>
      </c>
      <c r="U8" s="219">
        <v>377583.34906043753</v>
      </c>
      <c r="V8" s="219" t="s">
        <v>30</v>
      </c>
      <c r="W8" s="219" t="s">
        <v>30</v>
      </c>
      <c r="X8" s="211"/>
      <c r="Y8" s="601" t="s">
        <v>256</v>
      </c>
    </row>
    <row r="9" spans="1:25" ht="12" customHeight="1">
      <c r="A9" s="602"/>
      <c r="B9" s="577"/>
      <c r="C9" s="603"/>
      <c r="D9" s="603"/>
      <c r="E9" s="603"/>
      <c r="F9" s="603"/>
      <c r="G9" s="603"/>
      <c r="H9" s="603"/>
      <c r="I9" s="603"/>
      <c r="J9" s="603"/>
      <c r="K9" s="603"/>
      <c r="L9" s="603"/>
      <c r="M9" s="604"/>
      <c r="N9" s="603"/>
      <c r="O9" s="605"/>
      <c r="P9" s="576"/>
      <c r="Q9" s="576"/>
      <c r="R9" s="576"/>
      <c r="S9" s="576"/>
      <c r="T9" s="576"/>
      <c r="U9" s="576"/>
      <c r="V9" s="576"/>
      <c r="W9" s="576"/>
      <c r="X9" s="83"/>
      <c r="Y9" s="606"/>
    </row>
    <row r="10" spans="1:25" ht="12" customHeight="1">
      <c r="A10" s="606" t="s">
        <v>116</v>
      </c>
      <c r="B10" s="577"/>
      <c r="C10" s="216">
        <v>1599</v>
      </c>
      <c r="D10" s="216">
        <v>3106</v>
      </c>
      <c r="E10" s="216">
        <v>4777</v>
      </c>
      <c r="F10" s="216">
        <v>7390</v>
      </c>
      <c r="G10" s="216">
        <v>597</v>
      </c>
      <c r="H10" s="216">
        <v>3043</v>
      </c>
      <c r="I10" s="216">
        <v>3086</v>
      </c>
      <c r="J10" s="216">
        <v>4257</v>
      </c>
      <c r="K10" s="216">
        <v>3971</v>
      </c>
      <c r="L10" s="216">
        <v>6514.37</v>
      </c>
      <c r="M10" s="216">
        <v>1933.3209999999963</v>
      </c>
      <c r="N10" s="215">
        <v>13627.114</v>
      </c>
      <c r="O10" s="608">
        <v>-926.15099999999893</v>
      </c>
      <c r="P10" s="218">
        <v>9292.1629999999986</v>
      </c>
      <c r="Q10" s="218">
        <v>42179.885999999999</v>
      </c>
      <c r="R10" s="218">
        <v>84228.133837000001</v>
      </c>
      <c r="S10" s="218">
        <v>97760.451692899995</v>
      </c>
      <c r="T10" s="218">
        <v>123872.92019142999</v>
      </c>
      <c r="U10" s="218">
        <v>101198.47834007</v>
      </c>
      <c r="V10" s="218" t="s">
        <v>30</v>
      </c>
      <c r="W10" s="218" t="s">
        <v>30</v>
      </c>
      <c r="X10" s="83"/>
      <c r="Y10" s="775" t="s">
        <v>341</v>
      </c>
    </row>
    <row r="11" spans="1:25" ht="12" customHeight="1">
      <c r="A11" s="607"/>
      <c r="B11" s="577"/>
      <c r="C11" s="604"/>
      <c r="D11" s="604"/>
      <c r="E11" s="604"/>
      <c r="F11" s="604"/>
      <c r="G11" s="604"/>
      <c r="H11" s="604"/>
      <c r="I11" s="604"/>
      <c r="J11" s="604"/>
      <c r="K11" s="604"/>
      <c r="L11" s="604"/>
      <c r="M11" s="609"/>
      <c r="N11" s="609"/>
      <c r="O11" s="609"/>
      <c r="P11" s="609"/>
      <c r="Q11" s="609"/>
      <c r="R11" s="609"/>
      <c r="S11" s="609"/>
      <c r="T11" s="609"/>
      <c r="U11" s="609"/>
      <c r="V11" s="609"/>
      <c r="W11" s="609"/>
      <c r="X11" s="83"/>
      <c r="Y11" s="607"/>
    </row>
    <row r="12" spans="1:25" ht="12" customHeight="1">
      <c r="A12" s="606" t="s">
        <v>52</v>
      </c>
      <c r="B12" s="577"/>
      <c r="C12" s="604">
        <v>11471</v>
      </c>
      <c r="D12" s="604">
        <v>15470</v>
      </c>
      <c r="E12" s="604">
        <v>19243</v>
      </c>
      <c r="F12" s="604">
        <v>22140</v>
      </c>
      <c r="G12" s="604">
        <v>31754</v>
      </c>
      <c r="H12" s="604">
        <v>35518.300000000003</v>
      </c>
      <c r="I12" s="604">
        <v>43664</v>
      </c>
      <c r="J12" s="604">
        <v>52994.5</v>
      </c>
      <c r="K12" s="604">
        <v>64276.9</v>
      </c>
      <c r="L12" s="604">
        <v>78148.13</v>
      </c>
      <c r="M12" s="216">
        <v>92419.551160000003</v>
      </c>
      <c r="N12" s="216">
        <v>102504.28666</v>
      </c>
      <c r="O12" s="216">
        <v>132999.62960000001</v>
      </c>
      <c r="P12" s="216">
        <v>218352.49085000003</v>
      </c>
      <c r="Q12" s="216">
        <v>210280.40872000004</v>
      </c>
      <c r="R12" s="216">
        <v>198301.41355612004</v>
      </c>
      <c r="S12" s="216">
        <v>201929.00862440866</v>
      </c>
      <c r="T12" s="216">
        <v>226528.87622901628</v>
      </c>
      <c r="U12" s="216">
        <v>276384.87072036753</v>
      </c>
      <c r="V12" s="218" t="s">
        <v>30</v>
      </c>
      <c r="W12" s="218" t="s">
        <v>30</v>
      </c>
      <c r="X12" s="83"/>
      <c r="Y12" s="775" t="s">
        <v>342</v>
      </c>
    </row>
    <row r="13" spans="1:25" ht="12" customHeight="1">
      <c r="A13" s="606" t="s">
        <v>718</v>
      </c>
      <c r="B13" s="577"/>
      <c r="C13" s="216">
        <v>5765</v>
      </c>
      <c r="D13" s="216">
        <v>3360</v>
      </c>
      <c r="E13" s="216">
        <v>791</v>
      </c>
      <c r="F13" s="216">
        <v>-630</v>
      </c>
      <c r="G13" s="216">
        <v>3416</v>
      </c>
      <c r="H13" s="216">
        <v>3568.3</v>
      </c>
      <c r="I13" s="216">
        <v>4161</v>
      </c>
      <c r="J13" s="216">
        <v>5256.2</v>
      </c>
      <c r="K13" s="216">
        <v>7733.7</v>
      </c>
      <c r="L13" s="216">
        <v>9281.9</v>
      </c>
      <c r="M13" s="216">
        <v>11331.82303</v>
      </c>
      <c r="N13" s="216">
        <v>6532.949700000001</v>
      </c>
      <c r="O13" s="216">
        <v>48259.506165000006</v>
      </c>
      <c r="P13" s="216">
        <v>9280.3636799999986</v>
      </c>
      <c r="Q13" s="216">
        <v>58144.670944700003</v>
      </c>
      <c r="R13" s="216">
        <v>104349.68887799997</v>
      </c>
      <c r="S13" s="216">
        <v>210070.42142882923</v>
      </c>
      <c r="T13" s="216">
        <v>234803.878749186</v>
      </c>
      <c r="U13" s="216">
        <v>289166.26886274805</v>
      </c>
      <c r="V13" s="218" t="s">
        <v>30</v>
      </c>
      <c r="W13" s="218" t="s">
        <v>30</v>
      </c>
      <c r="X13" s="83"/>
      <c r="Y13" s="613" t="s">
        <v>257</v>
      </c>
    </row>
    <row r="14" spans="1:25" ht="12" customHeight="1">
      <c r="A14" s="618" t="s">
        <v>719</v>
      </c>
      <c r="B14" s="577"/>
      <c r="C14" s="604">
        <v>3593</v>
      </c>
      <c r="D14" s="604">
        <v>1602</v>
      </c>
      <c r="E14" s="604">
        <v>-605</v>
      </c>
      <c r="F14" s="604">
        <v>-1320</v>
      </c>
      <c r="G14" s="604">
        <v>1140</v>
      </c>
      <c r="H14" s="604">
        <v>-241.6</v>
      </c>
      <c r="I14" s="604">
        <v>722.9</v>
      </c>
      <c r="J14" s="604">
        <v>1687.9</v>
      </c>
      <c r="K14" s="604">
        <v>2501.6</v>
      </c>
      <c r="L14" s="216">
        <v>3887.4</v>
      </c>
      <c r="M14" s="323">
        <v>6411.5328</v>
      </c>
      <c r="N14" s="323">
        <v>788.44300000000067</v>
      </c>
      <c r="O14" s="610">
        <v>43946.187944000005</v>
      </c>
      <c r="P14" s="218">
        <v>1895.5608000000002</v>
      </c>
      <c r="Q14" s="218">
        <v>53885.7668767</v>
      </c>
      <c r="R14" s="218">
        <v>103900.40181999997</v>
      </c>
      <c r="S14" s="218">
        <v>212966.14399361802</v>
      </c>
      <c r="T14" s="218">
        <v>238116.85701553</v>
      </c>
      <c r="U14" s="218">
        <v>288862.82997012004</v>
      </c>
      <c r="V14" s="218" t="s">
        <v>30</v>
      </c>
      <c r="W14" s="218" t="s">
        <v>30</v>
      </c>
      <c r="X14" s="83"/>
      <c r="Y14" s="778" t="s">
        <v>258</v>
      </c>
    </row>
    <row r="15" spans="1:25" ht="12" customHeight="1">
      <c r="A15" s="774" t="s">
        <v>720</v>
      </c>
      <c r="B15" s="577"/>
      <c r="C15" s="604">
        <v>2172</v>
      </c>
      <c r="D15" s="604">
        <v>1758</v>
      </c>
      <c r="E15" s="604">
        <v>1396</v>
      </c>
      <c r="F15" s="604">
        <v>690</v>
      </c>
      <c r="G15" s="604">
        <v>2276</v>
      </c>
      <c r="H15" s="604">
        <v>3809.9</v>
      </c>
      <c r="I15" s="604">
        <v>3438.1</v>
      </c>
      <c r="J15" s="604">
        <v>3568.3</v>
      </c>
      <c r="K15" s="604">
        <v>5232.1000000000004</v>
      </c>
      <c r="L15" s="216">
        <v>5394.5</v>
      </c>
      <c r="M15" s="323">
        <v>4920.2902299999996</v>
      </c>
      <c r="N15" s="323">
        <v>5744.5066999999999</v>
      </c>
      <c r="O15" s="610">
        <v>4313.3182210000004</v>
      </c>
      <c r="P15" s="218">
        <v>7384.8028799999993</v>
      </c>
      <c r="Q15" s="218">
        <v>4258.9040679999998</v>
      </c>
      <c r="R15" s="218">
        <v>449.28705799999989</v>
      </c>
      <c r="S15" s="218">
        <v>-2895.7225647888004</v>
      </c>
      <c r="T15" s="218">
        <v>-3312.9782663440023</v>
      </c>
      <c r="U15" s="218">
        <v>303.4388926280003</v>
      </c>
      <c r="V15" s="218" t="s">
        <v>30</v>
      </c>
      <c r="W15" s="218" t="s">
        <v>30</v>
      </c>
      <c r="X15" s="83"/>
      <c r="Y15" s="613" t="s">
        <v>343</v>
      </c>
    </row>
    <row r="16" spans="1:25" ht="12" customHeight="1">
      <c r="A16" s="618" t="s">
        <v>721</v>
      </c>
      <c r="B16" s="577"/>
      <c r="C16" s="604">
        <v>8924</v>
      </c>
      <c r="D16" s="604">
        <v>11126</v>
      </c>
      <c r="E16" s="604">
        <v>15806</v>
      </c>
      <c r="F16" s="604">
        <v>19442</v>
      </c>
      <c r="G16" s="604">
        <v>22166</v>
      </c>
      <c r="H16" s="604">
        <v>26629</v>
      </c>
      <c r="I16" s="604">
        <v>33926</v>
      </c>
      <c r="J16" s="604">
        <v>43775</v>
      </c>
      <c r="K16" s="604">
        <v>52744</v>
      </c>
      <c r="L16" s="216">
        <v>66876.399999999994</v>
      </c>
      <c r="M16" s="216">
        <v>82119.600000000006</v>
      </c>
      <c r="N16" s="216">
        <v>101941.364</v>
      </c>
      <c r="O16" s="608">
        <v>122720.72200000001</v>
      </c>
      <c r="P16" s="218">
        <v>165607.908</v>
      </c>
      <c r="Q16" s="218">
        <v>163177.15599999999</v>
      </c>
      <c r="R16" s="218">
        <v>178395.25386575999</v>
      </c>
      <c r="S16" s="218">
        <v>205129.05909599998</v>
      </c>
      <c r="T16" s="218">
        <v>259055.84442644997</v>
      </c>
      <c r="U16" s="218">
        <v>281912.39253108</v>
      </c>
      <c r="V16" s="218" t="s">
        <v>30</v>
      </c>
      <c r="W16" s="218" t="s">
        <v>30</v>
      </c>
      <c r="X16" s="83"/>
      <c r="Y16" s="613" t="s">
        <v>259</v>
      </c>
    </row>
    <row r="17" spans="1:25" ht="12" customHeight="1">
      <c r="A17" s="618" t="s">
        <v>722</v>
      </c>
      <c r="B17" s="577"/>
      <c r="C17" s="604">
        <v>12571</v>
      </c>
      <c r="D17" s="604">
        <v>18471</v>
      </c>
      <c r="E17" s="604">
        <v>18210</v>
      </c>
      <c r="F17" s="604">
        <v>18422</v>
      </c>
      <c r="G17" s="604">
        <v>15983</v>
      </c>
      <c r="H17" s="604">
        <v>16346</v>
      </c>
      <c r="I17" s="604">
        <v>17200</v>
      </c>
      <c r="J17" s="604">
        <v>15525.3</v>
      </c>
      <c r="K17" s="604">
        <v>16213.2</v>
      </c>
      <c r="L17" s="216">
        <v>14923.83</v>
      </c>
      <c r="M17" s="216">
        <v>14113.24013</v>
      </c>
      <c r="N17" s="215">
        <v>7553.002959999998</v>
      </c>
      <c r="O17" s="608">
        <v>-24711.991564999997</v>
      </c>
      <c r="P17" s="218">
        <v>105895.44879100002</v>
      </c>
      <c r="Q17" s="218">
        <v>83847.042921300017</v>
      </c>
      <c r="R17" s="218">
        <v>39623.832812360102</v>
      </c>
      <c r="S17" s="218">
        <v>-57131.585926510561</v>
      </c>
      <c r="T17" s="218">
        <v>-163612.00850038999</v>
      </c>
      <c r="U17" s="218">
        <v>-175187.37104267997</v>
      </c>
      <c r="V17" s="218" t="s">
        <v>30</v>
      </c>
      <c r="W17" s="218" t="s">
        <v>30</v>
      </c>
      <c r="X17" s="83"/>
      <c r="Y17" s="613" t="s">
        <v>344</v>
      </c>
    </row>
    <row r="18" spans="1:25" ht="12" customHeight="1">
      <c r="A18" s="618" t="s">
        <v>117</v>
      </c>
      <c r="B18" s="577"/>
      <c r="C18" s="588"/>
      <c r="D18" s="588"/>
      <c r="E18" s="588"/>
      <c r="F18" s="588"/>
      <c r="G18" s="588"/>
      <c r="H18" s="588"/>
      <c r="I18" s="588"/>
      <c r="J18" s="588"/>
      <c r="K18" s="588"/>
      <c r="L18" s="218"/>
      <c r="M18" s="218"/>
      <c r="N18" s="218"/>
      <c r="O18" s="218"/>
      <c r="P18" s="218"/>
      <c r="Q18" s="218"/>
      <c r="R18" s="218"/>
      <c r="S18" s="218"/>
      <c r="T18" s="218"/>
      <c r="U18" s="218"/>
      <c r="V18" s="218"/>
      <c r="W18" s="218"/>
      <c r="X18" s="218"/>
      <c r="Y18" s="613" t="s">
        <v>260</v>
      </c>
    </row>
    <row r="19" spans="1:25" ht="12" customHeight="1">
      <c r="A19" s="618" t="s">
        <v>723</v>
      </c>
      <c r="B19" s="577"/>
      <c r="C19" s="604">
        <v>122</v>
      </c>
      <c r="D19" s="604">
        <v>468</v>
      </c>
      <c r="E19" s="604">
        <v>518</v>
      </c>
      <c r="F19" s="604">
        <v>0</v>
      </c>
      <c r="G19" s="604">
        <v>578</v>
      </c>
      <c r="H19" s="604">
        <v>973</v>
      </c>
      <c r="I19" s="604">
        <v>1077</v>
      </c>
      <c r="J19" s="604">
        <v>1374</v>
      </c>
      <c r="K19" s="604">
        <v>1624</v>
      </c>
      <c r="L19" s="216">
        <v>2151.6</v>
      </c>
      <c r="M19" s="216">
        <v>4279.9210000000003</v>
      </c>
      <c r="N19" s="216">
        <v>3260.6</v>
      </c>
      <c r="O19" s="216">
        <v>4895.6000000000004</v>
      </c>
      <c r="P19" s="216">
        <v>43243.199999999997</v>
      </c>
      <c r="Q19" s="216">
        <v>79708.800000000003</v>
      </c>
      <c r="R19" s="216">
        <v>108784</v>
      </c>
      <c r="S19" s="216">
        <v>142886.50599200002</v>
      </c>
      <c r="T19" s="216">
        <v>11619.284121320001</v>
      </c>
      <c r="U19" s="216">
        <v>10499.370750030001</v>
      </c>
      <c r="V19" s="218" t="s">
        <v>30</v>
      </c>
      <c r="W19" s="218" t="s">
        <v>30</v>
      </c>
      <c r="X19" s="83"/>
      <c r="Y19" s="613" t="s">
        <v>579</v>
      </c>
    </row>
    <row r="20" spans="1:25" ht="12" customHeight="1">
      <c r="A20" s="618" t="s">
        <v>724</v>
      </c>
      <c r="B20" s="577"/>
      <c r="C20" s="604">
        <v>15667</v>
      </c>
      <c r="D20" s="604">
        <v>17019</v>
      </c>
      <c r="E20" s="604">
        <v>15046</v>
      </c>
      <c r="F20" s="604">
        <v>15094</v>
      </c>
      <c r="G20" s="604">
        <v>9233</v>
      </c>
      <c r="H20" s="604">
        <v>10052</v>
      </c>
      <c r="I20" s="604">
        <v>10546</v>
      </c>
      <c r="J20" s="604">
        <v>10188</v>
      </c>
      <c r="K20" s="604">
        <v>10790</v>
      </c>
      <c r="L20" s="604">
        <v>10782.4</v>
      </c>
      <c r="M20" s="216">
        <v>10865.191000000001</v>
      </c>
      <c r="N20" s="216">
        <v>10262.43</v>
      </c>
      <c r="O20" s="216">
        <v>8373.0069999999996</v>
      </c>
      <c r="P20" s="216">
        <v>19188.029620999994</v>
      </c>
      <c r="Q20" s="216">
        <v>15179.661145999995</v>
      </c>
      <c r="R20" s="216">
        <v>15283.361999999997</v>
      </c>
      <c r="S20" s="216">
        <v>13252.379981910002</v>
      </c>
      <c r="T20" s="216">
        <v>92133.159324909677</v>
      </c>
      <c r="U20" s="216">
        <v>109007.04888075049</v>
      </c>
      <c r="V20" s="218" t="s">
        <v>30</v>
      </c>
      <c r="W20" s="218" t="s">
        <v>30</v>
      </c>
      <c r="X20" s="216"/>
      <c r="Y20" s="776" t="s">
        <v>261</v>
      </c>
    </row>
    <row r="21" spans="1:25" ht="12" customHeight="1">
      <c r="A21" s="611"/>
      <c r="B21" s="565"/>
      <c r="C21" s="612"/>
      <c r="D21" s="612"/>
      <c r="E21" s="612"/>
      <c r="F21" s="612"/>
      <c r="G21" s="612"/>
      <c r="H21" s="612"/>
      <c r="I21" s="612"/>
      <c r="J21" s="612"/>
      <c r="K21" s="612"/>
      <c r="L21" s="612"/>
      <c r="M21" s="612"/>
      <c r="N21" s="612"/>
      <c r="O21" s="612"/>
      <c r="P21" s="612"/>
      <c r="Q21" s="612"/>
      <c r="R21" s="612"/>
      <c r="S21" s="612"/>
      <c r="T21" s="612"/>
      <c r="U21" s="612"/>
      <c r="V21" s="218"/>
      <c r="W21" s="218"/>
      <c r="X21" s="83"/>
      <c r="Y21" s="613"/>
    </row>
    <row r="22" spans="1:25" s="212" customFormat="1" ht="12" customHeight="1">
      <c r="A22" s="614" t="s">
        <v>53</v>
      </c>
      <c r="B22" s="615"/>
      <c r="C22" s="616">
        <v>13070</v>
      </c>
      <c r="D22" s="616">
        <v>18576</v>
      </c>
      <c r="E22" s="616">
        <v>24020</v>
      </c>
      <c r="F22" s="616">
        <v>29528</v>
      </c>
      <c r="G22" s="616">
        <v>32350</v>
      </c>
      <c r="H22" s="616">
        <v>38560.400000000001</v>
      </c>
      <c r="I22" s="616">
        <v>46750.3</v>
      </c>
      <c r="J22" s="616">
        <v>57251.5</v>
      </c>
      <c r="K22" s="616">
        <v>68247.899999999994</v>
      </c>
      <c r="L22" s="616">
        <v>84662.5</v>
      </c>
      <c r="M22" s="220">
        <v>94352.872159999999</v>
      </c>
      <c r="N22" s="220">
        <v>116131.40066</v>
      </c>
      <c r="O22" s="220">
        <v>132073.4786</v>
      </c>
      <c r="P22" s="220">
        <v>227644.65385000003</v>
      </c>
      <c r="Q22" s="220">
        <v>252460.29472000001</v>
      </c>
      <c r="R22" s="220">
        <v>282529.54739312001</v>
      </c>
      <c r="S22" s="220">
        <v>299689.46031730867</v>
      </c>
      <c r="T22" s="220">
        <v>350401.79642044631</v>
      </c>
      <c r="U22" s="220">
        <v>377583.34906043758</v>
      </c>
      <c r="V22" s="218" t="s">
        <v>30</v>
      </c>
      <c r="W22" s="218" t="s">
        <v>30</v>
      </c>
      <c r="X22" s="211"/>
      <c r="Y22" s="617" t="s">
        <v>262</v>
      </c>
    </row>
    <row r="23" spans="1:25" ht="12" customHeight="1">
      <c r="A23" s="618"/>
      <c r="B23" s="619"/>
      <c r="C23" s="588"/>
      <c r="D23" s="604"/>
      <c r="E23" s="604"/>
      <c r="F23" s="604"/>
      <c r="G23" s="604"/>
      <c r="H23" s="604"/>
      <c r="I23" s="604"/>
      <c r="J23" s="604"/>
      <c r="K23" s="604"/>
      <c r="L23" s="604"/>
      <c r="M23" s="604"/>
      <c r="N23" s="604"/>
      <c r="O23" s="604"/>
      <c r="P23" s="604"/>
      <c r="Q23" s="604"/>
      <c r="R23" s="604"/>
      <c r="S23" s="604"/>
      <c r="T23" s="604"/>
      <c r="U23" s="604"/>
      <c r="V23" s="218"/>
      <c r="W23" s="218"/>
      <c r="X23" s="83"/>
      <c r="Y23" s="613"/>
    </row>
    <row r="24" spans="1:25" s="212" customFormat="1" ht="12" customHeight="1">
      <c r="A24" s="618" t="s">
        <v>118</v>
      </c>
      <c r="B24" s="565"/>
      <c r="C24" s="216">
        <v>7090</v>
      </c>
      <c r="D24" s="216">
        <v>9050</v>
      </c>
      <c r="E24" s="216">
        <v>10439</v>
      </c>
      <c r="F24" s="216">
        <v>13062</v>
      </c>
      <c r="G24" s="216">
        <v>13361</v>
      </c>
      <c r="H24" s="216">
        <v>15623.4</v>
      </c>
      <c r="I24" s="216">
        <v>19769.3</v>
      </c>
      <c r="J24" s="216">
        <v>24159.200000000001</v>
      </c>
      <c r="K24" s="216">
        <v>26047.3</v>
      </c>
      <c r="L24" s="216">
        <v>31174.3</v>
      </c>
      <c r="M24" s="216">
        <v>27563.83</v>
      </c>
      <c r="N24" s="216">
        <v>32497.826000000001</v>
      </c>
      <c r="O24" s="216">
        <v>34631.145000000004</v>
      </c>
      <c r="P24" s="216">
        <v>65276.054000000004</v>
      </c>
      <c r="Q24" s="216">
        <v>70330.686000000002</v>
      </c>
      <c r="R24" s="216">
        <v>83354.885796000002</v>
      </c>
      <c r="S24" s="216">
        <v>91683</v>
      </c>
      <c r="T24" s="216">
        <v>116346.04214886</v>
      </c>
      <c r="U24" s="216">
        <v>106573.11031999</v>
      </c>
      <c r="V24" s="218" t="s">
        <v>30</v>
      </c>
      <c r="W24" s="218" t="s">
        <v>30</v>
      </c>
      <c r="X24" s="211"/>
      <c r="Y24" s="613" t="s">
        <v>263</v>
      </c>
    </row>
    <row r="25" spans="1:25" ht="12" customHeight="1">
      <c r="A25" s="618" t="s">
        <v>725</v>
      </c>
      <c r="B25" s="565"/>
      <c r="C25" s="604">
        <v>3719</v>
      </c>
      <c r="D25" s="604">
        <v>4585</v>
      </c>
      <c r="E25" s="604">
        <v>5926</v>
      </c>
      <c r="F25" s="604">
        <v>6919</v>
      </c>
      <c r="G25" s="604">
        <v>7692</v>
      </c>
      <c r="H25" s="604">
        <v>8894</v>
      </c>
      <c r="I25" s="604">
        <v>9637</v>
      </c>
      <c r="J25" s="604">
        <v>11536.4</v>
      </c>
      <c r="K25" s="604">
        <v>12549.3</v>
      </c>
      <c r="L25" s="604">
        <v>16890.900000000001</v>
      </c>
      <c r="M25" s="216">
        <v>15077.7</v>
      </c>
      <c r="N25" s="215">
        <v>16629.3</v>
      </c>
      <c r="O25" s="608">
        <v>18259.800999999999</v>
      </c>
      <c r="P25" s="218">
        <v>29655.065000000006</v>
      </c>
      <c r="Q25" s="218">
        <v>32549.396000000001</v>
      </c>
      <c r="R25" s="218">
        <v>38327.199999999997</v>
      </c>
      <c r="S25" s="218">
        <v>43981</v>
      </c>
      <c r="T25" s="218">
        <v>51263.351867999998</v>
      </c>
      <c r="U25" s="218">
        <v>51843.496033999996</v>
      </c>
      <c r="V25" s="218" t="s">
        <v>30</v>
      </c>
      <c r="W25" s="218" t="s">
        <v>30</v>
      </c>
      <c r="X25" s="83"/>
      <c r="Y25" s="778" t="s">
        <v>729</v>
      </c>
    </row>
    <row r="26" spans="1:25" ht="12" customHeight="1">
      <c r="A26" s="618" t="s">
        <v>726</v>
      </c>
      <c r="B26" s="565"/>
      <c r="C26" s="604">
        <v>3371</v>
      </c>
      <c r="D26" s="604">
        <v>4465</v>
      </c>
      <c r="E26" s="604">
        <v>4513</v>
      </c>
      <c r="F26" s="604">
        <v>6143</v>
      </c>
      <c r="G26" s="604">
        <v>5669</v>
      </c>
      <c r="H26" s="604">
        <v>6729.4</v>
      </c>
      <c r="I26" s="604">
        <v>10132.299999999999</v>
      </c>
      <c r="J26" s="604">
        <v>12622.8</v>
      </c>
      <c r="K26" s="604">
        <v>13498</v>
      </c>
      <c r="L26" s="604">
        <v>14283.4</v>
      </c>
      <c r="M26" s="216">
        <v>12486.13</v>
      </c>
      <c r="N26" s="215">
        <v>15868.526</v>
      </c>
      <c r="O26" s="608">
        <v>16371.344000000001</v>
      </c>
      <c r="P26" s="218">
        <v>35620.988999999994</v>
      </c>
      <c r="Q26" s="218">
        <v>37781.29</v>
      </c>
      <c r="R26" s="218">
        <v>45027.685796000005</v>
      </c>
      <c r="S26" s="218">
        <v>47702</v>
      </c>
      <c r="T26" s="218">
        <v>65082.690280860006</v>
      </c>
      <c r="U26" s="218">
        <v>54729.614285989999</v>
      </c>
      <c r="V26" s="218" t="s">
        <v>30</v>
      </c>
      <c r="W26" s="218" t="s">
        <v>30</v>
      </c>
      <c r="X26" s="83"/>
      <c r="Y26" s="778" t="s">
        <v>730</v>
      </c>
    </row>
    <row r="27" spans="1:25" ht="12" customHeight="1">
      <c r="A27" s="618" t="s">
        <v>119</v>
      </c>
      <c r="B27" s="565"/>
      <c r="C27" s="604">
        <v>13070</v>
      </c>
      <c r="D27" s="604">
        <v>17957</v>
      </c>
      <c r="E27" s="604">
        <v>22815</v>
      </c>
      <c r="F27" s="604">
        <v>29183</v>
      </c>
      <c r="G27" s="604">
        <v>32034</v>
      </c>
      <c r="H27" s="604">
        <v>37924.400000000001</v>
      </c>
      <c r="I27" s="604">
        <v>45071.3</v>
      </c>
      <c r="J27" s="604">
        <v>55435.5</v>
      </c>
      <c r="K27" s="604">
        <v>67350.899999999994</v>
      </c>
      <c r="L27" s="604">
        <v>83075.899999999994</v>
      </c>
      <c r="M27" s="216">
        <v>94136.97</v>
      </c>
      <c r="N27" s="216">
        <v>116026.85799999999</v>
      </c>
      <c r="O27" s="216">
        <v>131953.99100000001</v>
      </c>
      <c r="P27" s="216">
        <v>227238.74800000002</v>
      </c>
      <c r="Q27" s="216">
        <v>252273.05300000001</v>
      </c>
      <c r="R27" s="216">
        <v>282263.97251112002</v>
      </c>
      <c r="S27" s="216">
        <v>299486.05652292003</v>
      </c>
      <c r="T27" s="216">
        <v>349971.34722374997</v>
      </c>
      <c r="U27" s="216">
        <v>377357.64217485988</v>
      </c>
      <c r="V27" s="218" t="s">
        <v>30</v>
      </c>
      <c r="W27" s="218" t="s">
        <v>30</v>
      </c>
      <c r="X27" s="83"/>
      <c r="Y27" s="613" t="s">
        <v>345</v>
      </c>
    </row>
    <row r="28" spans="1:25" ht="12" customHeight="1">
      <c r="A28" s="618" t="s">
        <v>727</v>
      </c>
      <c r="B28" s="577"/>
      <c r="C28" s="604">
        <v>5980</v>
      </c>
      <c r="D28" s="604">
        <v>8907</v>
      </c>
      <c r="E28" s="604">
        <v>12376</v>
      </c>
      <c r="F28" s="604">
        <v>16121</v>
      </c>
      <c r="G28" s="604">
        <v>18673</v>
      </c>
      <c r="H28" s="604">
        <v>22301</v>
      </c>
      <c r="I28" s="604">
        <v>25302</v>
      </c>
      <c r="J28" s="604">
        <v>31276.3</v>
      </c>
      <c r="K28" s="604">
        <v>41303.599999999999</v>
      </c>
      <c r="L28" s="604">
        <v>51901.599999999999</v>
      </c>
      <c r="M28" s="216">
        <v>66573.14</v>
      </c>
      <c r="N28" s="216">
        <v>83529.031999999992</v>
      </c>
      <c r="O28" s="608">
        <v>97322.846000000005</v>
      </c>
      <c r="P28" s="218">
        <v>161962.69400000002</v>
      </c>
      <c r="Q28" s="218">
        <v>181942.36700000003</v>
      </c>
      <c r="R28" s="218">
        <v>198909.08671512001</v>
      </c>
      <c r="S28" s="218">
        <v>207803.05652292003</v>
      </c>
      <c r="T28" s="218">
        <v>233625.30507489</v>
      </c>
      <c r="U28" s="218">
        <v>270784.53185486991</v>
      </c>
      <c r="V28" s="218" t="s">
        <v>30</v>
      </c>
      <c r="W28" s="218" t="s">
        <v>30</v>
      </c>
      <c r="X28" s="83"/>
      <c r="Y28" s="778" t="s">
        <v>731</v>
      </c>
    </row>
    <row r="29" spans="1:25" ht="12" customHeight="1">
      <c r="A29" s="618" t="s">
        <v>120</v>
      </c>
      <c r="B29" s="577"/>
      <c r="C29" s="604">
        <v>13070</v>
      </c>
      <c r="D29" s="604">
        <v>18576</v>
      </c>
      <c r="E29" s="604">
        <v>24020</v>
      </c>
      <c r="F29" s="604">
        <v>29528</v>
      </c>
      <c r="G29" s="604">
        <v>32350</v>
      </c>
      <c r="H29" s="604">
        <v>38560.400000000001</v>
      </c>
      <c r="I29" s="604">
        <v>46750.3</v>
      </c>
      <c r="J29" s="604">
        <v>57251.5</v>
      </c>
      <c r="K29" s="604">
        <v>68247.899999999994</v>
      </c>
      <c r="L29" s="604">
        <v>84662.5</v>
      </c>
      <c r="M29" s="620">
        <v>94352.872159999999</v>
      </c>
      <c r="N29" s="216">
        <v>116131.40066</v>
      </c>
      <c r="O29" s="216">
        <v>132073.4786</v>
      </c>
      <c r="P29" s="216">
        <v>227644.65385000003</v>
      </c>
      <c r="Q29" s="216">
        <v>252460.29472000001</v>
      </c>
      <c r="R29" s="216">
        <v>282529.54739312001</v>
      </c>
      <c r="S29" s="216">
        <v>299689.46031730867</v>
      </c>
      <c r="T29" s="216">
        <v>350401.79642044631</v>
      </c>
      <c r="U29" s="216">
        <v>377583.34906043758</v>
      </c>
      <c r="V29" s="218" t="s">
        <v>30</v>
      </c>
      <c r="W29" s="218" t="s">
        <v>30</v>
      </c>
      <c r="X29" s="83"/>
      <c r="Y29" s="777" t="s">
        <v>264</v>
      </c>
    </row>
    <row r="30" spans="1:25" ht="12" customHeight="1">
      <c r="A30" s="618" t="s">
        <v>728</v>
      </c>
      <c r="B30" s="577"/>
      <c r="C30" s="604" t="s">
        <v>29</v>
      </c>
      <c r="D30" s="604">
        <v>619</v>
      </c>
      <c r="E30" s="604">
        <v>1205</v>
      </c>
      <c r="F30" s="604">
        <v>345</v>
      </c>
      <c r="G30" s="604">
        <v>316</v>
      </c>
      <c r="H30" s="604">
        <v>636</v>
      </c>
      <c r="I30" s="604">
        <v>1679</v>
      </c>
      <c r="J30" s="604">
        <v>1816</v>
      </c>
      <c r="K30" s="604">
        <v>897</v>
      </c>
      <c r="L30" s="604">
        <v>1586.6</v>
      </c>
      <c r="M30" s="216">
        <v>215.90215999999998</v>
      </c>
      <c r="N30" s="216">
        <v>104.54266</v>
      </c>
      <c r="O30" s="216">
        <v>119.48759999999999</v>
      </c>
      <c r="P30" s="216">
        <v>405.90584999999999</v>
      </c>
      <c r="Q30" s="216">
        <v>187.24172000000002</v>
      </c>
      <c r="R30" s="216">
        <v>265.574882</v>
      </c>
      <c r="S30" s="216">
        <v>203.40379438861601</v>
      </c>
      <c r="T30" s="216">
        <v>430.44919669632998</v>
      </c>
      <c r="U30" s="216">
        <v>225.70688557769802</v>
      </c>
      <c r="V30" s="218" t="s">
        <v>30</v>
      </c>
      <c r="W30" s="218" t="s">
        <v>30</v>
      </c>
      <c r="X30" s="83"/>
      <c r="Y30" s="779" t="s">
        <v>732</v>
      </c>
    </row>
    <row r="31" spans="1:25" s="346" customFormat="1" ht="12" customHeight="1">
      <c r="A31" s="621"/>
      <c r="B31" s="566"/>
      <c r="C31" s="622"/>
      <c r="D31" s="621"/>
      <c r="E31" s="622"/>
      <c r="F31" s="621"/>
      <c r="G31" s="621"/>
      <c r="H31" s="621"/>
      <c r="I31" s="622"/>
      <c r="J31" s="622"/>
      <c r="K31" s="623"/>
      <c r="L31" s="623"/>
      <c r="M31" s="624"/>
      <c r="N31" s="624"/>
      <c r="O31" s="624"/>
      <c r="P31" s="624"/>
      <c r="Q31" s="624"/>
      <c r="R31" s="624"/>
      <c r="S31" s="624"/>
      <c r="T31" s="624"/>
      <c r="U31" s="624"/>
      <c r="V31" s="624"/>
      <c r="W31" s="624"/>
      <c r="X31" s="122"/>
      <c r="Y31" s="279"/>
    </row>
    <row r="32" spans="1:25" s="346" customFormat="1" ht="12" customHeight="1">
      <c r="A32" s="466"/>
      <c r="B32" s="464"/>
      <c r="C32" s="467"/>
      <c r="D32" s="466"/>
      <c r="E32" s="467"/>
      <c r="F32" s="466"/>
      <c r="G32" s="466"/>
      <c r="H32" s="466"/>
      <c r="I32" s="467"/>
      <c r="J32" s="467"/>
      <c r="K32" s="468"/>
      <c r="L32" s="468"/>
      <c r="M32" s="469"/>
      <c r="N32" s="469"/>
      <c r="O32" s="469"/>
      <c r="P32" s="470"/>
      <c r="Q32" s="470"/>
      <c r="R32" s="470"/>
      <c r="S32" s="470"/>
      <c r="T32" s="470"/>
      <c r="U32" s="470"/>
      <c r="V32" s="470"/>
      <c r="W32" s="470"/>
      <c r="X32" s="470"/>
    </row>
    <row r="33" spans="1:24" ht="12" customHeight="1">
      <c r="A33" s="462" t="s">
        <v>121</v>
      </c>
      <c r="B33" s="458"/>
      <c r="C33" s="463"/>
      <c r="D33" s="463"/>
      <c r="E33" s="463"/>
      <c r="F33" s="463"/>
      <c r="G33" s="463"/>
      <c r="H33" s="463"/>
      <c r="I33" s="463"/>
      <c r="J33" s="463"/>
      <c r="K33" s="463"/>
      <c r="L33" s="463"/>
      <c r="M33" s="471"/>
      <c r="N33" s="471"/>
      <c r="O33" s="471"/>
      <c r="P33" s="218"/>
      <c r="Q33" s="218"/>
      <c r="R33" s="218"/>
      <c r="S33" s="218"/>
      <c r="T33" s="218"/>
      <c r="U33" s="218"/>
      <c r="V33" s="218"/>
      <c r="W33" s="218"/>
      <c r="X33" s="218"/>
    </row>
    <row r="34" spans="1:24" ht="12" customHeight="1">
      <c r="A34" s="465" t="s">
        <v>850</v>
      </c>
      <c r="B34" s="458"/>
      <c r="C34" s="463"/>
      <c r="D34" s="463"/>
      <c r="E34" s="463"/>
      <c r="F34" s="463"/>
      <c r="G34" s="463"/>
      <c r="H34" s="463"/>
      <c r="I34" s="463"/>
      <c r="J34" s="463"/>
      <c r="K34" s="463"/>
      <c r="L34" s="463"/>
      <c r="M34" s="471"/>
      <c r="N34" s="471"/>
      <c r="O34" s="471"/>
      <c r="P34" s="472"/>
      <c r="Q34" s="218"/>
      <c r="R34" s="218"/>
      <c r="S34" s="218"/>
      <c r="T34" s="218"/>
      <c r="U34" s="218"/>
      <c r="V34" s="218"/>
      <c r="W34" s="218"/>
      <c r="X34" s="218"/>
    </row>
    <row r="35" spans="1:24" ht="12" customHeight="1">
      <c r="A35" s="52" t="s">
        <v>54</v>
      </c>
      <c r="B35" s="458"/>
      <c r="C35" s="463"/>
      <c r="D35" s="463"/>
      <c r="E35" s="463"/>
      <c r="F35" s="463"/>
      <c r="G35" s="463"/>
      <c r="H35" s="463"/>
      <c r="I35" s="463"/>
      <c r="J35" s="463"/>
      <c r="K35" s="463"/>
      <c r="L35" s="463"/>
      <c r="M35" s="471"/>
      <c r="N35" s="471"/>
      <c r="O35" s="471"/>
      <c r="Q35" s="472"/>
      <c r="R35" s="472"/>
      <c r="S35" s="472"/>
      <c r="T35" s="472"/>
      <c r="U35" s="472"/>
      <c r="V35" s="472"/>
      <c r="W35" s="472"/>
      <c r="X35" s="472"/>
    </row>
    <row r="36" spans="1:24" ht="12" customHeight="1">
      <c r="A36" s="52" t="s">
        <v>291</v>
      </c>
      <c r="B36" s="458"/>
      <c r="C36" s="463"/>
      <c r="D36" s="463"/>
      <c r="E36" s="463"/>
      <c r="F36" s="463"/>
      <c r="G36" s="463"/>
      <c r="H36" s="463"/>
      <c r="I36" s="463"/>
      <c r="J36" s="463"/>
      <c r="K36" s="463"/>
      <c r="L36" s="463"/>
      <c r="M36" s="471"/>
      <c r="N36" s="471"/>
      <c r="O36" s="471"/>
      <c r="Q36" s="472"/>
      <c r="R36" s="472"/>
      <c r="S36" s="472"/>
      <c r="T36" s="472"/>
      <c r="U36" s="472"/>
      <c r="V36" s="472"/>
      <c r="W36" s="472"/>
      <c r="X36" s="472"/>
    </row>
    <row r="37" spans="1:24" ht="12" customHeight="1">
      <c r="A37" s="458" t="s">
        <v>851</v>
      </c>
      <c r="B37" s="458"/>
      <c r="C37" s="463"/>
      <c r="D37" s="463"/>
      <c r="E37" s="463"/>
      <c r="F37" s="463"/>
      <c r="G37" s="463"/>
      <c r="H37" s="463"/>
      <c r="I37" s="463"/>
      <c r="J37" s="463"/>
      <c r="K37" s="463"/>
      <c r="L37" s="463"/>
      <c r="Q37" s="461"/>
      <c r="R37" s="461"/>
      <c r="S37" s="461"/>
      <c r="T37" s="461"/>
      <c r="U37" s="461"/>
      <c r="V37" s="461"/>
      <c r="W37" s="461"/>
      <c r="X37" s="461"/>
    </row>
    <row r="38" spans="1:24" ht="12" customHeight="1">
      <c r="A38" s="458" t="s">
        <v>393</v>
      </c>
      <c r="B38" s="473"/>
      <c r="C38" s="458"/>
      <c r="D38" s="458"/>
      <c r="E38" s="458"/>
      <c r="F38" s="458"/>
      <c r="G38" s="458"/>
      <c r="H38" s="458"/>
      <c r="I38" s="458"/>
      <c r="J38" s="474"/>
      <c r="K38" s="474"/>
      <c r="L38" s="474"/>
      <c r="Q38" s="461"/>
      <c r="R38" s="461"/>
      <c r="S38" s="461"/>
      <c r="T38" s="461"/>
      <c r="U38" s="461"/>
      <c r="V38" s="461"/>
      <c r="W38" s="461"/>
      <c r="X38" s="461"/>
    </row>
    <row r="39" spans="1:24" ht="12" customHeight="1">
      <c r="A39" s="347" t="s">
        <v>292</v>
      </c>
      <c r="B39" s="473"/>
      <c r="C39" s="458"/>
      <c r="D39" s="458"/>
      <c r="E39" s="458"/>
      <c r="F39" s="458"/>
      <c r="G39" s="458"/>
      <c r="H39" s="458"/>
      <c r="I39" s="458"/>
      <c r="J39" s="458"/>
      <c r="K39" s="458"/>
      <c r="L39" s="458"/>
      <c r="Q39" s="461"/>
      <c r="R39" s="461"/>
      <c r="S39" s="461"/>
      <c r="T39" s="461"/>
      <c r="U39" s="461"/>
      <c r="V39" s="461"/>
      <c r="W39" s="461"/>
      <c r="X39" s="461"/>
    </row>
    <row r="40" spans="1:24" ht="12" customHeight="1">
      <c r="A40" s="348"/>
      <c r="B40" s="348"/>
      <c r="C40" s="348"/>
      <c r="D40" s="348"/>
      <c r="E40" s="348"/>
      <c r="F40" s="348"/>
      <c r="G40" s="348"/>
      <c r="H40" s="348"/>
      <c r="I40" s="348"/>
      <c r="J40" s="348"/>
      <c r="K40" s="348"/>
      <c r="L40" s="348"/>
      <c r="Q40" s="461"/>
      <c r="R40" s="461"/>
      <c r="S40" s="461"/>
      <c r="T40" s="461"/>
      <c r="U40" s="461"/>
      <c r="V40" s="461"/>
      <c r="W40" s="461"/>
      <c r="X40" s="461"/>
    </row>
    <row r="41" spans="1:24" ht="12" customHeight="1">
      <c r="A41" s="301" t="s">
        <v>265</v>
      </c>
      <c r="B41" s="348"/>
      <c r="C41" s="475"/>
      <c r="D41" s="475"/>
      <c r="E41" s="475"/>
      <c r="F41" s="475"/>
      <c r="G41" s="475"/>
      <c r="H41" s="475"/>
      <c r="I41" s="475"/>
      <c r="J41" s="475"/>
      <c r="K41" s="475"/>
      <c r="L41" s="475"/>
      <c r="Q41" s="461"/>
      <c r="R41" s="461"/>
      <c r="S41" s="461"/>
      <c r="T41" s="461"/>
      <c r="U41" s="461"/>
      <c r="V41" s="461"/>
      <c r="W41" s="461"/>
      <c r="X41" s="461"/>
    </row>
    <row r="42" spans="1:24" ht="12" customHeight="1">
      <c r="A42" s="476" t="s">
        <v>254</v>
      </c>
      <c r="B42" s="348"/>
      <c r="C42" s="477"/>
      <c r="D42" s="477"/>
      <c r="E42" s="477"/>
      <c r="F42" s="477"/>
      <c r="G42" s="477"/>
      <c r="H42" s="477"/>
      <c r="I42" s="477"/>
      <c r="J42" s="477"/>
      <c r="K42" s="477"/>
      <c r="L42" s="477"/>
      <c r="Q42" s="461"/>
      <c r="R42" s="461"/>
      <c r="S42" s="461"/>
      <c r="T42" s="461"/>
      <c r="U42" s="461"/>
      <c r="V42" s="461"/>
      <c r="W42" s="461"/>
      <c r="X42" s="461"/>
    </row>
    <row r="43" spans="1:24" ht="12" customHeight="1">
      <c r="A43" s="476" t="s">
        <v>255</v>
      </c>
      <c r="Q43" s="461"/>
      <c r="R43" s="461"/>
      <c r="S43" s="461"/>
      <c r="T43" s="461"/>
      <c r="U43" s="461"/>
      <c r="V43" s="461"/>
      <c r="W43" s="461"/>
      <c r="X43" s="461"/>
    </row>
    <row r="44" spans="1:24" ht="12" customHeight="1">
      <c r="A44" s="476" t="s">
        <v>348</v>
      </c>
      <c r="Q44" s="461"/>
      <c r="R44" s="461"/>
      <c r="S44" s="461"/>
      <c r="T44" s="461"/>
      <c r="U44" s="461"/>
      <c r="V44" s="461"/>
      <c r="W44" s="461"/>
      <c r="X44" s="461"/>
    </row>
    <row r="45" spans="1:24" ht="12" customHeight="1">
      <c r="A45" s="349" t="s">
        <v>346</v>
      </c>
      <c r="Q45" s="461"/>
      <c r="R45" s="461"/>
      <c r="S45" s="461"/>
      <c r="T45" s="461"/>
      <c r="U45" s="461"/>
      <c r="V45" s="461"/>
      <c r="W45" s="461"/>
      <c r="X45" s="461"/>
    </row>
    <row r="46" spans="1:24" ht="12" customHeight="1">
      <c r="A46" s="350" t="s">
        <v>347</v>
      </c>
    </row>
    <row r="47" spans="1:24" ht="12" customHeight="1">
      <c r="A47" s="350" t="s">
        <v>293</v>
      </c>
    </row>
  </sheetData>
  <phoneticPr fontId="2" type="noConversion"/>
  <pageMargins left="0.5" right="0" top="1" bottom="0" header="0" footer="0"/>
  <pageSetup scale="61"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pageSetUpPr fitToPage="1"/>
  </sheetPr>
  <dimension ref="A1:Y70"/>
  <sheetViews>
    <sheetView showGridLines="0" workbookViewId="0"/>
  </sheetViews>
  <sheetFormatPr defaultColWidth="11.42578125" defaultRowHeight="12" customHeight="1"/>
  <cols>
    <col min="1" max="1" width="43" style="84" customWidth="1"/>
    <col min="2" max="2" width="1.28515625" style="84" customWidth="1"/>
    <col min="3" max="6" width="6.28515625" style="83" bestFit="1" customWidth="1"/>
    <col min="7" max="7" width="5.7109375" style="83" bestFit="1" customWidth="1"/>
    <col min="8" max="13" width="6.28515625" style="83" bestFit="1" customWidth="1"/>
    <col min="14" max="18" width="6.5703125" style="83" bestFit="1" customWidth="1"/>
    <col min="19" max="22" width="7.140625" style="83" bestFit="1" customWidth="1"/>
    <col min="23" max="23" width="7.140625" style="83" customWidth="1"/>
    <col min="24" max="24" width="2" style="83" customWidth="1"/>
    <col min="25" max="25" width="41.140625" style="84" customWidth="1"/>
    <col min="26" max="16384" width="11.42578125" style="84"/>
  </cols>
  <sheetData>
    <row r="1" spans="1:25" s="342" customFormat="1" ht="12" customHeight="1">
      <c r="A1" s="342" t="s">
        <v>633</v>
      </c>
      <c r="C1" s="343"/>
      <c r="D1" s="343"/>
      <c r="E1" s="343"/>
      <c r="F1" s="343"/>
      <c r="G1" s="343"/>
      <c r="H1" s="343"/>
      <c r="I1" s="343"/>
      <c r="J1" s="343"/>
      <c r="K1" s="343"/>
      <c r="L1" s="343"/>
      <c r="M1" s="343"/>
      <c r="N1" s="343"/>
      <c r="O1" s="343"/>
      <c r="P1" s="343"/>
      <c r="Q1" s="343"/>
      <c r="R1" s="343"/>
      <c r="S1" s="343"/>
      <c r="T1" s="343"/>
      <c r="U1" s="343"/>
      <c r="V1" s="343"/>
      <c r="W1" s="343"/>
      <c r="X1" s="343"/>
      <c r="Y1" s="342" t="s">
        <v>633</v>
      </c>
    </row>
    <row r="2" spans="1:25" ht="12" customHeight="1">
      <c r="A2" s="244" t="s">
        <v>59</v>
      </c>
      <c r="B2" s="577"/>
      <c r="C2" s="25"/>
      <c r="D2" s="25"/>
      <c r="E2" s="25"/>
      <c r="F2" s="25"/>
      <c r="G2" s="25"/>
      <c r="H2" s="25"/>
      <c r="I2" s="25"/>
      <c r="J2" s="25"/>
      <c r="K2" s="25"/>
      <c r="L2" s="25"/>
      <c r="M2" s="103"/>
      <c r="N2" s="103"/>
      <c r="O2" s="103"/>
      <c r="P2" s="103"/>
      <c r="Q2" s="103"/>
      <c r="R2" s="103"/>
      <c r="S2" s="103"/>
      <c r="T2" s="103"/>
      <c r="U2" s="103"/>
      <c r="V2" s="103"/>
      <c r="W2" s="103"/>
      <c r="Y2" s="591" t="s">
        <v>125</v>
      </c>
    </row>
    <row r="3" spans="1:25" ht="12" customHeight="1">
      <c r="A3" s="592" t="s">
        <v>560</v>
      </c>
      <c r="B3" s="577"/>
      <c r="C3" s="25"/>
      <c r="D3" s="25"/>
      <c r="E3" s="25"/>
      <c r="F3" s="25"/>
      <c r="G3" s="25"/>
      <c r="H3" s="25"/>
      <c r="I3" s="25"/>
      <c r="J3" s="25"/>
      <c r="K3" s="25"/>
      <c r="L3" s="25"/>
      <c r="M3" s="103"/>
      <c r="N3" s="103"/>
      <c r="O3" s="103"/>
      <c r="P3" s="103"/>
      <c r="Q3" s="103"/>
      <c r="R3" s="103"/>
      <c r="S3" s="103"/>
      <c r="T3" s="103"/>
      <c r="U3" s="103"/>
      <c r="V3" s="103"/>
      <c r="W3" s="103"/>
      <c r="Y3" s="639" t="s">
        <v>568</v>
      </c>
    </row>
    <row r="4" spans="1:25" ht="12" customHeight="1">
      <c r="A4" s="538" t="s">
        <v>855</v>
      </c>
      <c r="B4" s="577"/>
      <c r="C4" s="25"/>
      <c r="D4" s="25"/>
      <c r="E4" s="25"/>
      <c r="F4" s="25"/>
      <c r="G4" s="25"/>
      <c r="H4" s="25"/>
      <c r="I4" s="25"/>
      <c r="J4" s="25"/>
      <c r="K4" s="25"/>
      <c r="L4" s="25"/>
      <c r="M4" s="103"/>
      <c r="N4" s="103"/>
      <c r="O4" s="103"/>
      <c r="P4" s="103"/>
      <c r="Q4" s="103"/>
      <c r="R4" s="103"/>
      <c r="S4" s="103"/>
      <c r="T4" s="103"/>
      <c r="U4" s="103"/>
      <c r="V4" s="103"/>
      <c r="W4" s="103"/>
      <c r="Y4" s="66" t="s">
        <v>856</v>
      </c>
    </row>
    <row r="5" spans="1:25" ht="12" customHeight="1">
      <c r="A5" s="127"/>
      <c r="B5" s="566"/>
      <c r="C5" s="125"/>
      <c r="D5" s="125"/>
      <c r="E5" s="125"/>
      <c r="F5" s="125"/>
      <c r="G5" s="125"/>
      <c r="H5" s="125"/>
      <c r="I5" s="125"/>
      <c r="J5" s="125"/>
      <c r="K5" s="125"/>
      <c r="L5" s="125"/>
      <c r="M5" s="125"/>
      <c r="N5" s="125"/>
      <c r="O5" s="126"/>
      <c r="P5" s="126"/>
      <c r="Q5" s="122"/>
      <c r="R5" s="122"/>
      <c r="S5" s="122"/>
      <c r="T5" s="122"/>
      <c r="U5" s="122"/>
      <c r="V5" s="122"/>
      <c r="W5" s="122"/>
      <c r="X5" s="122"/>
      <c r="Y5" s="279"/>
    </row>
    <row r="6" spans="1:25" ht="12" customHeight="1">
      <c r="A6" s="817"/>
      <c r="B6" s="823"/>
      <c r="C6" s="203">
        <v>1990</v>
      </c>
      <c r="D6" s="146" t="s">
        <v>9</v>
      </c>
      <c r="E6" s="146" t="s">
        <v>10</v>
      </c>
      <c r="F6" s="146" t="s">
        <v>11</v>
      </c>
      <c r="G6" s="146" t="s">
        <v>12</v>
      </c>
      <c r="H6" s="146" t="s">
        <v>13</v>
      </c>
      <c r="I6" s="146">
        <v>1996</v>
      </c>
      <c r="J6" s="146">
        <v>1997</v>
      </c>
      <c r="K6" s="146">
        <v>1998</v>
      </c>
      <c r="L6" s="146">
        <v>1999</v>
      </c>
      <c r="M6" s="146">
        <v>2000</v>
      </c>
      <c r="N6" s="146">
        <v>2001</v>
      </c>
      <c r="O6" s="146">
        <v>2002</v>
      </c>
      <c r="P6" s="146">
        <v>2003</v>
      </c>
      <c r="Q6" s="146">
        <v>2004</v>
      </c>
      <c r="R6" s="146">
        <v>2005</v>
      </c>
      <c r="S6" s="146">
        <v>2006</v>
      </c>
      <c r="T6" s="146">
        <v>2007</v>
      </c>
      <c r="U6" s="146">
        <v>2008</v>
      </c>
      <c r="V6" s="146">
        <v>2009</v>
      </c>
      <c r="W6" s="146">
        <v>2010</v>
      </c>
      <c r="X6" s="143" t="s">
        <v>22</v>
      </c>
    </row>
    <row r="7" spans="1:25" ht="12" customHeight="1">
      <c r="A7" s="577"/>
      <c r="B7" s="577"/>
      <c r="C7" s="597"/>
      <c r="D7" s="576"/>
      <c r="E7" s="576"/>
      <c r="F7" s="576"/>
      <c r="G7" s="576"/>
      <c r="H7" s="597"/>
      <c r="I7" s="597"/>
      <c r="J7" s="597"/>
      <c r="K7" s="576"/>
      <c r="L7" s="576"/>
      <c r="M7" s="576"/>
      <c r="N7" s="576"/>
      <c r="O7" s="576"/>
      <c r="P7" s="576"/>
      <c r="Q7" s="598"/>
      <c r="R7" s="598"/>
      <c r="S7" s="598"/>
      <c r="T7" s="598"/>
      <c r="U7" s="598"/>
      <c r="V7" s="598"/>
      <c r="W7" s="598"/>
    </row>
    <row r="8" spans="1:25" s="212" customFormat="1" ht="12" customHeight="1">
      <c r="A8" s="599" t="s">
        <v>51</v>
      </c>
      <c r="B8" s="600"/>
      <c r="C8" s="344">
        <v>13169.7</v>
      </c>
      <c r="D8" s="344">
        <v>18576</v>
      </c>
      <c r="E8" s="344">
        <v>24020</v>
      </c>
      <c r="F8" s="344">
        <v>29529.599999999999</v>
      </c>
      <c r="G8" s="344">
        <v>32349.599999999999</v>
      </c>
      <c r="H8" s="344">
        <v>38560.699999999997</v>
      </c>
      <c r="I8" s="344">
        <v>46749.7</v>
      </c>
      <c r="J8" s="344">
        <v>57251.5</v>
      </c>
      <c r="K8" s="219">
        <v>68247.5</v>
      </c>
      <c r="L8" s="219">
        <v>84662.5</v>
      </c>
      <c r="M8" s="219">
        <v>94352.872159999984</v>
      </c>
      <c r="N8" s="219">
        <v>157345.322701</v>
      </c>
      <c r="O8" s="219">
        <v>165595.89844799996</v>
      </c>
      <c r="P8" s="219">
        <v>307840.61606700008</v>
      </c>
      <c r="Q8" s="219">
        <v>355137.79554945981</v>
      </c>
      <c r="R8" s="219">
        <v>380726.39926245983</v>
      </c>
      <c r="S8" s="219">
        <v>402504.18034543004</v>
      </c>
      <c r="T8" s="219">
        <v>470471.75782482029</v>
      </c>
      <c r="U8" s="219">
        <v>494375.76995499968</v>
      </c>
      <c r="V8" s="219">
        <v>560695.4846063999</v>
      </c>
      <c r="W8" s="219">
        <v>629117.09055846999</v>
      </c>
      <c r="X8" s="211"/>
      <c r="Y8" s="601" t="s">
        <v>256</v>
      </c>
    </row>
    <row r="9" spans="1:25" ht="12" customHeight="1">
      <c r="A9" s="602"/>
      <c r="B9" s="577"/>
      <c r="C9" s="603"/>
      <c r="D9" s="603"/>
      <c r="E9" s="603"/>
      <c r="F9" s="603"/>
      <c r="G9" s="603"/>
      <c r="H9" s="603"/>
      <c r="I9" s="603"/>
      <c r="J9" s="603"/>
      <c r="K9" s="603"/>
      <c r="L9" s="603"/>
      <c r="M9" s="603"/>
      <c r="N9" s="603"/>
      <c r="O9" s="603"/>
      <c r="P9" s="603"/>
      <c r="Q9" s="603"/>
      <c r="R9" s="603"/>
      <c r="S9" s="603"/>
      <c r="T9" s="603"/>
      <c r="U9" s="603"/>
      <c r="V9" s="603"/>
      <c r="W9" s="603"/>
      <c r="Y9" s="606"/>
    </row>
    <row r="10" spans="1:25" ht="12" customHeight="1">
      <c r="A10" s="606" t="s">
        <v>116</v>
      </c>
      <c r="B10" s="577"/>
      <c r="C10" s="216">
        <v>-1599</v>
      </c>
      <c r="D10" s="216">
        <v>3106</v>
      </c>
      <c r="E10" s="216">
        <v>4777</v>
      </c>
      <c r="F10" s="216">
        <v>7389.5</v>
      </c>
      <c r="G10" s="216">
        <v>597.03399999999999</v>
      </c>
      <c r="H10" s="216">
        <v>3043.2240000000002</v>
      </c>
      <c r="I10" s="216">
        <v>3085.4559999999997</v>
      </c>
      <c r="J10" s="216">
        <v>4256.6880000000001</v>
      </c>
      <c r="K10" s="216">
        <v>3971.32</v>
      </c>
      <c r="L10" s="216">
        <v>6514.37</v>
      </c>
      <c r="M10" s="216">
        <v>1933.3209999999963</v>
      </c>
      <c r="N10" s="215">
        <v>3721.9621900914972</v>
      </c>
      <c r="O10" s="608">
        <v>-5651.0111264000006</v>
      </c>
      <c r="P10" s="218">
        <v>-9281.91649358</v>
      </c>
      <c r="Q10" s="218">
        <v>25461.458063229999</v>
      </c>
      <c r="R10" s="218">
        <v>68468.525859658985</v>
      </c>
      <c r="S10" s="218">
        <v>84707.435849585905</v>
      </c>
      <c r="T10" s="218">
        <v>112770.45537441364</v>
      </c>
      <c r="U10" s="218">
        <v>103259.80499664519</v>
      </c>
      <c r="V10" s="218">
        <v>132446.24129664863</v>
      </c>
      <c r="W10" s="218">
        <v>153533.73050734156</v>
      </c>
      <c r="Y10" s="775" t="s">
        <v>341</v>
      </c>
    </row>
    <row r="11" spans="1:25" ht="12" customHeight="1">
      <c r="A11" s="607"/>
      <c r="B11" s="577"/>
      <c r="C11" s="604"/>
      <c r="D11" s="604"/>
      <c r="E11" s="604"/>
      <c r="F11" s="604"/>
      <c r="G11" s="604"/>
      <c r="H11" s="604"/>
      <c r="I11" s="604"/>
      <c r="J11" s="604"/>
      <c r="K11" s="604"/>
      <c r="L11" s="604"/>
      <c r="M11" s="609"/>
      <c r="N11" s="609"/>
      <c r="O11" s="609"/>
      <c r="P11" s="609"/>
      <c r="Q11" s="609"/>
      <c r="R11" s="609"/>
      <c r="S11" s="609"/>
      <c r="T11" s="609"/>
      <c r="U11" s="609"/>
      <c r="V11" s="609"/>
      <c r="W11" s="609"/>
      <c r="Y11" s="607"/>
    </row>
    <row r="12" spans="1:25" ht="12" customHeight="1">
      <c r="A12" s="606" t="s">
        <v>52</v>
      </c>
      <c r="B12" s="577"/>
      <c r="C12" s="604">
        <v>14768.7</v>
      </c>
      <c r="D12" s="604">
        <v>15470</v>
      </c>
      <c r="E12" s="604">
        <v>19243</v>
      </c>
      <c r="F12" s="604">
        <v>22140.1</v>
      </c>
      <c r="G12" s="604">
        <v>31752.565999999995</v>
      </c>
      <c r="H12" s="604">
        <v>35517.475999999995</v>
      </c>
      <c r="I12" s="604">
        <v>43664.244000000006</v>
      </c>
      <c r="J12" s="604">
        <v>52994.812000000005</v>
      </c>
      <c r="K12" s="604">
        <v>64276.18</v>
      </c>
      <c r="L12" s="604">
        <v>78148.13</v>
      </c>
      <c r="M12" s="216">
        <v>92419.551159999988</v>
      </c>
      <c r="N12" s="216">
        <v>153623.3605109085</v>
      </c>
      <c r="O12" s="216">
        <v>171246.90957439996</v>
      </c>
      <c r="P12" s="216">
        <v>317122.53256058006</v>
      </c>
      <c r="Q12" s="216">
        <v>329676.33748622984</v>
      </c>
      <c r="R12" s="216">
        <v>312257.87340280088</v>
      </c>
      <c r="S12" s="216">
        <v>317796.74449584412</v>
      </c>
      <c r="T12" s="216">
        <v>357701.30245040631</v>
      </c>
      <c r="U12" s="216">
        <v>391115.96495835448</v>
      </c>
      <c r="V12" s="216">
        <v>428249.24330975127</v>
      </c>
      <c r="W12" s="216">
        <v>475583.36005112843</v>
      </c>
      <c r="Y12" s="775" t="s">
        <v>342</v>
      </c>
    </row>
    <row r="13" spans="1:25" ht="12" customHeight="1">
      <c r="A13" s="606" t="s">
        <v>718</v>
      </c>
      <c r="B13" s="577"/>
      <c r="C13" s="216">
        <v>5878.6</v>
      </c>
      <c r="D13" s="216">
        <v>3481.1</v>
      </c>
      <c r="E13" s="216">
        <v>1170.4000000000001</v>
      </c>
      <c r="F13" s="216">
        <v>-629.6</v>
      </c>
      <c r="G13" s="216">
        <v>3415.5</v>
      </c>
      <c r="H13" s="216">
        <v>3568.2</v>
      </c>
      <c r="I13" s="216">
        <v>4161</v>
      </c>
      <c r="J13" s="216">
        <v>5256.2</v>
      </c>
      <c r="K13" s="216">
        <v>7491.8</v>
      </c>
      <c r="L13" s="216">
        <v>9281.9</v>
      </c>
      <c r="M13" s="216">
        <v>11331.82303</v>
      </c>
      <c r="N13" s="216">
        <v>4280.8525220000001</v>
      </c>
      <c r="O13" s="216">
        <v>6735.0861209999994</v>
      </c>
      <c r="P13" s="216">
        <v>9841.5962089999957</v>
      </c>
      <c r="Q13" s="216">
        <v>53345.039758439998</v>
      </c>
      <c r="R13" s="216">
        <v>106366.20330354001</v>
      </c>
      <c r="S13" s="216">
        <v>212540.87261095998</v>
      </c>
      <c r="T13" s="216">
        <v>237584.84075589001</v>
      </c>
      <c r="U13" s="216">
        <v>284086.09116100002</v>
      </c>
      <c r="V13" s="216">
        <v>320730.34327113</v>
      </c>
      <c r="W13" s="216">
        <v>318822.49401265004</v>
      </c>
      <c r="Y13" s="613" t="s">
        <v>257</v>
      </c>
    </row>
    <row r="14" spans="1:25" ht="12" customHeight="1">
      <c r="A14" s="618" t="s">
        <v>719</v>
      </c>
      <c r="B14" s="577"/>
      <c r="C14" s="604">
        <v>3559.7</v>
      </c>
      <c r="D14" s="604">
        <v>1623.9</v>
      </c>
      <c r="E14" s="604">
        <v>-281.60000000000002</v>
      </c>
      <c r="F14" s="604">
        <v>-1319.8</v>
      </c>
      <c r="G14" s="604">
        <v>1139.7</v>
      </c>
      <c r="H14" s="604">
        <v>-241.6</v>
      </c>
      <c r="I14" s="604">
        <v>722.9</v>
      </c>
      <c r="J14" s="604">
        <v>1687.9</v>
      </c>
      <c r="K14" s="604">
        <v>2259.6999999999998</v>
      </c>
      <c r="L14" s="216">
        <v>3887.4</v>
      </c>
      <c r="M14" s="323">
        <v>6411.5328</v>
      </c>
      <c r="N14" s="323">
        <v>-1422.5613420000009</v>
      </c>
      <c r="O14" s="610">
        <v>408.33002599999963</v>
      </c>
      <c r="P14" s="218">
        <v>2311.3012559999952</v>
      </c>
      <c r="Q14" s="218">
        <v>49098.871374440001</v>
      </c>
      <c r="R14" s="218">
        <v>103005.33395492</v>
      </c>
      <c r="S14" s="218">
        <v>207578.09596095997</v>
      </c>
      <c r="T14" s="218">
        <v>232859.82684746</v>
      </c>
      <c r="U14" s="218">
        <v>273300.71935800003</v>
      </c>
      <c r="V14" s="218">
        <v>312810.49665276997</v>
      </c>
      <c r="W14" s="218">
        <v>312174.62593365007</v>
      </c>
      <c r="Y14" s="613" t="s">
        <v>258</v>
      </c>
    </row>
    <row r="15" spans="1:25" ht="12" customHeight="1">
      <c r="A15" s="774" t="s">
        <v>720</v>
      </c>
      <c r="B15" s="577"/>
      <c r="C15" s="604">
        <v>2318.9</v>
      </c>
      <c r="D15" s="604">
        <v>1857.2</v>
      </c>
      <c r="E15" s="604">
        <v>1452</v>
      </c>
      <c r="F15" s="604">
        <v>690.2</v>
      </c>
      <c r="G15" s="604">
        <v>2275.8000000000002</v>
      </c>
      <c r="H15" s="604">
        <v>3809.8</v>
      </c>
      <c r="I15" s="604">
        <v>3438.1</v>
      </c>
      <c r="J15" s="604">
        <v>3568.3</v>
      </c>
      <c r="K15" s="604">
        <v>5232.1000000000004</v>
      </c>
      <c r="L15" s="216">
        <v>5394.5</v>
      </c>
      <c r="M15" s="323">
        <v>4920.2902299999996</v>
      </c>
      <c r="N15" s="323">
        <v>5703.413864000001</v>
      </c>
      <c r="O15" s="610">
        <v>6326.7560949999997</v>
      </c>
      <c r="P15" s="218">
        <v>7530.2949530000005</v>
      </c>
      <c r="Q15" s="218">
        <v>4246.1683839999996</v>
      </c>
      <c r="R15" s="218">
        <v>3360.86934862</v>
      </c>
      <c r="S15" s="218">
        <v>4962.7766499999998</v>
      </c>
      <c r="T15" s="218">
        <v>4725.0139084299999</v>
      </c>
      <c r="U15" s="218">
        <v>10785.371803</v>
      </c>
      <c r="V15" s="218">
        <v>7919.8466183600012</v>
      </c>
      <c r="W15" s="218">
        <v>6647.8680789999999</v>
      </c>
      <c r="Y15" s="613" t="s">
        <v>343</v>
      </c>
    </row>
    <row r="16" spans="1:25" ht="12" customHeight="1">
      <c r="A16" s="618" t="s">
        <v>721</v>
      </c>
      <c r="B16" s="577"/>
      <c r="C16" s="604">
        <v>8924</v>
      </c>
      <c r="D16" s="604">
        <v>11126</v>
      </c>
      <c r="E16" s="604">
        <v>15806</v>
      </c>
      <c r="F16" s="604">
        <v>19441.8</v>
      </c>
      <c r="G16" s="604">
        <v>22166.1</v>
      </c>
      <c r="H16" s="604">
        <v>26628.9</v>
      </c>
      <c r="I16" s="604">
        <v>33925.800000000003</v>
      </c>
      <c r="J16" s="604">
        <v>43775.3</v>
      </c>
      <c r="K16" s="604">
        <v>52743.9</v>
      </c>
      <c r="L16" s="216">
        <v>66876.399999999994</v>
      </c>
      <c r="M16" s="216">
        <v>82119.600000000006</v>
      </c>
      <c r="N16" s="216">
        <v>136271.803178</v>
      </c>
      <c r="O16" s="608">
        <v>156393.13263999997</v>
      </c>
      <c r="P16" s="218">
        <v>229840.53745700003</v>
      </c>
      <c r="Q16" s="218">
        <v>214335.96091140999</v>
      </c>
      <c r="R16" s="218">
        <v>239343.93817912001</v>
      </c>
      <c r="S16" s="218">
        <v>236183.21643673</v>
      </c>
      <c r="T16" s="218">
        <v>296698.15047171991</v>
      </c>
      <c r="U16" s="218">
        <v>331742.30920899997</v>
      </c>
      <c r="V16" s="218">
        <v>360800.67793192994</v>
      </c>
      <c r="W16" s="218">
        <v>434856.75833104004</v>
      </c>
      <c r="Y16" s="613" t="s">
        <v>259</v>
      </c>
    </row>
    <row r="17" spans="1:25" ht="12" customHeight="1">
      <c r="A17" s="618" t="s">
        <v>733</v>
      </c>
      <c r="B17" s="577"/>
      <c r="C17" s="604">
        <v>15801</v>
      </c>
      <c r="D17" s="604">
        <v>18527.599999999999</v>
      </c>
      <c r="E17" s="604">
        <v>17830.8</v>
      </c>
      <c r="F17" s="604">
        <v>18421.900000000001</v>
      </c>
      <c r="G17" s="604">
        <v>15982.165999999997</v>
      </c>
      <c r="H17" s="604">
        <v>16345.875999999993</v>
      </c>
      <c r="I17" s="604">
        <v>17200.243999999999</v>
      </c>
      <c r="J17" s="604">
        <v>15525.011999999999</v>
      </c>
      <c r="K17" s="604">
        <v>16453.88</v>
      </c>
      <c r="L17" s="216">
        <v>14923.83</v>
      </c>
      <c r="M17" s="216">
        <v>14273.240129999998</v>
      </c>
      <c r="N17" s="215">
        <v>13070.704810908495</v>
      </c>
      <c r="O17" s="608">
        <v>8118.6908134000005</v>
      </c>
      <c r="P17" s="218">
        <v>77440.398894579994</v>
      </c>
      <c r="Q17" s="218">
        <v>61995.336816379859</v>
      </c>
      <c r="R17" s="218">
        <v>-33452.268079859117</v>
      </c>
      <c r="S17" s="218">
        <v>-130927.34455184589</v>
      </c>
      <c r="T17" s="218">
        <v>-176581.68877720361</v>
      </c>
      <c r="U17" s="218">
        <v>-224712.43541164542</v>
      </c>
      <c r="V17" s="218">
        <v>-253281.7778933087</v>
      </c>
      <c r="W17" s="218">
        <v>-278095.89229256159</v>
      </c>
      <c r="Y17" s="613" t="s">
        <v>561</v>
      </c>
    </row>
    <row r="18" spans="1:25" ht="12" customHeight="1">
      <c r="A18" s="618" t="s">
        <v>117</v>
      </c>
      <c r="B18" s="577"/>
      <c r="C18" s="588"/>
      <c r="D18" s="588"/>
      <c r="E18" s="588"/>
      <c r="F18" s="588"/>
      <c r="G18" s="588"/>
      <c r="H18" s="588"/>
      <c r="I18" s="588"/>
      <c r="J18" s="588"/>
      <c r="K18" s="588"/>
      <c r="L18" s="218"/>
      <c r="M18" s="218"/>
      <c r="N18" s="218"/>
      <c r="O18" s="218"/>
      <c r="P18" s="218"/>
      <c r="Q18" s="218"/>
      <c r="R18" s="218"/>
      <c r="S18" s="218"/>
      <c r="T18" s="218"/>
      <c r="U18" s="218"/>
      <c r="V18" s="218"/>
      <c r="W18" s="218"/>
      <c r="X18" s="218"/>
      <c r="Y18" s="613" t="s">
        <v>260</v>
      </c>
    </row>
    <row r="19" spans="1:25" ht="12" customHeight="1">
      <c r="A19" s="618" t="s">
        <v>734</v>
      </c>
      <c r="B19" s="577"/>
      <c r="C19" s="604">
        <v>-137.9</v>
      </c>
      <c r="D19" s="604">
        <v>-645.70000000000005</v>
      </c>
      <c r="E19" s="604">
        <v>-518.20000000000005</v>
      </c>
      <c r="F19" s="604">
        <v>0</v>
      </c>
      <c r="G19" s="604">
        <v>-578</v>
      </c>
      <c r="H19" s="604">
        <v>-973.3</v>
      </c>
      <c r="I19" s="604">
        <v>-1076.5999999999999</v>
      </c>
      <c r="J19" s="604">
        <v>-1373.7</v>
      </c>
      <c r="K19" s="604">
        <v>-1623.9</v>
      </c>
      <c r="L19" s="216">
        <v>-2151.6</v>
      </c>
      <c r="M19" s="216">
        <v>-4279.9210000000003</v>
      </c>
      <c r="N19" s="216" t="s">
        <v>30</v>
      </c>
      <c r="O19" s="216" t="s">
        <v>30</v>
      </c>
      <c r="P19" s="216" t="s">
        <v>30</v>
      </c>
      <c r="Q19" s="216" t="s">
        <v>30</v>
      </c>
      <c r="R19" s="216" t="s">
        <v>30</v>
      </c>
      <c r="S19" s="216" t="s">
        <v>30</v>
      </c>
      <c r="T19" s="216" t="s">
        <v>30</v>
      </c>
      <c r="U19" s="216" t="s">
        <v>30</v>
      </c>
      <c r="V19" s="216" t="s">
        <v>30</v>
      </c>
      <c r="W19" s="216" t="s">
        <v>30</v>
      </c>
      <c r="Y19" s="613" t="s">
        <v>562</v>
      </c>
    </row>
    <row r="20" spans="1:25" ht="12" customHeight="1">
      <c r="A20" s="618" t="s">
        <v>724</v>
      </c>
      <c r="B20" s="577"/>
      <c r="C20" s="604">
        <v>-15697</v>
      </c>
      <c r="D20" s="604">
        <v>-17019</v>
      </c>
      <c r="E20" s="604">
        <v>-15046</v>
      </c>
      <c r="F20" s="604">
        <v>-15094</v>
      </c>
      <c r="G20" s="604">
        <v>-9233.2000000000007</v>
      </c>
      <c r="H20" s="604">
        <v>-10052.200000000001</v>
      </c>
      <c r="I20" s="604">
        <v>-10546.2</v>
      </c>
      <c r="J20" s="604">
        <v>-10188</v>
      </c>
      <c r="K20" s="604">
        <v>-10789.5</v>
      </c>
      <c r="L20" s="604">
        <v>-10782.4</v>
      </c>
      <c r="M20" s="216">
        <v>-10865.191000000001</v>
      </c>
      <c r="N20" s="216" t="s">
        <v>30</v>
      </c>
      <c r="O20" s="216" t="s">
        <v>30</v>
      </c>
      <c r="P20" s="216" t="s">
        <v>30</v>
      </c>
      <c r="Q20" s="216" t="s">
        <v>30</v>
      </c>
      <c r="R20" s="216" t="s">
        <v>30</v>
      </c>
      <c r="S20" s="216" t="s">
        <v>30</v>
      </c>
      <c r="T20" s="216" t="s">
        <v>30</v>
      </c>
      <c r="U20" s="216" t="s">
        <v>30</v>
      </c>
      <c r="V20" s="216" t="s">
        <v>30</v>
      </c>
      <c r="W20" s="216" t="s">
        <v>30</v>
      </c>
      <c r="X20" s="216"/>
      <c r="Y20" s="776" t="s">
        <v>261</v>
      </c>
    </row>
    <row r="21" spans="1:25" ht="12" customHeight="1">
      <c r="A21" s="618" t="s">
        <v>853</v>
      </c>
      <c r="B21" s="577"/>
      <c r="C21" s="604" t="s">
        <v>30</v>
      </c>
      <c r="D21" s="604" t="s">
        <v>30</v>
      </c>
      <c r="E21" s="604" t="s">
        <v>30</v>
      </c>
      <c r="F21" s="604" t="s">
        <v>30</v>
      </c>
      <c r="G21" s="604" t="s">
        <v>30</v>
      </c>
      <c r="H21" s="604" t="s">
        <v>30</v>
      </c>
      <c r="I21" s="604" t="s">
        <v>30</v>
      </c>
      <c r="J21" s="604" t="s">
        <v>30</v>
      </c>
      <c r="K21" s="604" t="s">
        <v>30</v>
      </c>
      <c r="L21" s="604" t="s">
        <v>30</v>
      </c>
      <c r="M21" s="216">
        <v>-160</v>
      </c>
      <c r="N21" s="216" t="s">
        <v>30</v>
      </c>
      <c r="O21" s="216" t="s">
        <v>30</v>
      </c>
      <c r="P21" s="216" t="s">
        <v>30</v>
      </c>
      <c r="Q21" s="216" t="s">
        <v>30</v>
      </c>
      <c r="R21" s="216" t="s">
        <v>30</v>
      </c>
      <c r="S21" s="216" t="s">
        <v>30</v>
      </c>
      <c r="T21" s="216" t="s">
        <v>30</v>
      </c>
      <c r="U21" s="216" t="s">
        <v>30</v>
      </c>
      <c r="V21" s="216" t="s">
        <v>30</v>
      </c>
      <c r="W21" s="216" t="s">
        <v>30</v>
      </c>
      <c r="X21" s="216"/>
      <c r="Y21" s="618" t="s">
        <v>852</v>
      </c>
    </row>
    <row r="22" spans="1:25" ht="12" customHeight="1">
      <c r="A22" s="611"/>
      <c r="B22" s="565"/>
      <c r="C22" s="612"/>
      <c r="D22" s="612"/>
      <c r="E22" s="612"/>
      <c r="F22" s="612"/>
      <c r="G22" s="612"/>
      <c r="H22" s="612"/>
      <c r="I22" s="612"/>
      <c r="J22" s="612"/>
      <c r="K22" s="612"/>
      <c r="L22" s="612"/>
      <c r="M22" s="612"/>
      <c r="N22" s="612"/>
      <c r="O22" s="612"/>
      <c r="P22" s="612"/>
      <c r="Q22" s="612"/>
      <c r="R22" s="612"/>
      <c r="S22" s="612"/>
      <c r="T22" s="612"/>
      <c r="U22" s="612"/>
      <c r="V22" s="612"/>
      <c r="W22" s="612"/>
      <c r="Y22" s="613"/>
    </row>
    <row r="23" spans="1:25" s="212" customFormat="1" ht="12" customHeight="1">
      <c r="A23" s="614" t="s">
        <v>53</v>
      </c>
      <c r="B23" s="615"/>
      <c r="C23" s="616">
        <v>13169.7</v>
      </c>
      <c r="D23" s="616">
        <v>18576</v>
      </c>
      <c r="E23" s="616">
        <v>24020</v>
      </c>
      <c r="F23" s="616">
        <v>29529.599999999999</v>
      </c>
      <c r="G23" s="616">
        <v>32349.599999999999</v>
      </c>
      <c r="H23" s="616">
        <v>38560.699999999997</v>
      </c>
      <c r="I23" s="616">
        <v>46749.7</v>
      </c>
      <c r="J23" s="616">
        <v>57251.5</v>
      </c>
      <c r="K23" s="616">
        <v>68247.5</v>
      </c>
      <c r="L23" s="616">
        <v>84662.5</v>
      </c>
      <c r="M23" s="616">
        <v>94352.872159999999</v>
      </c>
      <c r="N23" s="616">
        <v>157345.322701</v>
      </c>
      <c r="O23" s="616">
        <v>165595.89844799999</v>
      </c>
      <c r="P23" s="616">
        <v>307840.61606699997</v>
      </c>
      <c r="Q23" s="616">
        <v>355137.79554945999</v>
      </c>
      <c r="R23" s="616">
        <v>380726.39926245995</v>
      </c>
      <c r="S23" s="616">
        <v>402504.18034543004</v>
      </c>
      <c r="T23" s="616">
        <v>470471.75782482006</v>
      </c>
      <c r="U23" s="616">
        <v>494375.76995499997</v>
      </c>
      <c r="V23" s="616">
        <v>560695.48460640013</v>
      </c>
      <c r="W23" s="616">
        <v>629117.1</v>
      </c>
      <c r="X23" s="211"/>
      <c r="Y23" s="617" t="s">
        <v>262</v>
      </c>
    </row>
    <row r="24" spans="1:25" ht="12" customHeight="1">
      <c r="A24" s="618"/>
      <c r="B24" s="619"/>
      <c r="C24" s="588"/>
      <c r="D24" s="604"/>
      <c r="E24" s="604"/>
      <c r="F24" s="604"/>
      <c r="G24" s="604"/>
      <c r="H24" s="604"/>
      <c r="I24" s="604"/>
      <c r="J24" s="604"/>
      <c r="K24" s="604"/>
      <c r="L24" s="604"/>
      <c r="M24" s="604"/>
      <c r="N24" s="604"/>
      <c r="O24" s="604"/>
      <c r="P24" s="604"/>
      <c r="Q24" s="604"/>
      <c r="R24" s="604"/>
      <c r="S24" s="604"/>
      <c r="T24" s="604"/>
      <c r="U24" s="604"/>
      <c r="V24" s="604"/>
      <c r="W24" s="604"/>
      <c r="Y24" s="613"/>
    </row>
    <row r="25" spans="1:25" s="212" customFormat="1" ht="12" customHeight="1">
      <c r="A25" s="618" t="s">
        <v>118</v>
      </c>
      <c r="B25" s="565"/>
      <c r="C25" s="216">
        <v>7090</v>
      </c>
      <c r="D25" s="216">
        <v>9050</v>
      </c>
      <c r="E25" s="216">
        <v>10439</v>
      </c>
      <c r="F25" s="216">
        <v>13062.8</v>
      </c>
      <c r="G25" s="216">
        <v>13361.1</v>
      </c>
      <c r="H25" s="216">
        <v>15623.6</v>
      </c>
      <c r="I25" s="216">
        <v>19768.8</v>
      </c>
      <c r="J25" s="216">
        <v>24159.200000000001</v>
      </c>
      <c r="K25" s="216">
        <v>26046.799999999999</v>
      </c>
      <c r="L25" s="216">
        <v>31174.3</v>
      </c>
      <c r="M25" s="216">
        <v>27563.83</v>
      </c>
      <c r="N25" s="216">
        <v>33706.873193000007</v>
      </c>
      <c r="O25" s="216">
        <v>36781.367459000001</v>
      </c>
      <c r="P25" s="216">
        <v>66998.628328999999</v>
      </c>
      <c r="Q25" s="216">
        <v>70657.712115459988</v>
      </c>
      <c r="R25" s="216">
        <v>85294.726735339995</v>
      </c>
      <c r="S25" s="216">
        <v>110365.385146</v>
      </c>
      <c r="T25" s="216">
        <v>139589.75938214001</v>
      </c>
      <c r="U25" s="216">
        <v>128345.431385</v>
      </c>
      <c r="V25" s="216">
        <v>152393.58366609001</v>
      </c>
      <c r="W25" s="216">
        <v>166442</v>
      </c>
      <c r="X25" s="211"/>
      <c r="Y25" s="613" t="s">
        <v>263</v>
      </c>
    </row>
    <row r="26" spans="1:25" ht="12" customHeight="1">
      <c r="A26" s="618" t="s">
        <v>735</v>
      </c>
      <c r="B26" s="565"/>
      <c r="C26" s="604">
        <v>3719</v>
      </c>
      <c r="D26" s="604">
        <v>4585</v>
      </c>
      <c r="E26" s="604">
        <v>5926</v>
      </c>
      <c r="F26" s="604">
        <v>6919.4</v>
      </c>
      <c r="G26" s="604">
        <v>7691.9</v>
      </c>
      <c r="H26" s="604">
        <v>8894.2000000000007</v>
      </c>
      <c r="I26" s="604">
        <v>9636.5</v>
      </c>
      <c r="J26" s="604">
        <v>11536.4</v>
      </c>
      <c r="K26" s="604">
        <v>12549.3</v>
      </c>
      <c r="L26" s="604">
        <v>16890.900000000001</v>
      </c>
      <c r="M26" s="216">
        <v>15077.7</v>
      </c>
      <c r="N26" s="215">
        <v>16309.743977000002</v>
      </c>
      <c r="O26" s="608">
        <v>17764.299479999998</v>
      </c>
      <c r="P26" s="218">
        <v>28753.334679</v>
      </c>
      <c r="Q26" s="218">
        <v>31676.348441459995</v>
      </c>
      <c r="R26" s="218">
        <v>37015.33159134</v>
      </c>
      <c r="S26" s="218">
        <v>42555.720631999997</v>
      </c>
      <c r="T26" s="218">
        <v>49187.160442649998</v>
      </c>
      <c r="U26" s="218">
        <v>50478.139673999998</v>
      </c>
      <c r="V26" s="218">
        <v>55412.511778440006</v>
      </c>
      <c r="W26" s="218">
        <v>59562.074696629992</v>
      </c>
      <c r="Y26" s="778" t="s">
        <v>729</v>
      </c>
    </row>
    <row r="27" spans="1:25" ht="12" customHeight="1">
      <c r="A27" s="618" t="s">
        <v>736</v>
      </c>
      <c r="B27" s="565"/>
      <c r="C27" s="604">
        <v>3371</v>
      </c>
      <c r="D27" s="604">
        <v>4465</v>
      </c>
      <c r="E27" s="604">
        <v>4513</v>
      </c>
      <c r="F27" s="604">
        <v>6143.4</v>
      </c>
      <c r="G27" s="604">
        <v>5669.2</v>
      </c>
      <c r="H27" s="604">
        <v>6729.4</v>
      </c>
      <c r="I27" s="604">
        <v>10132.299999999999</v>
      </c>
      <c r="J27" s="604">
        <v>12622.8</v>
      </c>
      <c r="K27" s="604">
        <v>13497.5</v>
      </c>
      <c r="L27" s="604">
        <v>14283.4</v>
      </c>
      <c r="M27" s="216">
        <v>12486.13</v>
      </c>
      <c r="N27" s="215">
        <v>17397.129216000001</v>
      </c>
      <c r="O27" s="608">
        <v>19017.067978999999</v>
      </c>
      <c r="P27" s="218">
        <v>38245.293649999992</v>
      </c>
      <c r="Q27" s="218">
        <v>38981.363674</v>
      </c>
      <c r="R27" s="218">
        <v>48279.395143999995</v>
      </c>
      <c r="S27" s="218">
        <v>67809.664514000004</v>
      </c>
      <c r="T27" s="218">
        <v>90402.59893949001</v>
      </c>
      <c r="U27" s="218">
        <v>77867.291710999998</v>
      </c>
      <c r="V27" s="218">
        <v>96981.071887650003</v>
      </c>
      <c r="W27" s="218">
        <v>106879.87855470998</v>
      </c>
      <c r="Y27" s="778" t="s">
        <v>739</v>
      </c>
    </row>
    <row r="28" spans="1:25" ht="12" customHeight="1">
      <c r="A28" s="618" t="s">
        <v>119</v>
      </c>
      <c r="B28" s="565"/>
      <c r="C28" s="604">
        <v>13169.7</v>
      </c>
      <c r="D28" s="604">
        <v>17957</v>
      </c>
      <c r="E28" s="604">
        <v>22815</v>
      </c>
      <c r="F28" s="604">
        <v>29184.2</v>
      </c>
      <c r="G28" s="604">
        <v>32033.7</v>
      </c>
      <c r="H28" s="604">
        <v>37924.5</v>
      </c>
      <c r="I28" s="604">
        <v>45070.3</v>
      </c>
      <c r="J28" s="604">
        <v>55435.5</v>
      </c>
      <c r="K28" s="604">
        <v>67350.399999999994</v>
      </c>
      <c r="L28" s="604">
        <v>83075.899999999994</v>
      </c>
      <c r="M28" s="216">
        <v>94136.97</v>
      </c>
      <c r="N28" s="216">
        <v>133377.649416</v>
      </c>
      <c r="O28" s="216">
        <v>130893.517599</v>
      </c>
      <c r="P28" s="216">
        <v>248504.45803099999</v>
      </c>
      <c r="Q28" s="216">
        <v>295390.41452145996</v>
      </c>
      <c r="R28" s="216">
        <v>306056.97314133996</v>
      </c>
      <c r="S28" s="216">
        <v>325037.16788243002</v>
      </c>
      <c r="T28" s="216">
        <v>381969.28076233005</v>
      </c>
      <c r="U28" s="216">
        <v>398206.21018299996</v>
      </c>
      <c r="V28" s="216">
        <v>454661.84297365008</v>
      </c>
      <c r="W28" s="216">
        <v>499024.19634925004</v>
      </c>
      <c r="Y28" s="613" t="s">
        <v>345</v>
      </c>
    </row>
    <row r="29" spans="1:25" ht="12" customHeight="1">
      <c r="A29" s="618" t="s">
        <v>737</v>
      </c>
      <c r="B29" s="577"/>
      <c r="C29" s="604">
        <v>6079.7</v>
      </c>
      <c r="D29" s="604">
        <v>8907</v>
      </c>
      <c r="E29" s="604">
        <v>12376</v>
      </c>
      <c r="F29" s="604">
        <v>16121.4</v>
      </c>
      <c r="G29" s="604">
        <v>18672.599999999999</v>
      </c>
      <c r="H29" s="604">
        <v>22300.9</v>
      </c>
      <c r="I29" s="604">
        <v>25301.5</v>
      </c>
      <c r="J29" s="604">
        <v>31276.3</v>
      </c>
      <c r="K29" s="604">
        <v>41303.599999999999</v>
      </c>
      <c r="L29" s="604">
        <v>51901.599999999999</v>
      </c>
      <c r="M29" s="216">
        <v>66573.14</v>
      </c>
      <c r="N29" s="216">
        <v>99670.776222999993</v>
      </c>
      <c r="O29" s="608">
        <v>94112.150139999998</v>
      </c>
      <c r="P29" s="218">
        <v>181505.82970200002</v>
      </c>
      <c r="Q29" s="218">
        <v>224732.702406</v>
      </c>
      <c r="R29" s="218">
        <v>220762.24640599996</v>
      </c>
      <c r="S29" s="218">
        <v>214671.78273643</v>
      </c>
      <c r="T29" s="218">
        <v>242379.52138019001</v>
      </c>
      <c r="U29" s="218">
        <v>269860.77879799996</v>
      </c>
      <c r="V29" s="218">
        <v>302268.25930756005</v>
      </c>
      <c r="W29" s="218">
        <v>332582.19634925004</v>
      </c>
      <c r="Y29" s="778" t="s">
        <v>740</v>
      </c>
    </row>
    <row r="30" spans="1:25" ht="12" customHeight="1">
      <c r="A30" s="618" t="s">
        <v>120</v>
      </c>
      <c r="B30" s="577"/>
      <c r="C30" s="604">
        <v>13169.7</v>
      </c>
      <c r="D30" s="604">
        <v>18576</v>
      </c>
      <c r="E30" s="604">
        <v>24020</v>
      </c>
      <c r="F30" s="604">
        <v>29529.599999999999</v>
      </c>
      <c r="G30" s="604">
        <v>32349.599999999999</v>
      </c>
      <c r="H30" s="604">
        <v>38560.699999999997</v>
      </c>
      <c r="I30" s="604">
        <v>46749.7</v>
      </c>
      <c r="J30" s="604">
        <v>57251.5</v>
      </c>
      <c r="K30" s="604">
        <v>68247.5</v>
      </c>
      <c r="L30" s="604">
        <v>84662.5</v>
      </c>
      <c r="M30" s="620">
        <v>94352.872159999999</v>
      </c>
      <c r="N30" s="216">
        <v>157345.322701</v>
      </c>
      <c r="O30" s="216">
        <v>165595.89844799999</v>
      </c>
      <c r="P30" s="216">
        <v>307840.61606699997</v>
      </c>
      <c r="Q30" s="216">
        <v>355137.79554945999</v>
      </c>
      <c r="R30" s="216">
        <v>380726.39926245995</v>
      </c>
      <c r="S30" s="216">
        <v>402504.18034543004</v>
      </c>
      <c r="T30" s="216">
        <v>470471.75782482006</v>
      </c>
      <c r="U30" s="216">
        <v>494375.76995499997</v>
      </c>
      <c r="V30" s="216">
        <v>560695.48460640013</v>
      </c>
      <c r="W30" s="216">
        <v>629117.1</v>
      </c>
      <c r="Y30" s="777" t="s">
        <v>264</v>
      </c>
    </row>
    <row r="31" spans="1:25" ht="12" customHeight="1">
      <c r="A31" s="618" t="s">
        <v>738</v>
      </c>
      <c r="B31" s="577"/>
      <c r="C31" s="604" t="s">
        <v>29</v>
      </c>
      <c r="D31" s="604">
        <v>619</v>
      </c>
      <c r="E31" s="604">
        <v>1205</v>
      </c>
      <c r="F31" s="604">
        <v>345.4</v>
      </c>
      <c r="G31" s="604">
        <v>315.89999999999998</v>
      </c>
      <c r="H31" s="604">
        <v>636.20000000000005</v>
      </c>
      <c r="I31" s="604">
        <v>1679.4</v>
      </c>
      <c r="J31" s="604">
        <v>1816</v>
      </c>
      <c r="K31" s="604">
        <v>897.1</v>
      </c>
      <c r="L31" s="604">
        <v>1586.6</v>
      </c>
      <c r="M31" s="216">
        <v>215.90215999999998</v>
      </c>
      <c r="N31" s="216">
        <v>23967.673285000001</v>
      </c>
      <c r="O31" s="216">
        <v>34702.380849000001</v>
      </c>
      <c r="P31" s="216">
        <v>59336.158036000001</v>
      </c>
      <c r="Q31" s="216">
        <v>59747.381028000003</v>
      </c>
      <c r="R31" s="216">
        <v>74669.426121119992</v>
      </c>
      <c r="S31" s="216">
        <v>77467.012462999992</v>
      </c>
      <c r="T31" s="216">
        <v>88502.477062490012</v>
      </c>
      <c r="U31" s="216">
        <v>96169.559771999993</v>
      </c>
      <c r="V31" s="216">
        <v>106033.64163274999</v>
      </c>
      <c r="W31" s="216">
        <v>130092.956894</v>
      </c>
      <c r="Y31" s="779" t="s">
        <v>741</v>
      </c>
    </row>
    <row r="32" spans="1:25" s="346" customFormat="1" ht="12" customHeight="1">
      <c r="A32" s="621"/>
      <c r="B32" s="566"/>
      <c r="C32" s="622"/>
      <c r="D32" s="621"/>
      <c r="E32" s="622"/>
      <c r="F32" s="621"/>
      <c r="G32" s="621"/>
      <c r="H32" s="621"/>
      <c r="I32" s="622"/>
      <c r="J32" s="622"/>
      <c r="K32" s="623"/>
      <c r="L32" s="623"/>
      <c r="M32" s="624"/>
      <c r="N32" s="624"/>
      <c r="O32" s="624"/>
      <c r="P32" s="624"/>
      <c r="Q32" s="624"/>
      <c r="R32" s="624"/>
      <c r="S32" s="624"/>
      <c r="T32" s="624"/>
      <c r="U32" s="624"/>
      <c r="V32" s="624"/>
      <c r="W32" s="624"/>
      <c r="X32" s="122"/>
      <c r="Y32" s="279"/>
    </row>
    <row r="33" spans="1:24" s="346" customFormat="1" ht="12" customHeight="1">
      <c r="A33" s="625"/>
      <c r="B33" s="565"/>
      <c r="C33" s="626"/>
      <c r="D33" s="625"/>
      <c r="E33" s="626"/>
      <c r="F33" s="625"/>
      <c r="G33" s="625"/>
      <c r="H33" s="625"/>
      <c r="I33" s="626"/>
      <c r="J33" s="626"/>
      <c r="K33" s="627"/>
      <c r="L33" s="627"/>
      <c r="M33" s="628"/>
      <c r="N33" s="629"/>
      <c r="O33" s="628"/>
      <c r="P33" s="630"/>
      <c r="Q33" s="630"/>
      <c r="R33" s="630"/>
      <c r="S33" s="630"/>
      <c r="T33" s="630"/>
      <c r="U33" s="630"/>
      <c r="V33" s="630"/>
      <c r="W33" s="630"/>
      <c r="X33" s="88"/>
    </row>
    <row r="34" spans="1:24" ht="12" customHeight="1">
      <c r="A34" s="606" t="s">
        <v>121</v>
      </c>
      <c r="B34" s="577"/>
      <c r="C34" s="611"/>
      <c r="D34" s="611"/>
      <c r="E34" s="611"/>
      <c r="F34" s="611"/>
      <c r="G34" s="611"/>
      <c r="H34" s="611"/>
      <c r="I34" s="611"/>
      <c r="J34" s="611"/>
      <c r="K34" s="611"/>
      <c r="L34" s="611"/>
      <c r="M34" s="611"/>
      <c r="N34" s="631"/>
      <c r="O34" s="611"/>
      <c r="P34" s="576"/>
      <c r="Q34" s="576"/>
      <c r="R34" s="576"/>
      <c r="S34" s="576"/>
      <c r="T34" s="576"/>
      <c r="U34" s="576"/>
      <c r="V34" s="576"/>
      <c r="W34" s="576"/>
    </row>
    <row r="35" spans="1:24" ht="12" customHeight="1">
      <c r="A35" s="618" t="s">
        <v>3</v>
      </c>
      <c r="B35" s="577"/>
      <c r="C35" s="611"/>
      <c r="D35" s="611"/>
      <c r="E35" s="611"/>
      <c r="F35" s="611"/>
      <c r="G35" s="611"/>
      <c r="H35" s="611"/>
      <c r="I35" s="611"/>
      <c r="J35" s="611"/>
      <c r="K35" s="611"/>
      <c r="L35" s="611"/>
      <c r="M35" s="611"/>
      <c r="N35" s="631"/>
      <c r="O35" s="611"/>
      <c r="P35" s="632"/>
      <c r="Q35" s="576"/>
      <c r="R35" s="576"/>
      <c r="S35" s="576"/>
      <c r="T35" s="576"/>
      <c r="U35" s="576"/>
      <c r="V35" s="576"/>
      <c r="W35" s="576"/>
    </row>
    <row r="36" spans="1:24" ht="12" customHeight="1">
      <c r="A36" s="52" t="s">
        <v>54</v>
      </c>
      <c r="B36" s="577"/>
      <c r="C36" s="611"/>
      <c r="D36" s="611"/>
      <c r="E36" s="611"/>
      <c r="F36" s="611"/>
      <c r="G36" s="611"/>
      <c r="H36" s="611"/>
      <c r="I36" s="611"/>
      <c r="J36" s="611"/>
      <c r="K36" s="611"/>
      <c r="L36" s="611"/>
      <c r="M36" s="611"/>
      <c r="N36" s="631"/>
      <c r="O36" s="611"/>
      <c r="Q36" s="632"/>
      <c r="R36" s="632"/>
      <c r="S36" s="632"/>
      <c r="T36" s="632"/>
      <c r="U36" s="632"/>
      <c r="V36" s="632"/>
      <c r="W36" s="632"/>
    </row>
    <row r="37" spans="1:24" ht="12" customHeight="1">
      <c r="A37" s="577" t="s">
        <v>581</v>
      </c>
      <c r="B37" s="577"/>
      <c r="C37" s="611"/>
      <c r="D37" s="611"/>
      <c r="E37" s="611"/>
      <c r="F37" s="611"/>
      <c r="G37" s="611"/>
      <c r="H37" s="611"/>
      <c r="I37" s="611"/>
      <c r="J37" s="611"/>
      <c r="K37" s="611"/>
      <c r="L37" s="611"/>
      <c r="M37" s="611"/>
      <c r="N37" s="631"/>
      <c r="O37" s="611"/>
      <c r="Q37" s="632"/>
      <c r="R37" s="632"/>
      <c r="S37" s="632"/>
      <c r="T37" s="632"/>
      <c r="U37" s="632"/>
      <c r="V37" s="632"/>
      <c r="W37" s="632"/>
    </row>
    <row r="38" spans="1:24" ht="12" customHeight="1">
      <c r="A38" s="84" t="s">
        <v>2</v>
      </c>
      <c r="B38" s="577"/>
      <c r="C38" s="611"/>
      <c r="D38" s="611"/>
      <c r="E38" s="611"/>
      <c r="F38" s="611"/>
      <c r="G38" s="611"/>
      <c r="H38" s="611"/>
      <c r="I38" s="611"/>
      <c r="J38" s="611"/>
      <c r="K38" s="611"/>
      <c r="L38" s="611"/>
      <c r="Q38" s="87"/>
      <c r="R38" s="87"/>
      <c r="S38" s="87"/>
      <c r="T38" s="87"/>
      <c r="U38" s="87"/>
      <c r="V38" s="87"/>
      <c r="W38" s="87"/>
    </row>
    <row r="39" spans="1:24" ht="12" customHeight="1">
      <c r="A39" s="347" t="s">
        <v>563</v>
      </c>
      <c r="B39" s="633"/>
      <c r="C39" s="577"/>
      <c r="D39" s="577"/>
      <c r="E39" s="577"/>
      <c r="F39" s="577"/>
      <c r="G39" s="577"/>
      <c r="H39" s="577"/>
      <c r="I39" s="577"/>
      <c r="J39" s="634"/>
      <c r="K39" s="634"/>
      <c r="L39" s="634"/>
      <c r="Q39" s="87"/>
      <c r="R39" s="87"/>
      <c r="S39" s="87"/>
      <c r="T39" s="87"/>
      <c r="U39" s="87"/>
      <c r="V39" s="87"/>
      <c r="W39" s="87"/>
    </row>
    <row r="40" spans="1:24" ht="12" customHeight="1">
      <c r="A40" s="348"/>
      <c r="B40" s="348"/>
      <c r="C40" s="635"/>
      <c r="D40" s="635"/>
      <c r="E40" s="635"/>
      <c r="F40" s="635"/>
      <c r="G40" s="635"/>
      <c r="H40" s="635"/>
      <c r="I40" s="635"/>
      <c r="J40" s="635"/>
      <c r="K40" s="635"/>
      <c r="L40" s="635"/>
      <c r="Q40" s="87"/>
      <c r="R40" s="87"/>
      <c r="S40" s="87"/>
      <c r="T40" s="87"/>
      <c r="U40" s="87"/>
      <c r="V40" s="87"/>
      <c r="W40" s="87"/>
    </row>
    <row r="41" spans="1:24" ht="12" customHeight="1">
      <c r="A41" s="301" t="s">
        <v>265</v>
      </c>
      <c r="B41" s="348"/>
      <c r="C41" s="636"/>
      <c r="D41" s="636"/>
      <c r="E41" s="636"/>
      <c r="F41" s="636"/>
      <c r="G41" s="636"/>
      <c r="H41" s="636"/>
      <c r="I41" s="636"/>
      <c r="J41" s="636"/>
      <c r="K41" s="636"/>
      <c r="L41" s="636"/>
      <c r="Q41" s="87"/>
      <c r="R41" s="87"/>
      <c r="S41" s="87"/>
      <c r="T41" s="87"/>
      <c r="U41" s="87"/>
      <c r="V41" s="87"/>
      <c r="W41" s="87"/>
    </row>
    <row r="42" spans="1:24" ht="12" customHeight="1">
      <c r="A42" s="637" t="s">
        <v>564</v>
      </c>
      <c r="B42" s="348"/>
      <c r="C42" s="638"/>
      <c r="D42" s="638"/>
      <c r="E42" s="638"/>
      <c r="F42" s="638"/>
      <c r="G42" s="638"/>
      <c r="H42" s="638"/>
      <c r="I42" s="638"/>
      <c r="J42" s="638"/>
      <c r="K42" s="638"/>
      <c r="L42" s="638"/>
      <c r="Q42" s="87"/>
      <c r="R42" s="87"/>
      <c r="S42" s="87"/>
      <c r="T42" s="87"/>
      <c r="U42" s="87"/>
      <c r="V42" s="87"/>
      <c r="W42" s="87"/>
    </row>
    <row r="43" spans="1:24" ht="12" customHeight="1">
      <c r="A43" s="637" t="s">
        <v>255</v>
      </c>
      <c r="Q43" s="87"/>
      <c r="R43" s="87"/>
      <c r="S43" s="87"/>
      <c r="T43" s="87"/>
      <c r="U43" s="87"/>
      <c r="V43" s="87"/>
      <c r="W43" s="87"/>
    </row>
    <row r="44" spans="1:24" ht="12" customHeight="1">
      <c r="A44" s="349" t="s">
        <v>565</v>
      </c>
      <c r="Q44" s="87"/>
      <c r="R44" s="87"/>
      <c r="S44" s="87"/>
      <c r="T44" s="87"/>
      <c r="U44" s="87"/>
      <c r="V44" s="87"/>
      <c r="W44" s="87"/>
    </row>
    <row r="45" spans="1:24" ht="12" customHeight="1">
      <c r="A45" s="350" t="s">
        <v>566</v>
      </c>
      <c r="Q45" s="87"/>
      <c r="R45" s="87"/>
      <c r="S45" s="87"/>
      <c r="T45" s="87"/>
      <c r="U45" s="87"/>
      <c r="V45" s="87"/>
      <c r="W45" s="87"/>
    </row>
    <row r="46" spans="1:24" ht="12" customHeight="1">
      <c r="A46" s="350" t="s">
        <v>567</v>
      </c>
      <c r="M46" s="84"/>
      <c r="N46" s="84"/>
      <c r="O46" s="84"/>
      <c r="P46" s="84"/>
      <c r="Q46" s="84"/>
      <c r="R46" s="84"/>
      <c r="S46" s="84"/>
      <c r="T46" s="84"/>
      <c r="U46" s="84"/>
      <c r="V46" s="84"/>
      <c r="W46" s="84"/>
    </row>
    <row r="47" spans="1:24" ht="12" customHeight="1">
      <c r="M47" s="84"/>
      <c r="N47" s="84"/>
      <c r="O47" s="84"/>
      <c r="P47" s="84"/>
      <c r="Q47" s="84"/>
      <c r="R47" s="84"/>
      <c r="S47" s="84"/>
      <c r="T47" s="84"/>
      <c r="U47" s="84"/>
      <c r="V47" s="84"/>
      <c r="W47" s="84"/>
    </row>
    <row r="48" spans="1:24" ht="12" customHeight="1">
      <c r="M48" s="84"/>
      <c r="N48" s="84"/>
      <c r="O48" s="84"/>
      <c r="P48" s="84"/>
      <c r="Q48" s="84"/>
      <c r="R48" s="84"/>
      <c r="S48" s="84"/>
      <c r="T48" s="84"/>
      <c r="U48" s="84"/>
      <c r="V48" s="84"/>
      <c r="W48" s="84"/>
    </row>
    <row r="49" spans="13:23" ht="12" customHeight="1">
      <c r="M49" s="84"/>
      <c r="N49" s="84"/>
      <c r="O49" s="84"/>
      <c r="P49" s="84"/>
      <c r="Q49" s="84"/>
      <c r="R49" s="84"/>
      <c r="S49" s="84"/>
      <c r="T49" s="84"/>
      <c r="U49" s="84"/>
      <c r="V49" s="84"/>
      <c r="W49" s="84"/>
    </row>
    <row r="50" spans="13:23" ht="12" customHeight="1">
      <c r="M50" s="84"/>
      <c r="N50" s="84"/>
      <c r="O50" s="84"/>
      <c r="P50" s="84"/>
      <c r="Q50" s="84"/>
      <c r="R50" s="84"/>
      <c r="S50" s="84"/>
      <c r="T50" s="84"/>
      <c r="U50" s="84"/>
      <c r="V50" s="84"/>
      <c r="W50" s="84"/>
    </row>
    <row r="51" spans="13:23" ht="12" customHeight="1">
      <c r="M51" s="84"/>
      <c r="N51" s="84"/>
      <c r="O51" s="84"/>
      <c r="P51" s="84"/>
      <c r="Q51" s="84"/>
      <c r="R51" s="84"/>
      <c r="S51" s="84"/>
      <c r="T51" s="84"/>
      <c r="U51" s="84"/>
      <c r="V51" s="84"/>
      <c r="W51" s="84"/>
    </row>
    <row r="52" spans="13:23" ht="12" customHeight="1">
      <c r="M52" s="84"/>
      <c r="N52" s="84"/>
      <c r="O52" s="84"/>
      <c r="P52" s="84"/>
      <c r="Q52" s="84"/>
      <c r="R52" s="84"/>
      <c r="S52" s="84"/>
      <c r="T52" s="84"/>
      <c r="U52" s="84"/>
      <c r="V52" s="84"/>
      <c r="W52" s="84"/>
    </row>
    <row r="53" spans="13:23" ht="12" customHeight="1">
      <c r="M53" s="84"/>
      <c r="N53" s="84"/>
      <c r="O53" s="84"/>
      <c r="P53" s="84"/>
      <c r="Q53" s="84"/>
      <c r="R53" s="84"/>
      <c r="S53" s="84"/>
      <c r="T53" s="84"/>
      <c r="U53" s="84"/>
      <c r="V53" s="84"/>
      <c r="W53" s="84"/>
    </row>
    <row r="54" spans="13:23" ht="12" customHeight="1">
      <c r="M54" s="84"/>
      <c r="N54" s="84"/>
      <c r="O54" s="84"/>
      <c r="P54" s="84"/>
      <c r="Q54" s="84"/>
      <c r="R54" s="84"/>
      <c r="S54" s="84"/>
      <c r="T54" s="84"/>
      <c r="U54" s="84"/>
      <c r="V54" s="84"/>
      <c r="W54" s="84"/>
    </row>
    <row r="55" spans="13:23" ht="12" customHeight="1">
      <c r="M55" s="84"/>
      <c r="N55" s="84"/>
      <c r="O55" s="84"/>
      <c r="P55" s="84"/>
      <c r="Q55" s="84"/>
      <c r="R55" s="84"/>
      <c r="S55" s="84"/>
      <c r="T55" s="84"/>
      <c r="U55" s="84"/>
      <c r="V55" s="84"/>
      <c r="W55" s="84"/>
    </row>
    <row r="56" spans="13:23" ht="12" customHeight="1">
      <c r="M56" s="84"/>
      <c r="N56" s="84"/>
      <c r="O56" s="84"/>
      <c r="P56" s="84"/>
      <c r="Q56" s="84"/>
      <c r="R56" s="84"/>
      <c r="S56" s="84"/>
      <c r="T56" s="84"/>
      <c r="U56" s="84"/>
      <c r="V56" s="84"/>
      <c r="W56" s="84"/>
    </row>
    <row r="66" spans="13:23" ht="12" customHeight="1">
      <c r="M66" s="84"/>
      <c r="N66" s="84"/>
      <c r="O66" s="84"/>
      <c r="P66" s="84"/>
      <c r="Q66" s="84"/>
      <c r="R66" s="84"/>
      <c r="S66" s="84"/>
      <c r="T66" s="84"/>
      <c r="U66" s="84"/>
      <c r="V66" s="84"/>
      <c r="W66" s="84"/>
    </row>
    <row r="67" spans="13:23" ht="12" customHeight="1">
      <c r="M67" s="84"/>
      <c r="N67" s="84"/>
      <c r="O67" s="84"/>
      <c r="P67" s="84"/>
      <c r="Q67" s="84"/>
      <c r="R67" s="84"/>
      <c r="S67" s="84"/>
      <c r="T67" s="84"/>
      <c r="U67" s="84"/>
      <c r="V67" s="84"/>
      <c r="W67" s="84"/>
    </row>
    <row r="68" spans="13:23" ht="12" customHeight="1">
      <c r="M68" s="84"/>
      <c r="N68" s="84"/>
      <c r="O68" s="84"/>
      <c r="P68" s="84"/>
      <c r="Q68" s="84"/>
      <c r="R68" s="84"/>
      <c r="S68" s="84"/>
      <c r="T68" s="84"/>
      <c r="U68" s="84"/>
      <c r="V68" s="84"/>
      <c r="W68" s="84"/>
    </row>
    <row r="69" spans="13:23" ht="12" customHeight="1">
      <c r="M69" s="84"/>
      <c r="N69" s="84"/>
      <c r="O69" s="84"/>
      <c r="P69" s="84"/>
      <c r="Q69" s="84"/>
      <c r="R69" s="84"/>
      <c r="S69" s="84"/>
      <c r="T69" s="84"/>
      <c r="U69" s="84"/>
      <c r="V69" s="84"/>
      <c r="W69" s="84"/>
    </row>
    <row r="70" spans="13:23" ht="12" customHeight="1">
      <c r="M70" s="84"/>
      <c r="N70" s="84"/>
      <c r="O70" s="84"/>
      <c r="P70" s="84"/>
      <c r="Q70" s="84"/>
      <c r="R70" s="84"/>
      <c r="S70" s="84"/>
      <c r="T70" s="84"/>
      <c r="U70" s="84"/>
      <c r="V70" s="84"/>
      <c r="W70" s="84"/>
    </row>
  </sheetData>
  <phoneticPr fontId="24" type="noConversion"/>
  <pageMargins left="0.17" right="0.17" top="1" bottom="1" header="0.5" footer="0.5"/>
  <pageSetup scale="63" orientation="landscape" r:id="rId1"/>
  <headerFooter alignWithMargins="0"/>
</worksheet>
</file>

<file path=xl/worksheets/sheet17.xml><?xml version="1.0" encoding="utf-8"?>
<worksheet xmlns="http://schemas.openxmlformats.org/spreadsheetml/2006/main" xmlns:r="http://schemas.openxmlformats.org/officeDocument/2006/relationships">
  <sheetPr codeName="Sheet11">
    <pageSetUpPr fitToPage="1"/>
  </sheetPr>
  <dimension ref="A1:U39"/>
  <sheetViews>
    <sheetView showGridLines="0" workbookViewId="0">
      <selection activeCell="L3" sqref="L3"/>
    </sheetView>
  </sheetViews>
  <sheetFormatPr defaultColWidth="11.42578125" defaultRowHeight="12" customHeight="1"/>
  <cols>
    <col min="1" max="1" width="30.7109375" style="84" customWidth="1"/>
    <col min="2" max="2" width="3.28515625" style="84" customWidth="1"/>
    <col min="3" max="11" width="6" style="83" customWidth="1"/>
    <col min="12" max="18" width="7.28515625" style="83" customWidth="1"/>
    <col min="19" max="19" width="1.42578125" style="83" customWidth="1"/>
    <col min="20" max="20" width="6.7109375" style="540" customWidth="1"/>
    <col min="21" max="21" width="45.5703125" style="84" customWidth="1"/>
    <col min="22" max="22" width="3.5703125" style="84" customWidth="1"/>
    <col min="23" max="16384" width="11.42578125" style="84"/>
  </cols>
  <sheetData>
    <row r="1" spans="1:21" s="342" customFormat="1" ht="12" customHeight="1">
      <c r="A1" s="342" t="s">
        <v>634</v>
      </c>
      <c r="C1" s="343"/>
      <c r="D1" s="343"/>
      <c r="E1" s="343"/>
      <c r="F1" s="343"/>
      <c r="G1" s="343"/>
      <c r="H1" s="343"/>
      <c r="I1" s="343"/>
      <c r="J1" s="343"/>
      <c r="K1" s="343"/>
      <c r="L1" s="343"/>
      <c r="M1" s="343"/>
      <c r="N1" s="343"/>
      <c r="O1" s="343"/>
      <c r="P1" s="343"/>
      <c r="Q1" s="343"/>
      <c r="R1" s="343"/>
      <c r="S1" s="343"/>
      <c r="T1" s="437" t="s">
        <v>634</v>
      </c>
    </row>
    <row r="2" spans="1:21" ht="12" customHeight="1">
      <c r="A2" s="244" t="s">
        <v>59</v>
      </c>
      <c r="B2" s="93"/>
      <c r="C2" s="25"/>
      <c r="D2" s="25"/>
      <c r="E2" s="25"/>
      <c r="F2" s="25"/>
      <c r="G2" s="25"/>
      <c r="H2" s="25"/>
      <c r="I2" s="25"/>
      <c r="J2" s="25"/>
      <c r="K2" s="26"/>
      <c r="T2" s="438" t="s">
        <v>125</v>
      </c>
    </row>
    <row r="3" spans="1:21" ht="12" customHeight="1">
      <c r="A3" s="439" t="s">
        <v>269</v>
      </c>
      <c r="B3" s="93"/>
      <c r="C3" s="25"/>
      <c r="D3" s="25"/>
      <c r="E3" s="25"/>
      <c r="F3" s="25"/>
      <c r="G3" s="25"/>
      <c r="H3" s="25"/>
      <c r="I3" s="25"/>
      <c r="J3" s="26"/>
      <c r="K3" s="26"/>
      <c r="T3" s="440" t="s">
        <v>334</v>
      </c>
    </row>
    <row r="4" spans="1:21" ht="12" customHeight="1">
      <c r="A4" s="302" t="s">
        <v>115</v>
      </c>
      <c r="B4" s="93"/>
      <c r="C4" s="25"/>
      <c r="D4" s="25"/>
      <c r="E4" s="25"/>
      <c r="F4" s="25"/>
      <c r="G4" s="25"/>
      <c r="H4" s="25"/>
      <c r="I4" s="25"/>
      <c r="J4" s="26"/>
      <c r="K4" s="26"/>
      <c r="T4" s="67" t="s">
        <v>268</v>
      </c>
    </row>
    <row r="5" spans="1:21" ht="12" customHeight="1">
      <c r="A5" s="123"/>
      <c r="B5" s="124"/>
      <c r="C5" s="125"/>
      <c r="D5" s="125"/>
      <c r="E5" s="125"/>
      <c r="F5" s="125"/>
      <c r="G5" s="125"/>
      <c r="H5" s="125"/>
      <c r="I5" s="125"/>
      <c r="J5" s="126"/>
      <c r="K5" s="126"/>
      <c r="L5" s="122"/>
      <c r="M5" s="122"/>
      <c r="N5" s="26"/>
      <c r="O5" s="26"/>
      <c r="P5" s="26"/>
      <c r="Q5" s="26"/>
      <c r="R5" s="26"/>
      <c r="S5" s="122"/>
      <c r="T5" s="644"/>
      <c r="U5" s="279"/>
    </row>
    <row r="6" spans="1:21" ht="12" customHeight="1">
      <c r="A6" s="817"/>
      <c r="B6" s="824"/>
      <c r="C6" s="145" t="s">
        <v>13</v>
      </c>
      <c r="D6" s="146">
        <v>1996</v>
      </c>
      <c r="E6" s="146">
        <v>1997</v>
      </c>
      <c r="F6" s="146">
        <v>1998</v>
      </c>
      <c r="G6" s="146">
        <v>1999</v>
      </c>
      <c r="H6" s="146">
        <v>2000</v>
      </c>
      <c r="I6" s="146">
        <v>2001</v>
      </c>
      <c r="J6" s="146">
        <v>2002</v>
      </c>
      <c r="K6" s="144">
        <v>2003</v>
      </c>
      <c r="L6" s="143">
        <v>2004</v>
      </c>
      <c r="M6" s="143">
        <v>2005</v>
      </c>
      <c r="N6" s="305">
        <v>2006</v>
      </c>
      <c r="O6" s="305">
        <v>2007</v>
      </c>
      <c r="P6" s="305">
        <v>2008</v>
      </c>
      <c r="Q6" s="305">
        <v>2009</v>
      </c>
      <c r="R6" s="305">
        <v>2010</v>
      </c>
      <c r="S6" s="143" t="s">
        <v>61</v>
      </c>
    </row>
    <row r="7" spans="1:21" ht="12" customHeight="1">
      <c r="A7" s="53"/>
      <c r="B7" s="93"/>
      <c r="C7" s="94"/>
      <c r="D7" s="94"/>
      <c r="E7" s="94"/>
      <c r="F7" s="94"/>
      <c r="G7" s="94"/>
      <c r="H7" s="94"/>
      <c r="I7" s="94"/>
      <c r="J7" s="94"/>
      <c r="K7" s="95"/>
      <c r="N7" s="26"/>
      <c r="O7" s="26"/>
      <c r="P7" s="26"/>
      <c r="Q7" s="26"/>
      <c r="R7" s="26"/>
    </row>
    <row r="8" spans="1:21" s="212" customFormat="1" ht="12" customHeight="1">
      <c r="A8" s="583" t="s">
        <v>378</v>
      </c>
      <c r="B8" s="441"/>
      <c r="C8" s="444">
        <v>25053.565563203996</v>
      </c>
      <c r="D8" s="444">
        <v>26617.86112517268</v>
      </c>
      <c r="E8" s="444">
        <v>34891.802171044066</v>
      </c>
      <c r="F8" s="444">
        <v>38954.391995198501</v>
      </c>
      <c r="G8" s="444">
        <v>43910.199402346399</v>
      </c>
      <c r="H8" s="444">
        <v>51712.651399547147</v>
      </c>
      <c r="I8" s="444">
        <v>60275.590590912499</v>
      </c>
      <c r="J8" s="444">
        <v>67502.973246422334</v>
      </c>
      <c r="K8" s="444">
        <v>81645.007214945741</v>
      </c>
      <c r="L8" s="444">
        <v>127578.05930423136</v>
      </c>
      <c r="M8" s="444">
        <v>160202.29986134818</v>
      </c>
      <c r="N8" s="444">
        <v>191970.89803446003</v>
      </c>
      <c r="O8" s="444">
        <v>241877.86816495232</v>
      </c>
      <c r="P8" s="444">
        <v>249824.09381684335</v>
      </c>
      <c r="Q8" s="444">
        <v>229738.1</v>
      </c>
      <c r="R8" s="444">
        <v>259203.9</v>
      </c>
      <c r="S8" s="211"/>
      <c r="T8" s="645" t="s">
        <v>380</v>
      </c>
    </row>
    <row r="9" spans="1:21" ht="12" customHeight="1">
      <c r="A9" s="584" t="s">
        <v>529</v>
      </c>
      <c r="B9" s="443"/>
      <c r="C9" s="444">
        <v>24715.013453358995</v>
      </c>
      <c r="D9" s="444">
        <v>26001.6714121636</v>
      </c>
      <c r="E9" s="444">
        <v>34181.0659868</v>
      </c>
      <c r="F9" s="444">
        <v>38389.8806224246</v>
      </c>
      <c r="G9" s="444">
        <v>43375.547045405991</v>
      </c>
      <c r="H9" s="444">
        <v>51203.197119310993</v>
      </c>
      <c r="I9" s="444">
        <v>59641.869992519998</v>
      </c>
      <c r="J9" s="444">
        <v>66295.149178029998</v>
      </c>
      <c r="K9" s="444">
        <v>80679.854190519894</v>
      </c>
      <c r="L9" s="444">
        <v>126242.97869642924</v>
      </c>
      <c r="M9" s="444">
        <v>157584.60999999655</v>
      </c>
      <c r="N9" s="444">
        <v>188825.47200973003</v>
      </c>
      <c r="O9" s="444">
        <v>236011.42328728898</v>
      </c>
      <c r="P9" s="444">
        <v>246910.30000000002</v>
      </c>
      <c r="Q9" s="444">
        <v>226203.9</v>
      </c>
      <c r="R9" s="444">
        <v>255070.9</v>
      </c>
      <c r="T9" s="649" t="s">
        <v>381</v>
      </c>
    </row>
    <row r="10" spans="1:21" ht="12" customHeight="1">
      <c r="A10" s="584" t="s">
        <v>530</v>
      </c>
      <c r="B10" s="442"/>
      <c r="C10" s="444">
        <v>23038.013471235397</v>
      </c>
      <c r="D10" s="444">
        <v>24755.571179933399</v>
      </c>
      <c r="E10" s="444">
        <v>32654.788153849498</v>
      </c>
      <c r="F10" s="444">
        <v>37160.978676550003</v>
      </c>
      <c r="G10" s="444">
        <v>41968.993376111794</v>
      </c>
      <c r="H10" s="444">
        <v>48729.188622320995</v>
      </c>
      <c r="I10" s="444">
        <v>58058.321105750001</v>
      </c>
      <c r="J10" s="444">
        <v>63866.670469039993</v>
      </c>
      <c r="K10" s="444">
        <v>74765.0172665399</v>
      </c>
      <c r="L10" s="444">
        <v>117298.07184628924</v>
      </c>
      <c r="M10" s="444">
        <v>148450.08524704655</v>
      </c>
      <c r="N10" s="444">
        <v>177812.07299810002</v>
      </c>
      <c r="O10" s="444">
        <v>217964.97270986298</v>
      </c>
      <c r="P10" s="444">
        <v>236166.1</v>
      </c>
      <c r="Q10" s="444">
        <v>220373.6</v>
      </c>
      <c r="R10" s="444">
        <v>243942.8</v>
      </c>
      <c r="T10" s="649" t="s">
        <v>521</v>
      </c>
    </row>
    <row r="11" spans="1:21" ht="12" customHeight="1">
      <c r="A11" s="584" t="s">
        <v>531</v>
      </c>
      <c r="B11" s="443"/>
      <c r="C11" s="444">
        <v>1676.9999821235997</v>
      </c>
      <c r="D11" s="444">
        <v>1246.1002322301999</v>
      </c>
      <c r="E11" s="444">
        <v>1526.2778329504999</v>
      </c>
      <c r="F11" s="444">
        <v>1228.9019458746</v>
      </c>
      <c r="G11" s="444">
        <v>1406.5536692941998</v>
      </c>
      <c r="H11" s="444">
        <v>2474.0084969899999</v>
      </c>
      <c r="I11" s="444">
        <v>1583.5488867700001</v>
      </c>
      <c r="J11" s="444">
        <v>2428.4787089899996</v>
      </c>
      <c r="K11" s="444">
        <v>5914.8369239800004</v>
      </c>
      <c r="L11" s="444">
        <v>8944.9068501399997</v>
      </c>
      <c r="M11" s="444">
        <v>9134.5247529500011</v>
      </c>
      <c r="N11" s="444">
        <v>11013.399011629999</v>
      </c>
      <c r="O11" s="444">
        <v>18046.450577425996</v>
      </c>
      <c r="P11" s="444">
        <v>10744.2</v>
      </c>
      <c r="Q11" s="444">
        <v>5830.3</v>
      </c>
      <c r="R11" s="444">
        <v>11128.1</v>
      </c>
      <c r="T11" s="649" t="s">
        <v>522</v>
      </c>
    </row>
    <row r="12" spans="1:21" ht="12" customHeight="1">
      <c r="A12" s="584" t="s">
        <v>532</v>
      </c>
      <c r="B12" s="442"/>
      <c r="C12" s="444">
        <v>175.83735984500001</v>
      </c>
      <c r="D12" s="444">
        <v>486.71543574889995</v>
      </c>
      <c r="E12" s="444">
        <v>584.92517920019998</v>
      </c>
      <c r="F12" s="444">
        <v>176.12398417540001</v>
      </c>
      <c r="G12" s="444">
        <v>108.51034410119999</v>
      </c>
      <c r="H12" s="444">
        <v>68.256226509999962</v>
      </c>
      <c r="I12" s="444">
        <v>213.92076986000018</v>
      </c>
      <c r="J12" s="444">
        <v>782.87654384999996</v>
      </c>
      <c r="K12" s="444">
        <v>39.268622949999994</v>
      </c>
      <c r="L12" s="444">
        <v>2.1181904400000002</v>
      </c>
      <c r="M12" s="444">
        <v>0.37653642000000004</v>
      </c>
      <c r="N12" s="444">
        <v>32.046024729999999</v>
      </c>
      <c r="O12" s="444">
        <v>0.10055086000000001</v>
      </c>
      <c r="P12" s="444">
        <v>0.10384273999999999</v>
      </c>
      <c r="Q12" s="444">
        <v>9.1999999999999993</v>
      </c>
      <c r="R12" s="444">
        <v>14.2</v>
      </c>
      <c r="T12" s="649" t="s">
        <v>382</v>
      </c>
    </row>
    <row r="13" spans="1:21" ht="12" customHeight="1">
      <c r="A13" s="584" t="s">
        <v>571</v>
      </c>
      <c r="B13" s="443"/>
      <c r="C13" s="444">
        <v>162.71474999999998</v>
      </c>
      <c r="D13" s="444">
        <v>129.47427726017943</v>
      </c>
      <c r="E13" s="444">
        <v>125.81100504385965</v>
      </c>
      <c r="F13" s="444">
        <v>388.38738859849997</v>
      </c>
      <c r="G13" s="444">
        <v>426.14201283920676</v>
      </c>
      <c r="H13" s="444">
        <v>441.1980537261577</v>
      </c>
      <c r="I13" s="444">
        <v>419.79982853250056</v>
      </c>
      <c r="J13" s="444">
        <v>424.94752454233412</v>
      </c>
      <c r="K13" s="444">
        <v>925.88440147585743</v>
      </c>
      <c r="L13" s="444">
        <v>1332.9624173621089</v>
      </c>
      <c r="M13" s="444">
        <v>2617.3133249316325</v>
      </c>
      <c r="N13" s="444">
        <v>3113.38</v>
      </c>
      <c r="O13" s="444">
        <v>5866.3443268033334</v>
      </c>
      <c r="P13" s="444">
        <v>2913.6899741033376</v>
      </c>
      <c r="Q13" s="444">
        <v>3525</v>
      </c>
      <c r="R13" s="444">
        <v>4118.8</v>
      </c>
      <c r="T13" s="649" t="s">
        <v>573</v>
      </c>
    </row>
    <row r="14" spans="1:21" ht="18" customHeight="1">
      <c r="A14" s="583" t="s">
        <v>379</v>
      </c>
      <c r="B14" s="446"/>
      <c r="C14" s="444">
        <v>25340.321220816288</v>
      </c>
      <c r="D14" s="444">
        <v>30237.29882324165</v>
      </c>
      <c r="E14" s="444">
        <v>38519.482487114466</v>
      </c>
      <c r="F14" s="444">
        <v>40328.935655702917</v>
      </c>
      <c r="G14" s="444">
        <v>49523.604701099808</v>
      </c>
      <c r="H14" s="444">
        <v>49977.166827201028</v>
      </c>
      <c r="I14" s="444">
        <v>64696.478285041812</v>
      </c>
      <c r="J14" s="444">
        <v>74998.122687734081</v>
      </c>
      <c r="K14" s="444">
        <v>99729.996643300721</v>
      </c>
      <c r="L14" s="444">
        <v>150499.20070004481</v>
      </c>
      <c r="M14" s="444">
        <v>171856.02855544456</v>
      </c>
      <c r="N14" s="444">
        <v>204230.36349340057</v>
      </c>
      <c r="O14" s="444">
        <v>240328.88263951239</v>
      </c>
      <c r="P14" s="444">
        <v>308118.83822559001</v>
      </c>
      <c r="Q14" s="444">
        <v>283592.09999999998</v>
      </c>
      <c r="R14" s="444">
        <v>310841.90000000002</v>
      </c>
      <c r="S14" s="211"/>
      <c r="T14" s="645" t="s">
        <v>156</v>
      </c>
    </row>
    <row r="15" spans="1:21" ht="12" customHeight="1">
      <c r="A15" s="584" t="s">
        <v>533</v>
      </c>
      <c r="B15" s="445"/>
      <c r="C15" s="444">
        <v>14571.726308399251</v>
      </c>
      <c r="D15" s="444">
        <v>17203.245759622339</v>
      </c>
      <c r="E15" s="444">
        <v>25645.433980889848</v>
      </c>
      <c r="F15" s="444">
        <v>28861.833055582516</v>
      </c>
      <c r="G15" s="444">
        <v>35047.90484323437</v>
      </c>
      <c r="H15" s="444">
        <v>37335.839329417264</v>
      </c>
      <c r="I15" s="444">
        <v>43764.663189979394</v>
      </c>
      <c r="J15" s="444">
        <v>48611.787517230929</v>
      </c>
      <c r="K15" s="444">
        <v>63033.7075402314</v>
      </c>
      <c r="L15" s="444">
        <v>113651.70631422481</v>
      </c>
      <c r="M15" s="444">
        <v>128491.31870552816</v>
      </c>
      <c r="N15" s="444">
        <v>154250.66868416057</v>
      </c>
      <c r="O15" s="444">
        <v>177291.20181331239</v>
      </c>
      <c r="P15" s="444">
        <v>227269.45537484001</v>
      </c>
      <c r="Q15" s="444">
        <v>223560.1</v>
      </c>
      <c r="R15" s="444">
        <v>238527.4</v>
      </c>
      <c r="T15" s="649" t="s">
        <v>383</v>
      </c>
    </row>
    <row r="16" spans="1:21" ht="12" customHeight="1">
      <c r="A16" s="584" t="s">
        <v>534</v>
      </c>
      <c r="B16" s="445"/>
      <c r="C16" s="444">
        <v>5343.3</v>
      </c>
      <c r="D16" s="444">
        <v>6452.0106191872055</v>
      </c>
      <c r="E16" s="444">
        <v>10811.903355244493</v>
      </c>
      <c r="F16" s="444">
        <v>12756.440728258069</v>
      </c>
      <c r="G16" s="444">
        <v>14206.274212541943</v>
      </c>
      <c r="H16" s="444">
        <v>18134.04440676</v>
      </c>
      <c r="I16" s="444">
        <v>21496.171824240002</v>
      </c>
      <c r="J16" s="444">
        <v>24925.368581560004</v>
      </c>
      <c r="K16" s="444">
        <v>26107.736673490002</v>
      </c>
      <c r="L16" s="444">
        <v>29812.95256274</v>
      </c>
      <c r="M16" s="444">
        <v>37899.193055990007</v>
      </c>
      <c r="N16" s="444">
        <v>44269.869727040001</v>
      </c>
      <c r="O16" s="444">
        <v>48484.980616949993</v>
      </c>
      <c r="P16" s="444">
        <v>58787.255374839995</v>
      </c>
      <c r="Q16" s="444">
        <v>68495.100000000006</v>
      </c>
      <c r="R16" s="444">
        <v>72254.3</v>
      </c>
      <c r="T16" s="649" t="s">
        <v>384</v>
      </c>
    </row>
    <row r="17" spans="1:21" ht="12" customHeight="1">
      <c r="A17" s="584" t="s">
        <v>535</v>
      </c>
      <c r="B17" s="445"/>
      <c r="C17" s="444">
        <v>1522.7</v>
      </c>
      <c r="D17" s="444">
        <v>2512.7883963945669</v>
      </c>
      <c r="E17" s="444">
        <v>3604.4134316767104</v>
      </c>
      <c r="F17" s="444">
        <v>4342.1673442289393</v>
      </c>
      <c r="G17" s="444">
        <v>4814.7620337756225</v>
      </c>
      <c r="H17" s="444">
        <v>5366.2092369999991</v>
      </c>
      <c r="I17" s="444">
        <v>6124.2169206220005</v>
      </c>
      <c r="J17" s="444">
        <v>7752.5452794599996</v>
      </c>
      <c r="K17" s="444">
        <v>9614.619104100002</v>
      </c>
      <c r="L17" s="444">
        <v>14941.96125265</v>
      </c>
      <c r="M17" s="444">
        <v>20458.387753010004</v>
      </c>
      <c r="N17" s="444">
        <v>27832.243463720002</v>
      </c>
      <c r="O17" s="444">
        <v>33728.452120039998</v>
      </c>
      <c r="P17" s="444">
        <v>31560.1</v>
      </c>
      <c r="Q17" s="444">
        <v>29592.2</v>
      </c>
      <c r="R17" s="444">
        <v>33823.199999999997</v>
      </c>
      <c r="T17" s="649" t="s">
        <v>385</v>
      </c>
    </row>
    <row r="18" spans="1:21" s="212" customFormat="1" ht="12" customHeight="1">
      <c r="A18" s="584" t="s">
        <v>536</v>
      </c>
      <c r="B18" s="442"/>
      <c r="C18" s="444">
        <v>1753.4087999999999</v>
      </c>
      <c r="D18" s="444">
        <v>1682.8050000000001</v>
      </c>
      <c r="E18" s="444">
        <v>1653.1494331099998</v>
      </c>
      <c r="F18" s="444">
        <v>1734.1028262</v>
      </c>
      <c r="G18" s="444">
        <v>1947.5914664699999</v>
      </c>
      <c r="H18" s="444">
        <v>2939.8983236179438</v>
      </c>
      <c r="I18" s="444">
        <v>3318.1285765512152</v>
      </c>
      <c r="J18" s="444">
        <v>5223.510037500926</v>
      </c>
      <c r="K18" s="444">
        <v>10182.446784129232</v>
      </c>
      <c r="L18" s="444">
        <v>16594.993291454804</v>
      </c>
      <c r="M18" s="444">
        <v>13323.782970608137</v>
      </c>
      <c r="N18" s="444">
        <v>16448.583555880556</v>
      </c>
      <c r="O18" s="444">
        <v>16820.271085092427</v>
      </c>
      <c r="P18" s="444">
        <v>25229.7</v>
      </c>
      <c r="Q18" s="444">
        <v>31957</v>
      </c>
      <c r="R18" s="444">
        <v>35797</v>
      </c>
      <c r="S18" s="83"/>
      <c r="T18" s="649" t="s">
        <v>386</v>
      </c>
    </row>
    <row r="19" spans="1:21" ht="12" customHeight="1">
      <c r="A19" s="584" t="s">
        <v>537</v>
      </c>
      <c r="B19" s="442"/>
      <c r="C19" s="444">
        <v>4211.4800059192521</v>
      </c>
      <c r="D19" s="444">
        <v>5757.7667298529823</v>
      </c>
      <c r="E19" s="444">
        <v>8860.4282415758862</v>
      </c>
      <c r="F19" s="444">
        <v>9061.311399122751</v>
      </c>
      <c r="G19" s="444">
        <v>11111.978461476809</v>
      </c>
      <c r="H19" s="444">
        <v>9682.2759168393204</v>
      </c>
      <c r="I19" s="444">
        <v>12157.339341476181</v>
      </c>
      <c r="J19" s="444">
        <v>10650.86</v>
      </c>
      <c r="K19" s="444">
        <v>17101.091315652175</v>
      </c>
      <c r="L19" s="444">
        <v>52267.192000000003</v>
      </c>
      <c r="M19" s="444">
        <v>56809.954925920007</v>
      </c>
      <c r="N19" s="444">
        <v>65474.544387150003</v>
      </c>
      <c r="O19" s="444">
        <v>77969.199271930003</v>
      </c>
      <c r="P19" s="444">
        <v>111426.7</v>
      </c>
      <c r="Q19" s="444">
        <v>92958.8</v>
      </c>
      <c r="R19" s="444">
        <v>96128.4</v>
      </c>
      <c r="T19" s="649" t="s">
        <v>523</v>
      </c>
    </row>
    <row r="20" spans="1:21" ht="12" customHeight="1">
      <c r="A20" s="584" t="s">
        <v>538</v>
      </c>
      <c r="B20" s="442"/>
      <c r="C20" s="444">
        <v>1740.8375024799998</v>
      </c>
      <c r="D20" s="444">
        <v>797.8750141875862</v>
      </c>
      <c r="E20" s="444">
        <v>715.53951928275853</v>
      </c>
      <c r="F20" s="444">
        <v>967.81075777275862</v>
      </c>
      <c r="G20" s="444">
        <v>2967.2986689700001</v>
      </c>
      <c r="H20" s="444">
        <v>1213.4114451999999</v>
      </c>
      <c r="I20" s="444">
        <v>668.80652708999969</v>
      </c>
      <c r="J20" s="444">
        <v>59.503618710000183</v>
      </c>
      <c r="K20" s="444">
        <v>27.813662860000001</v>
      </c>
      <c r="L20" s="444">
        <v>34.607207380000006</v>
      </c>
      <c r="M20" s="444">
        <v>0</v>
      </c>
      <c r="N20" s="444">
        <v>225.42755037000001</v>
      </c>
      <c r="O20" s="444">
        <v>288.29871930000002</v>
      </c>
      <c r="P20" s="444">
        <v>265.7</v>
      </c>
      <c r="Q20" s="444">
        <v>557</v>
      </c>
      <c r="R20" s="444">
        <v>524.5</v>
      </c>
      <c r="T20" s="649" t="s">
        <v>387</v>
      </c>
    </row>
    <row r="21" spans="1:21" ht="12" customHeight="1">
      <c r="A21" s="584" t="s">
        <v>539</v>
      </c>
      <c r="B21" s="447"/>
      <c r="C21" s="444">
        <v>10768.594912417035</v>
      </c>
      <c r="D21" s="444">
        <v>13034.053063619311</v>
      </c>
      <c r="E21" s="444">
        <v>12874.048506224617</v>
      </c>
      <c r="F21" s="444">
        <v>11467.102600120401</v>
      </c>
      <c r="G21" s="444">
        <v>14475.699857865438</v>
      </c>
      <c r="H21" s="444">
        <v>12641.327497783765</v>
      </c>
      <c r="I21" s="444">
        <v>20931.815095062415</v>
      </c>
      <c r="J21" s="444">
        <v>26386.335170503153</v>
      </c>
      <c r="K21" s="444">
        <v>36696.289103069321</v>
      </c>
      <c r="L21" s="444">
        <v>36847.494385819999</v>
      </c>
      <c r="M21" s="444">
        <v>43364.709849916399</v>
      </c>
      <c r="N21" s="444">
        <v>49979.694809240013</v>
      </c>
      <c r="O21" s="444">
        <v>63037.68082619999</v>
      </c>
      <c r="P21" s="444">
        <v>80849.38285075</v>
      </c>
      <c r="Q21" s="444">
        <v>60032</v>
      </c>
      <c r="R21" s="444">
        <v>72314.5</v>
      </c>
      <c r="T21" s="649" t="s">
        <v>524</v>
      </c>
    </row>
    <row r="22" spans="1:21" ht="12" customHeight="1">
      <c r="A22" s="584" t="s">
        <v>540</v>
      </c>
      <c r="B22" s="443"/>
      <c r="C22" s="444">
        <v>7875.3350943100004</v>
      </c>
      <c r="D22" s="444">
        <v>10164.041905159329</v>
      </c>
      <c r="E22" s="444">
        <v>8599.6069270198132</v>
      </c>
      <c r="F22" s="444">
        <v>7028.8965575425427</v>
      </c>
      <c r="G22" s="444">
        <v>9062.6653175770098</v>
      </c>
      <c r="H22" s="444">
        <v>9020.58528802</v>
      </c>
      <c r="I22" s="444">
        <v>14680.773288983812</v>
      </c>
      <c r="J22" s="444">
        <v>17407.531231763151</v>
      </c>
      <c r="K22" s="444">
        <v>29646.281866169324</v>
      </c>
      <c r="L22" s="444">
        <v>19201.195768319998</v>
      </c>
      <c r="M22" s="444">
        <v>21259.720899366395</v>
      </c>
      <c r="N22" s="444">
        <v>30262.141179280014</v>
      </c>
      <c r="O22" s="444">
        <v>39665.729900089995</v>
      </c>
      <c r="P22" s="444">
        <v>53930.183644780001</v>
      </c>
      <c r="Q22" s="444">
        <v>37950.9</v>
      </c>
      <c r="R22" s="444">
        <v>53142.400000000001</v>
      </c>
      <c r="T22" s="649" t="s">
        <v>525</v>
      </c>
    </row>
    <row r="23" spans="1:21" ht="12" customHeight="1">
      <c r="A23" s="584" t="s">
        <v>541</v>
      </c>
      <c r="B23" s="443"/>
      <c r="C23" s="444">
        <v>2647.7598181070343</v>
      </c>
      <c r="D23" s="444">
        <v>2739.54572541998</v>
      </c>
      <c r="E23" s="444">
        <v>4200.2856679809593</v>
      </c>
      <c r="F23" s="444">
        <v>4270.4569576055164</v>
      </c>
      <c r="G23" s="444">
        <v>5083.2431240570286</v>
      </c>
      <c r="H23" s="444">
        <v>3460.565407253765</v>
      </c>
      <c r="I23" s="444">
        <v>6195.9539817886043</v>
      </c>
      <c r="J23" s="444">
        <v>8736.3649999999998</v>
      </c>
      <c r="K23" s="444">
        <v>6623.6</v>
      </c>
      <c r="L23" s="444">
        <v>17105.147000000001</v>
      </c>
      <c r="M23" s="444">
        <v>21466.348576410001</v>
      </c>
      <c r="N23" s="444">
        <v>17975.419090969997</v>
      </c>
      <c r="O23" s="444">
        <v>22566.882496139999</v>
      </c>
      <c r="P23" s="444">
        <v>26333.487879509998</v>
      </c>
      <c r="Q23" s="444">
        <v>21321</v>
      </c>
      <c r="R23" s="444">
        <v>18469.8</v>
      </c>
      <c r="T23" s="649" t="s">
        <v>526</v>
      </c>
    </row>
    <row r="24" spans="1:21" ht="12" customHeight="1">
      <c r="A24" s="584" t="s">
        <v>542</v>
      </c>
      <c r="B24" s="443"/>
      <c r="C24" s="444">
        <v>245.5</v>
      </c>
      <c r="D24" s="444">
        <v>130.46543303999999</v>
      </c>
      <c r="E24" s="444">
        <v>74.155911223844299</v>
      </c>
      <c r="F24" s="444">
        <v>167.74908497234105</v>
      </c>
      <c r="G24" s="444">
        <v>329.79141623140049</v>
      </c>
      <c r="H24" s="444">
        <v>160.1768025099999</v>
      </c>
      <c r="I24" s="444">
        <v>55.087824290000071</v>
      </c>
      <c r="J24" s="444">
        <v>242.43893874000008</v>
      </c>
      <c r="K24" s="444">
        <v>426.40723690000004</v>
      </c>
      <c r="L24" s="444">
        <v>541.15161749999993</v>
      </c>
      <c r="M24" s="444">
        <v>638.64037414000006</v>
      </c>
      <c r="N24" s="444">
        <v>1742.1345389900002</v>
      </c>
      <c r="O24" s="444">
        <v>805.06842997000001</v>
      </c>
      <c r="P24" s="444">
        <v>585.71132646000001</v>
      </c>
      <c r="Q24" s="444">
        <v>760.1</v>
      </c>
      <c r="R24" s="444">
        <v>702.3</v>
      </c>
      <c r="T24" s="649" t="s">
        <v>387</v>
      </c>
    </row>
    <row r="25" spans="1:21" ht="12" hidden="1" customHeight="1">
      <c r="A25" s="584" t="s">
        <v>572</v>
      </c>
      <c r="B25" s="443"/>
      <c r="C25" s="444" t="s">
        <v>30</v>
      </c>
      <c r="D25" s="444" t="s">
        <v>30</v>
      </c>
      <c r="E25" s="444" t="s">
        <v>30</v>
      </c>
      <c r="F25" s="444" t="s">
        <v>30</v>
      </c>
      <c r="G25" s="444" t="s">
        <v>30</v>
      </c>
      <c r="H25" s="444" t="s">
        <v>30</v>
      </c>
      <c r="I25" s="444" t="s">
        <v>30</v>
      </c>
      <c r="J25" s="444" t="s">
        <v>30</v>
      </c>
      <c r="K25" s="444" t="s">
        <v>30</v>
      </c>
      <c r="L25" s="444" t="s">
        <v>30</v>
      </c>
      <c r="M25" s="444" t="s">
        <v>30</v>
      </c>
      <c r="N25" s="444" t="s">
        <v>30</v>
      </c>
      <c r="O25" s="444" t="s">
        <v>30</v>
      </c>
      <c r="P25" s="444" t="s">
        <v>30</v>
      </c>
      <c r="Q25" s="444" t="s">
        <v>30</v>
      </c>
      <c r="R25" s="444" t="s">
        <v>30</v>
      </c>
      <c r="T25" s="649" t="s">
        <v>574</v>
      </c>
    </row>
    <row r="26" spans="1:21" s="212" customFormat="1" ht="18" customHeight="1">
      <c r="A26" s="583" t="s">
        <v>388</v>
      </c>
      <c r="B26" s="441"/>
      <c r="C26" s="444">
        <v>1918.3527032099996</v>
      </c>
      <c r="D26" s="444">
        <v>-1331.8302062555169</v>
      </c>
      <c r="E26" s="444">
        <v>-1824.6166290465521</v>
      </c>
      <c r="F26" s="444">
        <v>-585.30561564655181</v>
      </c>
      <c r="G26" s="444">
        <v>-3173.47330139</v>
      </c>
      <c r="H26" s="444">
        <v>-3887.245525839704</v>
      </c>
      <c r="I26" s="444">
        <v>-4773.8965088067016</v>
      </c>
      <c r="J26" s="444">
        <v>-992.5331936084458</v>
      </c>
      <c r="K26" s="444">
        <v>-16445.695021890238</v>
      </c>
      <c r="L26" s="444">
        <v>-14579.518303289071</v>
      </c>
      <c r="M26" s="444">
        <v>6791.7242356893657</v>
      </c>
      <c r="N26" s="444">
        <v>3469.5406487879045</v>
      </c>
      <c r="O26" s="444">
        <v>18444.399220695945</v>
      </c>
      <c r="P26" s="444">
        <v>-29764.899999999998</v>
      </c>
      <c r="Q26" s="444">
        <v>-26591.4</v>
      </c>
      <c r="R26" s="444">
        <v>-11492</v>
      </c>
      <c r="S26" s="211"/>
      <c r="T26" s="645" t="s">
        <v>391</v>
      </c>
    </row>
    <row r="27" spans="1:21" s="212" customFormat="1" ht="12" customHeight="1">
      <c r="A27" s="583" t="s">
        <v>294</v>
      </c>
      <c r="B27" s="441"/>
      <c r="C27" s="444">
        <v>164.94390320999969</v>
      </c>
      <c r="D27" s="444">
        <v>-3014.635206255517</v>
      </c>
      <c r="E27" s="444">
        <v>-3477.7660621565519</v>
      </c>
      <c r="F27" s="444">
        <v>-2319.4084418465518</v>
      </c>
      <c r="G27" s="444">
        <v>-5121.0647678599998</v>
      </c>
      <c r="H27" s="444">
        <v>-6827.1438494576478</v>
      </c>
      <c r="I27" s="444">
        <v>-8092.0250853579173</v>
      </c>
      <c r="J27" s="444">
        <v>-6216.0432311093718</v>
      </c>
      <c r="K27" s="444">
        <v>-26628.14180601947</v>
      </c>
      <c r="L27" s="444">
        <v>-31174.511594743875</v>
      </c>
      <c r="M27" s="444">
        <v>-6532.0587349187717</v>
      </c>
      <c r="N27" s="444">
        <v>-12979.042907092651</v>
      </c>
      <c r="O27" s="444">
        <v>1624.1281356035179</v>
      </c>
      <c r="P27" s="444">
        <v>-54994.6</v>
      </c>
      <c r="Q27" s="444">
        <v>-58548.4</v>
      </c>
      <c r="R27" s="444">
        <v>-47289</v>
      </c>
      <c r="S27" s="211"/>
      <c r="T27" s="645" t="s">
        <v>546</v>
      </c>
    </row>
    <row r="28" spans="1:21" ht="12" customHeight="1">
      <c r="A28" s="584" t="s">
        <v>543</v>
      </c>
      <c r="B28" s="442"/>
      <c r="C28" s="444">
        <v>-164.94390320999969</v>
      </c>
      <c r="D28" s="444">
        <v>3014.635206255517</v>
      </c>
      <c r="E28" s="444">
        <v>3477.7660621565519</v>
      </c>
      <c r="F28" s="444">
        <v>2319.4084418465518</v>
      </c>
      <c r="G28" s="444">
        <v>5121.0647678599998</v>
      </c>
      <c r="H28" s="444">
        <v>6827.1438494576487</v>
      </c>
      <c r="I28" s="444">
        <v>8092.0250853579164</v>
      </c>
      <c r="J28" s="444">
        <v>6216.0432311093718</v>
      </c>
      <c r="K28" s="444">
        <v>26628.14180601947</v>
      </c>
      <c r="L28" s="444">
        <v>31174.511594743875</v>
      </c>
      <c r="M28" s="444">
        <v>6532.0587349187726</v>
      </c>
      <c r="N28" s="444">
        <v>12979.042907092649</v>
      </c>
      <c r="O28" s="444">
        <v>-1624.1281356035179</v>
      </c>
      <c r="P28" s="444">
        <v>54994.6</v>
      </c>
      <c r="Q28" s="444">
        <v>58548.4</v>
      </c>
      <c r="R28" s="444">
        <v>47289</v>
      </c>
      <c r="T28" s="646" t="s">
        <v>527</v>
      </c>
    </row>
    <row r="29" spans="1:21" ht="12" customHeight="1">
      <c r="A29" s="584" t="s">
        <v>544</v>
      </c>
      <c r="B29" s="442"/>
      <c r="C29" s="444">
        <v>-706.12740320999978</v>
      </c>
      <c r="D29" s="444">
        <v>2776.2432062555172</v>
      </c>
      <c r="E29" s="444">
        <v>3404.9140621565516</v>
      </c>
      <c r="F29" s="444">
        <v>2532.1174418465516</v>
      </c>
      <c r="G29" s="444">
        <v>2889.0347678600001</v>
      </c>
      <c r="H29" s="444">
        <v>5143.2650783544559</v>
      </c>
      <c r="I29" s="444">
        <v>-1348.8340919506281</v>
      </c>
      <c r="J29" s="444">
        <v>2681.9882986492939</v>
      </c>
      <c r="K29" s="444">
        <v>-4918.6936026173344</v>
      </c>
      <c r="L29" s="444">
        <v>10945.094197217624</v>
      </c>
      <c r="M29" s="444">
        <v>-4444.5823019077407</v>
      </c>
      <c r="N29" s="444">
        <v>-13035.143034281593</v>
      </c>
      <c r="O29" s="444">
        <v>-9156.4584712094838</v>
      </c>
      <c r="P29" s="444">
        <v>30669.3</v>
      </c>
      <c r="Q29" s="444">
        <v>23130.6</v>
      </c>
      <c r="R29" s="444">
        <v>-18292.5</v>
      </c>
      <c r="T29" s="646" t="s">
        <v>470</v>
      </c>
    </row>
    <row r="30" spans="1:21" ht="12" customHeight="1">
      <c r="A30" s="584" t="s">
        <v>545</v>
      </c>
      <c r="B30" s="442"/>
      <c r="C30" s="444">
        <v>541.18350000000009</v>
      </c>
      <c r="D30" s="444">
        <v>238.39199999999965</v>
      </c>
      <c r="E30" s="444">
        <v>72.852000000000089</v>
      </c>
      <c r="F30" s="444">
        <v>-212.70900000000006</v>
      </c>
      <c r="G30" s="444">
        <v>2232.0300000000002</v>
      </c>
      <c r="H30" s="444">
        <v>1683.878771103193</v>
      </c>
      <c r="I30" s="444">
        <v>9440.8591773085445</v>
      </c>
      <c r="J30" s="444">
        <v>3534.0549324600779</v>
      </c>
      <c r="K30" s="444">
        <v>31546.835408636805</v>
      </c>
      <c r="L30" s="444">
        <v>20229.417397526253</v>
      </c>
      <c r="M30" s="444">
        <v>10976.641036826513</v>
      </c>
      <c r="N30" s="444">
        <v>26014.185941374242</v>
      </c>
      <c r="O30" s="444">
        <v>7532.330335605966</v>
      </c>
      <c r="P30" s="444">
        <v>24325.4</v>
      </c>
      <c r="Q30" s="444">
        <v>35417.800000000003</v>
      </c>
      <c r="R30" s="444">
        <v>65581.5</v>
      </c>
      <c r="T30" s="646" t="s">
        <v>528</v>
      </c>
    </row>
    <row r="31" spans="1:21" s="212" customFormat="1" ht="12" customHeight="1">
      <c r="A31" s="448"/>
      <c r="B31" s="448"/>
      <c r="C31" s="449"/>
      <c r="D31" s="449"/>
      <c r="E31" s="449"/>
      <c r="F31" s="449"/>
      <c r="G31" s="449"/>
      <c r="H31" s="449"/>
      <c r="I31" s="449"/>
      <c r="J31" s="449"/>
      <c r="K31" s="449"/>
      <c r="L31" s="449"/>
      <c r="M31" s="449"/>
      <c r="N31" s="449"/>
      <c r="O31" s="449"/>
      <c r="P31" s="449"/>
      <c r="Q31" s="449"/>
      <c r="R31" s="449"/>
      <c r="S31" s="122"/>
      <c r="T31" s="647"/>
      <c r="U31" s="657"/>
    </row>
    <row r="32" spans="1:21" ht="12" customHeight="1">
      <c r="A32" s="450"/>
      <c r="B32" s="53"/>
      <c r="C32" s="451"/>
      <c r="D32" s="451"/>
      <c r="E32" s="451"/>
      <c r="F32" s="451"/>
      <c r="G32" s="451"/>
      <c r="H32" s="451"/>
      <c r="I32" s="451"/>
      <c r="J32" s="451"/>
      <c r="K32" s="452"/>
      <c r="L32" s="88"/>
      <c r="M32" s="88"/>
      <c r="N32" s="88"/>
      <c r="O32" s="88"/>
      <c r="P32" s="88"/>
      <c r="Q32" s="88"/>
      <c r="R32" s="88"/>
      <c r="S32" s="88"/>
    </row>
    <row r="33" spans="1:20" ht="12" customHeight="1">
      <c r="A33" s="388" t="s">
        <v>580</v>
      </c>
      <c r="B33" s="453"/>
      <c r="C33" s="454"/>
      <c r="D33" s="454"/>
      <c r="E33" s="454"/>
      <c r="F33" s="454"/>
      <c r="G33" s="454"/>
      <c r="H33" s="454"/>
      <c r="I33" s="454"/>
      <c r="J33" s="454"/>
      <c r="K33" s="454"/>
    </row>
    <row r="34" spans="1:20" ht="12" customHeight="1">
      <c r="A34" s="388" t="s">
        <v>20</v>
      </c>
      <c r="B34" s="453"/>
      <c r="C34" s="454"/>
      <c r="D34" s="454"/>
      <c r="E34" s="454"/>
      <c r="F34" s="454"/>
      <c r="G34" s="454"/>
      <c r="H34" s="454"/>
      <c r="I34" s="454"/>
      <c r="J34" s="454"/>
      <c r="K34" s="454"/>
    </row>
    <row r="35" spans="1:20" ht="12" customHeight="1">
      <c r="A35" s="157" t="s">
        <v>389</v>
      </c>
      <c r="B35" s="453"/>
      <c r="C35" s="454"/>
      <c r="D35" s="454"/>
      <c r="E35" s="454"/>
      <c r="F35" s="454"/>
      <c r="G35" s="454"/>
      <c r="H35" s="454"/>
      <c r="I35" s="454"/>
      <c r="J35" s="454"/>
      <c r="K35" s="454"/>
    </row>
    <row r="37" spans="1:20" s="346" customFormat="1" ht="12" customHeight="1">
      <c r="A37" s="301" t="s">
        <v>583</v>
      </c>
      <c r="B37" s="84"/>
      <c r="C37" s="83"/>
      <c r="D37" s="83"/>
      <c r="E37" s="83"/>
      <c r="F37" s="83"/>
      <c r="G37" s="83"/>
      <c r="H37" s="83"/>
      <c r="I37" s="83"/>
      <c r="J37" s="83"/>
      <c r="K37" s="83"/>
      <c r="L37" s="83"/>
      <c r="M37" s="83"/>
      <c r="N37" s="83"/>
      <c r="O37" s="83"/>
      <c r="P37" s="83"/>
      <c r="Q37" s="83"/>
      <c r="R37" s="83"/>
      <c r="S37" s="83"/>
      <c r="T37" s="648"/>
    </row>
    <row r="38" spans="1:20" ht="12" customHeight="1">
      <c r="A38" s="254" t="s">
        <v>158</v>
      </c>
    </row>
    <row r="39" spans="1:20" ht="12" customHeight="1">
      <c r="A39" s="426" t="s">
        <v>390</v>
      </c>
    </row>
  </sheetData>
  <phoneticPr fontId="2" type="noConversion"/>
  <pageMargins left="0.19" right="0" top="1" bottom="0" header="0" footer="0"/>
  <pageSetup scale="70" orientation="landscape" r:id="rId1"/>
  <headerFooter alignWithMargins="0">
    <oddHeader>&amp;R&amp;F  &amp;A  &amp;D  &amp;T</oddHeader>
  </headerFooter>
</worksheet>
</file>

<file path=xl/worksheets/sheet18.xml><?xml version="1.0" encoding="utf-8"?>
<worksheet xmlns="http://schemas.openxmlformats.org/spreadsheetml/2006/main" xmlns:r="http://schemas.openxmlformats.org/officeDocument/2006/relationships">
  <sheetPr>
    <pageSetUpPr fitToPage="1"/>
  </sheetPr>
  <dimension ref="A1:Y30"/>
  <sheetViews>
    <sheetView showGridLines="0" workbookViewId="0">
      <selection activeCell="E3" sqref="E3"/>
    </sheetView>
  </sheetViews>
  <sheetFormatPr defaultRowHeight="12" customHeight="1"/>
  <cols>
    <col min="1" max="1" width="30.5703125" customWidth="1"/>
    <col min="3" max="3" width="4.85546875" bestFit="1" customWidth="1"/>
    <col min="4" max="16" width="5.7109375" bestFit="1" customWidth="1"/>
    <col min="17" max="22" width="6.5703125" bestFit="1" customWidth="1"/>
    <col min="23" max="23" width="6.5703125" customWidth="1"/>
    <col min="24" max="24" width="1.7109375" customWidth="1"/>
    <col min="25" max="25" width="39.140625" style="746" customWidth="1"/>
  </cols>
  <sheetData>
    <row r="1" spans="1:25" ht="12" customHeight="1">
      <c r="A1" s="176">
        <v>17</v>
      </c>
      <c r="B1" s="555"/>
      <c r="C1" s="555"/>
      <c r="D1" s="556"/>
      <c r="E1" s="557"/>
      <c r="F1" s="557"/>
      <c r="G1" s="557"/>
      <c r="H1" s="557"/>
      <c r="I1" s="557"/>
      <c r="J1" s="557"/>
      <c r="K1" s="557"/>
      <c r="L1" s="557"/>
      <c r="M1" s="557"/>
      <c r="N1" s="557"/>
      <c r="O1" s="557"/>
      <c r="P1" s="558"/>
      <c r="Q1" s="558"/>
      <c r="R1" s="558"/>
      <c r="S1" s="558"/>
      <c r="T1" s="558"/>
      <c r="U1" s="558"/>
      <c r="V1" s="558"/>
      <c r="W1" s="558"/>
      <c r="X1" s="557"/>
      <c r="Y1" s="559">
        <f>+A1</f>
        <v>17</v>
      </c>
    </row>
    <row r="2" spans="1:25" ht="12" customHeight="1">
      <c r="A2" s="457" t="s">
        <v>59</v>
      </c>
      <c r="B2" s="458"/>
      <c r="C2" s="459"/>
      <c r="D2" s="459"/>
      <c r="E2" s="459"/>
      <c r="F2" s="459"/>
      <c r="G2" s="459"/>
      <c r="H2" s="459"/>
      <c r="I2" s="459"/>
      <c r="J2" s="459"/>
      <c r="K2" s="459"/>
      <c r="L2" s="544"/>
      <c r="M2" s="544"/>
      <c r="N2" s="544"/>
      <c r="O2" s="544"/>
      <c r="P2" s="544"/>
      <c r="Q2" s="544"/>
      <c r="R2" s="544"/>
      <c r="S2" s="544"/>
      <c r="T2" s="544"/>
      <c r="U2" s="544"/>
      <c r="V2" s="84"/>
      <c r="W2" s="84"/>
      <c r="X2" s="84"/>
      <c r="Y2" s="460" t="s">
        <v>125</v>
      </c>
    </row>
    <row r="3" spans="1:25" ht="12" customHeight="1">
      <c r="A3" s="560" t="s">
        <v>493</v>
      </c>
      <c r="B3" s="555"/>
      <c r="C3" s="555"/>
      <c r="D3" s="561"/>
      <c r="E3" s="19"/>
      <c r="F3" s="19"/>
      <c r="G3" s="19"/>
      <c r="H3" s="19"/>
      <c r="I3" s="19"/>
      <c r="J3" s="19"/>
      <c r="K3" s="19"/>
      <c r="L3" s="19"/>
      <c r="M3" s="19"/>
      <c r="N3" s="19"/>
      <c r="O3" s="557"/>
      <c r="P3" s="20"/>
      <c r="Q3" s="20"/>
      <c r="R3" s="20"/>
      <c r="S3" s="20"/>
      <c r="T3" s="20"/>
      <c r="U3" s="20"/>
      <c r="V3" s="20"/>
      <c r="W3" s="20"/>
      <c r="X3" s="557"/>
      <c r="Y3" s="562" t="s">
        <v>494</v>
      </c>
    </row>
    <row r="4" spans="1:25" ht="12" customHeight="1">
      <c r="A4" s="302" t="s">
        <v>115</v>
      </c>
      <c r="B4" s="93"/>
      <c r="C4" s="25"/>
      <c r="D4" s="25"/>
      <c r="E4" s="25"/>
      <c r="F4" s="25"/>
      <c r="G4" s="25"/>
      <c r="H4" s="25"/>
      <c r="I4" s="26"/>
      <c r="J4" s="26"/>
      <c r="K4" s="83"/>
      <c r="L4" s="83"/>
      <c r="M4" s="83"/>
      <c r="N4" s="83"/>
      <c r="O4" s="83"/>
      <c r="P4" s="83"/>
      <c r="Q4" s="83"/>
      <c r="R4" s="83"/>
      <c r="T4" s="91"/>
      <c r="U4" s="91"/>
      <c r="V4" s="91"/>
      <c r="W4" s="91"/>
      <c r="X4" s="91"/>
      <c r="Y4" s="67" t="s">
        <v>268</v>
      </c>
    </row>
    <row r="5" spans="1:25" ht="12" customHeight="1">
      <c r="A5" s="127"/>
      <c r="B5" s="563"/>
      <c r="C5" s="555"/>
      <c r="D5" s="564"/>
      <c r="E5" s="25"/>
      <c r="F5" s="25"/>
      <c r="G5" s="25"/>
      <c r="H5" s="25"/>
      <c r="I5" s="25"/>
      <c r="J5" s="25"/>
      <c r="K5" s="25"/>
      <c r="L5" s="25"/>
      <c r="M5" s="25"/>
      <c r="N5" s="25"/>
      <c r="O5" s="565"/>
      <c r="P5" s="26"/>
      <c r="Q5" s="26"/>
      <c r="R5" s="26"/>
      <c r="S5" s="26"/>
      <c r="T5" s="26"/>
      <c r="U5" s="26"/>
      <c r="V5" s="26"/>
      <c r="W5" s="26"/>
      <c r="X5" s="565"/>
      <c r="Y5" s="127"/>
    </row>
    <row r="6" spans="1:25" ht="12" customHeight="1">
      <c r="A6" s="568"/>
      <c r="B6" s="567"/>
      <c r="C6" s="567">
        <v>1990</v>
      </c>
      <c r="D6" s="568">
        <v>1991</v>
      </c>
      <c r="E6" s="146" t="s">
        <v>10</v>
      </c>
      <c r="F6" s="146" t="s">
        <v>11</v>
      </c>
      <c r="G6" s="146">
        <v>1994</v>
      </c>
      <c r="H6" s="146" t="s">
        <v>13</v>
      </c>
      <c r="I6" s="146">
        <v>1996</v>
      </c>
      <c r="J6" s="146">
        <v>1997</v>
      </c>
      <c r="K6" s="146">
        <v>1998</v>
      </c>
      <c r="L6" s="146">
        <v>1999</v>
      </c>
      <c r="M6" s="146">
        <v>2000</v>
      </c>
      <c r="N6" s="146">
        <v>2001</v>
      </c>
      <c r="O6" s="146">
        <v>2002</v>
      </c>
      <c r="P6" s="203">
        <v>2003</v>
      </c>
      <c r="Q6" s="203">
        <v>2004</v>
      </c>
      <c r="R6" s="203">
        <v>2005</v>
      </c>
      <c r="S6" s="203">
        <v>2006</v>
      </c>
      <c r="T6" s="203">
        <v>2007</v>
      </c>
      <c r="U6" s="203">
        <v>2008</v>
      </c>
      <c r="V6" s="203">
        <v>2009</v>
      </c>
      <c r="W6" s="203">
        <v>2010</v>
      </c>
      <c r="X6" s="569" t="s">
        <v>61</v>
      </c>
      <c r="Y6" s="570"/>
    </row>
    <row r="7" spans="1:25" ht="12" customHeight="1">
      <c r="A7" s="571"/>
      <c r="B7" s="555"/>
      <c r="C7" s="555"/>
      <c r="D7" s="572"/>
      <c r="E7" s="154"/>
      <c r="F7" s="154"/>
      <c r="G7" s="573"/>
      <c r="H7" s="154"/>
      <c r="I7" s="154"/>
      <c r="J7" s="154"/>
      <c r="K7" s="154"/>
      <c r="L7" s="154"/>
      <c r="M7" s="154"/>
      <c r="N7" s="574"/>
      <c r="O7" s="575"/>
      <c r="P7" s="576"/>
      <c r="Q7" s="576"/>
      <c r="R7" s="576"/>
      <c r="S7" s="576"/>
      <c r="T7" s="576"/>
      <c r="U7" s="576"/>
      <c r="V7" s="576"/>
      <c r="W7" s="576"/>
      <c r="X7" s="577"/>
      <c r="Y7" s="578"/>
    </row>
    <row r="8" spans="1:25" s="653" customFormat="1" ht="12" customHeight="1">
      <c r="A8" s="652" t="s">
        <v>495</v>
      </c>
      <c r="B8" s="479"/>
      <c r="C8" s="650">
        <v>5449.9</v>
      </c>
      <c r="D8" s="650">
        <v>10513.8</v>
      </c>
      <c r="E8" s="650">
        <v>14546.800000000001</v>
      </c>
      <c r="F8" s="650">
        <v>17371.2</v>
      </c>
      <c r="G8" s="650">
        <v>18935</v>
      </c>
      <c r="H8" s="650">
        <v>22283.4</v>
      </c>
      <c r="I8" s="650">
        <v>24031</v>
      </c>
      <c r="J8" s="650">
        <v>31547.599999999999</v>
      </c>
      <c r="K8" s="650">
        <v>36260.5</v>
      </c>
      <c r="L8" s="650">
        <v>41163.952667653793</v>
      </c>
      <c r="M8" s="650">
        <v>43517.031467920999</v>
      </c>
      <c r="N8" s="650">
        <v>53727.644847709998</v>
      </c>
      <c r="O8" s="650">
        <v>59773.787642650001</v>
      </c>
      <c r="P8" s="650">
        <v>73814.20993194</v>
      </c>
      <c r="Q8" s="650">
        <v>115947.7</v>
      </c>
      <c r="R8" s="650">
        <v>148626.20000000001</v>
      </c>
      <c r="S8" s="650">
        <v>176662.76139999996</v>
      </c>
      <c r="T8" s="650">
        <v>217104.30000000002</v>
      </c>
      <c r="U8" s="650">
        <v>235306.01420000001</v>
      </c>
      <c r="V8" s="650">
        <v>219364.86004020998</v>
      </c>
      <c r="W8" s="650">
        <v>239191.41019322001</v>
      </c>
      <c r="X8" s="479"/>
      <c r="Y8" s="741" t="s">
        <v>496</v>
      </c>
    </row>
    <row r="9" spans="1:25" ht="18" customHeight="1">
      <c r="A9" s="814" t="s">
        <v>497</v>
      </c>
      <c r="B9" s="555"/>
      <c r="C9" s="650">
        <v>1833.3</v>
      </c>
      <c r="D9" s="650">
        <v>2690.1999999999994</v>
      </c>
      <c r="E9" s="650">
        <v>3140.3</v>
      </c>
      <c r="F9" s="650">
        <v>3567.5000000000005</v>
      </c>
      <c r="G9" s="650">
        <v>3983.9</v>
      </c>
      <c r="H9" s="650">
        <v>5129.8</v>
      </c>
      <c r="I9" s="650">
        <v>5343.8</v>
      </c>
      <c r="J9" s="650">
        <v>7027.2</v>
      </c>
      <c r="K9" s="650">
        <v>8331.1</v>
      </c>
      <c r="L9" s="650">
        <v>9797.5443364000002</v>
      </c>
      <c r="M9" s="650">
        <v>11440.262376860999</v>
      </c>
      <c r="N9" s="650">
        <v>16068.051379009996</v>
      </c>
      <c r="O9" s="650">
        <v>16925.003410830002</v>
      </c>
      <c r="P9" s="650">
        <v>21630.535021939999</v>
      </c>
      <c r="Q9" s="650">
        <v>26315</v>
      </c>
      <c r="R9" s="650">
        <v>36767.100000000006</v>
      </c>
      <c r="S9" s="650">
        <v>49664.831399999995</v>
      </c>
      <c r="T9" s="650">
        <v>69336.5</v>
      </c>
      <c r="U9" s="650">
        <v>75158.37</v>
      </c>
      <c r="V9" s="650">
        <v>68924.5</v>
      </c>
      <c r="W9" s="650">
        <v>68699.410193219999</v>
      </c>
      <c r="X9" s="555"/>
      <c r="Y9" s="645" t="s">
        <v>498</v>
      </c>
    </row>
    <row r="10" spans="1:25" ht="12" customHeight="1">
      <c r="A10" s="579" t="s">
        <v>499</v>
      </c>
      <c r="B10" s="555"/>
      <c r="C10" s="650">
        <v>1714</v>
      </c>
      <c r="D10" s="650">
        <v>2563.4999999999995</v>
      </c>
      <c r="E10" s="650">
        <v>2982.9</v>
      </c>
      <c r="F10" s="650">
        <v>3373.0000000000005</v>
      </c>
      <c r="G10" s="650">
        <v>3738.4</v>
      </c>
      <c r="H10" s="650">
        <v>4853.5</v>
      </c>
      <c r="I10" s="650">
        <v>4950.2</v>
      </c>
      <c r="J10" s="650">
        <v>6556.4</v>
      </c>
      <c r="K10" s="650">
        <v>7735.2</v>
      </c>
      <c r="L10" s="650">
        <v>9214.8375592400007</v>
      </c>
      <c r="M10" s="650">
        <v>10766.730495201</v>
      </c>
      <c r="N10" s="650">
        <v>15317.711249629996</v>
      </c>
      <c r="O10" s="650">
        <v>16032.747996820002</v>
      </c>
      <c r="P10" s="650">
        <v>20384.7</v>
      </c>
      <c r="Q10" s="650">
        <v>24374</v>
      </c>
      <c r="R10" s="650">
        <v>30041.800000000003</v>
      </c>
      <c r="S10" s="650">
        <v>38982.1</v>
      </c>
      <c r="T10" s="650">
        <v>55232.100000000006</v>
      </c>
      <c r="U10" s="650">
        <v>58534.7</v>
      </c>
      <c r="V10" s="650">
        <v>54127.899999999994</v>
      </c>
      <c r="W10" s="650">
        <v>53643.399999999994</v>
      </c>
      <c r="X10" s="555"/>
      <c r="Y10" s="742" t="s">
        <v>500</v>
      </c>
    </row>
    <row r="11" spans="1:25" ht="12" customHeight="1">
      <c r="A11" s="579" t="s">
        <v>501</v>
      </c>
      <c r="B11" s="555"/>
      <c r="C11" s="650">
        <v>0</v>
      </c>
      <c r="D11" s="650">
        <v>0</v>
      </c>
      <c r="E11" s="650">
        <v>0</v>
      </c>
      <c r="F11" s="650">
        <v>0</v>
      </c>
      <c r="G11" s="650">
        <v>0</v>
      </c>
      <c r="H11" s="650">
        <v>0</v>
      </c>
      <c r="I11" s="650">
        <v>0</v>
      </c>
      <c r="J11" s="650">
        <v>0</v>
      </c>
      <c r="K11" s="650">
        <v>0</v>
      </c>
      <c r="L11" s="650">
        <v>0</v>
      </c>
      <c r="M11" s="650">
        <v>0</v>
      </c>
      <c r="N11" s="650">
        <v>0</v>
      </c>
      <c r="O11" s="650">
        <v>0</v>
      </c>
      <c r="P11" s="650">
        <v>5667.6</v>
      </c>
      <c r="Q11" s="650">
        <v>6710.2</v>
      </c>
      <c r="R11" s="650">
        <v>7588.0000000000009</v>
      </c>
      <c r="S11" s="650">
        <v>10507.4</v>
      </c>
      <c r="T11" s="650">
        <v>14664.5</v>
      </c>
      <c r="U11" s="650">
        <v>16581.7</v>
      </c>
      <c r="V11" s="650">
        <v>15436.900000000003</v>
      </c>
      <c r="W11" s="650">
        <v>17087.7</v>
      </c>
      <c r="X11" s="555"/>
      <c r="Y11" s="742" t="s">
        <v>502</v>
      </c>
    </row>
    <row r="12" spans="1:25" ht="12" customHeight="1">
      <c r="A12" s="579" t="s">
        <v>503</v>
      </c>
      <c r="B12" s="555"/>
      <c r="C12" s="650">
        <v>0</v>
      </c>
      <c r="D12" s="650">
        <v>0</v>
      </c>
      <c r="E12" s="650">
        <v>0</v>
      </c>
      <c r="F12" s="650">
        <v>0</v>
      </c>
      <c r="G12" s="650">
        <v>0</v>
      </c>
      <c r="H12" s="650">
        <v>0</v>
      </c>
      <c r="I12" s="650">
        <v>0</v>
      </c>
      <c r="J12" s="650">
        <v>0</v>
      </c>
      <c r="K12" s="650">
        <v>0</v>
      </c>
      <c r="L12" s="650">
        <v>0</v>
      </c>
      <c r="M12" s="650">
        <v>0</v>
      </c>
      <c r="N12" s="650">
        <v>0</v>
      </c>
      <c r="O12" s="650">
        <v>0</v>
      </c>
      <c r="P12" s="650">
        <v>9383.6</v>
      </c>
      <c r="Q12" s="650">
        <v>11723.4</v>
      </c>
      <c r="R12" s="650">
        <v>16221.6</v>
      </c>
      <c r="S12" s="650">
        <v>16556.2</v>
      </c>
      <c r="T12" s="650">
        <v>29202.9</v>
      </c>
      <c r="U12" s="650">
        <v>26999.200000000001</v>
      </c>
      <c r="V12" s="650">
        <v>22545.799999999996</v>
      </c>
      <c r="W12" s="650">
        <v>21475.399999999998</v>
      </c>
      <c r="X12" s="555"/>
      <c r="Y12" s="742" t="s">
        <v>504</v>
      </c>
    </row>
    <row r="13" spans="1:25" ht="12" customHeight="1">
      <c r="A13" s="579" t="s">
        <v>505</v>
      </c>
      <c r="B13" s="555"/>
      <c r="C13" s="650">
        <v>1714</v>
      </c>
      <c r="D13" s="650">
        <v>2563.4999999999995</v>
      </c>
      <c r="E13" s="650">
        <v>2982.9</v>
      </c>
      <c r="F13" s="650">
        <v>3373.0000000000005</v>
      </c>
      <c r="G13" s="650">
        <v>3738.4</v>
      </c>
      <c r="H13" s="650">
        <v>4853.5</v>
      </c>
      <c r="I13" s="650">
        <v>4950.2</v>
      </c>
      <c r="J13" s="650">
        <v>6556.4</v>
      </c>
      <c r="K13" s="650">
        <v>7735.2</v>
      </c>
      <c r="L13" s="650">
        <v>9214.8375592400007</v>
      </c>
      <c r="M13" s="650">
        <v>10766.730495201</v>
      </c>
      <c r="N13" s="650">
        <v>15317.711249629996</v>
      </c>
      <c r="O13" s="650">
        <v>16032.747996820002</v>
      </c>
      <c r="P13" s="650">
        <v>5333.5</v>
      </c>
      <c r="Q13" s="650">
        <v>5940.4</v>
      </c>
      <c r="R13" s="650">
        <v>6232.2000000000007</v>
      </c>
      <c r="S13" s="650">
        <v>11918.5</v>
      </c>
      <c r="T13" s="650">
        <v>11364.7</v>
      </c>
      <c r="U13" s="650">
        <v>14953.8</v>
      </c>
      <c r="V13" s="650">
        <v>16145.2</v>
      </c>
      <c r="W13" s="650">
        <v>15080.299999999997</v>
      </c>
      <c r="X13" s="555"/>
      <c r="Y13" s="742" t="s">
        <v>506</v>
      </c>
    </row>
    <row r="14" spans="1:25" ht="12" customHeight="1">
      <c r="A14" s="579" t="s">
        <v>507</v>
      </c>
      <c r="B14" s="555"/>
      <c r="C14" s="650">
        <v>119.3</v>
      </c>
      <c r="D14" s="650">
        <v>126.7</v>
      </c>
      <c r="E14" s="650">
        <v>157.4</v>
      </c>
      <c r="F14" s="650">
        <v>194.5</v>
      </c>
      <c r="G14" s="650">
        <v>245.5</v>
      </c>
      <c r="H14" s="650">
        <v>276.3</v>
      </c>
      <c r="I14" s="650">
        <v>393.6</v>
      </c>
      <c r="J14" s="650">
        <v>470.8</v>
      </c>
      <c r="K14" s="650">
        <v>595.9</v>
      </c>
      <c r="L14" s="650">
        <v>582.70677716</v>
      </c>
      <c r="M14" s="650">
        <v>673.53188165999995</v>
      </c>
      <c r="N14" s="650">
        <v>750.34012938000001</v>
      </c>
      <c r="O14" s="650">
        <v>892.25541400999987</v>
      </c>
      <c r="P14" s="650">
        <v>1245.8350219399999</v>
      </c>
      <c r="Q14" s="650">
        <v>1941</v>
      </c>
      <c r="R14" s="650">
        <v>6725.3000000000011</v>
      </c>
      <c r="S14" s="650">
        <v>10682.731400000001</v>
      </c>
      <c r="T14" s="650">
        <v>14104.400000000001</v>
      </c>
      <c r="U14" s="650">
        <v>16623.669999999998</v>
      </c>
      <c r="V14" s="650">
        <v>14796.600000000002</v>
      </c>
      <c r="W14" s="650">
        <v>15056.010193220001</v>
      </c>
      <c r="X14" s="555"/>
      <c r="Y14" s="742" t="s">
        <v>508</v>
      </c>
    </row>
    <row r="15" spans="1:25" ht="12" hidden="1" customHeight="1">
      <c r="A15" s="579" t="s">
        <v>575</v>
      </c>
      <c r="B15" s="555"/>
      <c r="C15" s="650">
        <v>0</v>
      </c>
      <c r="D15" s="650">
        <v>0</v>
      </c>
      <c r="E15" s="650">
        <v>0</v>
      </c>
      <c r="F15" s="650">
        <v>0</v>
      </c>
      <c r="G15" s="650">
        <v>0</v>
      </c>
      <c r="H15" s="650">
        <v>0</v>
      </c>
      <c r="I15" s="650">
        <v>0</v>
      </c>
      <c r="J15" s="650">
        <v>0</v>
      </c>
      <c r="K15" s="650">
        <v>0</v>
      </c>
      <c r="L15" s="650">
        <v>0</v>
      </c>
      <c r="M15" s="650">
        <v>0</v>
      </c>
      <c r="N15" s="650">
        <v>0</v>
      </c>
      <c r="O15" s="650">
        <v>0</v>
      </c>
      <c r="P15" s="650">
        <v>0</v>
      </c>
      <c r="Q15" s="650">
        <v>0</v>
      </c>
      <c r="R15" s="650">
        <v>0</v>
      </c>
      <c r="S15" s="650">
        <v>0</v>
      </c>
      <c r="T15" s="650">
        <v>0</v>
      </c>
      <c r="U15" s="650">
        <v>0</v>
      </c>
      <c r="V15" s="650">
        <v>0</v>
      </c>
      <c r="W15" s="650">
        <v>0</v>
      </c>
      <c r="X15" s="555"/>
      <c r="Y15" s="742" t="s">
        <v>577</v>
      </c>
    </row>
    <row r="16" spans="1:25" ht="18" customHeight="1">
      <c r="A16" s="814" t="s">
        <v>509</v>
      </c>
      <c r="B16" s="555"/>
      <c r="C16" s="650">
        <v>3461.2000000000003</v>
      </c>
      <c r="D16" s="650">
        <v>7638.5999999999995</v>
      </c>
      <c r="E16" s="650">
        <v>11182.9</v>
      </c>
      <c r="F16" s="650">
        <v>13484.8</v>
      </c>
      <c r="G16" s="650">
        <v>14584.300000000001</v>
      </c>
      <c r="H16" s="650">
        <v>16736.900000000001</v>
      </c>
      <c r="I16" s="650">
        <v>18216.900000000001</v>
      </c>
      <c r="J16" s="650">
        <v>24022.6</v>
      </c>
      <c r="K16" s="650">
        <v>27773.899999999998</v>
      </c>
      <c r="L16" s="650">
        <v>31335.019612723794</v>
      </c>
      <c r="M16" s="650">
        <v>32041.996487169999</v>
      </c>
      <c r="N16" s="650">
        <v>37625.804815070005</v>
      </c>
      <c r="O16" s="650">
        <v>42807.796108039998</v>
      </c>
      <c r="P16" s="650">
        <v>52054.374909999999</v>
      </c>
      <c r="Q16" s="650">
        <v>89439</v>
      </c>
      <c r="R16" s="650">
        <v>111761</v>
      </c>
      <c r="S16" s="650">
        <v>126886.62999999999</v>
      </c>
      <c r="T16" s="650">
        <v>147678.20000000001</v>
      </c>
      <c r="U16" s="650">
        <v>160124.58360000001</v>
      </c>
      <c r="V16" s="650">
        <v>150435.05623485998</v>
      </c>
      <c r="W16" s="650">
        <v>170492</v>
      </c>
      <c r="X16" s="555"/>
      <c r="Y16" s="645" t="s">
        <v>510</v>
      </c>
    </row>
    <row r="17" spans="1:25" ht="12" customHeight="1">
      <c r="A17" s="579" t="s">
        <v>511</v>
      </c>
      <c r="B17" s="555"/>
      <c r="C17" s="650">
        <v>968.8</v>
      </c>
      <c r="D17" s="650">
        <v>1467.6</v>
      </c>
      <c r="E17" s="650">
        <v>2403.9</v>
      </c>
      <c r="F17" s="650">
        <v>3201.6</v>
      </c>
      <c r="G17" s="650">
        <v>3524.5</v>
      </c>
      <c r="H17" s="650">
        <v>4106.3</v>
      </c>
      <c r="I17" s="650">
        <v>4640.3</v>
      </c>
      <c r="J17" s="650">
        <v>6237.6</v>
      </c>
      <c r="K17" s="650">
        <v>7178.5</v>
      </c>
      <c r="L17" s="650">
        <v>8638.5124097099997</v>
      </c>
      <c r="M17" s="650">
        <v>9990.4606004699999</v>
      </c>
      <c r="N17" s="650">
        <v>14254.88641494</v>
      </c>
      <c r="O17" s="650">
        <v>16676.427853759997</v>
      </c>
      <c r="P17" s="650">
        <v>19178.900000000001</v>
      </c>
      <c r="Q17" s="650">
        <v>30603.199999999997</v>
      </c>
      <c r="R17" s="650">
        <v>41368</v>
      </c>
      <c r="S17" s="650">
        <v>53888.6</v>
      </c>
      <c r="T17" s="650">
        <v>66981.8</v>
      </c>
      <c r="U17" s="650">
        <v>74319.5</v>
      </c>
      <c r="V17" s="650">
        <v>69876.799999999988</v>
      </c>
      <c r="W17" s="650">
        <v>81871.3</v>
      </c>
      <c r="X17" s="555"/>
      <c r="Y17" s="742" t="s">
        <v>512</v>
      </c>
    </row>
    <row r="18" spans="1:25" ht="12" customHeight="1">
      <c r="A18" s="579" t="s">
        <v>513</v>
      </c>
      <c r="B18" s="555"/>
      <c r="C18" s="650">
        <v>900.90000000000009</v>
      </c>
      <c r="D18" s="650">
        <v>3198.2999999999997</v>
      </c>
      <c r="E18" s="650">
        <v>3443.6</v>
      </c>
      <c r="F18" s="650">
        <v>4243.2</v>
      </c>
      <c r="G18" s="650">
        <v>5280.9000000000005</v>
      </c>
      <c r="H18" s="650">
        <v>6209.3</v>
      </c>
      <c r="I18" s="650">
        <v>6630.2</v>
      </c>
      <c r="J18" s="650">
        <v>8776.1</v>
      </c>
      <c r="K18" s="650">
        <v>10231.699999999999</v>
      </c>
      <c r="L18" s="650">
        <v>8045.7995691600008</v>
      </c>
      <c r="M18" s="650">
        <v>7645.3375452500004</v>
      </c>
      <c r="N18" s="650">
        <v>13189.928649340001</v>
      </c>
      <c r="O18" s="650">
        <v>14346.79621178</v>
      </c>
      <c r="P18" s="650">
        <v>15302.342999999999</v>
      </c>
      <c r="Q18" s="650">
        <v>21609.699999999997</v>
      </c>
      <c r="R18" s="650">
        <v>33498.399999999994</v>
      </c>
      <c r="S18" s="650">
        <v>46126.799999999988</v>
      </c>
      <c r="T18" s="650">
        <v>57392.799999999996</v>
      </c>
      <c r="U18" s="650">
        <v>60975.321300000011</v>
      </c>
      <c r="V18" s="650">
        <v>58616.029999999992</v>
      </c>
      <c r="W18" s="650">
        <v>65212.2</v>
      </c>
      <c r="X18" s="555"/>
      <c r="Y18" s="742" t="s">
        <v>514</v>
      </c>
    </row>
    <row r="19" spans="1:25" ht="12" customHeight="1">
      <c r="A19" s="580" t="s">
        <v>515</v>
      </c>
      <c r="B19" s="555"/>
      <c r="C19" s="650">
        <v>1591.5000000000002</v>
      </c>
      <c r="D19" s="650">
        <v>2972.7</v>
      </c>
      <c r="E19" s="650">
        <v>5335.4</v>
      </c>
      <c r="F19" s="650">
        <v>6040</v>
      </c>
      <c r="G19" s="650">
        <v>5778.9</v>
      </c>
      <c r="H19" s="650">
        <v>6421.3</v>
      </c>
      <c r="I19" s="650">
        <v>6946.4</v>
      </c>
      <c r="J19" s="650">
        <v>9008.9</v>
      </c>
      <c r="K19" s="650">
        <v>10363.700000000001</v>
      </c>
      <c r="L19" s="650">
        <v>14650.707633853797</v>
      </c>
      <c r="M19" s="650">
        <v>14406.198341449999</v>
      </c>
      <c r="N19" s="650">
        <v>10180.989750789999</v>
      </c>
      <c r="O19" s="650">
        <v>11784.5720425</v>
      </c>
      <c r="P19" s="650">
        <v>17573.131909999996</v>
      </c>
      <c r="Q19" s="650">
        <v>37226.1</v>
      </c>
      <c r="R19" s="650">
        <v>36894.600000000006</v>
      </c>
      <c r="S19" s="650">
        <v>26871.23</v>
      </c>
      <c r="T19" s="650">
        <v>23303.599999999999</v>
      </c>
      <c r="U19" s="650">
        <v>24829.762299999999</v>
      </c>
      <c r="V19" s="650">
        <v>21942.226234860002</v>
      </c>
      <c r="W19" s="650">
        <v>23408.499999999996</v>
      </c>
      <c r="X19" s="555"/>
      <c r="Y19" s="743" t="s">
        <v>516</v>
      </c>
    </row>
    <row r="20" spans="1:25" ht="12" hidden="1" customHeight="1">
      <c r="A20" s="580" t="s">
        <v>576</v>
      </c>
      <c r="B20" s="555"/>
      <c r="C20" s="650">
        <v>0</v>
      </c>
      <c r="D20" s="650">
        <v>0</v>
      </c>
      <c r="E20" s="650">
        <v>0</v>
      </c>
      <c r="F20" s="650">
        <v>0</v>
      </c>
      <c r="G20" s="650">
        <v>0</v>
      </c>
      <c r="H20" s="650">
        <v>0</v>
      </c>
      <c r="I20" s="650">
        <v>0</v>
      </c>
      <c r="J20" s="650">
        <v>0</v>
      </c>
      <c r="K20" s="650">
        <v>0</v>
      </c>
      <c r="L20" s="650">
        <v>0</v>
      </c>
      <c r="M20" s="650">
        <v>0</v>
      </c>
      <c r="N20" s="650">
        <v>0</v>
      </c>
      <c r="O20" s="650">
        <v>0</v>
      </c>
      <c r="P20" s="650">
        <v>0</v>
      </c>
      <c r="Q20" s="650">
        <v>0</v>
      </c>
      <c r="R20" s="650">
        <v>0</v>
      </c>
      <c r="S20" s="650">
        <v>0</v>
      </c>
      <c r="T20" s="650">
        <v>0</v>
      </c>
      <c r="U20" s="650">
        <v>0</v>
      </c>
      <c r="V20" s="650">
        <v>0</v>
      </c>
      <c r="W20" s="650">
        <v>0</v>
      </c>
      <c r="X20" s="555"/>
      <c r="Y20" s="743" t="s">
        <v>578</v>
      </c>
    </row>
    <row r="21" spans="1:25" ht="12" customHeight="1">
      <c r="A21" s="579" t="s">
        <v>517</v>
      </c>
      <c r="B21" s="555"/>
      <c r="C21" s="650">
        <v>155.4</v>
      </c>
      <c r="D21" s="650">
        <v>185</v>
      </c>
      <c r="E21" s="650">
        <v>223.6</v>
      </c>
      <c r="F21" s="650">
        <v>318.89999999999998</v>
      </c>
      <c r="G21" s="650">
        <v>366.8</v>
      </c>
      <c r="H21" s="650">
        <v>416.7</v>
      </c>
      <c r="I21" s="650">
        <v>470.3</v>
      </c>
      <c r="J21" s="650">
        <v>497.8</v>
      </c>
      <c r="K21" s="650">
        <v>155.5</v>
      </c>
      <c r="L21" s="650">
        <v>31.388718530000006</v>
      </c>
      <c r="M21" s="650">
        <v>34.772603889999999</v>
      </c>
      <c r="N21" s="650">
        <v>33.788653629999999</v>
      </c>
      <c r="O21" s="650">
        <v>40.988123780000002</v>
      </c>
      <c r="P21" s="650">
        <v>129.30000000000001</v>
      </c>
      <c r="Q21" s="650">
        <v>193.7</v>
      </c>
      <c r="R21" s="650">
        <v>98.100000000000009</v>
      </c>
      <c r="S21" s="650">
        <v>111.3</v>
      </c>
      <c r="T21" s="650">
        <v>89.6</v>
      </c>
      <c r="U21" s="650">
        <v>23.060599999999997</v>
      </c>
      <c r="V21" s="650">
        <v>5.3038053499999993</v>
      </c>
      <c r="W21" s="650">
        <v>0</v>
      </c>
      <c r="X21" s="555"/>
      <c r="Y21" s="742" t="s">
        <v>518</v>
      </c>
    </row>
    <row r="22" spans="1:25" ht="12" customHeight="1">
      <c r="A22" s="580" t="s">
        <v>854</v>
      </c>
      <c r="B22" s="555"/>
      <c r="C22" s="651">
        <v>53.2</v>
      </c>
      <c r="D22" s="651">
        <v>64.8</v>
      </c>
      <c r="E22" s="651">
        <v>80.2</v>
      </c>
      <c r="F22" s="651">
        <v>96.6</v>
      </c>
      <c r="G22" s="651">
        <v>119.8</v>
      </c>
      <c r="H22" s="651">
        <v>161.1</v>
      </c>
      <c r="I22" s="651">
        <v>161.30000000000001</v>
      </c>
      <c r="J22" s="651">
        <v>299.2</v>
      </c>
      <c r="K22" s="651">
        <v>355.9</v>
      </c>
      <c r="L22" s="651">
        <v>424.7</v>
      </c>
      <c r="M22" s="651">
        <v>490.2</v>
      </c>
      <c r="N22" s="651">
        <v>576.6</v>
      </c>
      <c r="O22" s="651">
        <v>642.70000000000005</v>
      </c>
      <c r="P22" s="651">
        <v>416.4</v>
      </c>
      <c r="Q22" s="651">
        <v>95.2</v>
      </c>
      <c r="R22" s="651">
        <v>34.900000000000006</v>
      </c>
      <c r="S22" s="651">
        <v>1220.8</v>
      </c>
      <c r="T22" s="651">
        <v>860.2</v>
      </c>
      <c r="U22" s="651">
        <v>859.94620000000009</v>
      </c>
      <c r="V22" s="650">
        <v>1008.5999999999999</v>
      </c>
      <c r="W22" s="650">
        <v>1845.3000000000002</v>
      </c>
      <c r="X22" s="555"/>
      <c r="Y22" s="743" t="s">
        <v>519</v>
      </c>
    </row>
    <row r="23" spans="1:25" s="656" customFormat="1" ht="18" customHeight="1">
      <c r="A23" s="654" t="s">
        <v>674</v>
      </c>
      <c r="B23" s="655"/>
      <c r="C23" s="651">
        <v>5503.0999999999995</v>
      </c>
      <c r="D23" s="651">
        <v>10578.599999999999</v>
      </c>
      <c r="E23" s="651">
        <v>14627.000000000002</v>
      </c>
      <c r="F23" s="651">
        <v>17467.8</v>
      </c>
      <c r="G23" s="651">
        <v>19054.8</v>
      </c>
      <c r="H23" s="651">
        <v>22444.5</v>
      </c>
      <c r="I23" s="651">
        <v>24192.3</v>
      </c>
      <c r="J23" s="651">
        <v>31846.799999999999</v>
      </c>
      <c r="K23" s="651">
        <v>36616.400000000001</v>
      </c>
      <c r="L23" s="651">
        <v>41588.652667653791</v>
      </c>
      <c r="M23" s="651">
        <v>44007.231467920996</v>
      </c>
      <c r="N23" s="651">
        <v>54304.244847709997</v>
      </c>
      <c r="O23" s="651">
        <v>60416.487642649998</v>
      </c>
      <c r="P23" s="651">
        <v>74230.609931939995</v>
      </c>
      <c r="Q23" s="651">
        <v>116042.9</v>
      </c>
      <c r="R23" s="651">
        <v>148661.1</v>
      </c>
      <c r="S23" s="651">
        <v>177883.56139999995</v>
      </c>
      <c r="T23" s="651">
        <v>217964.50000000003</v>
      </c>
      <c r="U23" s="651">
        <v>236165.96040000001</v>
      </c>
      <c r="V23" s="651">
        <v>220373.46004020999</v>
      </c>
      <c r="W23" s="651">
        <v>241036.71019322</v>
      </c>
      <c r="X23" s="655"/>
      <c r="Y23" s="744" t="s">
        <v>520</v>
      </c>
    </row>
    <row r="24" spans="1:25" ht="12" customHeight="1">
      <c r="A24" s="563"/>
      <c r="B24" s="563"/>
      <c r="C24" s="563"/>
      <c r="D24" s="563"/>
      <c r="E24" s="563"/>
      <c r="F24" s="563"/>
      <c r="G24" s="563"/>
      <c r="H24" s="563"/>
      <c r="I24" s="563"/>
      <c r="J24" s="563"/>
      <c r="K24" s="563"/>
      <c r="L24" s="563"/>
      <c r="M24" s="563"/>
      <c r="N24" s="563"/>
      <c r="O24" s="563"/>
      <c r="P24" s="563"/>
      <c r="Q24" s="563"/>
      <c r="R24" s="563"/>
      <c r="S24" s="563"/>
      <c r="T24" s="563"/>
      <c r="U24" s="563"/>
      <c r="V24" s="563"/>
      <c r="W24" s="563"/>
      <c r="X24" s="563"/>
      <c r="Y24" s="745"/>
    </row>
    <row r="25" spans="1:25" ht="12" customHeight="1">
      <c r="A25" s="555"/>
      <c r="B25" s="555"/>
      <c r="C25" s="555"/>
      <c r="D25" s="555"/>
      <c r="E25" s="555"/>
      <c r="F25" s="555"/>
      <c r="G25" s="555"/>
      <c r="H25" s="555"/>
      <c r="I25" s="555"/>
      <c r="J25" s="555"/>
      <c r="K25" s="555"/>
      <c r="L25" s="555"/>
      <c r="M25" s="555"/>
      <c r="N25" s="555"/>
      <c r="O25" s="555"/>
      <c r="P25" s="555"/>
      <c r="Q25" s="555"/>
      <c r="R25" s="555"/>
      <c r="S25" s="555"/>
      <c r="T25" s="555"/>
      <c r="U25" s="555"/>
      <c r="V25" s="555"/>
      <c r="W25" s="555"/>
      <c r="X25" s="555"/>
      <c r="Y25" s="646"/>
    </row>
    <row r="26" spans="1:25" ht="12" customHeight="1">
      <c r="A26" s="606" t="s">
        <v>582</v>
      </c>
      <c r="B26" s="555"/>
      <c r="C26" s="555"/>
      <c r="D26" s="555"/>
      <c r="E26" s="555"/>
      <c r="F26" s="555"/>
      <c r="G26" s="555"/>
      <c r="H26" s="555"/>
      <c r="I26" s="555"/>
      <c r="J26" s="555"/>
      <c r="K26" s="555"/>
      <c r="L26" s="555"/>
      <c r="M26" s="555"/>
      <c r="N26" s="555"/>
      <c r="O26" s="555"/>
      <c r="P26" s="555"/>
      <c r="Q26" s="555"/>
      <c r="R26" s="555"/>
      <c r="S26" s="555"/>
      <c r="T26" s="555"/>
      <c r="U26" s="555"/>
      <c r="V26" s="555"/>
      <c r="W26" s="555"/>
      <c r="X26" s="555"/>
      <c r="Y26" s="646"/>
    </row>
    <row r="27" spans="1:25" ht="12" customHeight="1">
      <c r="A27" s="388" t="s">
        <v>20</v>
      </c>
      <c r="B27" s="555"/>
      <c r="C27" s="555"/>
      <c r="D27" s="555"/>
      <c r="E27" s="555"/>
      <c r="F27" s="555"/>
      <c r="G27" s="555"/>
      <c r="H27" s="555"/>
      <c r="I27" s="555"/>
      <c r="J27" s="555"/>
      <c r="K27" s="555"/>
      <c r="L27" s="555"/>
      <c r="M27" s="555"/>
      <c r="N27" s="555"/>
      <c r="O27" s="555"/>
      <c r="P27" s="555"/>
      <c r="Q27" s="555"/>
      <c r="R27" s="555"/>
      <c r="S27" s="555"/>
      <c r="T27" s="555"/>
      <c r="U27" s="555"/>
      <c r="V27" s="555"/>
      <c r="W27" s="555"/>
      <c r="X27" s="555"/>
      <c r="Y27" s="646"/>
    </row>
    <row r="28" spans="1:25" ht="12" customHeight="1">
      <c r="A28" s="581"/>
      <c r="B28" s="555"/>
      <c r="C28" s="555"/>
      <c r="D28" s="555"/>
      <c r="E28" s="555"/>
      <c r="F28" s="555"/>
      <c r="G28" s="555"/>
      <c r="H28" s="555"/>
      <c r="I28" s="555"/>
      <c r="J28" s="555"/>
      <c r="K28" s="555"/>
      <c r="L28" s="555"/>
      <c r="M28" s="555"/>
      <c r="N28" s="555"/>
      <c r="O28" s="555"/>
      <c r="P28" s="555"/>
      <c r="Q28" s="555"/>
      <c r="R28" s="555"/>
      <c r="S28" s="555"/>
      <c r="T28" s="555"/>
      <c r="U28" s="555"/>
      <c r="V28" s="555"/>
      <c r="W28" s="555"/>
      <c r="X28" s="555"/>
      <c r="Y28" s="646"/>
    </row>
    <row r="29" spans="1:25" ht="12" customHeight="1">
      <c r="A29" s="765" t="s">
        <v>170</v>
      </c>
      <c r="B29" s="555"/>
      <c r="C29" s="555"/>
      <c r="D29" s="555"/>
      <c r="E29" s="555"/>
      <c r="F29" s="555"/>
      <c r="G29" s="555"/>
      <c r="H29" s="555"/>
      <c r="I29" s="555"/>
      <c r="J29" s="555"/>
      <c r="K29" s="555"/>
      <c r="L29" s="555"/>
      <c r="M29" s="555"/>
      <c r="N29" s="555"/>
      <c r="O29" s="555"/>
      <c r="P29" s="555"/>
      <c r="Q29" s="555"/>
      <c r="R29" s="555"/>
      <c r="S29" s="555"/>
      <c r="T29" s="555"/>
      <c r="U29" s="555"/>
      <c r="V29" s="555"/>
      <c r="W29" s="555"/>
      <c r="X29" s="555"/>
      <c r="Y29" s="646"/>
    </row>
    <row r="30" spans="1:25" ht="12" customHeight="1">
      <c r="A30" s="582" t="s">
        <v>171</v>
      </c>
      <c r="B30" s="555"/>
      <c r="C30" s="555"/>
      <c r="D30" s="555"/>
      <c r="E30" s="555"/>
      <c r="F30" s="555"/>
      <c r="G30" s="555"/>
      <c r="H30" s="555"/>
      <c r="I30" s="555"/>
      <c r="J30" s="555"/>
      <c r="K30" s="555"/>
      <c r="L30" s="555"/>
      <c r="M30" s="555"/>
      <c r="N30" s="555"/>
      <c r="O30" s="555"/>
      <c r="P30" s="555"/>
      <c r="Q30" s="555"/>
      <c r="R30" s="555"/>
      <c r="S30" s="555"/>
      <c r="T30" s="555"/>
      <c r="U30" s="555"/>
      <c r="V30" s="555"/>
      <c r="W30" s="555"/>
      <c r="X30" s="555"/>
      <c r="Y30" s="646"/>
    </row>
  </sheetData>
  <phoneticPr fontId="24" type="noConversion"/>
  <pageMargins left="0.17" right="0.17" top="1" bottom="1" header="0.5" footer="0.5"/>
  <pageSetup scale="6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Index</vt:lpstr>
      <vt:lpstr>Dom_1</vt:lpstr>
      <vt:lpstr>Dom_2</vt:lpstr>
      <vt:lpstr>Dom_3</vt:lpstr>
      <vt:lpstr>Dom_4</vt:lpstr>
      <vt:lpstr>Dom_5</vt:lpstr>
      <vt:lpstr>Dom_6</vt:lpstr>
      <vt:lpstr>Dom_7</vt:lpstr>
      <vt:lpstr>Dom_8</vt:lpstr>
      <vt:lpstr>Dom_9</vt:lpstr>
      <vt:lpstr>Dom_10</vt:lpstr>
      <vt:lpstr>Dom_11</vt:lpstr>
      <vt:lpstr>Dom_12</vt:lpstr>
      <vt:lpstr>Dom_13</vt:lpstr>
      <vt:lpstr>Dom_14</vt:lpstr>
      <vt:lpstr>Dom_15</vt:lpstr>
      <vt:lpstr>Dom_16</vt:lpstr>
      <vt:lpstr>Dom_17</vt:lpstr>
      <vt:lpstr>Dom_1!Print_Titles</vt:lpstr>
    </vt:vector>
  </TitlesOfParts>
  <Company> 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DOMINICAN REPUBLIC STATISTICS</dc:title>
  <dc:creator>JAZMIN CHIU</dc:creator>
  <cp:keywords>DOMINICAN REPUBLIC STATISTICS</cp:keywords>
  <dc:description/>
  <cp:lastModifiedBy>Jazmin Chiu</cp:lastModifiedBy>
  <cp:lastPrinted>2011-09-21T23:50:14Z</cp:lastPrinted>
  <dcterms:created xsi:type="dcterms:W3CDTF">2004-08-19T00:58:20Z</dcterms:created>
  <dcterms:modified xsi:type="dcterms:W3CDTF">2011-10-24T18:41:33Z</dcterms:modified>
</cp:coreProperties>
</file>