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ThisWorkbook" defaultThemeVersion="124226"/>
  <bookViews>
    <workbookView xWindow="3765" yWindow="6285" windowWidth="15480" windowHeight="3450" tabRatio="754"/>
  </bookViews>
  <sheets>
    <sheet name="Index" sheetId="21" r:id="rId1"/>
    <sheet name="Dma_1" sheetId="20" r:id="rId2"/>
    <sheet name="Dma_2" sheetId="1" r:id="rId3"/>
    <sheet name="Dma_3" sheetId="30" r:id="rId4"/>
    <sheet name="Dma_4" sheetId="7" r:id="rId5"/>
    <sheet name="Dma_5" sheetId="27" r:id="rId6"/>
    <sheet name="Dma_6" sheetId="28" r:id="rId7"/>
    <sheet name="Dma_7" sheetId="22" r:id="rId8"/>
    <sheet name="Dma_8" sheetId="29" r:id="rId9"/>
    <sheet name="Dma_9" sheetId="26" r:id="rId10"/>
    <sheet name="Dma_10" sheetId="31" r:id="rId11"/>
  </sheets>
  <definedNames>
    <definedName name="_BalanzaPagos" localSheetId="7">#REF!</definedName>
    <definedName name="_DeudaExterna" localSheetId="7">#REF!</definedName>
    <definedName name="_ProdAgro" localSheetId="7">#REF!</definedName>
    <definedName name="_ProdMinera" localSheetId="7">#REF!</definedName>
    <definedName name="_Regression_Int" localSheetId="2" hidden="1">1</definedName>
    <definedName name="_Regression_Int" localSheetId="4" hidden="1">1</definedName>
    <definedName name="_Regression_Int" localSheetId="5" hidden="1">1</definedName>
    <definedName name="_Regression_Int" localSheetId="8" hidden="1">1</definedName>
    <definedName name="_Regression_Int" localSheetId="9" hidden="1">1</definedName>
    <definedName name="_xlnm.Print_Area" localSheetId="2">Dma_2!#REF!</definedName>
    <definedName name="Print_Area_MI" localSheetId="4">Dma_4!#REF!</definedName>
    <definedName name="Print_Area_MI" localSheetId="5">Dma_5!$A$2:$B$35</definedName>
    <definedName name="Print_Area_MI" localSheetId="8">Dma_8!$A$2:$A$40</definedName>
    <definedName name="Print_Area_MI" localSheetId="9">Dma_9!#REF!</definedName>
    <definedName name="_xlnm.Print_Titles" localSheetId="1">Dma_1!$4:$5</definedName>
    <definedName name="_xlnm.Print_Titles" localSheetId="4">Dma_4!#REF!,Dma_4!$1:$3</definedName>
  </definedNames>
  <calcPr calcId="125725"/>
</workbook>
</file>

<file path=xl/calcChain.xml><?xml version="1.0" encoding="utf-8"?>
<calcChain xmlns="http://schemas.openxmlformats.org/spreadsheetml/2006/main">
  <c r="C40" i="20"/>
  <c r="D40"/>
  <c r="E40"/>
  <c r="F40"/>
  <c r="G40"/>
  <c r="H40"/>
  <c r="I40"/>
  <c r="J40"/>
  <c r="K40"/>
  <c r="A2" i="21" l="1"/>
  <c r="C14"/>
  <c r="B14"/>
  <c r="N2" i="31"/>
  <c r="N1"/>
  <c r="C8" i="21"/>
  <c r="B8"/>
  <c r="C10"/>
  <c r="C7"/>
  <c r="C12"/>
  <c r="C9"/>
  <c r="B7"/>
  <c r="B12"/>
  <c r="B10"/>
  <c r="B9"/>
  <c r="C13"/>
  <c r="C6"/>
  <c r="C11"/>
  <c r="C5"/>
  <c r="B13"/>
  <c r="B11"/>
  <c r="B6"/>
  <c r="B5"/>
</calcChain>
</file>

<file path=xl/sharedStrings.xml><?xml version="1.0" encoding="utf-8"?>
<sst xmlns="http://schemas.openxmlformats.org/spreadsheetml/2006/main" count="1327" uniqueCount="517">
  <si>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</si>
  <si>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</si>
  <si>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</si>
  <si>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</si>
  <si>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</si>
  <si>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…</t>
  </si>
  <si>
    <t>DOMINICA</t>
  </si>
  <si>
    <t>Producto interno bruto total</t>
  </si>
  <si>
    <t>Producto interno bruto por habitante</t>
  </si>
  <si>
    <t>Producto interno bruto sectorial</t>
  </si>
  <si>
    <t xml:space="preserve">   Balanza de cuenta corriente</t>
  </si>
  <si>
    <t xml:space="preserve">     Balanza de bienes</t>
  </si>
  <si>
    <t xml:space="preserve">       Exportaciones FOB</t>
  </si>
  <si>
    <t xml:space="preserve">       Importaciones FOB</t>
  </si>
  <si>
    <t xml:space="preserve">     Balanza de servicios</t>
  </si>
  <si>
    <t xml:space="preserve">     Balanza de renta</t>
  </si>
  <si>
    <t xml:space="preserve">     Balanza de transferencias corrientes</t>
  </si>
  <si>
    <t xml:space="preserve">   Balanzas de capital y financiera  c/</t>
  </si>
  <si>
    <t xml:space="preserve">     Inversión extranjera directa neta</t>
  </si>
  <si>
    <t xml:space="preserve">   Balanza global</t>
  </si>
  <si>
    <t>Otros indicadores del sector externo</t>
  </si>
  <si>
    <t>Precios</t>
  </si>
  <si>
    <t>Fuente: Comisión Económica para América Latina y el Caribe (CEPAL), sobre la base de cifras oficiales.</t>
  </si>
  <si>
    <t>a/ Cifras preliminares.</t>
  </si>
  <si>
    <t>c/ Incluye errores y omisiones.</t>
  </si>
  <si>
    <t>a/</t>
  </si>
  <si>
    <t xml:space="preserve">  Establecimientos financieros, seguros, bienes  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</si>
  <si>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</si>
  <si>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</si>
  <si>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</si>
  <si>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</si>
  <si>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</si>
  <si>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</si>
  <si>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</si>
  <si>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</si>
  <si>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</si>
  <si>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</si>
  <si>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</si>
  <si>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</si>
  <si>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</si>
  <si>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</si>
  <si>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la economía declarante               </t>
  </si>
  <si>
    <t xml:space="preserve">  Activos de inversión de cartera                           </t>
  </si>
  <si>
    <t xml:space="preserve">  Pasivos de inversión de cartera                           </t>
  </si>
  <si>
    <t xml:space="preserve">  Activos de otra inversión                                 </t>
  </si>
  <si>
    <t xml:space="preserve">    Gobierno general     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</si>
  <si>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</si>
  <si>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</si>
  <si>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</si>
  <si>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</si>
  <si>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</si>
  <si>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>EXPORTACIONES DE BIENES, FOB</t>
  </si>
  <si>
    <t>Exportaciones</t>
  </si>
  <si>
    <t>Total</t>
  </si>
  <si>
    <t>Fuente: Comisión Económica para América Latina y el Caribe (CEPAL), sobre la base de cifras del Banco Central del Caribe Oriental.</t>
  </si>
  <si>
    <t>BALANCE MONETARIO</t>
  </si>
  <si>
    <t>Activos monetarios</t>
  </si>
  <si>
    <t>Activos externos netos</t>
  </si>
  <si>
    <t>Crédito interno neto</t>
  </si>
  <si>
    <t>Otras cuentas (netas)</t>
  </si>
  <si>
    <t>Pasivos monetarios</t>
  </si>
  <si>
    <t>Dinero (M1)</t>
  </si>
  <si>
    <t>Circulante en poder del público</t>
  </si>
  <si>
    <t>Depósitos de ahorro</t>
  </si>
  <si>
    <t>Depósitos a plazo</t>
  </si>
  <si>
    <t>Liquidez ampliada (M3)</t>
  </si>
  <si>
    <t>Depósitos en moneda extranjera</t>
  </si>
  <si>
    <t>INGRESOS Y GASTOS DEL GOBIERNO CENTRAL</t>
  </si>
  <si>
    <t xml:space="preserve">Visitantes </t>
  </si>
  <si>
    <t>Canadá</t>
  </si>
  <si>
    <t>Estados Unidos</t>
  </si>
  <si>
    <t>Reino Unido</t>
  </si>
  <si>
    <t>Caribe</t>
  </si>
  <si>
    <t>Otros países</t>
  </si>
  <si>
    <t>Excursionistas</t>
  </si>
  <si>
    <t>Pasajeros de cruceros</t>
  </si>
  <si>
    <t xml:space="preserve">Gasto total de visitantes (millones </t>
  </si>
  <si>
    <t>de dólares del Caribe Oriental)</t>
  </si>
  <si>
    <t xml:space="preserve"> Balanza de pagos</t>
  </si>
  <si>
    <t>ESTADÍSTICAS DE TURISMO</t>
  </si>
  <si>
    <t>Total de turistas</t>
  </si>
  <si>
    <t>PRINCIPALES INDICADORES ECONÓMICOS</t>
  </si>
  <si>
    <t>INDICADORES DEL ENDEUDAMIENTO EXTERNO</t>
  </si>
  <si>
    <t>Reexportaciones</t>
  </si>
  <si>
    <t>Resultado primario</t>
  </si>
  <si>
    <t>Resultado global</t>
  </si>
  <si>
    <t>Materias primas, excepto combustibles</t>
  </si>
  <si>
    <t>Combustibles minerales y productos relacionados</t>
  </si>
  <si>
    <t>Productos químicos y relacionados</t>
  </si>
  <si>
    <t>Manufacturas</t>
  </si>
  <si>
    <t>Maquinarias y equipos de transporte</t>
  </si>
  <si>
    <t>Manufacturas diversas</t>
  </si>
  <si>
    <t>Importaciones totales</t>
  </si>
  <si>
    <t xml:space="preserve">Productos básicos y transacciones         </t>
  </si>
  <si>
    <t>Al sector público</t>
  </si>
  <si>
    <t>Al gobierno central</t>
  </si>
  <si>
    <t>Al resto del sector público</t>
  </si>
  <si>
    <t>Al sector privado</t>
  </si>
  <si>
    <t>Otros activos (neto)</t>
  </si>
  <si>
    <t>Depósitos a la vista</t>
  </si>
  <si>
    <t>Liquidez en moneda nacional (M2)</t>
  </si>
  <si>
    <t>MAIN ECONOMIC INDICATORS</t>
  </si>
  <si>
    <t>EXPORTS OF DOMESTIC GOODS, FOB</t>
  </si>
  <si>
    <t>EXTERNAL DEBT INDICATORS</t>
  </si>
  <si>
    <t>REVENUE AND EXPENDITURE OF THE CENTRAL GOVERNMENT</t>
  </si>
  <si>
    <t>TOURISM STATISTICS</t>
  </si>
  <si>
    <t xml:space="preserve">Gross domestic product         </t>
  </si>
  <si>
    <t xml:space="preserve">Per capita gross domestic product         </t>
  </si>
  <si>
    <t>Gross domestic product, by sector</t>
  </si>
  <si>
    <t>Balance of payments</t>
  </si>
  <si>
    <t xml:space="preserve">Current account balance        </t>
  </si>
  <si>
    <t xml:space="preserve">Exports, f.o.b.         </t>
  </si>
  <si>
    <t xml:space="preserve">Imports, f.o.b.       </t>
  </si>
  <si>
    <t xml:space="preserve">Services trade balance         </t>
  </si>
  <si>
    <t xml:space="preserve">Income balance         </t>
  </si>
  <si>
    <t xml:space="preserve">Net current transfers          </t>
  </si>
  <si>
    <t xml:space="preserve">Capital and financial balance c/       </t>
  </si>
  <si>
    <t xml:space="preserve">Net foreign direct investment         </t>
  </si>
  <si>
    <t xml:space="preserve">Overall balance         </t>
  </si>
  <si>
    <t>Other external-sector indicators</t>
  </si>
  <si>
    <t xml:space="preserve">Gross external public debt (millions of dollars)         </t>
  </si>
  <si>
    <t>Prices</t>
  </si>
  <si>
    <t>To the public sector</t>
  </si>
  <si>
    <t>To the private sector</t>
  </si>
  <si>
    <t>Broad money (M3)</t>
  </si>
  <si>
    <t>Foreign currency deposits</t>
  </si>
  <si>
    <t>Source: Economic Commission for Latin America and the Caribbean (ECLAC), on the basis of official figures.</t>
  </si>
  <si>
    <t xml:space="preserve">a/ Preliminary figures. </t>
  </si>
  <si>
    <t>c/ Includes errors and omissions.</t>
  </si>
  <si>
    <t>(Millions of dollars)</t>
  </si>
  <si>
    <t>Current account balance</t>
  </si>
  <si>
    <t>Total exports</t>
  </si>
  <si>
    <t>Domestic exports</t>
  </si>
  <si>
    <t>Re-exports</t>
  </si>
  <si>
    <t>a/ Preliminary figures.</t>
  </si>
  <si>
    <t>Monetary assets</t>
  </si>
  <si>
    <t xml:space="preserve">                                     </t>
  </si>
  <si>
    <t>Monetary liabilities</t>
  </si>
  <si>
    <t>Money (M1)</t>
  </si>
  <si>
    <t>Savings deposits</t>
  </si>
  <si>
    <t>Total visitors</t>
  </si>
  <si>
    <t>Stay-over visitors</t>
  </si>
  <si>
    <t>United States</t>
  </si>
  <si>
    <t>Canada</t>
  </si>
  <si>
    <t>United Kingdom</t>
  </si>
  <si>
    <t>Caribbean</t>
  </si>
  <si>
    <t>Excursionists</t>
  </si>
  <si>
    <t>1</t>
  </si>
  <si>
    <t>Total expenditure</t>
  </si>
  <si>
    <t>3</t>
  </si>
  <si>
    <t>4</t>
  </si>
  <si>
    <t>Total imports</t>
  </si>
  <si>
    <t>5</t>
  </si>
  <si>
    <t>IMPORTACIONES DE BIENES, CIF</t>
  </si>
  <si>
    <t>IMPORTS OF GOODS, CIF</t>
  </si>
  <si>
    <t>6</t>
  </si>
  <si>
    <t>2</t>
  </si>
  <si>
    <t>7</t>
  </si>
  <si>
    <t>8</t>
  </si>
  <si>
    <t>9</t>
  </si>
  <si>
    <t xml:space="preserve">  Pasivos de otra inversión                                 </t>
  </si>
  <si>
    <t>External assets (net)</t>
  </si>
  <si>
    <t xml:space="preserve">Other assets (net)                  </t>
  </si>
  <si>
    <t>Primary balance</t>
  </si>
  <si>
    <t>Gasto total</t>
  </si>
  <si>
    <t>Total revenue</t>
  </si>
  <si>
    <t>Residence of visitors landed</t>
  </si>
  <si>
    <t>Lugar de residencia de los visitantes</t>
  </si>
  <si>
    <t xml:space="preserve">Food </t>
  </si>
  <si>
    <t>Beverages</t>
  </si>
  <si>
    <t>Domestic credit (net)</t>
  </si>
  <si>
    <t>GROSS DOMESTIC PRODUCT, BY KIND OF ECONOMIC ACTIVITY</t>
  </si>
  <si>
    <t xml:space="preserve">  Exports of goods, f.o.b.</t>
  </si>
  <si>
    <t xml:space="preserve">  Imports of goods, f.o.b.</t>
  </si>
  <si>
    <t xml:space="preserve">  Goods balance</t>
  </si>
  <si>
    <t xml:space="preserve">  Servicios (crédito)</t>
  </si>
  <si>
    <t xml:space="preserve">  Services (credit)</t>
  </si>
  <si>
    <t xml:space="preserve">    Transport</t>
  </si>
  <si>
    <t xml:space="preserve">    Travel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</si>
  <si>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</si>
  <si>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</si>
  <si>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</si>
  <si>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</si>
  <si>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Goods and services balance</t>
  </si>
  <si>
    <t xml:space="preserve">  Renta (crédito)</t>
  </si>
  <si>
    <t xml:space="preserve">  Income (credit)</t>
  </si>
  <si>
    <t xml:space="preserve">    Compensation of employees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</si>
  <si>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</si>
  <si>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</si>
  <si>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</si>
  <si>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</si>
  <si>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</si>
  <si>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Other investment (interest received)</t>
  </si>
  <si>
    <t xml:space="preserve">  Renta (débito)</t>
  </si>
  <si>
    <t xml:space="preserve">  Income (debit)</t>
  </si>
  <si>
    <t xml:space="preserve">      Other investment (interest paid)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</si>
  <si>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</si>
  <si>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</si>
  <si>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</si>
  <si>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</si>
  <si>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</si>
  <si>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Net current transfers</t>
  </si>
  <si>
    <t xml:space="preserve">  Inversión directa en el extranjero                        </t>
  </si>
  <si>
    <t xml:space="preserve">  Direct investment abroad                        </t>
  </si>
  <si>
    <t xml:space="preserve">  Direct investment in reporting economy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</si>
  <si>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</si>
  <si>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</si>
  <si>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</si>
  <si>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</si>
  <si>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</si>
  <si>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Portfolio investment liabilities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</si>
  <si>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</si>
  <si>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</si>
  <si>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</si>
  <si>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</si>
  <si>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</si>
  <si>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</si>
  <si>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Other sectors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</si>
  <si>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</si>
  <si>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</si>
  <si>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</si>
  <si>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</si>
  <si>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</si>
  <si>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</si>
  <si>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</si>
  <si>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</si>
  <si>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</si>
  <si>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</si>
  <si>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Transferencia neta de recursos (millones de dólares)</t>
  </si>
  <si>
    <t>Net resource transfer (millions of dollars)</t>
  </si>
  <si>
    <t>Overall balance</t>
  </si>
  <si>
    <t>(millions of Eastern Caribbean dollars)</t>
  </si>
  <si>
    <t>Total visitor expenditure</t>
  </si>
  <si>
    <t xml:space="preserve">Variation in consumer prices </t>
  </si>
  <si>
    <t xml:space="preserve">(December-December)     </t>
  </si>
  <si>
    <t>Fuente: Comisión Económica para América Latina y el Caribe (CEPAL), en base a cifras del Fondo Monetario Internacional y, desde 1996 por instituciones nacionales.</t>
  </si>
  <si>
    <t>Raw materials, except fuels</t>
  </si>
  <si>
    <t xml:space="preserve">Chemicals and related products          </t>
  </si>
  <si>
    <t xml:space="preserve">Manufactured goods                    </t>
  </si>
  <si>
    <t xml:space="preserve">Machinery and transport equipment       </t>
  </si>
  <si>
    <t xml:space="preserve">Miscellaneous manufactured articles   </t>
  </si>
  <si>
    <t>PRODUCTO INTERNO BRUTO POR RAMAS DE ACTIVIDAD ECONÓMICA</t>
  </si>
  <si>
    <t xml:space="preserve">Mineral fuels and related materials     </t>
  </si>
  <si>
    <t xml:space="preserve">Commodities and transactions            </t>
  </si>
  <si>
    <t xml:space="preserve">Goods balance         </t>
  </si>
  <si>
    <t>Other countries</t>
  </si>
  <si>
    <t>(Millions of Eastern Caribbean dollars)</t>
  </si>
  <si>
    <t>Deuda pública externa bruta (millones de dólares)</t>
  </si>
  <si>
    <t>Source: Economic Commission for Latin America and the Caribbean (ECLAC), on the basis of figures provided by the Eastern Caribbean Central Bank.</t>
  </si>
  <si>
    <t>Source: Economic Commission for Latin America and the Caribbean (ECLAC), on the basis of figures provided by the International Monetary Fund and, from 1996 on, by national institutions.</t>
  </si>
  <si>
    <t>Errors and omissions</t>
  </si>
  <si>
    <t xml:space="preserve">Overall balance </t>
  </si>
  <si>
    <t>Reserves and related items</t>
  </si>
  <si>
    <t xml:space="preserve">Gobierno central </t>
  </si>
  <si>
    <t xml:space="preserve">Central government </t>
  </si>
  <si>
    <t>(Millions  of Eastern Caribbean dollars, end-of-year stocks)</t>
  </si>
  <si>
    <t>Alimentos y animales vivos</t>
  </si>
  <si>
    <t xml:space="preserve">Food and live  animals                  </t>
  </si>
  <si>
    <t>Bebidas y tabaco</t>
  </si>
  <si>
    <t xml:space="preserve">Beverages and tobaco                  </t>
  </si>
  <si>
    <t>Crude materials, inedible except fuels</t>
  </si>
  <si>
    <t>Animal and vegetable oils and fats and waxes</t>
  </si>
  <si>
    <t>MONETARY BALANCE</t>
  </si>
  <si>
    <t>To the central government</t>
  </si>
  <si>
    <t>Other Public Sector</t>
  </si>
  <si>
    <t>Other items (net)</t>
  </si>
  <si>
    <t xml:space="preserve">Currency with the public                   </t>
  </si>
  <si>
    <t xml:space="preserve">Demand Deposits                  </t>
  </si>
  <si>
    <t>Liquidity (M2)</t>
  </si>
  <si>
    <t xml:space="preserve">Time Deposits                    </t>
  </si>
  <si>
    <t>Source: Economic Comission for Latin America and the Caribbean (ECLAC), on the basis of information provided by the Eastern Caribbean Central Bank (ECCB).</t>
  </si>
  <si>
    <t>Alimentos</t>
  </si>
  <si>
    <t>Bebidas</t>
  </si>
  <si>
    <t>Materias primas excepto combustibles</t>
  </si>
  <si>
    <t>Aceites, grasas y ceras de origen animal y vegetal</t>
  </si>
  <si>
    <t>Cruise-ship passengers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</si>
  <si>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</si>
  <si>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</si>
  <si>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</si>
  <si>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</si>
  <si>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</si>
  <si>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</si>
  <si>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</si>
  <si>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  inmuebles y servicios prestados a las empresas</t>
  </si>
  <si>
    <t xml:space="preserve">  Servicios comunales, sociales y personales</t>
  </si>
  <si>
    <t xml:space="preserve">  Mining and quarrying</t>
  </si>
  <si>
    <t xml:space="preserve">  Manufacturing </t>
  </si>
  <si>
    <t xml:space="preserve">  Electricity, gas and water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</si>
  <si>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</si>
  <si>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</si>
  <si>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</si>
  <si>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</si>
  <si>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</si>
  <si>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</si>
  <si>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</si>
  <si>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 xml:space="preserve">  Other items</t>
  </si>
  <si>
    <t xml:space="preserve">  Otras partidas</t>
  </si>
  <si>
    <t>Other capital movements</t>
  </si>
  <si>
    <t xml:space="preserve">    Otros movimientos de capital</t>
  </si>
  <si>
    <t>Reservas internacionales brutas (millones de dólares)</t>
  </si>
  <si>
    <t>Gross international reserves (millions of dollars)</t>
  </si>
  <si>
    <t>Variation in reserve assets d/</t>
  </si>
  <si>
    <t>Tipo de cambio real efectivo (índice 2000=100) e/</t>
  </si>
  <si>
    <t>Real effective exchange rate (index: 2000=100) e/</t>
  </si>
  <si>
    <t>Nominal deposit rate f/</t>
  </si>
  <si>
    <t>Nominal lending rate g/</t>
  </si>
  <si>
    <t>d/ El signo menos (-) indica aumento de reservas.</t>
  </si>
  <si>
    <t xml:space="preserve">e/ Promedio anual, ponderado por el valor de las exportaciones e importaciones de bienes.  </t>
  </si>
  <si>
    <t>d/ A minus sign (-) denotes an increase in reserves.</t>
  </si>
  <si>
    <t>e/ Annual average, weighted by the value of goods exports and imports.</t>
  </si>
  <si>
    <t>Millones de dólares / Millions of dollars</t>
  </si>
  <si>
    <t/>
  </si>
  <si>
    <t>Porcentajes anuales / Annual percentages</t>
  </si>
  <si>
    <t xml:space="preserve">Porcentajes del PIB / Percentages of GDP </t>
  </si>
  <si>
    <t xml:space="preserve">     Variación en activos de reserva d/</t>
  </si>
  <si>
    <t>h/ Incluye donaciones.</t>
  </si>
  <si>
    <t>b/</t>
  </si>
  <si>
    <t xml:space="preserve">a/ Por cambio en la cobertura,  a partir de 1999 los datos no son comparables con la serie anterior. </t>
  </si>
  <si>
    <t>b/ Cifras preliminares.</t>
  </si>
  <si>
    <t xml:space="preserve">a/ Owing to differences in coverage, since 1999 the data are not comparable with the previous series.  </t>
  </si>
  <si>
    <t>b/ Preliminary figures.</t>
  </si>
  <si>
    <t xml:space="preserve">Capital account balance </t>
  </si>
  <si>
    <t xml:space="preserve">Financial account balance </t>
  </si>
  <si>
    <t xml:space="preserve">Balanza en la cuenta financiera </t>
  </si>
  <si>
    <t xml:space="preserve">Balanza en la cuenta de capital </t>
  </si>
  <si>
    <t>BALANZA DE PAGOS a/</t>
  </si>
  <si>
    <r>
      <t xml:space="preserve">a/ Versión analítica, elaborada sobre la base de Fondo Monetario Internacional, </t>
    </r>
    <r>
      <rPr>
        <u/>
        <sz val="8"/>
        <rFont val="Arial"/>
        <family val="2"/>
      </rPr>
      <t>Manual de Balanza de pagos</t>
    </r>
    <r>
      <rPr>
        <sz val="8"/>
        <rFont val="Arial"/>
        <family val="2"/>
      </rPr>
      <t>, quinta edición.</t>
    </r>
  </si>
  <si>
    <t xml:space="preserve">b/ Cifras preliminares.   </t>
  </si>
  <si>
    <t>BALANCE OF PAYMENTS a/</t>
  </si>
  <si>
    <r>
      <t xml:space="preserve">a/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</si>
  <si>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 xml:space="preserve">b/ Preliminary figures. </t>
  </si>
  <si>
    <t>Tasas anuales de variación / Annual growth rates b/</t>
  </si>
  <si>
    <t>(En millones de dólares)</t>
  </si>
  <si>
    <t>(En millones de dólares del Caribe Oriental)</t>
  </si>
  <si>
    <t>(En millones de dólares del Caribe Oriental, saldos a fin de año)</t>
  </si>
  <si>
    <t>i/ incluye concesión neta de préstamos.</t>
  </si>
  <si>
    <t xml:space="preserve">j/ Las cifras monetarias corresponden a saldos a fin de año.  </t>
  </si>
  <si>
    <t>i/ Includes net lending.</t>
  </si>
  <si>
    <t xml:space="preserve">j/ The monetary figures are end-of-year stocks.  </t>
  </si>
  <si>
    <t>Moneda y crédito j/</t>
  </si>
  <si>
    <t>Money and credit j/</t>
  </si>
  <si>
    <t>INGRESOS TRIBUTARIOS DEL GOBIERNO CENTRAL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</si>
  <si>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</si>
  <si>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</si>
  <si>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</si>
  <si>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</si>
  <si>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</si>
  <si>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</si>
  <si>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</si>
  <si>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</si>
  <si>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</si>
  <si>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</si>
  <si>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</si>
  <si>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Propiedad</t>
  </si>
  <si>
    <t xml:space="preserve">      Taxes on property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</si>
  <si>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</si>
  <si>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</si>
  <si>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</si>
  <si>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</si>
  <si>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</si>
  <si>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</si>
  <si>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</si>
  <si>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</si>
  <si>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Social security contributions</t>
  </si>
  <si>
    <t>Total taxes including social security contributions</t>
  </si>
  <si>
    <t xml:space="preserve">  Current revenue</t>
  </si>
  <si>
    <t xml:space="preserve">    Tax revenues</t>
  </si>
  <si>
    <t xml:space="preserve">    Non-tax revenues</t>
  </si>
  <si>
    <t xml:space="preserve">    Grants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</si>
  <si>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</si>
  <si>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</si>
  <si>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</si>
  <si>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</si>
  <si>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</si>
  <si>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  Other</t>
  </si>
  <si>
    <t xml:space="preserve">    Real investment</t>
  </si>
  <si>
    <t xml:space="preserve">    Capital transfers</t>
  </si>
  <si>
    <t xml:space="preserve">  Net lending</t>
  </si>
  <si>
    <t xml:space="preserve">  Financing</t>
  </si>
  <si>
    <t xml:space="preserve">    Domestic</t>
  </si>
  <si>
    <t xml:space="preserve">    External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</si>
  <si>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</si>
  <si>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</si>
  <si>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</si>
  <si>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</si>
  <si>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</si>
  <si>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</si>
  <si>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</si>
  <si>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</si>
  <si>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</si>
  <si>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  Adquisición de activos de capital fijo</t>
  </si>
  <si>
    <t xml:space="preserve">    Transferencias de capital</t>
  </si>
  <si>
    <t xml:space="preserve">    Otros gastos de capital</t>
  </si>
  <si>
    <t xml:space="preserve">  Financiamiento</t>
  </si>
  <si>
    <t xml:space="preserve">    Interno</t>
  </si>
  <si>
    <t xml:space="preserve">    Externo</t>
  </si>
  <si>
    <t xml:space="preserve">    Otro</t>
  </si>
  <si>
    <t>(En millones de dólares del Caribe Oriental, años fiscales) a/</t>
  </si>
  <si>
    <t>(Millions of Eastern Caribbean dollars, fiscal years) a/</t>
  </si>
  <si>
    <t xml:space="preserve">  Capital revenue c/</t>
  </si>
  <si>
    <t xml:space="preserve">  Ingresos de capital c/</t>
  </si>
  <si>
    <t>c/ Hasta el año 2000 incluye donaciones.</t>
  </si>
  <si>
    <t>c/ Up to 2000, includes grants.</t>
  </si>
  <si>
    <t>a/ El año fiscal va desde el 1 de julio al 30 de junio.</t>
  </si>
  <si>
    <t>a/ The fiscal year runs from 1 July to 30 June.</t>
  </si>
  <si>
    <t>(En millones de dólares, saldos a fin de año)</t>
  </si>
  <si>
    <t>(Millions dollars, end-of-year stocks)</t>
  </si>
  <si>
    <t xml:space="preserve">    Otros gastos corrientes</t>
  </si>
  <si>
    <t xml:space="preserve">  Concesión de préstamos menos recuperación</t>
  </si>
  <si>
    <t xml:space="preserve">  Donaciones</t>
  </si>
  <si>
    <t xml:space="preserve">  Gastos de capital d/</t>
  </si>
  <si>
    <t xml:space="preserve">  Capital expenditure d/ </t>
  </si>
  <si>
    <t>d/ Incluye concesión neta de préstamos.</t>
  </si>
  <si>
    <t>d/ Includes net lending.</t>
  </si>
  <si>
    <t xml:space="preserve">        No clasificables</t>
  </si>
  <si>
    <t xml:space="preserve">      Otros directos</t>
  </si>
  <si>
    <t xml:space="preserve">      Otros indirectos</t>
  </si>
  <si>
    <t xml:space="preserve">    Otros impuestos</t>
  </si>
  <si>
    <t xml:space="preserve">        Unallocable</t>
  </si>
  <si>
    <t xml:space="preserve">      Other direct taxes</t>
  </si>
  <si>
    <t xml:space="preserve">      Other indirect taxes</t>
  </si>
  <si>
    <t xml:space="preserve">    Other taxes</t>
  </si>
  <si>
    <t>|</t>
  </si>
  <si>
    <t>-</t>
  </si>
  <si>
    <t xml:space="preserve">  Agricultura, ganadería, caza, silvicultura y pesca</t>
  </si>
  <si>
    <t xml:space="preserve">  Agriculture, livestock, hunting, forestry and fishing</t>
  </si>
  <si>
    <t>h/ Includes grants.</t>
  </si>
  <si>
    <t xml:space="preserve">  Total revenue h/</t>
  </si>
  <si>
    <t xml:space="preserve">    Current revenue</t>
  </si>
  <si>
    <t xml:space="preserve">  Variación de los precios al consumidor</t>
  </si>
  <si>
    <t xml:space="preserve">    (diciembre a diciembre)</t>
  </si>
  <si>
    <t xml:space="preserve">  Tasa de interés pasiva nominal f/</t>
  </si>
  <si>
    <t xml:space="preserve">  Tasa de interés activa nominal  g/</t>
  </si>
  <si>
    <t xml:space="preserve">  Ingresos totales h/</t>
  </si>
  <si>
    <t xml:space="preserve">    Ingresos corrientes</t>
  </si>
  <si>
    <t xml:space="preserve">      Ingresos tributarios</t>
  </si>
  <si>
    <t xml:space="preserve">    Ingresos de capital </t>
  </si>
  <si>
    <t xml:space="preserve">  Gastos totales</t>
  </si>
  <si>
    <t xml:space="preserve">    Gastos corrientes</t>
  </si>
  <si>
    <t xml:space="preserve">      Intereses</t>
  </si>
  <si>
    <t xml:space="preserve">    Gastos de capital i/</t>
  </si>
  <si>
    <t xml:space="preserve">  Resultado primario</t>
  </si>
  <si>
    <t xml:space="preserve">  Resultado global</t>
  </si>
  <si>
    <t xml:space="preserve">  Crédito interno</t>
  </si>
  <si>
    <t xml:space="preserve">    Al sector público</t>
  </si>
  <si>
    <t xml:space="preserve">    Al sector privado</t>
  </si>
  <si>
    <t xml:space="preserve">  Liquidez de la economía (M3)</t>
  </si>
  <si>
    <t xml:space="preserve">    Masa monetaria y depósitos en moneda nacional (M2)</t>
  </si>
  <si>
    <t xml:space="preserve">    Depósitos en moneda extranjera</t>
  </si>
  <si>
    <t xml:space="preserve">      Tax revenue</t>
  </si>
  <si>
    <t xml:space="preserve">    Capital revenue </t>
  </si>
  <si>
    <t xml:space="preserve">  Total expenditure</t>
  </si>
  <si>
    <t xml:space="preserve">    Current expenditure</t>
  </si>
  <si>
    <t xml:space="preserve">      Interest</t>
  </si>
  <si>
    <t xml:space="preserve">    Capital expenditure i/</t>
  </si>
  <si>
    <t xml:space="preserve">  Primary balance</t>
  </si>
  <si>
    <t xml:space="preserve">  Overall balance </t>
  </si>
  <si>
    <t xml:space="preserve">  Domestic credit</t>
  </si>
  <si>
    <t xml:space="preserve">    To the public sector</t>
  </si>
  <si>
    <t xml:space="preserve">    To the private sector</t>
  </si>
  <si>
    <t xml:space="preserve">  Liquidity (M3)</t>
  </si>
  <si>
    <t xml:space="preserve">    Currency outside banks and local-currency deposits (M2)</t>
  </si>
  <si>
    <t xml:space="preserve">    Foreign currency deposits</t>
  </si>
  <si>
    <t>Total ingresos tributarios (incl. seguridad social)</t>
  </si>
  <si>
    <t>ESTUDIO ECONÓMICO 2010-2011</t>
  </si>
  <si>
    <t>ECONOMIC SURVEY 2010-2011</t>
  </si>
  <si>
    <t>2000</t>
  </si>
  <si>
    <t>(En millones de dólares del Caribe Oriental a precios constantes de 2006)</t>
  </si>
  <si>
    <t>(Millions of Eastern Caribbean dollars at constant 2006 prices)</t>
  </si>
  <si>
    <t>Producto interno bruto</t>
  </si>
  <si>
    <t>Gross domestic product</t>
  </si>
  <si>
    <t>b/ Sobre la base de cifras en moneda nacional a precios constantes de 2006.</t>
  </si>
  <si>
    <t xml:space="preserve">b/ Based on figures in local currency at constant 2006 prices. </t>
  </si>
  <si>
    <t>g/ Weighted average of lending rates.</t>
  </si>
  <si>
    <t>g/ Promedio ponderado de tasas activas.</t>
  </si>
  <si>
    <t>f/ Promedio ponderado de tasas de dep'ositos.</t>
  </si>
  <si>
    <t>f/ Weighted average of deposit rates.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</si>
  <si>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</si>
  <si>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</si>
  <si>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</si>
  <si>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</si>
  <si>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</si>
  <si>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</si>
  <si>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 </t>
  </si>
  <si>
    <t xml:space="preserve">Deuda externa pública </t>
  </si>
  <si>
    <t xml:space="preserve">Public-sector external debt </t>
  </si>
  <si>
    <t xml:space="preserve">  Plazos </t>
  </si>
  <si>
    <t xml:space="preserve">  Maturity </t>
  </si>
  <si>
    <t xml:space="preserve">    Mediano y largo plazo </t>
  </si>
  <si>
    <t xml:space="preserve">    Medium- and long-term </t>
  </si>
  <si>
    <t xml:space="preserve">    Corto plazo </t>
  </si>
  <si>
    <t>...</t>
  </si>
  <si>
    <t xml:space="preserve">    Short-term </t>
  </si>
  <si>
    <t xml:space="preserve">  Fuentes </t>
  </si>
  <si>
    <t xml:space="preserve">  Sources </t>
  </si>
  <si>
    <t xml:space="preserve">    Oficiales </t>
  </si>
  <si>
    <t xml:space="preserve">    Official </t>
  </si>
  <si>
    <t xml:space="preserve">      Multilaterales </t>
  </si>
  <si>
    <t xml:space="preserve">      Multilateral </t>
  </si>
  <si>
    <t xml:space="preserve">      Bilaterales </t>
  </si>
  <si>
    <t xml:space="preserve">      Bilateral </t>
  </si>
  <si>
    <t xml:space="preserve">      Otras </t>
  </si>
  <si>
    <t xml:space="preserve">      Other </t>
  </si>
  <si>
    <t xml:space="preserve">    Privadas </t>
  </si>
  <si>
    <t xml:space="preserve">    Private </t>
  </si>
  <si>
    <t xml:space="preserve">      Bancos comerciales </t>
  </si>
  <si>
    <t xml:space="preserve">      Commercial banks </t>
  </si>
  <si>
    <t xml:space="preserve">      Otros </t>
  </si>
  <si>
    <t xml:space="preserve">  Desembolsos en cada año </t>
  </si>
  <si>
    <t xml:space="preserve">  Disbursements </t>
  </si>
  <si>
    <t xml:space="preserve">    Servicio </t>
  </si>
  <si>
    <t xml:space="preserve">    Service </t>
  </si>
  <si>
    <t xml:space="preserve">      Amortizaciones </t>
  </si>
  <si>
    <t xml:space="preserve">      Principal </t>
  </si>
  <si>
    <t xml:space="preserve">      Intereses </t>
  </si>
  <si>
    <t xml:space="preserve">      Interest </t>
  </si>
  <si>
    <t xml:space="preserve">  Contribuciones a la seguridad social</t>
  </si>
</sst>
</file>

<file path=xl/styles.xml><?xml version="1.0" encoding="utf-8"?>
<styleSheet xmlns="http://schemas.openxmlformats.org/spreadsheetml/2006/main">
  <numFmts count="17">
    <numFmt numFmtId="43" formatCode="_(* #,##0.00_);_(* \(#,##0.00\);_(* &quot;-&quot;??_);_(@_)"/>
    <numFmt numFmtId="164" formatCode="0.0_)"/>
    <numFmt numFmtId="165" formatCode="hh:mm\ \a\.m\./\p\.m\._)"/>
    <numFmt numFmtId="166" formatCode="mm\/dd\/yy_)"/>
    <numFmt numFmtId="167" formatCode="#,##0.0"/>
    <numFmt numFmtId="168" formatCode="#,##0.000"/>
    <numFmt numFmtId="169" formatCode="0.0"/>
    <numFmt numFmtId="170" formatCode="###\ ##0"/>
    <numFmt numFmtId="171" formatCode="#\ ##0"/>
    <numFmt numFmtId="172" formatCode="#\ ###\ ##0.0"/>
    <numFmt numFmtId="173" formatCode="#\ ###\ ##0"/>
    <numFmt numFmtId="174" formatCode="_(* #,##0.0_);_(* \(#,##0.0\);_(* &quot;-&quot;??_);_(@_)"/>
    <numFmt numFmtId="175" formatCode="_(* #,##0_);_(* \(#,##0\);_(* &quot;-&quot;??_);_(@_)"/>
    <numFmt numFmtId="176" formatCode="#\ ###\ ###"/>
    <numFmt numFmtId="177" formatCode="#\ ###\ ###\ ##0\ "/>
    <numFmt numFmtId="178" formatCode="\$#,##0\ ;\(\$#,##0\)"/>
    <numFmt numFmtId="179" formatCode="0.0000_)"/>
  </numFmts>
  <fonts count="37">
    <font>
      <sz val="8"/>
      <name val="Arial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name val="SWISS"/>
    </font>
    <font>
      <sz val="8.5"/>
      <name val="MS Sans Serif"/>
      <family val="2"/>
    </font>
    <font>
      <sz val="8"/>
      <color indexed="12"/>
      <name val="Arial"/>
      <family val="2"/>
    </font>
    <font>
      <sz val="8"/>
      <name val="Helvetica"/>
      <family val="2"/>
    </font>
    <font>
      <b/>
      <sz val="8"/>
      <color indexed="12"/>
      <name val="Arial"/>
      <family val="2"/>
    </font>
    <font>
      <sz val="7"/>
      <name val="SwitzerlandLight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Courier"/>
      <family val="3"/>
    </font>
    <font>
      <sz val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b/>
      <i/>
      <sz val="8"/>
      <color indexed="8"/>
      <name val="Arial"/>
      <family val="2"/>
    </font>
    <font>
      <i/>
      <sz val="8"/>
      <name val="Arial"/>
      <family val="2"/>
    </font>
    <font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color indexed="12"/>
      <name val="Arial"/>
      <family val="2"/>
    </font>
    <font>
      <i/>
      <sz val="8"/>
      <color indexed="12"/>
      <name val="Arial"/>
      <family val="2"/>
    </font>
    <font>
      <sz val="8"/>
      <color indexed="8"/>
      <name val="Helvetica"/>
      <family val="2"/>
    </font>
    <font>
      <b/>
      <i/>
      <sz val="8"/>
      <color indexed="8"/>
      <name val="Helvetica"/>
      <family val="2"/>
    </font>
    <font>
      <i/>
      <sz val="8"/>
      <name val="Helvetica"/>
      <family val="2"/>
    </font>
    <font>
      <i/>
      <sz val="8"/>
      <color indexed="8"/>
      <name val="Helvetica"/>
      <family val="2"/>
    </font>
    <font>
      <i/>
      <sz val="8"/>
      <color indexed="8"/>
      <name val="Helvetica"/>
      <family val="2"/>
    </font>
    <font>
      <b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u/>
      <sz val="8"/>
      <name val="Arial"/>
      <family val="2"/>
    </font>
    <font>
      <i/>
      <u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7" fontId="11" fillId="0" borderId="1"/>
    <xf numFmtId="43" fontId="3" fillId="0" borderId="0" applyFont="0" applyFill="0" applyBorder="0" applyAlignment="0" applyProtection="0"/>
    <xf numFmtId="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5" fillId="0" borderId="0"/>
    <xf numFmtId="164" fontId="5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164" fontId="5" fillId="0" borderId="0"/>
    <xf numFmtId="164" fontId="5" fillId="0" borderId="0"/>
    <xf numFmtId="0" fontId="3" fillId="0" borderId="0"/>
    <xf numFmtId="0" fontId="15" fillId="0" borderId="0"/>
    <xf numFmtId="0" fontId="4" fillId="0" borderId="0"/>
    <xf numFmtId="0" fontId="4" fillId="0" borderId="0"/>
    <xf numFmtId="164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2" applyNumberFormat="0" applyFont="0" applyFill="0" applyAlignment="0" applyProtection="0"/>
    <xf numFmtId="0" fontId="3" fillId="0" borderId="0" applyNumberFormat="0" applyFill="0" applyBorder="0" applyAlignment="0" applyProtection="0"/>
  </cellStyleXfs>
  <cellXfs count="576">
    <xf numFmtId="0" fontId="0" fillId="0" borderId="0" xfId="0"/>
    <xf numFmtId="0" fontId="8" fillId="0" borderId="0" xfId="28" applyFont="1"/>
    <xf numFmtId="0" fontId="8" fillId="0" borderId="0" xfId="39" applyFont="1" applyAlignment="1">
      <alignment horizontal="left"/>
    </xf>
    <xf numFmtId="0" fontId="17" fillId="0" borderId="0" xfId="22" applyFont="1" applyFill="1"/>
    <xf numFmtId="3" fontId="17" fillId="0" borderId="0" xfId="22" applyNumberFormat="1" applyFont="1" applyFill="1" applyAlignment="1">
      <alignment horizontal="right"/>
    </xf>
    <xf numFmtId="0" fontId="16" fillId="0" borderId="0" xfId="22" applyFont="1" applyFill="1"/>
    <xf numFmtId="0" fontId="18" fillId="0" borderId="0" xfId="22" applyFont="1" applyFill="1" applyBorder="1"/>
    <xf numFmtId="3" fontId="16" fillId="0" borderId="0" xfId="22" applyNumberFormat="1" applyFont="1" applyFill="1" applyAlignment="1">
      <alignment horizontal="right"/>
    </xf>
    <xf numFmtId="3" fontId="16" fillId="0" borderId="0" xfId="22" applyNumberFormat="1" applyFont="1" applyFill="1" applyBorder="1" applyAlignment="1">
      <alignment horizontal="right"/>
    </xf>
    <xf numFmtId="3" fontId="16" fillId="0" borderId="0" xfId="22" applyNumberFormat="1" applyFont="1" applyFill="1" applyBorder="1"/>
    <xf numFmtId="0" fontId="17" fillId="0" borderId="0" xfId="22" applyFont="1" applyFill="1" applyBorder="1"/>
    <xf numFmtId="3" fontId="17" fillId="0" borderId="0" xfId="22" applyNumberFormat="1" applyFont="1" applyFill="1" applyBorder="1"/>
    <xf numFmtId="0" fontId="16" fillId="0" borderId="0" xfId="22" applyFont="1" applyAlignment="1">
      <alignment horizontal="left" indent="1"/>
    </xf>
    <xf numFmtId="0" fontId="16" fillId="0" borderId="0" xfId="22" applyFont="1"/>
    <xf numFmtId="3" fontId="16" fillId="0" borderId="0" xfId="22" applyNumberFormat="1" applyFont="1"/>
    <xf numFmtId="0" fontId="16" fillId="0" borderId="0" xfId="22" applyFont="1" applyAlignment="1">
      <alignment horizontal="left" indent="2"/>
    </xf>
    <xf numFmtId="3" fontId="16" fillId="0" borderId="0" xfId="22" applyNumberFormat="1" applyFont="1" applyAlignment="1">
      <alignment horizontal="right"/>
    </xf>
    <xf numFmtId="0" fontId="18" fillId="0" borderId="0" xfId="22" applyFont="1" applyFill="1"/>
    <xf numFmtId="3" fontId="16" fillId="0" borderId="0" xfId="22" applyNumberFormat="1" applyFont="1" applyFill="1"/>
    <xf numFmtId="3" fontId="17" fillId="0" borderId="0" xfId="22" applyNumberFormat="1" applyFont="1" applyFill="1"/>
    <xf numFmtId="0" fontId="19" fillId="0" borderId="0" xfId="22" applyFont="1" applyFill="1"/>
    <xf numFmtId="0" fontId="20" fillId="0" borderId="0" xfId="22" applyFont="1" applyFill="1" applyBorder="1"/>
    <xf numFmtId="0" fontId="8" fillId="0" borderId="0" xfId="28" applyFont="1" applyAlignment="1">
      <alignment horizontal="left"/>
    </xf>
    <xf numFmtId="0" fontId="16" fillId="0" borderId="0" xfId="1" applyFont="1" applyFill="1" applyAlignment="1">
      <alignment horizontal="left"/>
    </xf>
    <xf numFmtId="0" fontId="19" fillId="0" borderId="0" xfId="22" applyFont="1" applyFill="1" applyAlignment="1">
      <alignment horizontal="left"/>
    </xf>
    <xf numFmtId="0" fontId="17" fillId="0" borderId="0" xfId="22" applyFont="1" applyFill="1" applyAlignment="1">
      <alignment horizontal="left"/>
    </xf>
    <xf numFmtId="0" fontId="16" fillId="0" borderId="0" xfId="39" applyFont="1" applyAlignment="1">
      <alignment horizontal="left"/>
    </xf>
    <xf numFmtId="49" fontId="10" fillId="0" borderId="0" xfId="39" applyNumberFormat="1" applyFont="1" applyAlignment="1">
      <alignment horizontal="left"/>
    </xf>
    <xf numFmtId="0" fontId="16" fillId="2" borderId="0" xfId="39" applyFont="1" applyFill="1" applyAlignment="1">
      <alignment horizontal="left" indent="1"/>
    </xf>
    <xf numFmtId="0" fontId="16" fillId="2" borderId="0" xfId="39" applyFont="1" applyFill="1"/>
    <xf numFmtId="0" fontId="16" fillId="2" borderId="0" xfId="39" applyFont="1" applyFill="1" applyAlignment="1">
      <alignment horizontal="left" indent="2"/>
    </xf>
    <xf numFmtId="0" fontId="17" fillId="0" borderId="3" xfId="19" applyFont="1" applyBorder="1"/>
    <xf numFmtId="0" fontId="17" fillId="0" borderId="0" xfId="19" applyFont="1" applyBorder="1"/>
    <xf numFmtId="0" fontId="21" fillId="0" borderId="0" xfId="20" applyFont="1" applyAlignment="1" applyProtection="1">
      <alignment horizontal="left"/>
      <protection locked="0"/>
    </xf>
    <xf numFmtId="170" fontId="22" fillId="0" borderId="0" xfId="18" applyNumberFormat="1" applyFont="1" applyFill="1" applyBorder="1" applyAlignment="1" applyProtection="1">
      <alignment horizontal="left"/>
    </xf>
    <xf numFmtId="0" fontId="16" fillId="0" borderId="0" xfId="14" applyFont="1" applyFill="1"/>
    <xf numFmtId="0" fontId="16" fillId="0" borderId="0" xfId="14" applyFont="1" applyFill="1" applyAlignment="1">
      <alignment horizontal="right"/>
    </xf>
    <xf numFmtId="0" fontId="24" fillId="0" borderId="0" xfId="14" applyFont="1" applyFill="1" applyAlignment="1">
      <alignment horizontal="left"/>
    </xf>
    <xf numFmtId="0" fontId="25" fillId="0" borderId="0" xfId="14" applyFont="1" applyFill="1" applyAlignment="1"/>
    <xf numFmtId="0" fontId="19" fillId="0" borderId="0" xfId="14" applyFont="1" applyFill="1" applyAlignment="1" applyProtection="1">
      <alignment horizontal="left"/>
    </xf>
    <xf numFmtId="0" fontId="21" fillId="0" borderId="0" xfId="14" applyFont="1" applyFill="1" applyAlignment="1" applyProtection="1"/>
    <xf numFmtId="0" fontId="16" fillId="0" borderId="3" xfId="14" applyFont="1" applyFill="1" applyBorder="1" applyAlignment="1" applyProtection="1">
      <alignment horizontal="left"/>
    </xf>
    <xf numFmtId="0" fontId="16" fillId="0" borderId="3" xfId="14" applyFont="1" applyFill="1" applyBorder="1" applyAlignment="1" applyProtection="1">
      <alignment horizontal="fill"/>
    </xf>
    <xf numFmtId="0" fontId="16" fillId="0" borderId="3" xfId="14" applyFont="1" applyFill="1" applyBorder="1" applyAlignment="1" applyProtection="1">
      <alignment horizontal="right"/>
    </xf>
    <xf numFmtId="0" fontId="16" fillId="0" borderId="3" xfId="14" applyFont="1" applyFill="1" applyBorder="1"/>
    <xf numFmtId="0" fontId="22" fillId="0" borderId="3" xfId="14" applyFont="1" applyFill="1" applyBorder="1" applyAlignment="1" applyProtection="1"/>
    <xf numFmtId="0" fontId="16" fillId="0" borderId="0" xfId="14" applyFont="1" applyFill="1" applyBorder="1" applyAlignment="1" applyProtection="1">
      <alignment horizontal="left"/>
    </xf>
    <xf numFmtId="0" fontId="16" fillId="0" borderId="0" xfId="14" applyFont="1" applyFill="1" applyAlignment="1">
      <alignment horizontal="left"/>
    </xf>
    <xf numFmtId="0" fontId="22" fillId="0" borderId="0" xfId="14" applyFont="1" applyFill="1" applyAlignment="1"/>
    <xf numFmtId="0" fontId="24" fillId="0" borderId="0" xfId="14" applyFont="1" applyFill="1" applyAlignment="1" applyProtection="1">
      <alignment horizontal="left"/>
    </xf>
    <xf numFmtId="0" fontId="25" fillId="0" borderId="0" xfId="14" applyFont="1" applyFill="1" applyAlignment="1" applyProtection="1"/>
    <xf numFmtId="0" fontId="17" fillId="0" borderId="0" xfId="14" applyFont="1" applyFill="1" applyBorder="1"/>
    <xf numFmtId="167" fontId="16" fillId="0" borderId="0" xfId="14" applyNumberFormat="1" applyFont="1" applyFill="1" applyAlignment="1">
      <alignment horizontal="right"/>
    </xf>
    <xf numFmtId="167" fontId="16" fillId="0" borderId="0" xfId="14" applyNumberFormat="1" applyFont="1" applyFill="1" applyAlignment="1" applyProtection="1">
      <alignment horizontal="right"/>
    </xf>
    <xf numFmtId="0" fontId="16" fillId="0" borderId="0" xfId="14" applyFont="1" applyFill="1" applyAlignment="1" applyProtection="1">
      <alignment horizontal="left"/>
    </xf>
    <xf numFmtId="0" fontId="17" fillId="0" borderId="0" xfId="14" applyFont="1" applyFill="1" applyAlignment="1" applyProtection="1">
      <alignment horizontal="left"/>
    </xf>
    <xf numFmtId="0" fontId="22" fillId="0" borderId="0" xfId="14" applyFont="1" applyFill="1" applyAlignment="1" applyProtection="1"/>
    <xf numFmtId="169" fontId="17" fillId="0" borderId="0" xfId="15" applyNumberFormat="1" applyFont="1" applyFill="1" applyAlignment="1" applyProtection="1">
      <alignment horizontal="left"/>
    </xf>
    <xf numFmtId="167" fontId="17" fillId="0" borderId="0" xfId="15" applyNumberFormat="1" applyFont="1" applyFill="1" applyAlignment="1">
      <alignment horizontal="right"/>
    </xf>
    <xf numFmtId="0" fontId="17" fillId="0" borderId="0" xfId="30" applyFont="1" applyFill="1" applyAlignment="1" applyProtection="1">
      <alignment horizontal="left"/>
      <protection locked="0"/>
    </xf>
    <xf numFmtId="0" fontId="17" fillId="0" borderId="0" xfId="11" applyNumberFormat="1" applyFont="1" applyFill="1" applyBorder="1" applyAlignment="1">
      <alignment horizontal="left"/>
    </xf>
    <xf numFmtId="0" fontId="23" fillId="0" borderId="0" xfId="11" applyNumberFormat="1" applyFont="1" applyFill="1" applyBorder="1" applyAlignment="1"/>
    <xf numFmtId="167" fontId="16" fillId="0" borderId="0" xfId="39" applyNumberFormat="1" applyFont="1" applyFill="1" applyAlignment="1">
      <alignment horizontal="right"/>
    </xf>
    <xf numFmtId="0" fontId="23" fillId="0" borderId="0" xfId="14" applyFont="1" applyFill="1" applyAlignment="1" applyProtection="1">
      <alignment horizontal="left" indent="1"/>
    </xf>
    <xf numFmtId="0" fontId="23" fillId="0" borderId="0" xfId="14" applyFont="1" applyFill="1" applyAlignment="1" applyProtection="1">
      <alignment horizontal="left" indent="2"/>
    </xf>
    <xf numFmtId="0" fontId="23" fillId="0" borderId="0" xfId="14" applyFont="1" applyFill="1" applyAlignment="1" applyProtection="1">
      <alignment horizontal="left" indent="3"/>
    </xf>
    <xf numFmtId="0" fontId="17" fillId="0" borderId="0" xfId="14" applyFont="1" applyFill="1" applyAlignment="1">
      <alignment horizontal="left"/>
    </xf>
    <xf numFmtId="0" fontId="23" fillId="0" borderId="0" xfId="14" applyFont="1" applyFill="1" applyAlignment="1">
      <alignment horizontal="left" indent="2"/>
    </xf>
    <xf numFmtId="169" fontId="19" fillId="0" borderId="0" xfId="14" applyNumberFormat="1" applyFont="1" applyFill="1" applyAlignment="1" applyProtection="1">
      <alignment horizontal="left"/>
    </xf>
    <xf numFmtId="0" fontId="22" fillId="0" borderId="0" xfId="14" applyFont="1" applyFill="1" applyAlignment="1">
      <alignment horizontal="left" indent="1"/>
    </xf>
    <xf numFmtId="0" fontId="22" fillId="0" borderId="0" xfId="14" applyFont="1" applyFill="1" applyAlignment="1">
      <alignment horizontal="left" indent="2"/>
    </xf>
    <xf numFmtId="167" fontId="17" fillId="0" borderId="0" xfId="39" applyNumberFormat="1" applyFont="1" applyFill="1" applyBorder="1" applyAlignment="1" applyProtection="1">
      <alignment horizontal="right"/>
      <protection locked="0"/>
    </xf>
    <xf numFmtId="167" fontId="16" fillId="0" borderId="0" xfId="14" applyNumberFormat="1" applyFont="1" applyFill="1" applyBorder="1" applyAlignment="1">
      <alignment horizontal="right"/>
    </xf>
    <xf numFmtId="0" fontId="23" fillId="0" borderId="0" xfId="14" applyFont="1" applyFill="1" applyAlignment="1" applyProtection="1">
      <alignment horizontal="left"/>
    </xf>
    <xf numFmtId="0" fontId="17" fillId="0" borderId="0" xfId="14" applyFont="1" applyFill="1" applyBorder="1" applyAlignment="1">
      <alignment horizontal="left" indent="1"/>
    </xf>
    <xf numFmtId="3" fontId="16" fillId="0" borderId="0" xfId="14" applyNumberFormat="1" applyFont="1" applyFill="1" applyAlignment="1">
      <alignment horizontal="right"/>
    </xf>
    <xf numFmtId="169" fontId="19" fillId="0" borderId="0" xfId="14" applyNumberFormat="1" applyFont="1" applyFill="1" applyAlignment="1">
      <alignment horizontal="left"/>
    </xf>
    <xf numFmtId="167" fontId="17" fillId="0" borderId="0" xfId="14" applyNumberFormat="1" applyFont="1" applyFill="1" applyAlignment="1" applyProtection="1">
      <alignment horizontal="right"/>
    </xf>
    <xf numFmtId="0" fontId="22" fillId="0" borderId="0" xfId="33" applyFont="1" applyAlignment="1"/>
    <xf numFmtId="0" fontId="17" fillId="0" borderId="3" xfId="14" applyFont="1" applyFill="1" applyBorder="1" applyAlignment="1" applyProtection="1">
      <alignment horizontal="left"/>
    </xf>
    <xf numFmtId="167" fontId="16" fillId="0" borderId="3" xfId="14" applyNumberFormat="1" applyFont="1" applyFill="1" applyBorder="1" applyAlignment="1" applyProtection="1">
      <alignment horizontal="right"/>
    </xf>
    <xf numFmtId="167" fontId="16" fillId="0" borderId="0" xfId="14" applyNumberFormat="1" applyFont="1" applyFill="1" applyBorder="1" applyAlignment="1" applyProtection="1">
      <alignment horizontal="right"/>
    </xf>
    <xf numFmtId="0" fontId="16" fillId="0" borderId="0" xfId="14" applyFont="1" applyFill="1" applyBorder="1" applyAlignment="1">
      <alignment horizontal="left"/>
    </xf>
    <xf numFmtId="0" fontId="16" fillId="0" borderId="0" xfId="14" applyFont="1" applyFill="1" applyBorder="1" applyAlignment="1">
      <alignment horizontal="right"/>
    </xf>
    <xf numFmtId="167" fontId="19" fillId="0" borderId="0" xfId="14" applyNumberFormat="1" applyFont="1" applyFill="1" applyAlignment="1" applyProtection="1">
      <alignment horizontal="left"/>
    </xf>
    <xf numFmtId="0" fontId="21" fillId="0" borderId="0" xfId="14" applyFont="1" applyFill="1" applyBorder="1" applyAlignment="1" applyProtection="1">
      <alignment horizontal="left"/>
    </xf>
    <xf numFmtId="0" fontId="17" fillId="0" borderId="0" xfId="14" applyFont="1" applyFill="1" applyAlignment="1" applyProtection="1">
      <alignment horizontal="left" indent="1"/>
    </xf>
    <xf numFmtId="0" fontId="17" fillId="0" borderId="0" xfId="14" applyFont="1" applyFill="1" applyBorder="1" applyAlignment="1" applyProtection="1">
      <alignment horizontal="left"/>
    </xf>
    <xf numFmtId="0" fontId="17" fillId="0" borderId="0" xfId="14" applyFont="1" applyFill="1" applyBorder="1" applyAlignment="1">
      <alignment horizontal="left"/>
    </xf>
    <xf numFmtId="0" fontId="17" fillId="0" borderId="0" xfId="25" applyFont="1" applyFill="1" applyAlignment="1" applyProtection="1">
      <alignment horizontal="left"/>
    </xf>
    <xf numFmtId="3" fontId="17" fillId="0" borderId="0" xfId="22" applyNumberFormat="1" applyFont="1"/>
    <xf numFmtId="0" fontId="23" fillId="0" borderId="0" xfId="25" applyFont="1" applyFill="1" applyAlignment="1" applyProtection="1"/>
    <xf numFmtId="0" fontId="17" fillId="0" borderId="0" xfId="25" applyFont="1" applyFill="1" applyAlignment="1" applyProtection="1">
      <alignment horizontal="left" indent="2"/>
    </xf>
    <xf numFmtId="172" fontId="16" fillId="0" borderId="3" xfId="14" applyNumberFormat="1" applyFont="1" applyFill="1" applyBorder="1" applyAlignment="1">
      <alignment horizontal="right"/>
    </xf>
    <xf numFmtId="172" fontId="16" fillId="0" borderId="0" xfId="14" applyNumberFormat="1" applyFont="1" applyFill="1" applyBorder="1" applyAlignment="1">
      <alignment horizontal="right"/>
    </xf>
    <xf numFmtId="164" fontId="17" fillId="0" borderId="0" xfId="16" applyFont="1" applyFill="1" applyBorder="1" applyAlignment="1" applyProtection="1">
      <alignment horizontal="left"/>
    </xf>
    <xf numFmtId="172" fontId="16" fillId="0" borderId="0" xfId="14" applyNumberFormat="1" applyFont="1" applyFill="1" applyAlignment="1">
      <alignment horizontal="right"/>
    </xf>
    <xf numFmtId="0" fontId="16" fillId="0" borderId="0" xfId="25" applyFont="1" applyFill="1" applyAlignment="1" applyProtection="1">
      <alignment horizontal="left"/>
    </xf>
    <xf numFmtId="0" fontId="22" fillId="0" borderId="0" xfId="25" applyFont="1" applyFill="1" applyAlignment="1" applyProtection="1"/>
    <xf numFmtId="164" fontId="23" fillId="0" borderId="0" xfId="16" applyFont="1" applyFill="1" applyBorder="1" applyAlignment="1" applyProtection="1"/>
    <xf numFmtId="0" fontId="23" fillId="0" borderId="0" xfId="25" applyFont="1" applyFill="1" applyAlignment="1" applyProtection="1">
      <alignment horizontal="left"/>
    </xf>
    <xf numFmtId="0" fontId="16" fillId="0" borderId="0" xfId="39" applyFont="1" applyFill="1" applyAlignment="1">
      <alignment horizontal="left"/>
    </xf>
    <xf numFmtId="2" fontId="16" fillId="0" borderId="0" xfId="39" applyNumberFormat="1" applyFont="1" applyFill="1"/>
    <xf numFmtId="2" fontId="16" fillId="0" borderId="0" xfId="39" applyNumberFormat="1" applyFont="1" applyFill="1" applyAlignment="1">
      <alignment horizontal="right"/>
    </xf>
    <xf numFmtId="174" fontId="16" fillId="0" borderId="0" xfId="12" applyNumberFormat="1" applyFont="1" applyFill="1" applyBorder="1" applyAlignment="1">
      <alignment horizontal="right"/>
    </xf>
    <xf numFmtId="43" fontId="16" fillId="0" borderId="0" xfId="3" applyFont="1" applyFill="1" applyBorder="1" applyAlignment="1">
      <alignment horizontal="right"/>
    </xf>
    <xf numFmtId="169" fontId="16" fillId="0" borderId="0" xfId="35" applyNumberFormat="1" applyFont="1" applyFill="1" applyAlignment="1"/>
    <xf numFmtId="49" fontId="17" fillId="0" borderId="0" xfId="15" applyNumberFormat="1" applyFont="1" applyFill="1" applyAlignment="1" applyProtection="1">
      <alignment horizontal="right"/>
    </xf>
    <xf numFmtId="164" fontId="17" fillId="0" borderId="0" xfId="15" applyFont="1" applyFill="1" applyAlignment="1" applyProtection="1">
      <alignment horizontal="left"/>
    </xf>
    <xf numFmtId="3" fontId="17" fillId="0" borderId="0" xfId="15" applyNumberFormat="1" applyFont="1" applyFill="1"/>
    <xf numFmtId="3" fontId="17" fillId="0" borderId="0" xfId="15" applyNumberFormat="1" applyFont="1" applyFill="1" applyAlignment="1">
      <alignment horizontal="right"/>
    </xf>
    <xf numFmtId="0" fontId="16" fillId="0" borderId="0" xfId="39" applyFont="1" applyFill="1"/>
    <xf numFmtId="0" fontId="16" fillId="0" borderId="0" xfId="39" applyFont="1" applyFill="1" applyAlignment="1">
      <alignment horizontal="right"/>
    </xf>
    <xf numFmtId="0" fontId="17" fillId="0" borderId="0" xfId="22" applyFont="1"/>
    <xf numFmtId="0" fontId="17" fillId="0" borderId="0" xfId="22" applyFont="1" applyAlignment="1">
      <alignment horizontal="right"/>
    </xf>
    <xf numFmtId="0" fontId="19" fillId="0" borderId="0" xfId="17" applyFont="1" applyBorder="1" applyAlignment="1">
      <alignment horizontal="left"/>
    </xf>
    <xf numFmtId="0" fontId="17" fillId="0" borderId="0" xfId="17" applyFont="1" applyBorder="1"/>
    <xf numFmtId="0" fontId="17" fillId="0" borderId="0" xfId="17" applyFont="1" applyBorder="1" applyAlignment="1">
      <alignment horizontal="right"/>
    </xf>
    <xf numFmtId="0" fontId="19" fillId="0" borderId="0" xfId="22" applyFont="1" applyAlignment="1" applyProtection="1">
      <alignment horizontal="left"/>
      <protection locked="0"/>
    </xf>
    <xf numFmtId="0" fontId="23" fillId="0" borderId="0" xfId="22" applyFont="1" applyBorder="1" applyAlignment="1" applyProtection="1">
      <alignment horizontal="left"/>
      <protection locked="0"/>
    </xf>
    <xf numFmtId="0" fontId="17" fillId="0" borderId="0" xfId="22" applyFont="1" applyBorder="1" applyAlignment="1" applyProtection="1">
      <alignment horizontal="left"/>
      <protection locked="0"/>
    </xf>
    <xf numFmtId="0" fontId="17" fillId="0" borderId="3" xfId="22" applyFont="1" applyBorder="1" applyAlignment="1" applyProtection="1">
      <alignment horizontal="left"/>
      <protection locked="0"/>
    </xf>
    <xf numFmtId="0" fontId="17" fillId="0" borderId="3" xfId="17" applyFont="1" applyBorder="1"/>
    <xf numFmtId="0" fontId="17" fillId="0" borderId="3" xfId="22" applyFont="1" applyBorder="1"/>
    <xf numFmtId="0" fontId="17" fillId="0" borderId="3" xfId="17" applyFont="1" applyBorder="1" applyAlignment="1">
      <alignment horizontal="right"/>
    </xf>
    <xf numFmtId="170" fontId="16" fillId="0" borderId="0" xfId="18" applyNumberFormat="1" applyFont="1" applyFill="1" applyAlignment="1" applyProtection="1">
      <alignment horizontal="left"/>
    </xf>
    <xf numFmtId="0" fontId="17" fillId="0" borderId="0" xfId="17" applyFont="1" applyFill="1" applyBorder="1" applyAlignment="1">
      <alignment horizontal="right"/>
    </xf>
    <xf numFmtId="0" fontId="17" fillId="0" borderId="4" xfId="17" applyFont="1" applyFill="1" applyBorder="1" applyAlignment="1">
      <alignment horizontal="right"/>
    </xf>
    <xf numFmtId="164" fontId="17" fillId="0" borderId="4" xfId="17" applyNumberFormat="1" applyFont="1" applyFill="1" applyBorder="1" applyAlignment="1" applyProtection="1">
      <alignment horizontal="right"/>
      <protection locked="0"/>
    </xf>
    <xf numFmtId="1" fontId="17" fillId="0" borderId="4" xfId="17" applyNumberFormat="1" applyFont="1" applyFill="1" applyBorder="1" applyAlignment="1" applyProtection="1">
      <alignment horizontal="right"/>
      <protection locked="0"/>
    </xf>
    <xf numFmtId="0" fontId="17" fillId="0" borderId="4" xfId="17" applyNumberFormat="1" applyFont="1" applyFill="1" applyBorder="1" applyAlignment="1" applyProtection="1">
      <alignment horizontal="right"/>
      <protection locked="0"/>
    </xf>
    <xf numFmtId="0" fontId="17" fillId="0" borderId="4" xfId="22" applyFont="1" applyFill="1" applyBorder="1"/>
    <xf numFmtId="0" fontId="17" fillId="0" borderId="0" xfId="22" applyFont="1" applyAlignment="1">
      <alignment horizontal="left"/>
    </xf>
    <xf numFmtId="0" fontId="17" fillId="0" borderId="0" xfId="22" applyFont="1" applyBorder="1" applyAlignment="1" applyProtection="1">
      <alignment horizontal="fill"/>
    </xf>
    <xf numFmtId="0" fontId="17" fillId="0" borderId="0" xfId="22" applyFont="1" applyProtection="1">
      <protection locked="0"/>
    </xf>
    <xf numFmtId="0" fontId="24" fillId="2" borderId="0" xfId="39" applyFont="1" applyFill="1" applyAlignment="1">
      <alignment horizontal="left"/>
    </xf>
    <xf numFmtId="0" fontId="19" fillId="0" borderId="0" xfId="22" applyFont="1"/>
    <xf numFmtId="3" fontId="24" fillId="2" borderId="0" xfId="39" applyNumberFormat="1" applyFont="1" applyFill="1"/>
    <xf numFmtId="3" fontId="19" fillId="0" borderId="0" xfId="22" applyNumberFormat="1" applyFont="1" applyAlignment="1">
      <alignment horizontal="right"/>
    </xf>
    <xf numFmtId="3" fontId="19" fillId="0" borderId="0" xfId="22" applyNumberFormat="1" applyFont="1"/>
    <xf numFmtId="0" fontId="16" fillId="2" borderId="0" xfId="39" applyFont="1" applyFill="1" applyAlignment="1">
      <alignment horizontal="left"/>
    </xf>
    <xf numFmtId="3" fontId="16" fillId="2" borderId="0" xfId="39" applyNumberFormat="1" applyFont="1" applyFill="1"/>
    <xf numFmtId="3" fontId="17" fillId="0" borderId="0" xfId="22" applyNumberFormat="1" applyFont="1" applyAlignment="1">
      <alignment horizontal="right"/>
    </xf>
    <xf numFmtId="0" fontId="16" fillId="2" borderId="0" xfId="39" applyFont="1" applyFill="1" applyBorder="1" applyAlignment="1">
      <alignment horizontal="left"/>
    </xf>
    <xf numFmtId="0" fontId="16" fillId="2" borderId="0" xfId="39" applyFont="1" applyFill="1" applyBorder="1" applyAlignment="1">
      <alignment horizontal="left" indent="1"/>
    </xf>
    <xf numFmtId="3" fontId="16" fillId="2" borderId="0" xfId="39" applyNumberFormat="1" applyFont="1" applyFill="1" applyBorder="1"/>
    <xf numFmtId="0" fontId="17" fillId="0" borderId="3" xfId="22" applyFont="1" applyBorder="1" applyAlignment="1" applyProtection="1">
      <alignment horizontal="left"/>
    </xf>
    <xf numFmtId="0" fontId="17" fillId="0" borderId="3" xfId="22" applyFont="1" applyBorder="1" applyAlignment="1">
      <alignment horizontal="right"/>
    </xf>
    <xf numFmtId="0" fontId="17" fillId="0" borderId="0" xfId="22" applyFont="1" applyBorder="1" applyAlignment="1" applyProtection="1">
      <alignment horizontal="left"/>
    </xf>
    <xf numFmtId="0" fontId="17" fillId="0" borderId="0" xfId="22" applyFont="1" applyBorder="1"/>
    <xf numFmtId="0" fontId="17" fillId="0" borderId="0" xfId="22" applyFont="1" applyBorder="1" applyAlignment="1">
      <alignment horizontal="right"/>
    </xf>
    <xf numFmtId="0" fontId="17" fillId="0" borderId="0" xfId="21" applyFont="1"/>
    <xf numFmtId="0" fontId="17" fillId="0" borderId="0" xfId="22" applyFont="1" applyFill="1" applyAlignment="1">
      <alignment horizontal="right"/>
    </xf>
    <xf numFmtId="164" fontId="17" fillId="0" borderId="0" xfId="17" applyNumberFormat="1" applyFont="1" applyFill="1" applyBorder="1" applyAlignment="1" applyProtection="1">
      <alignment horizontal="right"/>
      <protection locked="0"/>
    </xf>
    <xf numFmtId="0" fontId="17" fillId="0" borderId="0" xfId="17" applyNumberFormat="1" applyFont="1" applyFill="1" applyBorder="1" applyAlignment="1" applyProtection="1">
      <alignment horizontal="right"/>
      <protection locked="0"/>
    </xf>
    <xf numFmtId="169" fontId="16" fillId="0" borderId="0" xfId="22" applyNumberFormat="1" applyFont="1" applyFill="1"/>
    <xf numFmtId="0" fontId="16" fillId="0" borderId="0" xfId="39" applyFont="1" applyFill="1" applyAlignment="1">
      <alignment horizontal="left" indent="1"/>
    </xf>
    <xf numFmtId="0" fontId="16" fillId="0" borderId="0" xfId="23" applyFont="1"/>
    <xf numFmtId="164" fontId="24" fillId="0" borderId="0" xfId="27" applyFont="1" applyAlignment="1" applyProtection="1">
      <alignment horizontal="left"/>
    </xf>
    <xf numFmtId="0" fontId="16" fillId="0" borderId="0" xfId="23" applyFont="1" applyFill="1"/>
    <xf numFmtId="0" fontId="22" fillId="0" borderId="0" xfId="39" applyFont="1" applyFill="1" applyAlignment="1"/>
    <xf numFmtId="0" fontId="16" fillId="0" borderId="3" xfId="23" applyFont="1" applyFill="1" applyBorder="1" applyAlignment="1">
      <alignment horizontal="left"/>
    </xf>
    <xf numFmtId="0" fontId="16" fillId="0" borderId="3" xfId="39" applyFont="1" applyFill="1" applyBorder="1" applyAlignment="1">
      <alignment horizontal="right" vertical="center"/>
    </xf>
    <xf numFmtId="0" fontId="16" fillId="0" borderId="3" xfId="23" applyFont="1" applyFill="1" applyBorder="1"/>
    <xf numFmtId="0" fontId="16" fillId="0" borderId="3" xfId="23" applyFont="1" applyBorder="1"/>
    <xf numFmtId="0" fontId="16" fillId="0" borderId="0" xfId="23" applyFont="1" applyAlignment="1">
      <alignment horizontal="left"/>
    </xf>
    <xf numFmtId="0" fontId="17" fillId="0" borderId="3" xfId="17" applyFont="1" applyFill="1" applyBorder="1" applyAlignment="1">
      <alignment horizontal="right"/>
    </xf>
    <xf numFmtId="167" fontId="16" fillId="0" borderId="0" xfId="23" applyNumberFormat="1" applyFont="1" applyFill="1" applyBorder="1"/>
    <xf numFmtId="167" fontId="16" fillId="0" borderId="0" xfId="23" applyNumberFormat="1" applyFont="1" applyFill="1" applyBorder="1" applyAlignment="1">
      <alignment horizontal="right"/>
    </xf>
    <xf numFmtId="3" fontId="16" fillId="0" borderId="0" xfId="1" applyNumberFormat="1" applyFont="1" applyFill="1" applyBorder="1" applyAlignment="1">
      <alignment horizontal="right"/>
    </xf>
    <xf numFmtId="3" fontId="16" fillId="0" borderId="0" xfId="3" applyNumberFormat="1" applyFont="1" applyFill="1" applyBorder="1" applyAlignment="1">
      <alignment horizontal="right"/>
    </xf>
    <xf numFmtId="167" fontId="24" fillId="0" borderId="0" xfId="23" applyNumberFormat="1" applyFont="1" applyFill="1" applyBorder="1"/>
    <xf numFmtId="0" fontId="24" fillId="0" borderId="0" xfId="23" applyFont="1"/>
    <xf numFmtId="0" fontId="16" fillId="0" borderId="0" xfId="23" applyFont="1" applyBorder="1"/>
    <xf numFmtId="0" fontId="16" fillId="0" borderId="0" xfId="39" applyFont="1" applyBorder="1" applyAlignment="1">
      <alignment horizontal="left" indent="1"/>
    </xf>
    <xf numFmtId="49" fontId="16" fillId="0" borderId="0" xfId="23" applyNumberFormat="1" applyFont="1" applyFill="1" applyAlignment="1">
      <alignment horizontal="right"/>
    </xf>
    <xf numFmtId="49" fontId="16" fillId="0" borderId="0" xfId="23" applyNumberFormat="1" applyFont="1" applyAlignment="1">
      <alignment horizontal="right"/>
    </xf>
    <xf numFmtId="0" fontId="16" fillId="0" borderId="0" xfId="1" applyFont="1" applyFill="1" applyAlignment="1">
      <alignment horizontal="left" indent="1"/>
    </xf>
    <xf numFmtId="3" fontId="24" fillId="0" borderId="0" xfId="1" applyNumberFormat="1" applyFont="1" applyFill="1" applyBorder="1" applyAlignment="1">
      <alignment horizontal="right"/>
    </xf>
    <xf numFmtId="0" fontId="16" fillId="0" borderId="3" xfId="12" applyFont="1" applyFill="1" applyBorder="1" applyAlignment="1">
      <alignment horizontal="left"/>
    </xf>
    <xf numFmtId="170" fontId="16" fillId="0" borderId="3" xfId="18" applyNumberFormat="1" applyFont="1" applyFill="1" applyBorder="1" applyAlignment="1" applyProtection="1">
      <alignment horizontal="left"/>
    </xf>
    <xf numFmtId="0" fontId="17" fillId="0" borderId="3" xfId="22" applyFont="1" applyFill="1" applyBorder="1"/>
    <xf numFmtId="3" fontId="19" fillId="0" borderId="0" xfId="34" applyNumberFormat="1" applyFont="1" applyFill="1" applyAlignment="1" applyProtection="1">
      <alignment horizontal="right"/>
    </xf>
    <xf numFmtId="3" fontId="19" fillId="0" borderId="0" xfId="34" applyNumberFormat="1" applyFont="1" applyFill="1" applyAlignment="1">
      <alignment horizontal="right"/>
    </xf>
    <xf numFmtId="3" fontId="17" fillId="0" borderId="0" xfId="34" applyNumberFormat="1" applyFont="1" applyFill="1" applyAlignment="1" applyProtection="1">
      <alignment horizontal="right"/>
    </xf>
    <xf numFmtId="3" fontId="17" fillId="0" borderId="0" xfId="34" applyNumberFormat="1" applyFont="1" applyFill="1" applyAlignment="1">
      <alignment horizontal="right"/>
    </xf>
    <xf numFmtId="3" fontId="17" fillId="0" borderId="0" xfId="34" applyNumberFormat="1" applyFont="1" applyFill="1"/>
    <xf numFmtId="0" fontId="17" fillId="0" borderId="0" xfId="34" applyFont="1" applyFill="1" applyAlignment="1">
      <alignment horizontal="left" indent="1"/>
    </xf>
    <xf numFmtId="0" fontId="17" fillId="0" borderId="0" xfId="34" applyFont="1" applyFill="1" applyAlignment="1">
      <alignment horizontal="left" indent="2"/>
    </xf>
    <xf numFmtId="0" fontId="17" fillId="0" borderId="0" xfId="34" applyFont="1" applyFill="1" applyAlignment="1">
      <alignment horizontal="left" indent="3"/>
    </xf>
    <xf numFmtId="3" fontId="16" fillId="0" borderId="0" xfId="34" applyNumberFormat="1" applyFont="1" applyFill="1" applyAlignment="1" applyProtection="1">
      <alignment horizontal="right"/>
    </xf>
    <xf numFmtId="3" fontId="16" fillId="0" borderId="0" xfId="34" applyNumberFormat="1" applyFont="1" applyFill="1" applyAlignment="1">
      <alignment horizontal="right"/>
    </xf>
    <xf numFmtId="3" fontId="16" fillId="0" borderId="0" xfId="34" applyNumberFormat="1" applyFont="1" applyFill="1"/>
    <xf numFmtId="0" fontId="16" fillId="0" borderId="0" xfId="36" applyFont="1" applyAlignment="1" applyProtection="1">
      <alignment horizontal="left" indent="2"/>
    </xf>
    <xf numFmtId="0" fontId="16" fillId="0" borderId="0" xfId="36" applyFont="1" applyAlignment="1" applyProtection="1">
      <alignment horizontal="left" indent="3"/>
    </xf>
    <xf numFmtId="0" fontId="19" fillId="0" borderId="0" xfId="34" applyFont="1" applyFill="1" applyAlignment="1">
      <alignment horizontal="left"/>
    </xf>
    <xf numFmtId="3" fontId="24" fillId="0" borderId="0" xfId="34" applyNumberFormat="1" applyFont="1" applyFill="1" applyAlignment="1" applyProtection="1">
      <alignment horizontal="right"/>
    </xf>
    <xf numFmtId="0" fontId="17" fillId="0" borderId="0" xfId="34" applyFont="1" applyFill="1" applyAlignment="1">
      <alignment horizontal="left"/>
    </xf>
    <xf numFmtId="3" fontId="17" fillId="0" borderId="0" xfId="22" applyNumberFormat="1" applyFont="1" applyBorder="1"/>
    <xf numFmtId="0" fontId="17" fillId="0" borderId="0" xfId="22" applyFont="1" applyFill="1" applyBorder="1" applyAlignment="1">
      <alignment horizontal="right"/>
    </xf>
    <xf numFmtId="43" fontId="16" fillId="0" borderId="0" xfId="13" applyNumberFormat="1" applyFont="1" applyFill="1" applyBorder="1" applyAlignment="1">
      <alignment horizontal="left"/>
    </xf>
    <xf numFmtId="43" fontId="16" fillId="0" borderId="0" xfId="13" applyNumberFormat="1" applyFont="1" applyFill="1" applyBorder="1" applyAlignment="1">
      <alignment horizontal="left" indent="1"/>
    </xf>
    <xf numFmtId="43" fontId="16" fillId="0" borderId="0" xfId="13" applyNumberFormat="1" applyFont="1" applyFill="1" applyBorder="1" applyAlignment="1">
      <alignment horizontal="left" indent="2"/>
    </xf>
    <xf numFmtId="3" fontId="8" fillId="0" borderId="0" xfId="39" applyNumberFormat="1" applyFont="1" applyFill="1" applyBorder="1" applyProtection="1">
      <protection locked="0"/>
    </xf>
    <xf numFmtId="169" fontId="16" fillId="0" borderId="0" xfId="39" applyNumberFormat="1" applyFont="1" applyFill="1" applyBorder="1" applyProtection="1">
      <protection locked="0"/>
    </xf>
    <xf numFmtId="169" fontId="17" fillId="0" borderId="0" xfId="22" applyNumberFormat="1" applyFont="1" applyFill="1" applyBorder="1"/>
    <xf numFmtId="169" fontId="16" fillId="0" borderId="0" xfId="22" applyNumberFormat="1" applyFont="1" applyFill="1" applyBorder="1"/>
    <xf numFmtId="0" fontId="19" fillId="0" borderId="0" xfId="21" applyFont="1" applyFill="1" applyAlignment="1" applyProtection="1">
      <alignment horizontal="left"/>
      <protection locked="0"/>
    </xf>
    <xf numFmtId="0" fontId="17" fillId="0" borderId="0" xfId="21" applyFont="1" applyFill="1"/>
    <xf numFmtId="0" fontId="17" fillId="0" borderId="0" xfId="17" applyFont="1" applyFill="1" applyBorder="1"/>
    <xf numFmtId="170" fontId="22" fillId="0" borderId="3" xfId="18" applyNumberFormat="1" applyFont="1" applyFill="1" applyBorder="1" applyAlignment="1" applyProtection="1">
      <alignment horizontal="left"/>
    </xf>
    <xf numFmtId="0" fontId="17" fillId="0" borderId="3" xfId="21" applyFont="1" applyFill="1" applyBorder="1"/>
    <xf numFmtId="0" fontId="17" fillId="0" borderId="3" xfId="17" applyFont="1" applyFill="1" applyBorder="1"/>
    <xf numFmtId="0" fontId="16" fillId="0" borderId="3" xfId="39" applyFont="1" applyFill="1" applyBorder="1"/>
    <xf numFmtId="0" fontId="17" fillId="0" borderId="0" xfId="21" applyFont="1" applyFill="1" applyAlignment="1">
      <alignment horizontal="left"/>
    </xf>
    <xf numFmtId="49" fontId="17" fillId="0" borderId="4" xfId="17" applyNumberFormat="1" applyFont="1" applyFill="1" applyBorder="1" applyAlignment="1" applyProtection="1">
      <alignment horizontal="right"/>
      <protection locked="0"/>
    </xf>
    <xf numFmtId="0" fontId="16" fillId="0" borderId="4" xfId="39" applyFont="1" applyFill="1" applyBorder="1"/>
    <xf numFmtId="0" fontId="17" fillId="0" borderId="0" xfId="21" applyFont="1" applyFill="1" applyAlignment="1">
      <alignment horizontal="right"/>
    </xf>
    <xf numFmtId="0" fontId="24" fillId="0" borderId="0" xfId="39" applyFont="1" applyFill="1"/>
    <xf numFmtId="0" fontId="17" fillId="0" borderId="0" xfId="21" applyFont="1" applyBorder="1"/>
    <xf numFmtId="0" fontId="16" fillId="0" borderId="0" xfId="39" applyFont="1" applyFill="1" applyBorder="1"/>
    <xf numFmtId="0" fontId="17" fillId="0" borderId="3" xfId="21" applyFont="1" applyBorder="1" applyAlignment="1">
      <alignment horizontal="left"/>
    </xf>
    <xf numFmtId="0" fontId="17" fillId="0" borderId="3" xfId="21" applyFont="1" applyBorder="1"/>
    <xf numFmtId="3" fontId="17" fillId="0" borderId="3" xfId="21" applyNumberFormat="1" applyFont="1" applyBorder="1" applyAlignment="1">
      <alignment horizontal="right"/>
    </xf>
    <xf numFmtId="0" fontId="17" fillId="0" borderId="0" xfId="21" applyFont="1" applyAlignment="1">
      <alignment horizontal="left"/>
    </xf>
    <xf numFmtId="3" fontId="17" fillId="0" borderId="0" xfId="21" applyNumberFormat="1" applyFont="1" applyAlignment="1">
      <alignment horizontal="right"/>
    </xf>
    <xf numFmtId="0" fontId="17" fillId="0" borderId="0" xfId="19" applyFont="1" applyFill="1" applyBorder="1"/>
    <xf numFmtId="0" fontId="17" fillId="0" borderId="0" xfId="19" applyFont="1" applyFill="1" applyBorder="1" applyAlignment="1">
      <alignment horizontal="right"/>
    </xf>
    <xf numFmtId="0" fontId="19" fillId="0" borderId="0" xfId="17" applyFont="1" applyFill="1" applyBorder="1" applyAlignment="1">
      <alignment horizontal="left"/>
    </xf>
    <xf numFmtId="0" fontId="19" fillId="0" borderId="0" xfId="19" applyFont="1" applyFill="1" applyBorder="1" applyAlignment="1" applyProtection="1">
      <alignment horizontal="left"/>
      <protection locked="0"/>
    </xf>
    <xf numFmtId="0" fontId="17" fillId="0" borderId="3" xfId="19" applyFont="1" applyFill="1" applyBorder="1" applyAlignment="1">
      <alignment horizontal="left"/>
    </xf>
    <xf numFmtId="0" fontId="17" fillId="0" borderId="3" xfId="19" applyFont="1" applyFill="1" applyBorder="1"/>
    <xf numFmtId="0" fontId="17" fillId="0" borderId="0" xfId="19" applyFont="1" applyFill="1" applyBorder="1" applyAlignment="1">
      <alignment horizontal="left"/>
    </xf>
    <xf numFmtId="0" fontId="17" fillId="0" borderId="4" xfId="19" applyFont="1" applyFill="1" applyBorder="1"/>
    <xf numFmtId="3" fontId="16" fillId="0" borderId="0" xfId="39" applyNumberFormat="1" applyFont="1" applyFill="1"/>
    <xf numFmtId="3" fontId="17" fillId="0" borderId="0" xfId="32" applyNumberFormat="1" applyFont="1" applyFill="1"/>
    <xf numFmtId="175" fontId="17" fillId="0" borderId="0" xfId="3" applyNumberFormat="1" applyFont="1" applyFill="1" applyBorder="1" applyAlignment="1">
      <alignment horizontal="right"/>
    </xf>
    <xf numFmtId="1" fontId="17" fillId="0" borderId="0" xfId="19" applyNumberFormat="1" applyFont="1" applyFill="1" applyBorder="1" applyAlignment="1">
      <alignment horizontal="right" vertical="center"/>
    </xf>
    <xf numFmtId="0" fontId="17" fillId="0" borderId="3" xfId="19" applyFont="1" applyFill="1" applyBorder="1" applyAlignment="1">
      <alignment horizontal="right"/>
    </xf>
    <xf numFmtId="49" fontId="17" fillId="0" borderId="0" xfId="19" applyNumberFormat="1" applyFont="1" applyFill="1" applyBorder="1"/>
    <xf numFmtId="49" fontId="17" fillId="0" borderId="0" xfId="19" applyNumberFormat="1" applyFont="1" applyFill="1" applyBorder="1" applyAlignment="1">
      <alignment horizontal="right"/>
    </xf>
    <xf numFmtId="3" fontId="17" fillId="0" borderId="0" xfId="19" applyNumberFormat="1" applyFont="1" applyFill="1" applyBorder="1"/>
    <xf numFmtId="3" fontId="17" fillId="0" borderId="0" xfId="19" applyNumberFormat="1" applyFont="1" applyFill="1" applyBorder="1" applyAlignment="1">
      <alignment horizontal="right"/>
    </xf>
    <xf numFmtId="171" fontId="17" fillId="0" borderId="0" xfId="19" applyNumberFormat="1" applyFont="1" applyFill="1" applyBorder="1"/>
    <xf numFmtId="171" fontId="17" fillId="0" borderId="0" xfId="19" applyNumberFormat="1" applyFont="1" applyFill="1" applyBorder="1" applyAlignment="1">
      <alignment horizontal="right"/>
    </xf>
    <xf numFmtId="0" fontId="17" fillId="0" borderId="0" xfId="19" applyFont="1" applyBorder="1" applyAlignment="1">
      <alignment horizontal="right"/>
    </xf>
    <xf numFmtId="0" fontId="17" fillId="0" borderId="0" xfId="19" applyFont="1" applyBorder="1" applyAlignment="1">
      <alignment horizontal="left"/>
    </xf>
    <xf numFmtId="0" fontId="19" fillId="0" borderId="0" xfId="19" applyFont="1" applyBorder="1" applyAlignment="1" applyProtection="1">
      <alignment horizontal="left"/>
      <protection locked="0"/>
    </xf>
    <xf numFmtId="0" fontId="17" fillId="0" borderId="3" xfId="19" applyFont="1" applyBorder="1" applyAlignment="1">
      <alignment horizontal="left"/>
    </xf>
    <xf numFmtId="3" fontId="17" fillId="2" borderId="0" xfId="32" applyNumberFormat="1" applyFont="1" applyFill="1"/>
    <xf numFmtId="175" fontId="17" fillId="0" borderId="0" xfId="3" applyNumberFormat="1" applyFont="1" applyBorder="1" applyAlignment="1">
      <alignment horizontal="right"/>
    </xf>
    <xf numFmtId="1" fontId="17" fillId="0" borderId="0" xfId="19" applyNumberFormat="1" applyFont="1" applyBorder="1"/>
    <xf numFmtId="1" fontId="17" fillId="0" borderId="0" xfId="19" applyNumberFormat="1" applyFont="1" applyBorder="1" applyAlignment="1">
      <alignment horizontal="right"/>
    </xf>
    <xf numFmtId="3" fontId="16" fillId="2" borderId="0" xfId="39" applyNumberFormat="1" applyFont="1" applyFill="1" applyAlignment="1">
      <alignment horizontal="right"/>
    </xf>
    <xf numFmtId="3" fontId="17" fillId="0" borderId="0" xfId="3" applyNumberFormat="1" applyFont="1" applyBorder="1" applyAlignment="1">
      <alignment horizontal="right"/>
    </xf>
    <xf numFmtId="3" fontId="17" fillId="0" borderId="0" xfId="19" applyNumberFormat="1" applyFont="1" applyBorder="1"/>
    <xf numFmtId="3" fontId="17" fillId="0" borderId="0" xfId="19" applyNumberFormat="1" applyFont="1" applyBorder="1" applyAlignment="1">
      <alignment horizontal="right"/>
    </xf>
    <xf numFmtId="3" fontId="17" fillId="0" borderId="0" xfId="19" applyNumberFormat="1" applyFont="1" applyBorder="1" applyAlignment="1">
      <alignment horizontal="right" vertical="center"/>
    </xf>
    <xf numFmtId="0" fontId="17" fillId="0" borderId="3" xfId="19" applyFont="1" applyBorder="1" applyAlignment="1">
      <alignment horizontal="right"/>
    </xf>
    <xf numFmtId="164" fontId="17" fillId="0" borderId="0" xfId="19" applyNumberFormat="1" applyFont="1" applyFill="1" applyBorder="1"/>
    <xf numFmtId="171" fontId="17" fillId="0" borderId="0" xfId="19" applyNumberFormat="1" applyFont="1" applyBorder="1"/>
    <xf numFmtId="171" fontId="17" fillId="0" borderId="0" xfId="19" applyNumberFormat="1" applyFont="1" applyBorder="1" applyAlignment="1">
      <alignment horizontal="right"/>
    </xf>
    <xf numFmtId="0" fontId="16" fillId="0" borderId="0" xfId="18" applyFont="1"/>
    <xf numFmtId="0" fontId="16" fillId="0" borderId="0" xfId="18" applyFont="1" applyAlignment="1">
      <alignment horizontal="right"/>
    </xf>
    <xf numFmtId="170" fontId="24" fillId="0" borderId="0" xfId="18" applyNumberFormat="1" applyFont="1" applyAlignment="1" applyProtection="1">
      <alignment horizontal="left"/>
    </xf>
    <xf numFmtId="1" fontId="17" fillId="0" borderId="0" xfId="17" applyNumberFormat="1" applyFont="1" applyBorder="1"/>
    <xf numFmtId="0" fontId="16" fillId="0" borderId="0" xfId="18" applyFont="1" applyFill="1"/>
    <xf numFmtId="1" fontId="16" fillId="0" borderId="0" xfId="18" applyNumberFormat="1" applyFont="1" applyFill="1"/>
    <xf numFmtId="0" fontId="16" fillId="0" borderId="3" xfId="18" applyFont="1" applyFill="1" applyBorder="1" applyAlignment="1">
      <alignment horizontal="left"/>
    </xf>
    <xf numFmtId="0" fontId="16" fillId="0" borderId="3" xfId="18" applyFont="1" applyFill="1" applyBorder="1"/>
    <xf numFmtId="0" fontId="16" fillId="0" borderId="3" xfId="18" applyFont="1" applyFill="1" applyBorder="1" applyAlignment="1">
      <alignment horizontal="right"/>
    </xf>
    <xf numFmtId="167" fontId="16" fillId="0" borderId="3" xfId="18" applyNumberFormat="1" applyFont="1" applyFill="1" applyBorder="1"/>
    <xf numFmtId="0" fontId="16" fillId="0" borderId="4" xfId="18" applyFont="1" applyFill="1" applyBorder="1" applyAlignment="1">
      <alignment horizontal="right"/>
    </xf>
    <xf numFmtId="0" fontId="16" fillId="0" borderId="0" xfId="18" applyFont="1" applyAlignment="1">
      <alignment horizontal="left"/>
    </xf>
    <xf numFmtId="167" fontId="16" fillId="0" borderId="0" xfId="18" applyNumberFormat="1" applyFont="1"/>
    <xf numFmtId="164" fontId="17" fillId="0" borderId="0" xfId="15" applyFont="1"/>
    <xf numFmtId="164" fontId="17" fillId="0" borderId="0" xfId="15" applyFont="1" applyBorder="1"/>
    <xf numFmtId="164" fontId="17" fillId="0" borderId="0" xfId="15" applyFont="1" applyBorder="1" applyAlignment="1">
      <alignment horizontal="right"/>
    </xf>
    <xf numFmtId="166" fontId="17" fillId="0" borderId="0" xfId="15" applyNumberFormat="1" applyFont="1" applyProtection="1"/>
    <xf numFmtId="164" fontId="19" fillId="0" borderId="0" xfId="15" applyNumberFormat="1" applyFont="1" applyFill="1" applyAlignment="1" applyProtection="1">
      <alignment horizontal="left"/>
    </xf>
    <xf numFmtId="165" fontId="17" fillId="0" borderId="0" xfId="15" applyNumberFormat="1" applyFont="1" applyProtection="1"/>
    <xf numFmtId="164" fontId="17" fillId="0" borderId="0" xfId="15" applyFont="1" applyFill="1" applyBorder="1"/>
    <xf numFmtId="164" fontId="23" fillId="0" borderId="0" xfId="15" applyFont="1" applyFill="1"/>
    <xf numFmtId="164" fontId="17" fillId="0" borderId="3" xfId="15" applyFont="1" applyBorder="1" applyAlignment="1">
      <alignment horizontal="left"/>
    </xf>
    <xf numFmtId="164" fontId="17" fillId="0" borderId="3" xfId="15" applyFont="1" applyBorder="1"/>
    <xf numFmtId="164" fontId="23" fillId="0" borderId="3" xfId="15" applyNumberFormat="1" applyFont="1" applyFill="1" applyBorder="1" applyAlignment="1" applyProtection="1">
      <alignment horizontal="right" vertical="center"/>
    </xf>
    <xf numFmtId="164" fontId="17" fillId="0" borderId="0" xfId="15" applyFont="1" applyAlignment="1">
      <alignment horizontal="left"/>
    </xf>
    <xf numFmtId="49" fontId="17" fillId="0" borderId="4" xfId="15" applyNumberFormat="1" applyFont="1" applyFill="1" applyBorder="1" applyAlignment="1" applyProtection="1">
      <alignment horizontal="right"/>
    </xf>
    <xf numFmtId="1" fontId="17" fillId="0" borderId="4" xfId="15" applyNumberFormat="1" applyFont="1" applyFill="1" applyBorder="1"/>
    <xf numFmtId="164" fontId="17" fillId="0" borderId="4" xfId="15" applyFont="1" applyBorder="1"/>
    <xf numFmtId="164" fontId="23" fillId="0" borderId="0" xfId="15" applyNumberFormat="1" applyFont="1" applyFill="1" applyAlignment="1" applyProtection="1">
      <alignment horizontal="right" vertical="center"/>
    </xf>
    <xf numFmtId="164" fontId="19" fillId="0" borderId="0" xfId="15" applyFont="1" applyAlignment="1">
      <alignment horizontal="left"/>
    </xf>
    <xf numFmtId="164" fontId="19" fillId="0" borderId="0" xfId="15" applyFont="1"/>
    <xf numFmtId="3" fontId="19" fillId="0" borderId="0" xfId="15" applyNumberFormat="1" applyFont="1" applyFill="1" applyAlignment="1">
      <alignment horizontal="right"/>
    </xf>
    <xf numFmtId="3" fontId="19" fillId="0" borderId="0" xfId="15" applyNumberFormat="1" applyFont="1" applyBorder="1"/>
    <xf numFmtId="164" fontId="19" fillId="0" borderId="0" xfId="15" applyFont="1" applyBorder="1"/>
    <xf numFmtId="164" fontId="17" fillId="0" borderId="0" xfId="15" applyFont="1" applyBorder="1" applyAlignment="1">
      <alignment horizontal="left"/>
    </xf>
    <xf numFmtId="3" fontId="17" fillId="0" borderId="0" xfId="15" applyNumberFormat="1" applyFont="1" applyBorder="1" applyAlignment="1">
      <alignment horizontal="right"/>
    </xf>
    <xf numFmtId="3" fontId="17" fillId="0" borderId="0" xfId="15" applyNumberFormat="1" applyFont="1" applyBorder="1"/>
    <xf numFmtId="164" fontId="17" fillId="0" borderId="0" xfId="15" applyFont="1" applyBorder="1" applyAlignment="1" applyProtection="1">
      <alignment horizontal="left"/>
    </xf>
    <xf numFmtId="164" fontId="17" fillId="0" borderId="0" xfId="15" applyFont="1" applyBorder="1" applyAlignment="1" applyProtection="1">
      <alignment horizontal="left" indent="1"/>
    </xf>
    <xf numFmtId="164" fontId="17" fillId="0" borderId="0" xfId="15" applyFont="1" applyBorder="1" applyAlignment="1">
      <alignment horizontal="left" indent="1"/>
    </xf>
    <xf numFmtId="3" fontId="17" fillId="0" borderId="0" xfId="15" applyNumberFormat="1" applyFont="1" applyFill="1" applyBorder="1" applyAlignment="1">
      <alignment horizontal="right"/>
    </xf>
    <xf numFmtId="3" fontId="17" fillId="0" borderId="0" xfId="15" applyNumberFormat="1" applyFont="1" applyFill="1" applyBorder="1"/>
    <xf numFmtId="164" fontId="17" fillId="0" borderId="0" xfId="15" applyFont="1" applyFill="1" applyAlignment="1" applyProtection="1">
      <alignment horizontal="left" indent="1"/>
    </xf>
    <xf numFmtId="164" fontId="17" fillId="0" borderId="3" xfId="15" applyFont="1" applyBorder="1" applyAlignment="1" applyProtection="1">
      <alignment horizontal="left"/>
    </xf>
    <xf numFmtId="3" fontId="17" fillId="0" borderId="3" xfId="15" applyNumberFormat="1" applyFont="1" applyFill="1" applyBorder="1"/>
    <xf numFmtId="3" fontId="17" fillId="0" borderId="3" xfId="15" applyNumberFormat="1" applyFont="1" applyFill="1" applyBorder="1" applyAlignment="1">
      <alignment horizontal="right"/>
    </xf>
    <xf numFmtId="3" fontId="17" fillId="0" borderId="3" xfId="15" applyNumberFormat="1" applyFont="1" applyBorder="1" applyAlignment="1">
      <alignment horizontal="right"/>
    </xf>
    <xf numFmtId="167" fontId="17" fillId="0" borderId="0" xfId="15" applyNumberFormat="1" applyFont="1" applyFill="1" applyBorder="1" applyAlignment="1">
      <alignment horizontal="right"/>
    </xf>
    <xf numFmtId="0" fontId="16" fillId="0" borderId="0" xfId="39" applyFont="1"/>
    <xf numFmtId="173" fontId="17" fillId="0" borderId="0" xfId="15" applyNumberFormat="1" applyFont="1" applyFill="1" applyBorder="1" applyAlignment="1">
      <alignment horizontal="right"/>
    </xf>
    <xf numFmtId="164" fontId="17" fillId="0" borderId="0" xfId="15" applyFont="1" applyAlignment="1" applyProtection="1">
      <alignment horizontal="left"/>
    </xf>
    <xf numFmtId="164" fontId="17" fillId="0" borderId="0" xfId="15" applyFont="1" applyFill="1"/>
    <xf numFmtId="164" fontId="17" fillId="0" borderId="0" xfId="15" applyFont="1" applyFill="1" applyAlignment="1">
      <alignment horizontal="left"/>
    </xf>
    <xf numFmtId="0" fontId="8" fillId="3" borderId="4" xfId="39" applyFont="1" applyFill="1" applyBorder="1" applyAlignment="1">
      <alignment horizontal="left"/>
    </xf>
    <xf numFmtId="0" fontId="10" fillId="0" borderId="0" xfId="14" applyFont="1" applyFill="1" applyAlignment="1" applyProtection="1">
      <alignment horizontal="left"/>
    </xf>
    <xf numFmtId="3" fontId="16" fillId="0" borderId="0" xfId="39" applyNumberFormat="1" applyFont="1" applyAlignment="1">
      <alignment horizontal="right"/>
    </xf>
    <xf numFmtId="3" fontId="16" fillId="0" borderId="0" xfId="39" applyNumberFormat="1" applyFont="1"/>
    <xf numFmtId="167" fontId="16" fillId="0" borderId="0" xfId="39" applyNumberFormat="1" applyFont="1"/>
    <xf numFmtId="0" fontId="21" fillId="0" borderId="0" xfId="17" applyFont="1" applyBorder="1"/>
    <xf numFmtId="0" fontId="22" fillId="2" borderId="0" xfId="39" applyFont="1" applyFill="1" applyAlignment="1">
      <alignment horizontal="left" indent="1"/>
    </xf>
    <xf numFmtId="164" fontId="23" fillId="0" borderId="0" xfId="15" applyFont="1" applyFill="1" applyAlignment="1" applyProtection="1">
      <alignment horizontal="left"/>
    </xf>
    <xf numFmtId="170" fontId="25" fillId="0" borderId="0" xfId="18" applyNumberFormat="1" applyFont="1" applyAlignment="1" applyProtection="1">
      <alignment horizontal="left"/>
    </xf>
    <xf numFmtId="170" fontId="22" fillId="0" borderId="0" xfId="18" applyNumberFormat="1" applyFont="1" applyFill="1" applyAlignment="1" applyProtection="1">
      <alignment horizontal="left"/>
    </xf>
    <xf numFmtId="0" fontId="21" fillId="0" borderId="0" xfId="19" applyFont="1" applyBorder="1" applyAlignment="1" applyProtection="1">
      <alignment horizontal="left"/>
      <protection locked="0"/>
    </xf>
    <xf numFmtId="0" fontId="23" fillId="0" borderId="0" xfId="19" applyFont="1" applyBorder="1"/>
    <xf numFmtId="0" fontId="22" fillId="2" borderId="0" xfId="39" applyFont="1" applyFill="1"/>
    <xf numFmtId="0" fontId="22" fillId="0" borderId="0" xfId="39" applyFont="1"/>
    <xf numFmtId="0" fontId="21" fillId="0" borderId="0" xfId="17" applyFont="1" applyFill="1" applyBorder="1" applyAlignment="1">
      <alignment horizontal="left"/>
    </xf>
    <xf numFmtId="0" fontId="23" fillId="0" borderId="3" xfId="19" applyFont="1" applyFill="1" applyBorder="1"/>
    <xf numFmtId="0" fontId="23" fillId="0" borderId="0" xfId="19" applyFont="1" applyFill="1" applyBorder="1"/>
    <xf numFmtId="0" fontId="21" fillId="0" borderId="0" xfId="21" applyFont="1" applyFill="1" applyAlignment="1" applyProtection="1">
      <alignment horizontal="left"/>
      <protection locked="0"/>
    </xf>
    <xf numFmtId="170" fontId="16" fillId="0" borderId="0" xfId="18" applyNumberFormat="1" applyFont="1" applyFill="1" applyBorder="1" applyAlignment="1" applyProtection="1">
      <alignment horizontal="left"/>
    </xf>
    <xf numFmtId="0" fontId="23" fillId="0" borderId="0" xfId="21" applyFont="1"/>
    <xf numFmtId="0" fontId="21" fillId="0" borderId="0" xfId="22" applyFont="1" applyAlignment="1" applyProtection="1">
      <alignment horizontal="left"/>
      <protection locked="0"/>
    </xf>
    <xf numFmtId="0" fontId="21" fillId="0" borderId="0" xfId="22" applyFont="1"/>
    <xf numFmtId="0" fontId="23" fillId="0" borderId="0" xfId="22" applyFont="1"/>
    <xf numFmtId="0" fontId="23" fillId="0" borderId="0" xfId="22" applyFont="1" applyAlignment="1">
      <alignment horizontal="left" indent="1"/>
    </xf>
    <xf numFmtId="0" fontId="23" fillId="0" borderId="0" xfId="22" applyFont="1" applyAlignment="1">
      <alignment horizontal="left" indent="2"/>
    </xf>
    <xf numFmtId="0" fontId="23" fillId="0" borderId="0" xfId="22" applyFont="1" applyAlignment="1">
      <alignment horizontal="left" indent="3"/>
    </xf>
    <xf numFmtId="0" fontId="23" fillId="0" borderId="0" xfId="22" applyFont="1" applyFill="1" applyAlignment="1">
      <alignment horizontal="left" indent="2"/>
    </xf>
    <xf numFmtId="0" fontId="23" fillId="0" borderId="0" xfId="22" applyFont="1" applyFill="1" applyAlignment="1" applyProtection="1">
      <alignment horizontal="left" indent="1"/>
      <protection locked="0"/>
    </xf>
    <xf numFmtId="0" fontId="23" fillId="0" borderId="0" xfId="22" applyFont="1" applyFill="1" applyAlignment="1" applyProtection="1">
      <alignment horizontal="left" indent="2"/>
      <protection locked="0"/>
    </xf>
    <xf numFmtId="3" fontId="16" fillId="0" borderId="0" xfId="23" applyNumberFormat="1" applyFont="1" applyFill="1" applyAlignment="1">
      <alignment horizontal="right"/>
    </xf>
    <xf numFmtId="164" fontId="25" fillId="0" borderId="0" xfId="27" applyFont="1" applyAlignment="1" applyProtection="1">
      <alignment horizontal="left"/>
    </xf>
    <xf numFmtId="0" fontId="22" fillId="0" borderId="3" xfId="23" applyFont="1" applyFill="1" applyBorder="1"/>
    <xf numFmtId="0" fontId="22" fillId="0" borderId="0" xfId="23" applyFont="1"/>
    <xf numFmtId="0" fontId="22" fillId="0" borderId="3" xfId="23" applyFont="1" applyBorder="1"/>
    <xf numFmtId="0" fontId="22" fillId="2" borderId="0" xfId="1" applyFont="1" applyFill="1" applyAlignment="1">
      <alignment horizontal="left" indent="1"/>
    </xf>
    <xf numFmtId="0" fontId="25" fillId="2" borderId="0" xfId="39" applyFont="1" applyFill="1"/>
    <xf numFmtId="0" fontId="22" fillId="2" borderId="0" xfId="39" applyFont="1" applyFill="1" applyAlignment="1">
      <alignment horizontal="left" indent="2"/>
    </xf>
    <xf numFmtId="0" fontId="22" fillId="2" borderId="0" xfId="39" applyFont="1" applyFill="1" applyBorder="1"/>
    <xf numFmtId="0" fontId="8" fillId="0" borderId="0" xfId="39" applyFont="1" applyAlignment="1">
      <alignment horizontal="center"/>
    </xf>
    <xf numFmtId="0" fontId="10" fillId="0" borderId="0" xfId="39" applyFont="1" applyAlignment="1">
      <alignment horizontal="left"/>
    </xf>
    <xf numFmtId="0" fontId="26" fillId="0" borderId="0" xfId="39" applyFont="1" applyAlignment="1">
      <alignment horizontal="left"/>
    </xf>
    <xf numFmtId="0" fontId="22" fillId="0" borderId="0" xfId="25" applyFont="1" applyFill="1" applyBorder="1" applyAlignment="1" applyProtection="1">
      <alignment horizontal="left"/>
    </xf>
    <xf numFmtId="0" fontId="22" fillId="0" borderId="0" xfId="23" applyFont="1" applyFill="1"/>
    <xf numFmtId="0" fontId="22" fillId="0" borderId="0" xfId="39" applyFont="1" applyFill="1"/>
    <xf numFmtId="0" fontId="28" fillId="0" borderId="0" xfId="17" applyFont="1" applyFill="1" applyBorder="1" applyAlignment="1">
      <alignment horizontal="right"/>
    </xf>
    <xf numFmtId="0" fontId="28" fillId="0" borderId="4" xfId="17" applyNumberFormat="1" applyFont="1" applyFill="1" applyBorder="1" applyAlignment="1">
      <alignment horizontal="right" vertical="center"/>
    </xf>
    <xf numFmtId="0" fontId="19" fillId="0" borderId="0" xfId="19" applyFont="1" applyBorder="1"/>
    <xf numFmtId="3" fontId="19" fillId="2" borderId="0" xfId="32" applyNumberFormat="1" applyFont="1" applyFill="1"/>
    <xf numFmtId="175" fontId="19" fillId="0" borderId="0" xfId="3" applyNumberFormat="1" applyFont="1" applyBorder="1" applyAlignment="1">
      <alignment horizontal="right"/>
    </xf>
    <xf numFmtId="1" fontId="19" fillId="0" borderId="0" xfId="19" applyNumberFormat="1" applyFont="1" applyBorder="1"/>
    <xf numFmtId="0" fontId="24" fillId="0" borderId="0" xfId="39" applyFont="1"/>
    <xf numFmtId="0" fontId="24" fillId="0" borderId="0" xfId="39" applyFont="1" applyFill="1" applyAlignment="1">
      <alignment horizontal="left"/>
    </xf>
    <xf numFmtId="3" fontId="24" fillId="0" borderId="0" xfId="39" applyNumberFormat="1" applyFont="1" applyFill="1"/>
    <xf numFmtId="3" fontId="19" fillId="0" borderId="0" xfId="32" applyNumberFormat="1" applyFont="1" applyFill="1"/>
    <xf numFmtId="175" fontId="19" fillId="0" borderId="0" xfId="3" applyNumberFormat="1" applyFont="1" applyFill="1" applyBorder="1" applyAlignment="1">
      <alignment horizontal="right"/>
    </xf>
    <xf numFmtId="175" fontId="19" fillId="0" borderId="0" xfId="19" applyNumberFormat="1" applyFont="1" applyFill="1" applyBorder="1" applyAlignment="1">
      <alignment horizontal="right" vertical="center"/>
    </xf>
    <xf numFmtId="0" fontId="19" fillId="0" borderId="0" xfId="19" applyFont="1" applyFill="1" applyBorder="1"/>
    <xf numFmtId="0" fontId="25" fillId="0" borderId="0" xfId="39" applyFont="1"/>
    <xf numFmtId="164" fontId="29" fillId="0" borderId="0" xfId="15" applyFont="1" applyFill="1" applyBorder="1"/>
    <xf numFmtId="0" fontId="9" fillId="0" borderId="0" xfId="18" applyFont="1" applyFill="1" applyAlignment="1" applyProtection="1">
      <alignment horizontal="left"/>
    </xf>
    <xf numFmtId="0" fontId="30" fillId="0" borderId="0" xfId="18" applyFont="1" applyFill="1" applyAlignment="1" applyProtection="1">
      <alignment horizontal="left"/>
    </xf>
    <xf numFmtId="0" fontId="9" fillId="0" borderId="0" xfId="18" applyFont="1" applyFill="1" applyBorder="1" applyAlignment="1" applyProtection="1">
      <alignment horizontal="left"/>
    </xf>
    <xf numFmtId="0" fontId="9" fillId="0" borderId="0" xfId="18" applyFont="1"/>
    <xf numFmtId="0" fontId="9" fillId="0" borderId="0" xfId="18" applyFont="1" applyFill="1" applyBorder="1"/>
    <xf numFmtId="3" fontId="9" fillId="0" borderId="3" xfId="18" applyNumberFormat="1" applyFont="1" applyFill="1" applyBorder="1" applyAlignment="1" applyProtection="1">
      <alignment horizontal="left"/>
    </xf>
    <xf numFmtId="0" fontId="9" fillId="0" borderId="3" xfId="18" applyFont="1" applyFill="1" applyBorder="1"/>
    <xf numFmtId="170" fontId="9" fillId="0" borderId="3" xfId="18" applyNumberFormat="1" applyFont="1" applyFill="1" applyBorder="1" applyAlignment="1" applyProtection="1">
      <alignment horizontal="right"/>
    </xf>
    <xf numFmtId="164" fontId="9" fillId="0" borderId="3" xfId="18" applyNumberFormat="1" applyFont="1" applyFill="1" applyBorder="1" applyProtection="1"/>
    <xf numFmtId="3" fontId="9" fillId="0" borderId="3" xfId="18" applyNumberFormat="1" applyFont="1" applyFill="1" applyBorder="1"/>
    <xf numFmtId="3" fontId="9" fillId="0" borderId="3" xfId="18" applyNumberFormat="1" applyFont="1" applyFill="1" applyBorder="1" applyAlignment="1">
      <alignment horizontal="right"/>
    </xf>
    <xf numFmtId="3" fontId="9" fillId="0" borderId="0" xfId="18" applyNumberFormat="1" applyFont="1" applyFill="1" applyBorder="1" applyAlignment="1" applyProtection="1">
      <alignment horizontal="left"/>
    </xf>
    <xf numFmtId="170" fontId="9" fillId="0" borderId="0" xfId="18" applyNumberFormat="1" applyFont="1" applyFill="1" applyBorder="1" applyAlignment="1" applyProtection="1">
      <alignment horizontal="right"/>
    </xf>
    <xf numFmtId="3" fontId="9" fillId="0" borderId="0" xfId="18" applyNumberFormat="1" applyFont="1" applyFill="1" applyBorder="1"/>
    <xf numFmtId="3" fontId="9" fillId="0" borderId="0" xfId="18" applyNumberFormat="1" applyFont="1" applyFill="1" applyBorder="1" applyAlignment="1">
      <alignment horizontal="right"/>
    </xf>
    <xf numFmtId="0" fontId="22" fillId="0" borderId="0" xfId="18" applyFont="1" applyAlignment="1" applyProtection="1">
      <alignment horizontal="left"/>
    </xf>
    <xf numFmtId="0" fontId="16" fillId="0" borderId="0" xfId="14" applyFont="1" applyFill="1" applyAlignment="1">
      <alignment horizontal="left" indent="1"/>
    </xf>
    <xf numFmtId="0" fontId="32" fillId="0" borderId="0" xfId="14" applyFont="1" applyFill="1" applyAlignment="1">
      <alignment horizontal="left" indent="1"/>
    </xf>
    <xf numFmtId="0" fontId="28" fillId="0" borderId="0" xfId="21" applyFont="1" applyBorder="1"/>
    <xf numFmtId="3" fontId="33" fillId="0" borderId="0" xfId="21" applyNumberFormat="1" applyFont="1" applyBorder="1"/>
    <xf numFmtId="3" fontId="28" fillId="0" borderId="0" xfId="21" applyNumberFormat="1" applyFont="1" applyBorder="1"/>
    <xf numFmtId="176" fontId="9" fillId="0" borderId="0" xfId="29" applyNumberFormat="1" applyFont="1" applyBorder="1" applyAlignment="1" applyProtection="1">
      <alignment horizontal="right"/>
    </xf>
    <xf numFmtId="3" fontId="28" fillId="0" borderId="0" xfId="21" applyNumberFormat="1" applyFont="1" applyBorder="1" applyAlignment="1">
      <alignment horizontal="right"/>
    </xf>
    <xf numFmtId="0" fontId="22" fillId="0" borderId="0" xfId="14" applyFont="1" applyFill="1" applyAlignment="1" applyProtection="1">
      <alignment horizontal="left" indent="1"/>
    </xf>
    <xf numFmtId="0" fontId="16" fillId="0" borderId="3" xfId="39" applyFont="1" applyBorder="1"/>
    <xf numFmtId="0" fontId="16" fillId="0" borderId="3" xfId="18" applyFont="1" applyBorder="1"/>
    <xf numFmtId="1" fontId="19" fillId="0" borderId="0" xfId="19" applyNumberFormat="1" applyFont="1" applyBorder="1" applyAlignment="1">
      <alignment horizontal="right"/>
    </xf>
    <xf numFmtId="0" fontId="23" fillId="0" borderId="0" xfId="22" applyFont="1" applyBorder="1" applyAlignment="1" applyProtection="1">
      <alignment horizontal="left" indent="1"/>
    </xf>
    <xf numFmtId="3" fontId="16" fillId="0" borderId="0" xfId="1" applyNumberFormat="1" applyFont="1" applyFill="1" applyAlignment="1">
      <alignment horizontal="right"/>
    </xf>
    <xf numFmtId="168" fontId="17" fillId="0" borderId="0" xfId="15" applyNumberFormat="1" applyFont="1" applyFill="1" applyBorder="1" applyAlignment="1">
      <alignment horizontal="right"/>
    </xf>
    <xf numFmtId="0" fontId="31" fillId="0" borderId="0" xfId="25" applyFont="1" applyFill="1" applyAlignment="1" applyProtection="1">
      <alignment horizontal="left"/>
    </xf>
    <xf numFmtId="169" fontId="16" fillId="0" borderId="0" xfId="14" applyNumberFormat="1" applyFont="1" applyFill="1" applyAlignment="1" applyProtection="1">
      <alignment horizontal="right"/>
    </xf>
    <xf numFmtId="169" fontId="16" fillId="0" borderId="0" xfId="14" applyNumberFormat="1" applyFont="1" applyFill="1" applyAlignment="1">
      <alignment horizontal="right"/>
    </xf>
    <xf numFmtId="0" fontId="33" fillId="0" borderId="0" xfId="14" applyFont="1" applyFill="1" applyAlignment="1" applyProtection="1">
      <alignment horizontal="left"/>
    </xf>
    <xf numFmtId="0" fontId="28" fillId="0" borderId="0" xfId="14" applyFont="1" applyFill="1" applyBorder="1"/>
    <xf numFmtId="169" fontId="28" fillId="0" borderId="0" xfId="14" applyNumberFormat="1" applyFont="1" applyFill="1" applyBorder="1" applyAlignment="1">
      <alignment horizontal="right"/>
    </xf>
    <xf numFmtId="0" fontId="32" fillId="0" borderId="0" xfId="14" applyFont="1" applyFill="1" applyBorder="1" applyAlignment="1" applyProtection="1">
      <alignment horizontal="left"/>
    </xf>
    <xf numFmtId="0" fontId="28" fillId="0" borderId="0" xfId="14" applyFont="1" applyFill="1" applyAlignment="1" applyProtection="1">
      <alignment horizontal="left"/>
    </xf>
    <xf numFmtId="0" fontId="34" fillId="0" borderId="0" xfId="14" applyFont="1" applyFill="1" applyAlignment="1" applyProtection="1">
      <alignment horizontal="left"/>
    </xf>
    <xf numFmtId="164" fontId="33" fillId="0" borderId="0" xfId="14" applyNumberFormat="1" applyFont="1" applyFill="1" applyAlignment="1" applyProtection="1">
      <alignment horizontal="left"/>
    </xf>
    <xf numFmtId="164" fontId="34" fillId="0" borderId="0" xfId="14" applyNumberFormat="1" applyFont="1" applyFill="1" applyAlignment="1" applyProtection="1">
      <alignment horizontal="left"/>
    </xf>
    <xf numFmtId="0" fontId="28" fillId="0" borderId="0" xfId="14" applyFont="1" applyFill="1"/>
    <xf numFmtId="169" fontId="28" fillId="0" borderId="0" xfId="14" applyNumberFormat="1" applyFont="1" applyFill="1" applyBorder="1"/>
    <xf numFmtId="169" fontId="33" fillId="0" borderId="0" xfId="14" applyNumberFormat="1" applyFont="1" applyFill="1" applyAlignment="1">
      <alignment horizontal="left"/>
    </xf>
    <xf numFmtId="169" fontId="34" fillId="0" borderId="0" xfId="14" applyNumberFormat="1" applyFont="1" applyFill="1" applyAlignment="1">
      <alignment horizontal="left"/>
    </xf>
    <xf numFmtId="167" fontId="33" fillId="0" borderId="0" xfId="14" applyNumberFormat="1" applyFont="1" applyFill="1" applyAlignment="1" applyProtection="1">
      <alignment horizontal="left"/>
    </xf>
    <xf numFmtId="167" fontId="34" fillId="0" borderId="0" xfId="14" applyNumberFormat="1" applyFont="1" applyFill="1" applyAlignment="1" applyProtection="1">
      <alignment horizontal="left"/>
    </xf>
    <xf numFmtId="0" fontId="9" fillId="0" borderId="0" xfId="1" applyFont="1" applyFill="1"/>
    <xf numFmtId="0" fontId="30" fillId="0" borderId="0" xfId="1" applyFont="1" applyFill="1"/>
    <xf numFmtId="3" fontId="17" fillId="0" borderId="0" xfId="10" applyNumberFormat="1" applyFont="1" applyFill="1" applyBorder="1" applyAlignment="1"/>
    <xf numFmtId="164" fontId="28" fillId="0" borderId="0" xfId="15" applyFont="1" applyFill="1" applyAlignment="1" applyProtection="1">
      <alignment horizontal="left"/>
    </xf>
    <xf numFmtId="169" fontId="32" fillId="0" borderId="0" xfId="15" applyNumberFormat="1" applyFont="1" applyFill="1" applyAlignment="1" applyProtection="1">
      <alignment horizontal="left"/>
    </xf>
    <xf numFmtId="164" fontId="32" fillId="0" borderId="0" xfId="15" applyFont="1" applyFill="1" applyAlignment="1" applyProtection="1">
      <alignment horizontal="left"/>
    </xf>
    <xf numFmtId="0" fontId="31" fillId="0" borderId="0" xfId="37" applyFont="1" applyFill="1" applyAlignment="1" applyProtection="1">
      <alignment horizontal="left"/>
      <protection locked="0"/>
    </xf>
    <xf numFmtId="0" fontId="16" fillId="0" borderId="0" xfId="1" applyFont="1" applyFill="1" applyBorder="1" applyAlignment="1"/>
    <xf numFmtId="3" fontId="16" fillId="0" borderId="0" xfId="39" applyNumberFormat="1" applyFont="1" applyFill="1" applyAlignment="1" applyProtection="1">
      <alignment horizontal="right"/>
      <protection locked="0"/>
    </xf>
    <xf numFmtId="0" fontId="0" fillId="0" borderId="0" xfId="39" applyFont="1" applyFill="1"/>
    <xf numFmtId="0" fontId="0" fillId="0" borderId="0" xfId="39" applyFont="1" applyAlignment="1">
      <alignment wrapText="1"/>
    </xf>
    <xf numFmtId="0" fontId="2" fillId="0" borderId="0" xfId="39" applyFont="1" applyFill="1"/>
    <xf numFmtId="0" fontId="30" fillId="0" borderId="0" xfId="35" applyFont="1" applyFill="1" applyAlignment="1" applyProtection="1">
      <alignment horizontal="left" wrapText="1"/>
    </xf>
    <xf numFmtId="3" fontId="28" fillId="0" borderId="0" xfId="24" applyNumberFormat="1" applyFont="1" applyFill="1" applyBorder="1" applyAlignment="1" applyProtection="1">
      <alignment horizontal="right"/>
    </xf>
    <xf numFmtId="0" fontId="10" fillId="0" borderId="0" xfId="39" applyFont="1" applyFill="1" applyAlignment="1">
      <alignment horizontal="left"/>
    </xf>
    <xf numFmtId="0" fontId="26" fillId="0" borderId="0" xfId="39" applyFont="1" applyFill="1" applyAlignment="1">
      <alignment horizontal="left"/>
    </xf>
    <xf numFmtId="0" fontId="28" fillId="0" borderId="3" xfId="17" applyNumberFormat="1" applyFont="1" applyFill="1" applyBorder="1" applyAlignment="1">
      <alignment horizontal="right" vertical="center"/>
    </xf>
    <xf numFmtId="0" fontId="28" fillId="0" borderId="3" xfId="17" applyFont="1" applyFill="1" applyBorder="1" applyAlignment="1">
      <alignment horizontal="right"/>
    </xf>
    <xf numFmtId="0" fontId="16" fillId="0" borderId="4" xfId="23" applyFont="1" applyFill="1" applyBorder="1"/>
    <xf numFmtId="0" fontId="16" fillId="0" borderId="4" xfId="23" applyFont="1" applyBorder="1"/>
    <xf numFmtId="0" fontId="3" fillId="0" borderId="0" xfId="1" applyFont="1"/>
    <xf numFmtId="0" fontId="28" fillId="0" borderId="0" xfId="22" applyFont="1"/>
    <xf numFmtId="0" fontId="28" fillId="0" borderId="0" xfId="22" applyFont="1" applyAlignment="1">
      <alignment horizontal="right"/>
    </xf>
    <xf numFmtId="0" fontId="28" fillId="0" borderId="0" xfId="17" applyFont="1" applyBorder="1" applyAlignment="1">
      <alignment horizontal="right"/>
    </xf>
    <xf numFmtId="0" fontId="29" fillId="0" borderId="0" xfId="17" applyFont="1" applyBorder="1"/>
    <xf numFmtId="0" fontId="33" fillId="0" borderId="0" xfId="22" applyFont="1" applyAlignment="1" applyProtection="1">
      <alignment horizontal="left"/>
      <protection locked="0"/>
    </xf>
    <xf numFmtId="0" fontId="29" fillId="0" borderId="0" xfId="22" applyFont="1" applyAlignment="1" applyProtection="1">
      <alignment horizontal="left"/>
      <protection locked="0"/>
    </xf>
    <xf numFmtId="170" fontId="30" fillId="0" borderId="3" xfId="18" applyNumberFormat="1" applyFont="1" applyFill="1" applyBorder="1" applyAlignment="1" applyProtection="1">
      <alignment horizontal="left"/>
    </xf>
    <xf numFmtId="0" fontId="3" fillId="0" borderId="3" xfId="1" applyFont="1" applyBorder="1"/>
    <xf numFmtId="0" fontId="28" fillId="0" borderId="0" xfId="22" applyFont="1" applyFill="1" applyBorder="1"/>
    <xf numFmtId="0" fontId="28" fillId="0" borderId="4" xfId="17" applyNumberFormat="1" applyFont="1" applyFill="1" applyBorder="1" applyAlignment="1" applyProtection="1">
      <alignment horizontal="right"/>
      <protection locked="0"/>
    </xf>
    <xf numFmtId="0" fontId="28" fillId="0" borderId="4" xfId="17" applyNumberFormat="1" applyFont="1" applyFill="1" applyBorder="1" applyAlignment="1">
      <alignment horizontal="right"/>
    </xf>
    <xf numFmtId="0" fontId="28" fillId="0" borderId="4" xfId="22" applyNumberFormat="1" applyFont="1" applyFill="1" applyBorder="1" applyAlignment="1">
      <alignment horizontal="left"/>
    </xf>
    <xf numFmtId="0" fontId="32" fillId="0" borderId="0" xfId="22" applyNumberFormat="1" applyFont="1" applyFill="1" applyBorder="1"/>
    <xf numFmtId="164" fontId="28" fillId="0" borderId="0" xfId="26" applyFont="1" applyFill="1"/>
    <xf numFmtId="3" fontId="28" fillId="0" borderId="0" xfId="1" applyNumberFormat="1" applyFont="1" applyFill="1" applyBorder="1" applyAlignment="1">
      <alignment horizontal="right"/>
    </xf>
    <xf numFmtId="3" fontId="28" fillId="0" borderId="0" xfId="22" applyNumberFormat="1" applyFont="1" applyFill="1" applyAlignment="1">
      <alignment horizontal="right"/>
    </xf>
    <xf numFmtId="0" fontId="28" fillId="0" borderId="0" xfId="22" applyFont="1" applyFill="1"/>
    <xf numFmtId="164" fontId="32" fillId="0" borderId="0" xfId="26" applyFont="1" applyFill="1"/>
    <xf numFmtId="10" fontId="16" fillId="0" borderId="0" xfId="1" applyNumberFormat="1" applyFont="1" applyAlignment="1">
      <alignment horizontal="left"/>
    </xf>
    <xf numFmtId="10" fontId="16" fillId="0" borderId="0" xfId="1" applyNumberFormat="1" applyFont="1" applyBorder="1" applyAlignment="1">
      <alignment horizontal="left"/>
    </xf>
    <xf numFmtId="0" fontId="3" fillId="0" borderId="0" xfId="1" applyFont="1" applyBorder="1"/>
    <xf numFmtId="0" fontId="0" fillId="0" borderId="0" xfId="39" applyFont="1" applyAlignment="1">
      <alignment horizontal="right"/>
    </xf>
    <xf numFmtId="0" fontId="28" fillId="0" borderId="0" xfId="22" applyFont="1" applyFill="1" applyBorder="1" applyAlignment="1">
      <alignment horizontal="right"/>
    </xf>
    <xf numFmtId="3" fontId="28" fillId="0" borderId="0" xfId="26" applyNumberFormat="1" applyFont="1" applyFill="1" applyAlignment="1">
      <alignment horizontal="right"/>
    </xf>
    <xf numFmtId="0" fontId="3" fillId="0" borderId="3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0" fillId="0" borderId="0" xfId="28" applyFont="1" applyAlignment="1">
      <alignment horizontal="left"/>
    </xf>
    <xf numFmtId="0" fontId="8" fillId="0" borderId="0" xfId="28" applyFont="1" applyAlignment="1">
      <alignment horizontal="center"/>
    </xf>
    <xf numFmtId="0" fontId="24" fillId="0" borderId="0" xfId="1" applyFont="1"/>
    <xf numFmtId="3" fontId="24" fillId="0" borderId="0" xfId="1" applyNumberFormat="1" applyFont="1" applyBorder="1"/>
    <xf numFmtId="3" fontId="16" fillId="0" borderId="0" xfId="1" applyNumberFormat="1" applyFont="1" applyBorder="1"/>
    <xf numFmtId="3" fontId="24" fillId="0" borderId="0" xfId="23" applyNumberFormat="1" applyFont="1" applyFill="1" applyAlignment="1">
      <alignment horizontal="right"/>
    </xf>
    <xf numFmtId="3" fontId="16" fillId="0" borderId="3" xfId="23" applyNumberFormat="1" applyFont="1" applyBorder="1" applyAlignment="1">
      <alignment horizontal="right"/>
    </xf>
    <xf numFmtId="0" fontId="0" fillId="0" borderId="3" xfId="39" applyFont="1" applyBorder="1"/>
    <xf numFmtId="3" fontId="22" fillId="0" borderId="0" xfId="39" applyNumberFormat="1" applyFont="1"/>
    <xf numFmtId="0" fontId="22" fillId="0" borderId="0" xfId="1" applyFont="1"/>
    <xf numFmtId="0" fontId="2" fillId="0" borderId="3" xfId="1" applyFont="1" applyBorder="1"/>
    <xf numFmtId="0" fontId="2" fillId="0" borderId="0" xfId="1" applyFont="1"/>
    <xf numFmtId="0" fontId="2" fillId="0" borderId="0" xfId="39" applyFont="1"/>
    <xf numFmtId="0" fontId="25" fillId="0" borderId="0" xfId="1" applyFont="1"/>
    <xf numFmtId="3" fontId="9" fillId="0" borderId="0" xfId="29" applyNumberFormat="1" applyFont="1" applyBorder="1" applyAlignment="1" applyProtection="1">
      <alignment horizontal="right"/>
    </xf>
    <xf numFmtId="3" fontId="9" fillId="0" borderId="0" xfId="31" applyNumberFormat="1" applyFont="1" applyFill="1" applyBorder="1" applyAlignment="1">
      <alignment horizontal="right"/>
    </xf>
    <xf numFmtId="3" fontId="9" fillId="0" borderId="0" xfId="39" applyNumberFormat="1" applyFont="1" applyBorder="1" applyAlignment="1">
      <alignment horizontal="right"/>
    </xf>
    <xf numFmtId="0" fontId="22" fillId="0" borderId="0" xfId="23" applyFont="1" applyAlignment="1">
      <alignment horizontal="left"/>
    </xf>
    <xf numFmtId="0" fontId="22" fillId="2" borderId="0" xfId="39" applyFont="1" applyFill="1" applyAlignment="1">
      <alignment horizontal="left"/>
    </xf>
    <xf numFmtId="164" fontId="17" fillId="0" borderId="0" xfId="32" applyFont="1" applyFill="1" applyAlignment="1" applyProtection="1">
      <alignment horizontal="left"/>
    </xf>
    <xf numFmtId="164" fontId="23" fillId="0" borderId="0" xfId="32" applyFont="1" applyFill="1" applyAlignment="1" applyProtection="1">
      <alignment horizontal="left"/>
    </xf>
    <xf numFmtId="3" fontId="33" fillId="0" borderId="0" xfId="34" applyNumberFormat="1" applyFont="1" applyFill="1" applyAlignment="1">
      <alignment horizontal="right"/>
    </xf>
    <xf numFmtId="3" fontId="19" fillId="0" borderId="0" xfId="22" applyNumberFormat="1" applyFont="1" applyFill="1" applyAlignment="1">
      <alignment horizontal="right"/>
    </xf>
    <xf numFmtId="3" fontId="9" fillId="0" borderId="0" xfId="34" applyNumberFormat="1" applyFont="1" applyFill="1" applyAlignment="1" applyProtection="1">
      <alignment horizontal="right"/>
    </xf>
    <xf numFmtId="3" fontId="17" fillId="0" borderId="0" xfId="22" applyNumberFormat="1" applyFont="1" applyFill="1" applyBorder="1" applyAlignment="1">
      <alignment horizontal="right"/>
    </xf>
    <xf numFmtId="0" fontId="28" fillId="0" borderId="0" xfId="21" applyFont="1" applyBorder="1" applyAlignment="1">
      <alignment horizontal="left"/>
    </xf>
    <xf numFmtId="10" fontId="24" fillId="0" borderId="0" xfId="1" applyNumberFormat="1" applyFont="1"/>
    <xf numFmtId="10" fontId="25" fillId="0" borderId="0" xfId="1" applyNumberFormat="1" applyFont="1"/>
    <xf numFmtId="10" fontId="22" fillId="0" borderId="0" xfId="1" applyNumberFormat="1" applyFont="1" applyAlignment="1">
      <alignment horizontal="left"/>
    </xf>
    <xf numFmtId="10" fontId="22" fillId="0" borderId="0" xfId="1" applyNumberFormat="1" applyFont="1" applyBorder="1" applyAlignment="1">
      <alignment horizontal="left"/>
    </xf>
    <xf numFmtId="167" fontId="23" fillId="0" borderId="0" xfId="14" applyNumberFormat="1" applyFont="1" applyFill="1" applyAlignment="1" applyProtection="1">
      <alignment horizontal="left"/>
    </xf>
    <xf numFmtId="0" fontId="8" fillId="0" borderId="0" xfId="39" applyFont="1" applyBorder="1" applyAlignment="1">
      <alignment horizontal="left"/>
    </xf>
    <xf numFmtId="0" fontId="27" fillId="0" borderId="0" xfId="39" applyFont="1" applyBorder="1" applyAlignment="1">
      <alignment horizontal="left"/>
    </xf>
    <xf numFmtId="0" fontId="8" fillId="0" borderId="0" xfId="28" applyFont="1" applyBorder="1"/>
    <xf numFmtId="15" fontId="8" fillId="0" borderId="0" xfId="39" applyNumberFormat="1" applyFont="1"/>
    <xf numFmtId="49" fontId="19" fillId="0" borderId="0" xfId="22" applyNumberFormat="1" applyFont="1" applyAlignment="1">
      <alignment horizontal="left"/>
    </xf>
    <xf numFmtId="0" fontId="19" fillId="0" borderId="0" xfId="22" applyFont="1" applyAlignment="1">
      <alignment horizontal="right"/>
    </xf>
    <xf numFmtId="49" fontId="21" fillId="0" borderId="0" xfId="22" applyNumberFormat="1" applyFont="1" applyAlignment="1">
      <alignment horizontal="left"/>
    </xf>
    <xf numFmtId="0" fontId="33" fillId="0" borderId="0" xfId="14" applyFont="1" applyFill="1" applyAlignment="1">
      <alignment horizontal="left"/>
    </xf>
    <xf numFmtId="0" fontId="1" fillId="0" borderId="0" xfId="1" applyFont="1"/>
    <xf numFmtId="0" fontId="33" fillId="0" borderId="0" xfId="22" applyFont="1" applyAlignment="1">
      <alignment horizontal="right"/>
    </xf>
    <xf numFmtId="0" fontId="33" fillId="0" borderId="0" xfId="22" applyFont="1"/>
    <xf numFmtId="0" fontId="29" fillId="0" borderId="0" xfId="22" applyFont="1" applyAlignment="1">
      <alignment horizontal="left"/>
    </xf>
    <xf numFmtId="0" fontId="1" fillId="0" borderId="0" xfId="39" applyFont="1"/>
    <xf numFmtId="49" fontId="24" fillId="0" borderId="0" xfId="23" applyNumberFormat="1" applyFont="1" applyAlignment="1">
      <alignment horizontal="left"/>
    </xf>
    <xf numFmtId="49" fontId="25" fillId="0" borderId="0" xfId="23" applyNumberFormat="1" applyFont="1" applyAlignment="1">
      <alignment horizontal="left"/>
    </xf>
    <xf numFmtId="49" fontId="24" fillId="0" borderId="0" xfId="39" applyNumberFormat="1" applyFont="1" applyFill="1" applyAlignment="1">
      <alignment horizontal="left"/>
    </xf>
    <xf numFmtId="49" fontId="25" fillId="0" borderId="0" xfId="39" applyNumberFormat="1" applyFont="1" applyFill="1" applyAlignment="1">
      <alignment horizontal="left"/>
    </xf>
    <xf numFmtId="49" fontId="19" fillId="0" borderId="0" xfId="19" applyNumberFormat="1" applyFont="1" applyFill="1" applyBorder="1" applyAlignment="1">
      <alignment horizontal="left"/>
    </xf>
    <xf numFmtId="0" fontId="19" fillId="0" borderId="0" xfId="19" applyFont="1" applyFill="1" applyBorder="1" applyAlignment="1">
      <alignment horizontal="right"/>
    </xf>
    <xf numFmtId="49" fontId="21" fillId="0" borderId="0" xfId="19" applyNumberFormat="1" applyFont="1" applyFill="1" applyBorder="1" applyAlignment="1">
      <alignment horizontal="left"/>
    </xf>
    <xf numFmtId="49" fontId="19" fillId="0" borderId="0" xfId="19" applyNumberFormat="1" applyFont="1" applyBorder="1" applyAlignment="1">
      <alignment horizontal="left"/>
    </xf>
    <xf numFmtId="0" fontId="19" fillId="0" borderId="0" xfId="19" applyFont="1" applyBorder="1" applyAlignment="1">
      <alignment horizontal="right"/>
    </xf>
    <xf numFmtId="0" fontId="21" fillId="0" borderId="0" xfId="19" applyFont="1" applyBorder="1" applyAlignment="1">
      <alignment horizontal="left"/>
    </xf>
    <xf numFmtId="49" fontId="24" fillId="0" borderId="0" xfId="18" applyNumberFormat="1" applyFont="1" applyAlignment="1">
      <alignment horizontal="left"/>
    </xf>
    <xf numFmtId="0" fontId="24" fillId="0" borderId="0" xfId="18" applyFont="1"/>
    <xf numFmtId="0" fontId="24" fillId="0" borderId="0" xfId="18" applyFont="1" applyAlignment="1">
      <alignment horizontal="right"/>
    </xf>
    <xf numFmtId="49" fontId="25" fillId="0" borderId="0" xfId="18" applyNumberFormat="1" applyFont="1" applyAlignment="1">
      <alignment horizontal="left"/>
    </xf>
    <xf numFmtId="49" fontId="19" fillId="0" borderId="0" xfId="15" applyNumberFormat="1" applyFont="1" applyAlignment="1">
      <alignment horizontal="left"/>
    </xf>
    <xf numFmtId="49" fontId="21" fillId="0" borderId="0" xfId="15" applyNumberFormat="1" applyFont="1" applyAlignment="1">
      <alignment horizontal="left"/>
    </xf>
    <xf numFmtId="49" fontId="24" fillId="0" borderId="0" xfId="14" applyNumberFormat="1" applyFont="1" applyFill="1" applyAlignment="1">
      <alignment horizontal="left"/>
    </xf>
    <xf numFmtId="0" fontId="24" fillId="0" borderId="0" xfId="14" applyFont="1" applyFill="1"/>
    <xf numFmtId="0" fontId="24" fillId="0" borderId="0" xfId="14" applyFont="1" applyFill="1" applyAlignment="1">
      <alignment horizontal="right"/>
    </xf>
    <xf numFmtId="49" fontId="25" fillId="0" borderId="0" xfId="14" applyNumberFormat="1" applyFont="1" applyFill="1" applyAlignment="1"/>
    <xf numFmtId="0" fontId="10" fillId="0" borderId="0" xfId="28" applyFont="1"/>
    <xf numFmtId="164" fontId="9" fillId="0" borderId="0" xfId="18" applyNumberFormat="1" applyFont="1" applyFill="1" applyBorder="1" applyProtection="1"/>
    <xf numFmtId="0" fontId="16" fillId="0" borderId="0" xfId="18" applyFont="1" applyBorder="1"/>
    <xf numFmtId="0" fontId="16" fillId="0" borderId="0" xfId="12" applyFont="1" applyFill="1" applyBorder="1" applyAlignment="1">
      <alignment horizontal="left"/>
    </xf>
    <xf numFmtId="3" fontId="16" fillId="0" borderId="0" xfId="23" applyNumberFormat="1" applyFont="1" applyBorder="1" applyAlignment="1">
      <alignment horizontal="right"/>
    </xf>
    <xf numFmtId="0" fontId="22" fillId="0" borderId="0" xfId="23" applyFont="1" applyBorder="1"/>
    <xf numFmtId="0" fontId="28" fillId="0" borderId="4" xfId="14" applyFont="1" applyFill="1" applyBorder="1"/>
    <xf numFmtId="0" fontId="28" fillId="0" borderId="4" xfId="14" applyFont="1" applyFill="1" applyBorder="1" applyAlignment="1" applyProtection="1">
      <alignment horizontal="left"/>
    </xf>
    <xf numFmtId="0" fontId="28" fillId="0" borderId="4" xfId="14" applyFont="1" applyFill="1" applyBorder="1" applyAlignment="1" applyProtection="1">
      <alignment horizontal="right"/>
    </xf>
    <xf numFmtId="179" fontId="17" fillId="0" borderId="0" xfId="15" applyNumberFormat="1" applyFont="1" applyFill="1" applyBorder="1"/>
    <xf numFmtId="164" fontId="29" fillId="0" borderId="0" xfId="15" applyFont="1" applyFill="1" applyAlignment="1" applyProtection="1">
      <alignment horizontal="left"/>
    </xf>
    <xf numFmtId="3" fontId="32" fillId="0" borderId="0" xfId="21" applyNumberFormat="1" applyFont="1" applyBorder="1"/>
    <xf numFmtId="3" fontId="9" fillId="0" borderId="0" xfId="39" applyNumberFormat="1" applyFont="1" applyBorder="1"/>
    <xf numFmtId="3" fontId="32" fillId="0" borderId="0" xfId="21" applyNumberFormat="1" applyFont="1" applyBorder="1" applyAlignment="1">
      <alignment horizontal="left"/>
    </xf>
    <xf numFmtId="167" fontId="28" fillId="0" borderId="0" xfId="21" applyNumberFormat="1" applyFont="1" applyBorder="1" applyAlignment="1">
      <alignment horizontal="right"/>
    </xf>
    <xf numFmtId="0" fontId="33" fillId="0" borderId="0" xfId="21" applyFont="1" applyBorder="1"/>
    <xf numFmtId="0" fontId="33" fillId="0" borderId="0" xfId="21" applyFont="1" applyBorder="1" applyAlignment="1">
      <alignment horizontal="left"/>
    </xf>
    <xf numFmtId="0" fontId="1" fillId="0" borderId="0" xfId="39" applyFont="1" applyFill="1" applyBorder="1"/>
    <xf numFmtId="3" fontId="29" fillId="0" borderId="0" xfId="21" applyNumberFormat="1" applyFont="1" applyBorder="1" applyAlignment="1">
      <alignment horizontal="left"/>
    </xf>
    <xf numFmtId="3" fontId="29" fillId="0" borderId="0" xfId="21" applyNumberFormat="1" applyFont="1" applyBorder="1"/>
    <xf numFmtId="0" fontId="28" fillId="0" borderId="0" xfId="21" applyFont="1" applyFill="1" applyBorder="1" applyAlignment="1">
      <alignment horizontal="left"/>
    </xf>
    <xf numFmtId="3" fontId="32" fillId="0" borderId="0" xfId="21" applyNumberFormat="1" applyFont="1" applyFill="1" applyBorder="1" applyAlignment="1">
      <alignment horizontal="left"/>
    </xf>
    <xf numFmtId="164" fontId="17" fillId="0" borderId="4" xfId="15" applyFont="1" applyBorder="1" applyAlignment="1">
      <alignment horizontal="left"/>
    </xf>
    <xf numFmtId="170" fontId="16" fillId="0" borderId="4" xfId="18" applyNumberFormat="1" applyFont="1" applyFill="1" applyBorder="1" applyAlignment="1" applyProtection="1">
      <alignment horizontal="left"/>
    </xf>
    <xf numFmtId="0" fontId="16" fillId="0" borderId="4" xfId="18" applyFont="1" applyFill="1" applyBorder="1" applyAlignment="1">
      <alignment horizontal="left"/>
    </xf>
    <xf numFmtId="0" fontId="17" fillId="0" borderId="4" xfId="19" applyFont="1" applyBorder="1" applyAlignment="1">
      <alignment horizontal="left"/>
    </xf>
    <xf numFmtId="0" fontId="17" fillId="0" borderId="4" xfId="19" applyFont="1" applyFill="1" applyBorder="1" applyAlignment="1">
      <alignment horizontal="left"/>
    </xf>
    <xf numFmtId="0" fontId="17" fillId="0" borderId="4" xfId="21" applyFont="1" applyFill="1" applyBorder="1" applyAlignment="1">
      <alignment horizontal="left"/>
    </xf>
    <xf numFmtId="0" fontId="17" fillId="0" borderId="4" xfId="21" applyFont="1" applyFill="1" applyBorder="1"/>
    <xf numFmtId="0" fontId="16" fillId="0" borderId="4" xfId="23" applyFont="1" applyBorder="1" applyAlignment="1">
      <alignment horizontal="left"/>
    </xf>
    <xf numFmtId="0" fontId="28" fillId="0" borderId="4" xfId="22" applyNumberFormat="1" applyFont="1" applyFill="1" applyBorder="1"/>
    <xf numFmtId="0" fontId="3" fillId="0" borderId="4" xfId="1" applyNumberFormat="1" applyFont="1" applyBorder="1"/>
    <xf numFmtId="10" fontId="1" fillId="0" borderId="0" xfId="1" applyNumberFormat="1" applyFont="1" applyAlignment="1">
      <alignment horizontal="left"/>
    </xf>
    <xf numFmtId="10" fontId="1" fillId="0" borderId="0" xfId="1" applyNumberFormat="1" applyFont="1" applyBorder="1"/>
    <xf numFmtId="10" fontId="25" fillId="0" borderId="0" xfId="1" applyNumberFormat="1" applyFont="1" applyBorder="1"/>
    <xf numFmtId="0" fontId="3" fillId="0" borderId="0" xfId="25" applyFont="1" applyFill="1" applyAlignment="1" applyProtection="1">
      <alignment horizontal="left"/>
    </xf>
    <xf numFmtId="0" fontId="2" fillId="0" borderId="0" xfId="25" applyFont="1" applyFill="1" applyBorder="1" applyAlignment="1" applyProtection="1">
      <alignment horizontal="left"/>
    </xf>
    <xf numFmtId="164" fontId="17" fillId="0" borderId="0" xfId="15" quotePrefix="1" applyFont="1" applyFill="1" applyAlignment="1" applyProtection="1">
      <alignment horizontal="left"/>
    </xf>
    <xf numFmtId="0" fontId="3" fillId="0" borderId="0" xfId="39" quotePrefix="1" applyFont="1" applyFill="1" applyAlignment="1">
      <alignment horizontal="left"/>
    </xf>
    <xf numFmtId="3" fontId="24" fillId="0" borderId="0" xfId="1" applyNumberFormat="1" applyFont="1" applyAlignment="1">
      <alignment horizontal="right"/>
    </xf>
    <xf numFmtId="3" fontId="16" fillId="0" borderId="0" xfId="1" applyNumberFormat="1" applyFont="1" applyAlignment="1">
      <alignment horizontal="right"/>
    </xf>
    <xf numFmtId="0" fontId="22" fillId="0" borderId="4" xfId="14" applyFont="1" applyFill="1" applyBorder="1" applyAlignment="1"/>
    <xf numFmtId="0" fontId="16" fillId="0" borderId="4" xfId="14" applyFont="1" applyFill="1" applyBorder="1"/>
    <xf numFmtId="10" fontId="3" fillId="0" borderId="0" xfId="1" applyNumberFormat="1" applyFont="1" applyBorder="1" applyAlignment="1">
      <alignment horizontal="left"/>
    </xf>
  </cellXfs>
  <cellStyles count="40">
    <cellStyle name="ANCLAS,REZONES Y SUS PARTES,DE FUNDICION,DE HIERRO O DE ACERO" xfId="39"/>
    <cellStyle name="bolet" xfId="2"/>
    <cellStyle name="Comma" xfId="3" builtinId="3"/>
    <cellStyle name="Comma0" xfId="4"/>
    <cellStyle name="Currency0" xfId="5"/>
    <cellStyle name="Date" xfId="6"/>
    <cellStyle name="Fixed" xfId="7"/>
    <cellStyle name="Heading 1" xfId="8" builtinId="16" customBuiltin="1"/>
    <cellStyle name="Heading 2" xfId="9" builtinId="17" customBuiltin="1"/>
    <cellStyle name="Normal" xfId="0" builtinId="0"/>
    <cellStyle name="Normal__CN-Arg" xfId="10"/>
    <cellStyle name="Normal_26C201_" xfId="11"/>
    <cellStyle name="Normal_2ftc01_" xfId="12"/>
    <cellStyle name="Normal_3W9601_" xfId="13"/>
    <cellStyle name="Normal_ARG96-01" xfId="14"/>
    <cellStyle name="Normal_ARG96-03" xfId="15"/>
    <cellStyle name="Normal_ARG96-04" xfId="16"/>
    <cellStyle name="Normal_ARG96-07" xfId="17"/>
    <cellStyle name="Normal_ARG96-09" xfId="18"/>
    <cellStyle name="Normal_ARG96-10" xfId="19"/>
    <cellStyle name="Normal_ARG96-11" xfId="20"/>
    <cellStyle name="Normal_ARG96-14" xfId="21"/>
    <cellStyle name="Normal_ARG96-15" xfId="22"/>
    <cellStyle name="Normal_ARG96-16" xfId="23"/>
    <cellStyle name="Normal_ARG97-09" xfId="24"/>
    <cellStyle name="Normal_BOL96-01" xfId="25"/>
    <cellStyle name="Normal_BOL96-16" xfId="26"/>
    <cellStyle name="Normal_BOL96-17" xfId="27"/>
    <cellStyle name="Normal_Book1" xfId="28"/>
    <cellStyle name="Normal_bp1_14jul03" xfId="29"/>
    <cellStyle name="Normal_CHL_1-2" xfId="30"/>
    <cellStyle name="Normal_Cuad_A-13_Deuda" xfId="31"/>
    <cellStyle name="Normal_ECU96-10" xfId="32"/>
    <cellStyle name="Normal_EEI-2004-Uruguay-tables and figure" xfId="33"/>
    <cellStyle name="Normal_NIC96-15" xfId="34"/>
    <cellStyle name="Normal_PER96-02" xfId="35"/>
    <cellStyle name="Normal_PRY96-14" xfId="36"/>
    <cellStyle name="Normal_URY_1-2" xfId="37"/>
    <cellStyle name="Style 1" xfId="1"/>
    <cellStyle name="Total" xfId="38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 enableFormatConditionsCalculation="0">
    <tabColor indexed="22"/>
    <pageSetUpPr fitToPage="1"/>
  </sheetPr>
  <dimension ref="A1:C22"/>
  <sheetViews>
    <sheetView showGridLines="0" tabSelected="1" workbookViewId="0"/>
  </sheetViews>
  <sheetFormatPr defaultRowHeight="15" customHeight="1"/>
  <cols>
    <col min="1" max="1" width="14.5" style="22" customWidth="1"/>
    <col min="2" max="2" width="63.5" style="22" bestFit="1" customWidth="1"/>
    <col min="3" max="3" width="60.33203125" style="22" customWidth="1"/>
    <col min="4" max="16384" width="9.33203125" style="1"/>
  </cols>
  <sheetData>
    <row r="1" spans="1:3" s="532" customFormat="1" ht="18" customHeight="1">
      <c r="A1" s="27"/>
      <c r="B1" s="354" t="s">
        <v>6</v>
      </c>
      <c r="C1" s="355" t="s">
        <v>6</v>
      </c>
    </row>
    <row r="2" spans="1:3" ht="18" customHeight="1">
      <c r="A2" s="502">
        <f ca="1">NOW()</f>
        <v>40837.53262002315</v>
      </c>
      <c r="B2" s="435" t="s">
        <v>464</v>
      </c>
      <c r="C2" s="436" t="s">
        <v>465</v>
      </c>
    </row>
    <row r="3" spans="1:3" ht="18" customHeight="1">
      <c r="A3" s="315"/>
      <c r="B3" s="315"/>
      <c r="C3" s="315"/>
    </row>
    <row r="4" spans="1:3" ht="18" customHeight="1">
      <c r="A4" s="2"/>
      <c r="B4" s="2"/>
      <c r="C4" s="2"/>
    </row>
    <row r="5" spans="1:3" ht="18" customHeight="1">
      <c r="A5" s="353">
        <v>1</v>
      </c>
      <c r="B5" s="316" t="str">
        <f>+Dma_1!$A$3</f>
        <v>PRINCIPALES INDICADORES ECONÓMICOS</v>
      </c>
      <c r="C5" s="316" t="str">
        <f>+Dma_1!$M$3</f>
        <v>MAIN ECONOMIC INDICATORS</v>
      </c>
    </row>
    <row r="6" spans="1:3" ht="18" customHeight="1">
      <c r="A6" s="353">
        <v>2</v>
      </c>
      <c r="B6" s="316" t="str">
        <f>+Dma_2!$A$3</f>
        <v>PRODUCTO INTERNO BRUTO POR RAMAS DE ACTIVIDAD ECONÓMICA</v>
      </c>
      <c r="C6" s="316" t="str">
        <f>+Dma_2!$O$3</f>
        <v>GROSS DOMESTIC PRODUCT, BY KIND OF ECONOMIC ACTIVITY</v>
      </c>
    </row>
    <row r="7" spans="1:3" ht="18" customHeight="1">
      <c r="A7" s="353">
        <v>3</v>
      </c>
      <c r="B7" s="316" t="str">
        <f>+Dma_3!$A$3</f>
        <v>ESTADÍSTICAS DE TURISMO</v>
      </c>
      <c r="C7" s="316" t="str">
        <f>+Dma_3!$Y$3</f>
        <v>TOURISM STATISTICS</v>
      </c>
    </row>
    <row r="8" spans="1:3" ht="18" customHeight="1">
      <c r="A8" s="353">
        <v>4</v>
      </c>
      <c r="B8" s="316" t="str">
        <f>+LEFT(Dma_4!$A$3,16)</f>
        <v>BALANZA DE PAGOS</v>
      </c>
      <c r="C8" s="316" t="str">
        <f>+LEFT(Dma_4!$X$3,20)</f>
        <v xml:space="preserve">BALANCE OF PAYMENTS </v>
      </c>
    </row>
    <row r="9" spans="1:3" ht="18" customHeight="1">
      <c r="A9" s="353">
        <v>5</v>
      </c>
      <c r="B9" s="316" t="str">
        <f>+Dma_5!$A$3</f>
        <v>EXPORTACIONES DE BIENES, FOB</v>
      </c>
      <c r="C9" s="316" t="str">
        <f>+Dma_5!$Y$3</f>
        <v>EXPORTS OF DOMESTIC GOODS, FOB</v>
      </c>
    </row>
    <row r="10" spans="1:3" ht="18" customHeight="1">
      <c r="A10" s="353">
        <v>6</v>
      </c>
      <c r="B10" s="316" t="str">
        <f>+Dma_6!$A$3</f>
        <v>IMPORTACIONES DE BIENES, CIF</v>
      </c>
      <c r="C10" s="316" t="str">
        <f>+Dma_6!$O$3</f>
        <v>IMPORTS OF GOODS, CIF</v>
      </c>
    </row>
    <row r="11" spans="1:3" ht="18" customHeight="1">
      <c r="A11" s="353">
        <v>7</v>
      </c>
      <c r="B11" s="316" t="str">
        <f>+Dma_7!$A$3</f>
        <v>INDICADORES DEL ENDEUDAMIENTO EXTERNO</v>
      </c>
      <c r="C11" s="316" t="str">
        <f>+Dma_7!$Y$3</f>
        <v>EXTERNAL DEBT INDICATORS</v>
      </c>
    </row>
    <row r="12" spans="1:3" ht="18" customHeight="1">
      <c r="A12" s="353">
        <v>8</v>
      </c>
      <c r="B12" s="316" t="str">
        <f>+Dma_8!$A$3</f>
        <v>BALANCE MONETARIO</v>
      </c>
      <c r="C12" s="316" t="str">
        <f>+Dma_8!$Z$3</f>
        <v>MONETARY BALANCE</v>
      </c>
    </row>
    <row r="13" spans="1:3" ht="18" customHeight="1">
      <c r="A13" s="353">
        <v>9</v>
      </c>
      <c r="B13" s="316" t="str">
        <f>+Dma_9!$A$3</f>
        <v>INGRESOS Y GASTOS DEL GOBIERNO CENTRAL</v>
      </c>
      <c r="C13" s="316" t="str">
        <f>+Dma_9!$V$3</f>
        <v>REVENUE AND EXPENDITURE OF THE CENTRAL GOVERNMENT</v>
      </c>
    </row>
    <row r="14" spans="1:3" ht="18" customHeight="1">
      <c r="A14" s="469">
        <v>10</v>
      </c>
      <c r="B14" s="468" t="str">
        <f>Dma_10!$A$3</f>
        <v>INGRESOS TRIBUTARIOS DEL GOBIERNO CENTRAL</v>
      </c>
      <c r="C14" s="468" t="str">
        <f>Dma_10!$N$3</f>
        <v>TAX REVENUES OF THE CENTRAL GOVERNMENT</v>
      </c>
    </row>
    <row r="15" spans="1:3" s="501" customFormat="1" ht="18" customHeight="1">
      <c r="A15" s="499"/>
      <c r="B15" s="499"/>
      <c r="C15" s="500"/>
    </row>
    <row r="16" spans="1:3" s="501" customFormat="1" ht="18" customHeight="1">
      <c r="A16" s="499"/>
      <c r="B16" s="499"/>
      <c r="C16" s="499"/>
    </row>
    <row r="17" spans="1:3" s="501" customFormat="1" ht="20.25" customHeight="1">
      <c r="A17" s="499"/>
      <c r="B17" s="499"/>
      <c r="C17" s="499"/>
    </row>
    <row r="18" spans="1:3" s="501" customFormat="1" ht="20.25" customHeight="1">
      <c r="A18" s="499"/>
      <c r="B18" s="499"/>
      <c r="C18" s="499"/>
    </row>
    <row r="19" spans="1:3" s="501" customFormat="1" ht="20.25" customHeight="1">
      <c r="A19" s="499"/>
      <c r="B19" s="499"/>
      <c r="C19" s="499"/>
    </row>
    <row r="20" spans="1:3" s="501" customFormat="1" ht="20.25" customHeight="1">
      <c r="A20" s="499"/>
      <c r="B20" s="499"/>
      <c r="C20" s="499"/>
    </row>
    <row r="21" spans="1:3" s="501" customFormat="1" ht="20.25" customHeight="1">
      <c r="A21" s="499"/>
      <c r="B21" s="499"/>
      <c r="C21" s="499"/>
    </row>
    <row r="22" spans="1:3" s="501" customFormat="1" ht="15" customHeight="1">
      <c r="A22" s="499"/>
      <c r="B22" s="499"/>
      <c r="C22" s="499"/>
    </row>
  </sheetData>
  <phoneticPr fontId="0" type="noConversion"/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22"/>
  </sheetPr>
  <dimension ref="A1:T107"/>
  <sheetViews>
    <sheetView showGridLines="0" zoomScaleNormal="100" workbookViewId="0">
      <selection activeCell="M5" sqref="M5:N5"/>
    </sheetView>
  </sheetViews>
  <sheetFormatPr defaultColWidth="11.6640625" defaultRowHeight="12" customHeight="1"/>
  <cols>
    <col min="1" max="1" width="44.83203125" style="47" customWidth="1"/>
    <col min="2" max="2" width="1.83203125" style="35" customWidth="1"/>
    <col min="3" max="4" width="6.5" style="35" customWidth="1"/>
    <col min="5" max="11" width="6.5" style="36" customWidth="1"/>
    <col min="12" max="12" width="2.1640625" style="35" customWidth="1"/>
    <col min="13" max="13" width="28.83203125" style="48" customWidth="1"/>
    <col min="14" max="14" width="38.83203125" style="35" customWidth="1"/>
    <col min="15" max="15" width="3.83203125" style="35" customWidth="1"/>
    <col min="16" max="16" width="16.83203125" style="35" customWidth="1"/>
    <col min="17" max="17" width="3" style="35" customWidth="1"/>
    <col min="18" max="16384" width="11.6640625" style="35"/>
  </cols>
  <sheetData>
    <row r="1" spans="1:20" s="529" customFormat="1" ht="12" customHeight="1">
      <c r="A1" s="528" t="s">
        <v>147</v>
      </c>
      <c r="E1" s="530"/>
      <c r="F1" s="530"/>
      <c r="G1" s="530"/>
      <c r="H1" s="530"/>
      <c r="I1" s="530"/>
      <c r="J1" s="530"/>
      <c r="K1" s="530"/>
      <c r="M1" s="531" t="s">
        <v>147</v>
      </c>
    </row>
    <row r="2" spans="1:20" ht="12" customHeight="1">
      <c r="A2" s="37" t="s">
        <v>6</v>
      </c>
      <c r="M2" s="38" t="s">
        <v>6</v>
      </c>
    </row>
    <row r="3" spans="1:20" ht="12" customHeight="1">
      <c r="A3" s="39" t="s">
        <v>81</v>
      </c>
      <c r="M3" s="40" t="s">
        <v>101</v>
      </c>
    </row>
    <row r="4" spans="1:20" ht="12" customHeight="1">
      <c r="A4" s="41"/>
      <c r="B4" s="42"/>
      <c r="C4" s="42"/>
      <c r="D4" s="42"/>
      <c r="E4" s="43"/>
      <c r="F4" s="43"/>
      <c r="G4" s="43"/>
      <c r="H4" s="43"/>
      <c r="I4" s="43"/>
      <c r="J4" s="43"/>
      <c r="K4" s="43"/>
      <c r="L4" s="44"/>
      <c r="M4" s="45"/>
      <c r="N4" s="44"/>
    </row>
    <row r="5" spans="1:20" ht="12" customHeight="1">
      <c r="A5" s="538"/>
      <c r="B5" s="539"/>
      <c r="C5" s="540">
        <v>2002</v>
      </c>
      <c r="D5" s="540">
        <v>2003</v>
      </c>
      <c r="E5" s="540">
        <v>2004</v>
      </c>
      <c r="F5" s="540">
        <v>2005</v>
      </c>
      <c r="G5" s="540">
        <v>2006</v>
      </c>
      <c r="H5" s="540">
        <v>2007</v>
      </c>
      <c r="I5" s="540">
        <v>2008</v>
      </c>
      <c r="J5" s="540">
        <v>2009</v>
      </c>
      <c r="K5" s="540">
        <v>2010</v>
      </c>
      <c r="L5" s="538" t="s">
        <v>25</v>
      </c>
      <c r="M5" s="573"/>
      <c r="N5" s="574"/>
    </row>
    <row r="6" spans="1:20" ht="12" customHeight="1">
      <c r="C6" s="36"/>
      <c r="D6" s="36"/>
    </row>
    <row r="7" spans="1:20" ht="12" customHeight="1">
      <c r="A7" s="49"/>
      <c r="B7" s="407" t="s">
        <v>331</v>
      </c>
      <c r="C7" s="408"/>
      <c r="D7" s="408"/>
      <c r="E7" s="408"/>
      <c r="F7" s="408"/>
      <c r="G7" s="408"/>
      <c r="H7" s="409"/>
      <c r="I7" s="409"/>
      <c r="J7" s="409"/>
      <c r="K7" s="409"/>
      <c r="L7" s="408"/>
      <c r="M7" s="410"/>
      <c r="N7" s="408"/>
      <c r="O7" s="411"/>
      <c r="P7" s="407"/>
      <c r="Q7" s="407"/>
      <c r="R7" s="412"/>
      <c r="S7" s="408"/>
      <c r="T7" s="408"/>
    </row>
    <row r="8" spans="1:20" ht="12" customHeight="1">
      <c r="A8" s="39" t="s">
        <v>7</v>
      </c>
      <c r="B8" s="51"/>
      <c r="C8" s="52">
        <v>-1.8076733717737548</v>
      </c>
      <c r="D8" s="52">
        <v>7.5793631603365386</v>
      </c>
      <c r="E8" s="52">
        <v>3.3152046648439848</v>
      </c>
      <c r="F8" s="52">
        <v>-0.42790409804835949</v>
      </c>
      <c r="G8" s="52">
        <v>4.6457695689465561</v>
      </c>
      <c r="H8" s="52">
        <v>5.5091459752991456</v>
      </c>
      <c r="I8" s="52">
        <v>6.5957536047221765</v>
      </c>
      <c r="J8" s="52">
        <v>-0.44629007289602729</v>
      </c>
      <c r="K8" s="52">
        <v>5.8037017445444761E-2</v>
      </c>
      <c r="M8" s="40" t="s">
        <v>106</v>
      </c>
    </row>
    <row r="9" spans="1:20" ht="12" customHeight="1">
      <c r="A9" s="39" t="s">
        <v>8</v>
      </c>
      <c r="B9" s="39"/>
      <c r="C9" s="52">
        <v>-1.8076733717737992</v>
      </c>
      <c r="D9" s="52">
        <v>7.5793631603363387</v>
      </c>
      <c r="E9" s="52">
        <v>3.3152046648440736</v>
      </c>
      <c r="F9" s="52">
        <v>1.0582465870552671</v>
      </c>
      <c r="G9" s="52">
        <v>4.6457695689466894</v>
      </c>
      <c r="H9" s="52">
        <v>5.5091459752992122</v>
      </c>
      <c r="I9" s="52">
        <v>6.5957536047220433</v>
      </c>
      <c r="J9" s="52">
        <v>-0.44629007289588296</v>
      </c>
      <c r="K9" s="52">
        <v>5.8037017445222716E-2</v>
      </c>
      <c r="M9" s="40" t="s">
        <v>107</v>
      </c>
    </row>
    <row r="10" spans="1:20" ht="12" customHeight="1">
      <c r="A10" s="54"/>
      <c r="B10" s="55"/>
      <c r="C10" s="52"/>
      <c r="D10" s="52"/>
      <c r="E10" s="52"/>
      <c r="F10" s="52"/>
      <c r="G10" s="52"/>
      <c r="H10" s="52"/>
      <c r="I10" s="52"/>
      <c r="J10" s="52"/>
      <c r="K10" s="52"/>
      <c r="M10" s="56"/>
    </row>
    <row r="11" spans="1:20" ht="12" customHeight="1">
      <c r="A11" s="49" t="s">
        <v>9</v>
      </c>
      <c r="B11" s="39"/>
      <c r="C11" s="52"/>
      <c r="D11" s="52"/>
      <c r="E11" s="52"/>
      <c r="F11" s="52"/>
      <c r="G11" s="52"/>
      <c r="H11" s="52"/>
      <c r="I11" s="52"/>
      <c r="J11" s="52"/>
      <c r="K11" s="52"/>
      <c r="M11" s="50" t="s">
        <v>108</v>
      </c>
    </row>
    <row r="12" spans="1:20" ht="12" customHeight="1">
      <c r="A12" s="423" t="s">
        <v>424</v>
      </c>
      <c r="B12" s="57"/>
      <c r="C12" s="58">
        <v>-2.3827253867855558</v>
      </c>
      <c r="D12" s="58">
        <v>-5.1685489413626051</v>
      </c>
      <c r="E12" s="58">
        <v>8.1084440211554032E-2</v>
      </c>
      <c r="F12" s="58">
        <v>-0.25723490665472415</v>
      </c>
      <c r="G12" s="58">
        <v>1.0521714003515203</v>
      </c>
      <c r="H12" s="58">
        <v>-8.6700251494526306</v>
      </c>
      <c r="I12" s="58">
        <v>14.542623486438245</v>
      </c>
      <c r="J12" s="58">
        <v>1.2839480734135211</v>
      </c>
      <c r="K12" s="58">
        <v>-4.8329734170497023</v>
      </c>
      <c r="M12" s="425" t="s">
        <v>425</v>
      </c>
    </row>
    <row r="13" spans="1:20" ht="12" customHeight="1">
      <c r="A13" s="423" t="s">
        <v>276</v>
      </c>
      <c r="B13" s="57"/>
      <c r="C13" s="58">
        <v>-11.89185593623332</v>
      </c>
      <c r="D13" s="58">
        <v>26.358911425195153</v>
      </c>
      <c r="E13" s="58">
        <v>26.251289224414464</v>
      </c>
      <c r="F13" s="58">
        <v>-13.36627943515647</v>
      </c>
      <c r="G13" s="58">
        <v>11.282973277354614</v>
      </c>
      <c r="H13" s="58">
        <v>27.63581598995075</v>
      </c>
      <c r="I13" s="58">
        <v>25.222239655858658</v>
      </c>
      <c r="J13" s="58">
        <v>-10.999997658463856</v>
      </c>
      <c r="K13" s="58">
        <v>-10.000004894770997</v>
      </c>
      <c r="M13" s="426" t="s">
        <v>285</v>
      </c>
    </row>
    <row r="14" spans="1:20" ht="12" customHeight="1">
      <c r="A14" s="423" t="s">
        <v>277</v>
      </c>
      <c r="B14" s="57"/>
      <c r="C14" s="58">
        <v>-11.284285433145413</v>
      </c>
      <c r="D14" s="58">
        <v>9.4825883321254079</v>
      </c>
      <c r="E14" s="58">
        <v>7.0217312601026594</v>
      </c>
      <c r="F14" s="58">
        <v>-2.5624398406739468</v>
      </c>
      <c r="G14" s="58">
        <v>5.361526021026064</v>
      </c>
      <c r="H14" s="58">
        <v>-4.0238197344898747</v>
      </c>
      <c r="I14" s="58">
        <v>-12.226630388216153</v>
      </c>
      <c r="J14" s="58">
        <v>-4.9821177704387543</v>
      </c>
      <c r="K14" s="58">
        <v>-1.4415353433471889</v>
      </c>
      <c r="M14" s="426" t="s">
        <v>286</v>
      </c>
    </row>
    <row r="15" spans="1:20" ht="12" customHeight="1">
      <c r="A15" s="423" t="s">
        <v>278</v>
      </c>
      <c r="B15" s="59"/>
      <c r="C15" s="58">
        <v>-1.1985755913801466</v>
      </c>
      <c r="D15" s="58">
        <v>0.230516999087782</v>
      </c>
      <c r="E15" s="58">
        <v>-4.0780864012779361E-2</v>
      </c>
      <c r="F15" s="58">
        <v>8.9272392787673951</v>
      </c>
      <c r="G15" s="58">
        <v>1.3959204601489583</v>
      </c>
      <c r="H15" s="58">
        <v>1.8512453619784042</v>
      </c>
      <c r="I15" s="58">
        <v>2.0836206816102321</v>
      </c>
      <c r="J15" s="58">
        <v>6.8336413329519674</v>
      </c>
      <c r="K15" s="58">
        <v>6.1663959989483708</v>
      </c>
      <c r="M15" s="426" t="s">
        <v>287</v>
      </c>
    </row>
    <row r="16" spans="1:20" ht="12" customHeight="1">
      <c r="A16" s="423" t="s">
        <v>279</v>
      </c>
      <c r="B16" s="57"/>
      <c r="C16" s="58">
        <v>-34.284918495521588</v>
      </c>
      <c r="D16" s="58">
        <v>35.936000624865414</v>
      </c>
      <c r="E16" s="58">
        <v>21.970858646395762</v>
      </c>
      <c r="F16" s="58">
        <v>7.1321938108150684</v>
      </c>
      <c r="G16" s="58">
        <v>9.0582612538005378</v>
      </c>
      <c r="H16" s="58">
        <v>26.279924212059179</v>
      </c>
      <c r="I16" s="58">
        <v>32.600039962376883</v>
      </c>
      <c r="J16" s="58">
        <v>-9.2829691651752135</v>
      </c>
      <c r="K16" s="58">
        <v>-10.000000873146265</v>
      </c>
      <c r="M16" s="426" t="s">
        <v>288</v>
      </c>
    </row>
    <row r="17" spans="1:18" ht="12" customHeight="1">
      <c r="A17" s="423" t="s">
        <v>280</v>
      </c>
      <c r="B17" s="57"/>
      <c r="C17" s="58"/>
      <c r="D17" s="58"/>
      <c r="E17" s="58"/>
      <c r="F17" s="58"/>
      <c r="G17" s="58"/>
      <c r="H17" s="58"/>
      <c r="I17" s="58"/>
      <c r="J17" s="58"/>
      <c r="K17" s="58"/>
      <c r="M17" s="427" t="s">
        <v>289</v>
      </c>
    </row>
    <row r="18" spans="1:18" ht="12" customHeight="1">
      <c r="A18" s="423" t="s">
        <v>281</v>
      </c>
      <c r="B18" s="59"/>
      <c r="C18" s="58">
        <v>8.0084416806780467E-2</v>
      </c>
      <c r="D18" s="58">
        <v>1.0573802144296485</v>
      </c>
      <c r="E18" s="58">
        <v>6.78570345386873</v>
      </c>
      <c r="F18" s="58">
        <v>-4.190627610437514</v>
      </c>
      <c r="G18" s="58">
        <v>-2.3039854195768705</v>
      </c>
      <c r="H18" s="58">
        <v>14.811631377281852</v>
      </c>
      <c r="I18" s="58">
        <v>7.9112741639511652</v>
      </c>
      <c r="J18" s="58">
        <v>-5.3155519716121429</v>
      </c>
      <c r="K18" s="58">
        <v>0.22811018291519769</v>
      </c>
      <c r="M18" s="427" t="s">
        <v>290</v>
      </c>
    </row>
    <row r="19" spans="1:18" ht="12" customHeight="1">
      <c r="A19" s="423" t="s">
        <v>282</v>
      </c>
      <c r="B19" s="59"/>
      <c r="C19" s="58">
        <v>-8.3071561356556352</v>
      </c>
      <c r="D19" s="58">
        <v>-0.27504173813689414</v>
      </c>
      <c r="E19" s="58">
        <v>7.1775478265425185</v>
      </c>
      <c r="F19" s="58">
        <v>10.215363603627981</v>
      </c>
      <c r="G19" s="58">
        <v>7.559280500681842</v>
      </c>
      <c r="H19" s="58">
        <v>7.8776341091985724</v>
      </c>
      <c r="I19" s="58">
        <v>5.4831541570939502</v>
      </c>
      <c r="J19" s="58">
        <v>-3.2669572038317551</v>
      </c>
      <c r="K19" s="58">
        <v>0.27533373350021595</v>
      </c>
      <c r="M19" s="426" t="s">
        <v>291</v>
      </c>
    </row>
    <row r="20" spans="1:18" ht="12" customHeight="1">
      <c r="A20" s="424" t="s">
        <v>26</v>
      </c>
      <c r="B20" s="59"/>
      <c r="C20" s="58"/>
      <c r="D20" s="58"/>
      <c r="E20" s="58"/>
      <c r="F20" s="58"/>
      <c r="G20" s="58"/>
      <c r="H20" s="58"/>
      <c r="I20" s="58"/>
      <c r="J20" s="58"/>
      <c r="K20" s="58"/>
      <c r="M20" s="426" t="s">
        <v>292</v>
      </c>
    </row>
    <row r="21" spans="1:18" ht="12" customHeight="1">
      <c r="A21" s="424" t="s">
        <v>283</v>
      </c>
      <c r="B21" s="59"/>
      <c r="C21" s="58">
        <v>0.62148177642094016</v>
      </c>
      <c r="D21" s="58">
        <v>3.9794132360356782</v>
      </c>
      <c r="E21" s="58">
        <v>3.4806493997467269</v>
      </c>
      <c r="F21" s="58">
        <v>2.1035303604944655</v>
      </c>
      <c r="G21" s="58">
        <v>1.5945552319628353</v>
      </c>
      <c r="H21" s="58">
        <v>5.0457809644681051</v>
      </c>
      <c r="I21" s="58">
        <v>1.9745797724078029</v>
      </c>
      <c r="J21" s="58">
        <v>0.31457026396906063</v>
      </c>
      <c r="K21" s="58">
        <v>1.9596718979258076</v>
      </c>
      <c r="M21" s="426" t="s">
        <v>293</v>
      </c>
    </row>
    <row r="22" spans="1:18" ht="12" customHeight="1">
      <c r="A22" s="423" t="s">
        <v>284</v>
      </c>
      <c r="B22" s="59"/>
      <c r="C22" s="58">
        <v>4.6637120111882924</v>
      </c>
      <c r="D22" s="58">
        <v>15.252880698985161</v>
      </c>
      <c r="E22" s="58">
        <v>-7.1105233554283886</v>
      </c>
      <c r="F22" s="58">
        <v>-10.114024804830567</v>
      </c>
      <c r="G22" s="58">
        <v>7.613303102708513</v>
      </c>
      <c r="H22" s="58">
        <v>-2.2591405982554824</v>
      </c>
      <c r="I22" s="58">
        <v>2.7857549210317245</v>
      </c>
      <c r="J22" s="58">
        <v>2.2849995092738773</v>
      </c>
      <c r="K22" s="58">
        <v>1.9023918396395167</v>
      </c>
      <c r="M22" s="426" t="s">
        <v>294</v>
      </c>
    </row>
    <row r="23" spans="1:18" ht="12" customHeight="1">
      <c r="A23" s="60"/>
      <c r="B23" s="59"/>
      <c r="C23" s="58"/>
      <c r="D23" s="58"/>
      <c r="E23" s="58"/>
      <c r="F23" s="52"/>
      <c r="G23" s="52"/>
      <c r="H23" s="52"/>
      <c r="I23" s="52"/>
      <c r="J23" s="52"/>
      <c r="K23" s="52"/>
      <c r="M23" s="61"/>
    </row>
    <row r="24" spans="1:18" ht="12" customHeight="1">
      <c r="A24" s="49" t="s">
        <v>78</v>
      </c>
      <c r="B24" s="407" t="s">
        <v>310</v>
      </c>
      <c r="C24" s="52"/>
      <c r="D24" s="52"/>
      <c r="E24" s="52"/>
      <c r="F24" s="52"/>
      <c r="G24" s="52"/>
      <c r="H24" s="52"/>
      <c r="I24" s="52"/>
      <c r="J24" s="52"/>
      <c r="K24" s="52"/>
      <c r="M24" s="50" t="s">
        <v>109</v>
      </c>
      <c r="P24" s="413"/>
      <c r="Q24" s="413"/>
      <c r="R24" s="414"/>
    </row>
    <row r="25" spans="1:18" ht="12" customHeight="1">
      <c r="A25" s="55" t="s">
        <v>10</v>
      </c>
      <c r="B25" s="39"/>
      <c r="C25" s="429">
        <v>-47.35</v>
      </c>
      <c r="D25" s="429">
        <v>-53.18</v>
      </c>
      <c r="E25" s="429">
        <v>-58.86</v>
      </c>
      <c r="F25" s="429">
        <v>-76.08</v>
      </c>
      <c r="G25" s="429">
        <v>-49.85</v>
      </c>
      <c r="H25" s="429">
        <v>-86.95</v>
      </c>
      <c r="I25" s="429">
        <v>-124.29</v>
      </c>
      <c r="J25" s="429">
        <v>-101.92</v>
      </c>
      <c r="K25" s="429">
        <v>-96.83</v>
      </c>
      <c r="M25" s="63" t="s">
        <v>110</v>
      </c>
      <c r="P25" s="408"/>
      <c r="Q25" s="408"/>
      <c r="R25" s="408"/>
    </row>
    <row r="26" spans="1:18" ht="12" customHeight="1">
      <c r="A26" s="55" t="s">
        <v>11</v>
      </c>
      <c r="B26" s="55"/>
      <c r="C26" s="429">
        <v>-58.744300000000003</v>
      </c>
      <c r="D26" s="429">
        <v>-71.581000000000003</v>
      </c>
      <c r="E26" s="429">
        <v>-84.844099999999997</v>
      </c>
      <c r="F26" s="429">
        <v>-103.02</v>
      </c>
      <c r="G26" s="429">
        <v>-102.6</v>
      </c>
      <c r="H26" s="429">
        <v>-133.28</v>
      </c>
      <c r="I26" s="429">
        <v>-173.49</v>
      </c>
      <c r="J26" s="429">
        <v>-161.41</v>
      </c>
      <c r="K26" s="429">
        <v>-159.31</v>
      </c>
      <c r="M26" s="64" t="s">
        <v>244</v>
      </c>
      <c r="P26" s="408"/>
      <c r="Q26" s="408"/>
      <c r="R26" s="408"/>
    </row>
    <row r="27" spans="1:18" ht="12" customHeight="1">
      <c r="A27" s="55" t="s">
        <v>12</v>
      </c>
      <c r="B27" s="55"/>
      <c r="C27" s="429">
        <v>43.612699999999997</v>
      </c>
      <c r="D27" s="429">
        <v>41.01</v>
      </c>
      <c r="E27" s="429">
        <v>42.918900000000001</v>
      </c>
      <c r="F27" s="429">
        <v>42.91</v>
      </c>
      <c r="G27" s="429">
        <v>44.2</v>
      </c>
      <c r="H27" s="429">
        <v>39.06</v>
      </c>
      <c r="I27" s="429">
        <v>43.89</v>
      </c>
      <c r="J27" s="429">
        <v>36.82</v>
      </c>
      <c r="K27" s="429">
        <v>34.35</v>
      </c>
      <c r="M27" s="65" t="s">
        <v>111</v>
      </c>
      <c r="P27" s="415"/>
      <c r="Q27" s="415"/>
      <c r="R27" s="415"/>
    </row>
    <row r="28" spans="1:18" ht="12" customHeight="1">
      <c r="A28" s="55" t="s">
        <v>13</v>
      </c>
      <c r="B28" s="55"/>
      <c r="C28" s="429">
        <v>102.357</v>
      </c>
      <c r="D28" s="429">
        <v>112.59099999999999</v>
      </c>
      <c r="E28" s="429">
        <v>127.76300000000001</v>
      </c>
      <c r="F28" s="429">
        <v>145.59299999999999</v>
      </c>
      <c r="G28" s="429">
        <v>146.69999999999999</v>
      </c>
      <c r="H28" s="429">
        <v>172.34</v>
      </c>
      <c r="I28" s="429">
        <v>217.38</v>
      </c>
      <c r="J28" s="429">
        <v>198.23</v>
      </c>
      <c r="K28" s="429">
        <v>193.65</v>
      </c>
      <c r="M28" s="65" t="s">
        <v>112</v>
      </c>
      <c r="P28" s="408"/>
      <c r="Q28" s="408"/>
      <c r="R28" s="408"/>
    </row>
    <row r="29" spans="1:18" ht="12" customHeight="1">
      <c r="A29" s="66" t="s">
        <v>14</v>
      </c>
      <c r="B29" s="55"/>
      <c r="C29" s="429">
        <v>25.677400000000006</v>
      </c>
      <c r="D29" s="429">
        <v>32.655300000000004</v>
      </c>
      <c r="E29" s="429">
        <v>41.210300000000004</v>
      </c>
      <c r="F29" s="429">
        <v>36.25</v>
      </c>
      <c r="G29" s="429">
        <v>48.199999999999996</v>
      </c>
      <c r="H29" s="429">
        <v>44.85</v>
      </c>
      <c r="I29" s="429">
        <v>48.489999999999995</v>
      </c>
      <c r="J29" s="429">
        <v>54.26</v>
      </c>
      <c r="K29" s="429">
        <v>54.830000000000005</v>
      </c>
      <c r="M29" s="67" t="s">
        <v>113</v>
      </c>
      <c r="P29" s="416"/>
      <c r="Q29" s="416"/>
      <c r="R29" s="416"/>
    </row>
    <row r="30" spans="1:18" ht="12" customHeight="1">
      <c r="A30" s="66" t="s">
        <v>15</v>
      </c>
      <c r="B30" s="55"/>
      <c r="C30" s="429">
        <v>-27.930399999999999</v>
      </c>
      <c r="D30" s="429">
        <v>-27.016100000000002</v>
      </c>
      <c r="E30" s="429">
        <v>-33.334400000000002</v>
      </c>
      <c r="F30" s="429">
        <v>-28.98</v>
      </c>
      <c r="G30" s="429">
        <v>-15</v>
      </c>
      <c r="H30" s="429">
        <v>-19.61</v>
      </c>
      <c r="I30" s="429">
        <v>-18.34</v>
      </c>
      <c r="J30" s="429">
        <v>-13.65</v>
      </c>
      <c r="K30" s="429">
        <v>-12.25</v>
      </c>
      <c r="M30" s="67" t="s">
        <v>114</v>
      </c>
      <c r="P30" s="408"/>
      <c r="Q30" s="408"/>
      <c r="R30" s="408"/>
    </row>
    <row r="31" spans="1:18" ht="12" customHeight="1">
      <c r="A31" s="55" t="s">
        <v>16</v>
      </c>
      <c r="B31" s="55"/>
      <c r="C31" s="429">
        <v>13.64</v>
      </c>
      <c r="D31" s="429">
        <v>12.77</v>
      </c>
      <c r="E31" s="429">
        <v>18.11</v>
      </c>
      <c r="F31" s="429">
        <v>19.670000000000002</v>
      </c>
      <c r="G31" s="429">
        <v>19.57</v>
      </c>
      <c r="H31" s="429">
        <v>21.15</v>
      </c>
      <c r="I31" s="429">
        <v>19.04</v>
      </c>
      <c r="J31" s="429">
        <v>19.100000000000001</v>
      </c>
      <c r="K31" s="429">
        <v>19.899999999999999</v>
      </c>
      <c r="M31" s="64" t="s">
        <v>115</v>
      </c>
      <c r="P31" s="408"/>
      <c r="Q31" s="408"/>
      <c r="R31" s="408"/>
    </row>
    <row r="32" spans="1:18" ht="12" customHeight="1">
      <c r="A32" s="55" t="s">
        <v>17</v>
      </c>
      <c r="B32" s="51"/>
      <c r="C32" s="429">
        <v>59.892699999999998</v>
      </c>
      <c r="D32" s="429">
        <v>55.893999999999998</v>
      </c>
      <c r="E32" s="429">
        <v>52.99</v>
      </c>
      <c r="F32" s="429">
        <v>90.518900000000002</v>
      </c>
      <c r="G32" s="429">
        <v>63.21</v>
      </c>
      <c r="H32" s="429">
        <v>85.62</v>
      </c>
      <c r="I32" s="429">
        <v>120.94</v>
      </c>
      <c r="J32" s="429">
        <v>122.45</v>
      </c>
      <c r="K32" s="429">
        <v>101.59</v>
      </c>
      <c r="M32" s="63" t="s">
        <v>116</v>
      </c>
      <c r="P32" s="408"/>
      <c r="Q32" s="408"/>
      <c r="R32" s="408"/>
    </row>
    <row r="33" spans="1:18" ht="12" customHeight="1">
      <c r="A33" s="55" t="s">
        <v>18</v>
      </c>
      <c r="B33" s="68"/>
      <c r="C33" s="429">
        <v>20.110600000000002</v>
      </c>
      <c r="D33" s="429">
        <v>31.472100000000001</v>
      </c>
      <c r="E33" s="429">
        <v>26.1739</v>
      </c>
      <c r="F33" s="429">
        <v>19.239999999999998</v>
      </c>
      <c r="G33" s="429">
        <v>25.91</v>
      </c>
      <c r="H33" s="429">
        <v>40.49</v>
      </c>
      <c r="I33" s="429">
        <v>56.55</v>
      </c>
      <c r="J33" s="429">
        <v>41.31</v>
      </c>
      <c r="K33" s="429">
        <v>30.82</v>
      </c>
      <c r="M33" s="64" t="s">
        <v>117</v>
      </c>
      <c r="P33" s="408"/>
      <c r="Q33" s="408"/>
      <c r="R33" s="408"/>
    </row>
    <row r="34" spans="1:18" ht="12" customHeight="1">
      <c r="A34" s="428" t="s">
        <v>298</v>
      </c>
      <c r="B34" s="55"/>
      <c r="C34" s="429">
        <v>39.7821</v>
      </c>
      <c r="D34" s="429">
        <v>24.421899999999997</v>
      </c>
      <c r="E34" s="429">
        <v>26.816100000000002</v>
      </c>
      <c r="F34" s="429">
        <v>71.278900000000007</v>
      </c>
      <c r="G34" s="429">
        <v>37.299999999999997</v>
      </c>
      <c r="H34" s="429">
        <v>45.13</v>
      </c>
      <c r="I34" s="429">
        <v>64.39</v>
      </c>
      <c r="J34" s="429">
        <v>81.14</v>
      </c>
      <c r="K34" s="429">
        <v>70.77000000000001</v>
      </c>
      <c r="M34" s="64" t="s">
        <v>297</v>
      </c>
      <c r="P34" s="408"/>
      <c r="Q34" s="408"/>
      <c r="R34" s="408"/>
    </row>
    <row r="35" spans="1:18" ht="12" customHeight="1">
      <c r="A35" s="55" t="s">
        <v>19</v>
      </c>
      <c r="B35" s="55"/>
      <c r="C35" s="429">
        <v>12.542699999999996</v>
      </c>
      <c r="D35" s="429">
        <v>2.7139999999999986</v>
      </c>
      <c r="E35" s="429">
        <v>-5.8699999999999974</v>
      </c>
      <c r="F35" s="429">
        <v>14.438900000000004</v>
      </c>
      <c r="G35" s="429">
        <v>13.36</v>
      </c>
      <c r="H35" s="429">
        <v>-1.3299999999999983</v>
      </c>
      <c r="I35" s="429">
        <v>-3.3500000000000085</v>
      </c>
      <c r="J35" s="429">
        <v>20.53</v>
      </c>
      <c r="K35" s="429">
        <v>4.7600000000000051</v>
      </c>
      <c r="M35" s="69" t="s">
        <v>118</v>
      </c>
      <c r="P35" s="408"/>
      <c r="Q35" s="408"/>
      <c r="R35" s="408"/>
    </row>
    <row r="36" spans="1:18" ht="12" customHeight="1">
      <c r="A36" s="55" t="s">
        <v>314</v>
      </c>
      <c r="B36" s="55"/>
      <c r="C36" s="429">
        <v>-12.5365</v>
      </c>
      <c r="D36" s="429">
        <v>-2.7176</v>
      </c>
      <c r="E36" s="429">
        <v>5.86</v>
      </c>
      <c r="F36" s="429">
        <v>-14.393800000000001</v>
      </c>
      <c r="G36" s="429">
        <v>-13.4</v>
      </c>
      <c r="H36" s="429">
        <v>1.32</v>
      </c>
      <c r="I36" s="429">
        <v>3.36</v>
      </c>
      <c r="J36" s="429">
        <v>-20.52</v>
      </c>
      <c r="K36" s="429">
        <v>-4.7699999999999996</v>
      </c>
      <c r="M36" s="70" t="s">
        <v>301</v>
      </c>
      <c r="P36" s="408"/>
      <c r="Q36" s="408"/>
      <c r="R36" s="408"/>
    </row>
    <row r="37" spans="1:18" ht="12" customHeight="1">
      <c r="A37" s="54"/>
      <c r="C37" s="71"/>
      <c r="D37" s="72"/>
      <c r="E37" s="72"/>
      <c r="F37" s="52"/>
      <c r="G37" s="52"/>
      <c r="H37" s="52"/>
      <c r="I37" s="52"/>
      <c r="J37" s="52"/>
      <c r="K37" s="52"/>
      <c r="P37" s="408"/>
      <c r="Q37" s="408"/>
      <c r="R37" s="408"/>
    </row>
    <row r="38" spans="1:18" ht="12" customHeight="1">
      <c r="A38" s="37" t="s">
        <v>20</v>
      </c>
      <c r="B38" s="407" t="s">
        <v>311</v>
      </c>
      <c r="C38" s="52"/>
      <c r="D38" s="52"/>
      <c r="E38" s="52"/>
      <c r="F38" s="52"/>
      <c r="G38" s="52"/>
      <c r="H38" s="52"/>
      <c r="I38" s="52"/>
      <c r="J38" s="52"/>
      <c r="K38" s="52"/>
      <c r="M38" s="38" t="s">
        <v>119</v>
      </c>
      <c r="P38" s="408"/>
      <c r="Q38" s="408"/>
      <c r="R38" s="408"/>
    </row>
    <row r="39" spans="1:18" ht="12" customHeight="1">
      <c r="A39" s="74" t="s">
        <v>302</v>
      </c>
      <c r="B39" s="55"/>
      <c r="C39" s="52">
        <v>102.05072379614661</v>
      </c>
      <c r="D39" s="52">
        <v>104.78284212154078</v>
      </c>
      <c r="E39" s="52">
        <v>108.29007034382927</v>
      </c>
      <c r="F39" s="52">
        <v>111.05727068676333</v>
      </c>
      <c r="G39" s="52">
        <v>113.22813030503941</v>
      </c>
      <c r="H39" s="52">
        <v>116.12343951574267</v>
      </c>
      <c r="I39" s="52">
        <v>116.8568887319517</v>
      </c>
      <c r="J39" s="52">
        <v>116.72938275230074</v>
      </c>
      <c r="K39" s="52">
        <v>117.34173004669127</v>
      </c>
      <c r="M39" s="390" t="s">
        <v>303</v>
      </c>
      <c r="P39" s="408"/>
      <c r="Q39" s="408"/>
      <c r="R39" s="408"/>
    </row>
    <row r="40" spans="1:18" ht="12" customHeight="1">
      <c r="A40" s="86" t="s">
        <v>247</v>
      </c>
      <c r="B40" s="55"/>
      <c r="C40" s="75">
        <f>Dma_7!O9</f>
        <v>204.68</v>
      </c>
      <c r="D40" s="75">
        <f>Dma_7!P9</f>
        <v>222.52</v>
      </c>
      <c r="E40" s="75">
        <f>Dma_7!Q9</f>
        <v>208.57</v>
      </c>
      <c r="F40" s="75">
        <f>Dma_7!R9</f>
        <v>220.96</v>
      </c>
      <c r="G40" s="75">
        <f>Dma_7!S9</f>
        <v>224.63</v>
      </c>
      <c r="H40" s="75">
        <f>Dma_7!T9</f>
        <v>220.76999999999998</v>
      </c>
      <c r="I40" s="75">
        <f>Dma_7!U9</f>
        <v>217.46999999999997</v>
      </c>
      <c r="J40" s="75">
        <f>Dma_7!V9</f>
        <v>218.74999999999997</v>
      </c>
      <c r="K40" s="75">
        <f>Dma_7!W9</f>
        <v>236</v>
      </c>
      <c r="M40" s="63" t="s">
        <v>120</v>
      </c>
      <c r="P40" s="408"/>
      <c r="Q40" s="408"/>
      <c r="R40" s="408"/>
    </row>
    <row r="41" spans="1:18" ht="12" customHeight="1">
      <c r="A41" s="86" t="s">
        <v>228</v>
      </c>
      <c r="B41" s="55"/>
      <c r="C41" s="75">
        <v>31.962299999999999</v>
      </c>
      <c r="D41" s="75">
        <v>28.8779</v>
      </c>
      <c r="E41" s="75">
        <v>19.6556</v>
      </c>
      <c r="F41" s="75">
        <v>61.538899999999998</v>
      </c>
      <c r="G41" s="75">
        <v>48.21</v>
      </c>
      <c r="H41" s="75">
        <v>66.010000000000005</v>
      </c>
      <c r="I41" s="75">
        <v>102.6</v>
      </c>
      <c r="J41" s="75">
        <v>108.8</v>
      </c>
      <c r="K41" s="75">
        <v>89.34</v>
      </c>
      <c r="M41" s="391" t="s">
        <v>229</v>
      </c>
      <c r="P41" s="417"/>
      <c r="Q41" s="408"/>
      <c r="R41" s="418"/>
    </row>
    <row r="42" spans="1:18" ht="12" customHeight="1">
      <c r="A42" s="86" t="s">
        <v>299</v>
      </c>
      <c r="B42" s="55"/>
      <c r="C42" s="75">
        <v>45.480370370370366</v>
      </c>
      <c r="D42" s="75">
        <v>47.718888888888891</v>
      </c>
      <c r="E42" s="75">
        <v>42.254074074074069</v>
      </c>
      <c r="F42" s="75">
        <v>49.148888888888884</v>
      </c>
      <c r="G42" s="75">
        <v>63.021111111111111</v>
      </c>
      <c r="H42" s="75">
        <v>60.449999999999996</v>
      </c>
      <c r="I42" s="75">
        <v>55.102592592592586</v>
      </c>
      <c r="J42" s="75">
        <v>64.467037037037031</v>
      </c>
      <c r="K42" s="75" t="s">
        <v>491</v>
      </c>
      <c r="M42" s="391" t="s">
        <v>300</v>
      </c>
      <c r="P42" s="417"/>
      <c r="Q42" s="408"/>
      <c r="R42" s="418"/>
    </row>
    <row r="43" spans="1:18" ht="12" customHeight="1">
      <c r="B43" s="55"/>
      <c r="C43" s="52"/>
      <c r="D43" s="52"/>
      <c r="E43" s="52"/>
      <c r="F43" s="52"/>
      <c r="G43" s="52"/>
      <c r="H43" s="52"/>
      <c r="I43" s="52"/>
      <c r="J43" s="52"/>
      <c r="K43" s="52"/>
      <c r="P43" s="408"/>
      <c r="Q43" s="408"/>
      <c r="R43" s="408"/>
    </row>
    <row r="44" spans="1:18" ht="12" customHeight="1">
      <c r="A44" s="39" t="s">
        <v>21</v>
      </c>
      <c r="B44" s="407" t="s">
        <v>312</v>
      </c>
      <c r="C44" s="52"/>
      <c r="D44" s="52"/>
      <c r="E44" s="52"/>
      <c r="F44" s="52"/>
      <c r="G44" s="52"/>
      <c r="H44" s="52"/>
      <c r="I44" s="52"/>
      <c r="J44" s="52"/>
      <c r="K44" s="52"/>
      <c r="M44" s="40" t="s">
        <v>121</v>
      </c>
      <c r="P44" s="417"/>
      <c r="Q44" s="417"/>
      <c r="R44" s="418"/>
    </row>
    <row r="45" spans="1:18" ht="12" customHeight="1">
      <c r="A45" s="55" t="s">
        <v>429</v>
      </c>
      <c r="B45" s="55"/>
      <c r="C45" s="52"/>
      <c r="D45" s="52"/>
      <c r="E45" s="52"/>
      <c r="F45" s="52"/>
      <c r="G45" s="52"/>
      <c r="H45" s="52"/>
      <c r="I45" s="52"/>
      <c r="J45" s="52"/>
      <c r="K45" s="52"/>
      <c r="M45" s="56" t="s">
        <v>233</v>
      </c>
      <c r="P45" s="417"/>
      <c r="Q45" s="417"/>
      <c r="R45" s="418"/>
    </row>
    <row r="46" spans="1:18" ht="12" customHeight="1">
      <c r="A46" s="54" t="s">
        <v>430</v>
      </c>
      <c r="B46" s="55"/>
      <c r="C46" s="77">
        <v>0.49725274725274105</v>
      </c>
      <c r="D46" s="77">
        <v>2.7701083440401675</v>
      </c>
      <c r="E46" s="77">
        <v>-7.157993669258655</v>
      </c>
      <c r="F46" s="77">
        <v>2.7027027027027195</v>
      </c>
      <c r="G46" s="77">
        <v>1.794681048912028</v>
      </c>
      <c r="H46" s="77">
        <v>6.0107792089156842</v>
      </c>
      <c r="I46" s="77">
        <v>1.9905213270142275</v>
      </c>
      <c r="J46" s="77">
        <v>3.3034809057113756</v>
      </c>
      <c r="K46" s="77" t="s">
        <v>491</v>
      </c>
      <c r="M46" s="397" t="s">
        <v>234</v>
      </c>
      <c r="P46" s="408"/>
      <c r="Q46" s="408"/>
      <c r="R46" s="408"/>
    </row>
    <row r="47" spans="1:18" ht="12" customHeight="1">
      <c r="A47" s="54" t="s">
        <v>431</v>
      </c>
      <c r="B47" s="55"/>
      <c r="C47" s="53" t="s">
        <v>491</v>
      </c>
      <c r="D47" s="53" t="s">
        <v>491</v>
      </c>
      <c r="E47" s="53" t="s">
        <v>491</v>
      </c>
      <c r="F47" s="53">
        <v>3.0573316081957325</v>
      </c>
      <c r="G47" s="52">
        <v>3.2995726866825352</v>
      </c>
      <c r="H47" s="52">
        <v>3.2342157959371285</v>
      </c>
      <c r="I47" s="52">
        <v>3.1835615728042979</v>
      </c>
      <c r="J47" s="52">
        <v>3.1700000000000004</v>
      </c>
      <c r="K47" s="52">
        <v>3.2050000000000001</v>
      </c>
      <c r="M47" s="78" t="s">
        <v>304</v>
      </c>
      <c r="P47" s="408"/>
      <c r="Q47" s="408"/>
      <c r="R47" s="408"/>
    </row>
    <row r="48" spans="1:18" ht="12" customHeight="1">
      <c r="A48" s="54" t="s">
        <v>432</v>
      </c>
      <c r="B48" s="55"/>
      <c r="C48" s="62">
        <v>11.03</v>
      </c>
      <c r="D48" s="62">
        <v>11.78</v>
      </c>
      <c r="E48" s="62">
        <v>8.91</v>
      </c>
      <c r="F48" s="62">
        <v>9.8782482385524411</v>
      </c>
      <c r="G48" s="52">
        <v>9.5001556662882507</v>
      </c>
      <c r="H48" s="52">
        <v>9.1850544924931636</v>
      </c>
      <c r="I48" s="52">
        <v>9.0796728338462653</v>
      </c>
      <c r="J48" s="52">
        <v>10.022357106192372</v>
      </c>
      <c r="K48" s="52">
        <v>9.4125000000000014</v>
      </c>
      <c r="M48" s="78" t="s">
        <v>305</v>
      </c>
      <c r="P48" s="408"/>
      <c r="Q48" s="408"/>
      <c r="R48" s="408"/>
    </row>
    <row r="49" spans="1:18" ht="12" customHeight="1">
      <c r="A49" s="54"/>
      <c r="B49" s="55"/>
      <c r="C49" s="62"/>
      <c r="D49" s="62"/>
      <c r="E49" s="62"/>
      <c r="F49" s="62"/>
      <c r="G49" s="52"/>
      <c r="H49" s="52"/>
      <c r="I49" s="52"/>
      <c r="J49" s="52"/>
      <c r="K49" s="52"/>
      <c r="M49" s="78"/>
      <c r="P49" s="408"/>
      <c r="Q49" s="408"/>
      <c r="R49" s="408"/>
    </row>
    <row r="50" spans="1:18" ht="12" customHeight="1">
      <c r="A50" s="39" t="s">
        <v>253</v>
      </c>
      <c r="B50" s="407" t="s">
        <v>313</v>
      </c>
      <c r="C50" s="36"/>
      <c r="D50" s="36"/>
      <c r="M50" s="85" t="s">
        <v>254</v>
      </c>
      <c r="P50" s="419"/>
      <c r="Q50" s="419"/>
      <c r="R50" s="420"/>
    </row>
    <row r="51" spans="1:18" ht="12" customHeight="1">
      <c r="A51" s="55" t="s">
        <v>433</v>
      </c>
      <c r="B51" s="55"/>
      <c r="C51" s="405">
        <v>23.230415853157364</v>
      </c>
      <c r="D51" s="405">
        <v>25.5323704436972</v>
      </c>
      <c r="E51" s="405">
        <v>29.904211789081071</v>
      </c>
      <c r="F51" s="405">
        <v>28.155637972183143</v>
      </c>
      <c r="G51" s="406">
        <v>31.269296722257749</v>
      </c>
      <c r="H51" s="406">
        <v>32.335030462674226</v>
      </c>
      <c r="I51" s="406">
        <v>33.208085352609835</v>
      </c>
      <c r="J51" s="406">
        <v>32.758963272637672</v>
      </c>
      <c r="K51" s="406">
        <v>32.694063926940636</v>
      </c>
      <c r="M51" s="73" t="s">
        <v>427</v>
      </c>
    </row>
    <row r="52" spans="1:18" ht="12" customHeight="1">
      <c r="A52" s="55" t="s">
        <v>434</v>
      </c>
      <c r="B52" s="55"/>
      <c r="C52" s="405">
        <v>21.468362043138608</v>
      </c>
      <c r="D52" s="405">
        <v>21.834505155493247</v>
      </c>
      <c r="E52" s="405">
        <v>23.306402348300644</v>
      </c>
      <c r="F52" s="405">
        <v>25.630423532456863</v>
      </c>
      <c r="G52" s="406">
        <v>25.19784395686548</v>
      </c>
      <c r="H52" s="406">
        <v>27.260660049792435</v>
      </c>
      <c r="I52" s="406">
        <v>26.934125521070921</v>
      </c>
      <c r="J52" s="406">
        <v>27.82091734952591</v>
      </c>
      <c r="K52" s="406">
        <v>27.938058368076234</v>
      </c>
      <c r="M52" s="73" t="s">
        <v>428</v>
      </c>
      <c r="P52" s="408"/>
      <c r="Q52" s="408"/>
      <c r="R52" s="408"/>
    </row>
    <row r="53" spans="1:18" ht="12" customHeight="1">
      <c r="A53" s="55" t="s">
        <v>435</v>
      </c>
      <c r="B53" s="55"/>
      <c r="C53" s="405">
        <v>18.029417578996654</v>
      </c>
      <c r="D53" s="405">
        <v>19.173324644618152</v>
      </c>
      <c r="E53" s="405">
        <v>20.385651158871664</v>
      </c>
      <c r="F53" s="405">
        <v>23.034784785646583</v>
      </c>
      <c r="G53" s="406">
        <v>23.206587789997965</v>
      </c>
      <c r="H53" s="406">
        <v>24.920389406783798</v>
      </c>
      <c r="I53" s="406">
        <v>24.51473973870522</v>
      </c>
      <c r="J53" s="406">
        <v>25.476279417258123</v>
      </c>
      <c r="K53" s="406">
        <v>26.037720865594601</v>
      </c>
      <c r="M53" s="73" t="s">
        <v>449</v>
      </c>
      <c r="P53" s="408"/>
      <c r="Q53" s="408"/>
      <c r="R53" s="408"/>
    </row>
    <row r="54" spans="1:18" ht="12" customHeight="1">
      <c r="A54" s="55" t="s">
        <v>436</v>
      </c>
      <c r="B54" s="87"/>
      <c r="C54" s="405">
        <v>0.20395599454991184</v>
      </c>
      <c r="D54" s="405">
        <v>0.14962460703715391</v>
      </c>
      <c r="E54" s="405">
        <v>0.25958066916243661</v>
      </c>
      <c r="F54" s="405">
        <v>1.7203652159091396</v>
      </c>
      <c r="G54" s="406">
        <v>7.5141742145943963E-2</v>
      </c>
      <c r="H54" s="406">
        <v>7.8591178309991655E-2</v>
      </c>
      <c r="I54" s="406">
        <v>3.1928548761012268E-2</v>
      </c>
      <c r="J54" s="406">
        <v>3.1791700776512291E-2</v>
      </c>
      <c r="K54" s="406">
        <v>0.12944212825094301</v>
      </c>
      <c r="M54" s="73" t="s">
        <v>450</v>
      </c>
      <c r="P54" s="408"/>
      <c r="Q54" s="408"/>
      <c r="R54" s="408"/>
    </row>
    <row r="55" spans="1:18" ht="12" customHeight="1">
      <c r="A55" s="55" t="s">
        <v>437</v>
      </c>
      <c r="B55" s="88"/>
      <c r="C55" s="405">
        <v>27.17073386343672</v>
      </c>
      <c r="D55" s="405">
        <v>28.888236630101932</v>
      </c>
      <c r="E55" s="405">
        <v>31.009596105183451</v>
      </c>
      <c r="F55" s="405">
        <v>29.376996669325656</v>
      </c>
      <c r="G55" s="406">
        <v>30.46246226596568</v>
      </c>
      <c r="H55" s="406">
        <v>33.189927835624033</v>
      </c>
      <c r="I55" s="406">
        <v>35.827024564731865</v>
      </c>
      <c r="J55" s="406">
        <v>34.908082245129904</v>
      </c>
      <c r="K55" s="406">
        <v>31.33849513599365</v>
      </c>
      <c r="M55" s="73" t="s">
        <v>451</v>
      </c>
      <c r="P55" s="408"/>
      <c r="Q55" s="408"/>
      <c r="R55" s="408"/>
    </row>
    <row r="56" spans="1:18" ht="12" customHeight="1">
      <c r="A56" s="55" t="s">
        <v>438</v>
      </c>
      <c r="B56" s="87"/>
      <c r="C56" s="405">
        <v>23.097421002996736</v>
      </c>
      <c r="D56" s="405">
        <v>24.741497520786524</v>
      </c>
      <c r="E56" s="405">
        <v>23.151384571719767</v>
      </c>
      <c r="F56" s="405">
        <v>23.893961332071381</v>
      </c>
      <c r="G56" s="406">
        <v>22.91071718029831</v>
      </c>
      <c r="H56" s="406">
        <v>23.394847312255404</v>
      </c>
      <c r="I56" s="406">
        <v>23.598390389264164</v>
      </c>
      <c r="J56" s="406">
        <v>22.925790222462425</v>
      </c>
      <c r="K56" s="406">
        <v>24.331943617232476</v>
      </c>
      <c r="M56" s="73" t="s">
        <v>452</v>
      </c>
      <c r="P56" s="408"/>
      <c r="Q56" s="408"/>
      <c r="R56" s="408"/>
    </row>
    <row r="57" spans="1:18" ht="12" customHeight="1">
      <c r="A57" s="55" t="s">
        <v>439</v>
      </c>
      <c r="B57" s="88"/>
      <c r="C57" s="405">
        <v>4.4628373143071967</v>
      </c>
      <c r="D57" s="405">
        <v>4.766612481326475</v>
      </c>
      <c r="E57" s="405">
        <v>4.1327635877634563</v>
      </c>
      <c r="F57" s="405">
        <v>2.6056993621079947</v>
      </c>
      <c r="G57" s="406">
        <v>3.2498803478120757</v>
      </c>
      <c r="H57" s="406">
        <v>2.4607771164172938</v>
      </c>
      <c r="I57" s="406">
        <v>1.9556236116120014</v>
      </c>
      <c r="J57" s="406">
        <v>1.1174782822944069</v>
      </c>
      <c r="K57" s="406">
        <v>1.6684534445106216</v>
      </c>
      <c r="M57" s="73" t="s">
        <v>453</v>
      </c>
      <c r="P57" s="408"/>
      <c r="Q57" s="408"/>
      <c r="R57" s="408"/>
    </row>
    <row r="58" spans="1:18" ht="12" customHeight="1">
      <c r="A58" s="55" t="s">
        <v>440</v>
      </c>
      <c r="B58" s="51"/>
      <c r="C58" s="405">
        <v>4.0733128604399846</v>
      </c>
      <c r="D58" s="405">
        <v>4.1467391093154085</v>
      </c>
      <c r="E58" s="405">
        <v>7.8582115334636864</v>
      </c>
      <c r="F58" s="405">
        <v>5.4830353372542744</v>
      </c>
      <c r="G58" s="406">
        <v>7.5517450856673678</v>
      </c>
      <c r="H58" s="406">
        <v>9.7950805233686253</v>
      </c>
      <c r="I58" s="406">
        <v>12.228634175467699</v>
      </c>
      <c r="J58" s="406">
        <v>11.982292022667481</v>
      </c>
      <c r="K58" s="406">
        <v>7.0065515187611673</v>
      </c>
      <c r="M58" s="73" t="s">
        <v>454</v>
      </c>
      <c r="P58" s="408"/>
      <c r="Q58" s="408"/>
      <c r="R58" s="408"/>
    </row>
    <row r="59" spans="1:18" ht="12" customHeight="1">
      <c r="A59" s="55" t="s">
        <v>441</v>
      </c>
      <c r="B59" s="87"/>
      <c r="C59" s="405">
        <v>0.52251930402784441</v>
      </c>
      <c r="D59" s="405">
        <v>1.4107462949217395</v>
      </c>
      <c r="E59" s="405">
        <v>3.0273792716610788</v>
      </c>
      <c r="F59" s="405">
        <v>1.3843406649654841</v>
      </c>
      <c r="G59" s="406">
        <v>4.0567148041041463</v>
      </c>
      <c r="H59" s="406">
        <v>1.6058797434674892</v>
      </c>
      <c r="I59" s="406">
        <v>-0.66331560051003002</v>
      </c>
      <c r="J59" s="406">
        <v>-1.031640690197821</v>
      </c>
      <c r="K59" s="406">
        <v>3.0240222354576138</v>
      </c>
      <c r="M59" s="73" t="s">
        <v>455</v>
      </c>
      <c r="P59" s="408"/>
      <c r="Q59" s="408"/>
      <c r="R59" s="408"/>
    </row>
    <row r="60" spans="1:18" ht="12" customHeight="1">
      <c r="A60" s="55" t="s">
        <v>442</v>
      </c>
      <c r="B60" s="76"/>
      <c r="C60" s="405">
        <v>-3.940318010279352</v>
      </c>
      <c r="D60" s="405">
        <v>-3.3558661864047359</v>
      </c>
      <c r="E60" s="405">
        <v>-1.1053843161023778</v>
      </c>
      <c r="F60" s="405">
        <v>-1.2213586971425106</v>
      </c>
      <c r="G60" s="406">
        <v>0.80683445629207085</v>
      </c>
      <c r="H60" s="406">
        <v>-0.85489737294980483</v>
      </c>
      <c r="I60" s="406">
        <v>-2.6189392121220312</v>
      </c>
      <c r="J60" s="406">
        <v>-2.1491189724922277</v>
      </c>
      <c r="K60" s="406">
        <v>1.3555687909469916</v>
      </c>
      <c r="M60" s="73" t="s">
        <v>456</v>
      </c>
      <c r="P60" s="408"/>
      <c r="Q60" s="408"/>
      <c r="R60" s="408"/>
    </row>
    <row r="61" spans="1:18" ht="12" customHeight="1">
      <c r="A61" s="82"/>
      <c r="B61" s="55"/>
      <c r="C61" s="83"/>
      <c r="D61" s="83"/>
      <c r="E61" s="83"/>
      <c r="F61" s="83"/>
    </row>
    <row r="62" spans="1:18" ht="12" customHeight="1">
      <c r="A62" s="39" t="s">
        <v>339</v>
      </c>
      <c r="B62" s="407" t="s">
        <v>313</v>
      </c>
      <c r="C62" s="52"/>
      <c r="D62" s="52"/>
      <c r="E62" s="52"/>
      <c r="F62" s="52"/>
      <c r="G62" s="52"/>
      <c r="H62" s="52"/>
      <c r="I62" s="52"/>
      <c r="J62" s="52"/>
      <c r="K62" s="52"/>
      <c r="M62" s="40" t="s">
        <v>340</v>
      </c>
      <c r="P62" s="419"/>
      <c r="Q62" s="419"/>
      <c r="R62" s="420"/>
    </row>
    <row r="63" spans="1:18" ht="12" customHeight="1">
      <c r="A63" s="89" t="s">
        <v>443</v>
      </c>
      <c r="B63" s="55"/>
      <c r="C63" s="53">
        <v>55.69531934094497</v>
      </c>
      <c r="D63" s="53">
        <v>48.105807408515354</v>
      </c>
      <c r="E63" s="53">
        <v>44.700805465589383</v>
      </c>
      <c r="F63" s="53">
        <v>46.531150601152291</v>
      </c>
      <c r="G63" s="52">
        <v>40.793794320789189</v>
      </c>
      <c r="H63" s="52">
        <v>38.254256042388434</v>
      </c>
      <c r="I63" s="52">
        <v>37.546616379628084</v>
      </c>
      <c r="J63" s="52">
        <v>40.829048076999499</v>
      </c>
      <c r="K63" s="52">
        <v>45.921858248957712</v>
      </c>
      <c r="L63" s="90"/>
      <c r="M63" s="91" t="s">
        <v>457</v>
      </c>
    </row>
    <row r="64" spans="1:18" ht="12" customHeight="1">
      <c r="A64" s="89" t="s">
        <v>444</v>
      </c>
      <c r="B64" s="55"/>
      <c r="C64" s="53">
        <v>6.7664849344778855</v>
      </c>
      <c r="D64" s="53">
        <v>2.4692335149902886</v>
      </c>
      <c r="E64" s="53">
        <v>-0.80757776934925807</v>
      </c>
      <c r="F64" s="53">
        <v>-2.3350688105994806</v>
      </c>
      <c r="G64" s="52">
        <v>-9.8174564657229411</v>
      </c>
      <c r="H64" s="52">
        <v>-11.087730759505076</v>
      </c>
      <c r="I64" s="52">
        <v>-11.293766267745259</v>
      </c>
      <c r="J64" s="52">
        <v>-11.177167200502309</v>
      </c>
      <c r="K64" s="52">
        <v>-10.9520746476077</v>
      </c>
      <c r="M64" s="100" t="s">
        <v>458</v>
      </c>
    </row>
    <row r="65" spans="1:14" ht="12" customHeight="1">
      <c r="A65" s="89" t="s">
        <v>445</v>
      </c>
      <c r="B65" s="55"/>
      <c r="C65" s="53">
        <v>48.928945699168182</v>
      </c>
      <c r="D65" s="53">
        <v>45.636573893525068</v>
      </c>
      <c r="E65" s="53">
        <v>45.508482580217191</v>
      </c>
      <c r="F65" s="53">
        <v>48.866219411751779</v>
      </c>
      <c r="G65" s="52">
        <v>50.61115685933445</v>
      </c>
      <c r="H65" s="52">
        <v>49.342074125424965</v>
      </c>
      <c r="I65" s="52">
        <v>48.840462468745244</v>
      </c>
      <c r="J65" s="52">
        <v>52.006294756753746</v>
      </c>
      <c r="K65" s="52">
        <v>56.873932896565414</v>
      </c>
      <c r="M65" s="100" t="s">
        <v>459</v>
      </c>
    </row>
    <row r="66" spans="1:14" ht="12" customHeight="1">
      <c r="A66" s="92"/>
      <c r="B66" s="55"/>
      <c r="C66" s="53"/>
      <c r="D66" s="53"/>
      <c r="E66" s="53"/>
      <c r="F66" s="53"/>
      <c r="G66" s="52"/>
      <c r="H66" s="52"/>
      <c r="I66" s="52"/>
      <c r="J66" s="52"/>
      <c r="K66" s="52"/>
      <c r="M66" s="69"/>
    </row>
    <row r="67" spans="1:14" ht="12" customHeight="1">
      <c r="A67" s="89" t="s">
        <v>446</v>
      </c>
      <c r="B67" s="55"/>
      <c r="C67" s="53">
        <v>67.139102624759232</v>
      </c>
      <c r="D67" s="53">
        <v>68.924788981103575</v>
      </c>
      <c r="E67" s="53">
        <v>67.09541684733972</v>
      </c>
      <c r="F67" s="53">
        <v>70.463040452896067</v>
      </c>
      <c r="G67" s="52">
        <v>72.292273356592077</v>
      </c>
      <c r="H67" s="52">
        <v>74.175314647816137</v>
      </c>
      <c r="I67" s="52">
        <v>70.641435205508245</v>
      </c>
      <c r="J67" s="52">
        <v>77.335378599416629</v>
      </c>
      <c r="K67" s="52">
        <v>80.224498709549323</v>
      </c>
      <c r="M67" s="91" t="s">
        <v>460</v>
      </c>
    </row>
    <row r="68" spans="1:14" ht="12" customHeight="1">
      <c r="A68" s="55" t="s">
        <v>447</v>
      </c>
      <c r="B68" s="55"/>
      <c r="C68" s="53">
        <v>64.659501244141666</v>
      </c>
      <c r="D68" s="53">
        <v>64.305663612428006</v>
      </c>
      <c r="E68" s="53">
        <v>64.288018620738569</v>
      </c>
      <c r="F68" s="53">
        <v>69.291683013783185</v>
      </c>
      <c r="G68" s="52">
        <v>71.145516444267301</v>
      </c>
      <c r="H68" s="52">
        <v>73.28566250934702</v>
      </c>
      <c r="I68" s="52">
        <v>69.40476269062232</v>
      </c>
      <c r="J68" s="52">
        <v>76.209793433424196</v>
      </c>
      <c r="K68" s="52">
        <v>77.87691085963867</v>
      </c>
      <c r="L68" s="4"/>
      <c r="M68" s="498" t="s">
        <v>461</v>
      </c>
    </row>
    <row r="69" spans="1:14" ht="12" customHeight="1">
      <c r="A69" s="55" t="s">
        <v>448</v>
      </c>
      <c r="B69" s="55"/>
      <c r="C69" s="53">
        <v>2.4796013806175647</v>
      </c>
      <c r="D69" s="53">
        <v>4.619125368675566</v>
      </c>
      <c r="E69" s="53">
        <v>2.8073982266011424</v>
      </c>
      <c r="F69" s="53">
        <v>1.171357439112872</v>
      </c>
      <c r="G69" s="52">
        <v>1.1467569123247872</v>
      </c>
      <c r="H69" s="52">
        <v>0.8896521384691054</v>
      </c>
      <c r="I69" s="52">
        <v>1.2366725148859077</v>
      </c>
      <c r="J69" s="52">
        <v>1.1255851659924176</v>
      </c>
      <c r="K69" s="52">
        <v>2.3475878499106613</v>
      </c>
      <c r="M69" s="73" t="s">
        <v>462</v>
      </c>
    </row>
    <row r="70" spans="1:14" ht="12" customHeight="1">
      <c r="A70" s="41"/>
      <c r="B70" s="79"/>
      <c r="C70" s="80"/>
      <c r="D70" s="80"/>
      <c r="E70" s="93"/>
      <c r="F70" s="93"/>
      <c r="G70" s="93"/>
      <c r="H70" s="93"/>
      <c r="I70" s="93"/>
      <c r="J70" s="93"/>
      <c r="K70" s="93"/>
      <c r="L70" s="44"/>
      <c r="M70" s="45"/>
      <c r="N70" s="44"/>
    </row>
    <row r="71" spans="1:14" ht="12" customHeight="1">
      <c r="A71" s="46"/>
      <c r="B71" s="55"/>
      <c r="C71" s="81"/>
      <c r="D71" s="81"/>
      <c r="E71" s="94"/>
      <c r="F71" s="94"/>
      <c r="G71" s="94"/>
      <c r="H71" s="94"/>
      <c r="I71" s="94"/>
      <c r="J71" s="94"/>
      <c r="K71" s="94"/>
    </row>
    <row r="72" spans="1:14" ht="12" customHeight="1">
      <c r="A72" s="95" t="s">
        <v>22</v>
      </c>
      <c r="B72" s="84"/>
      <c r="E72" s="96"/>
    </row>
    <row r="73" spans="1:14" ht="12" customHeight="1">
      <c r="A73" s="97" t="s">
        <v>23</v>
      </c>
      <c r="E73" s="96"/>
    </row>
    <row r="74" spans="1:14" ht="12" customHeight="1">
      <c r="A74" s="89" t="s">
        <v>471</v>
      </c>
      <c r="E74" s="96"/>
    </row>
    <row r="75" spans="1:14" ht="12" customHeight="1">
      <c r="A75" s="89" t="s">
        <v>24</v>
      </c>
      <c r="E75" s="96"/>
    </row>
    <row r="76" spans="1:14" ht="12" customHeight="1">
      <c r="A76" s="97" t="s">
        <v>306</v>
      </c>
      <c r="E76" s="96"/>
    </row>
    <row r="77" spans="1:14" ht="12" customHeight="1">
      <c r="A77" s="97" t="s">
        <v>307</v>
      </c>
      <c r="E77" s="96"/>
    </row>
    <row r="78" spans="1:14" ht="12" customHeight="1">
      <c r="A78" s="567" t="s">
        <v>475</v>
      </c>
      <c r="E78" s="96"/>
    </row>
    <row r="79" spans="1:14" ht="12" customHeight="1">
      <c r="A79" s="567" t="s">
        <v>474</v>
      </c>
      <c r="E79" s="96"/>
    </row>
    <row r="80" spans="1:14" ht="12" customHeight="1">
      <c r="A80" s="421" t="s">
        <v>315</v>
      </c>
      <c r="E80" s="96"/>
    </row>
    <row r="81" spans="1:6" ht="12" customHeight="1">
      <c r="A81" s="97" t="s">
        <v>335</v>
      </c>
      <c r="E81" s="96"/>
    </row>
    <row r="82" spans="1:6" ht="12" customHeight="1">
      <c r="A82" s="97" t="s">
        <v>336</v>
      </c>
      <c r="E82" s="96"/>
    </row>
    <row r="83" spans="1:6" ht="12" customHeight="1">
      <c r="A83" s="89"/>
      <c r="E83" s="96"/>
    </row>
    <row r="84" spans="1:6" ht="12" customHeight="1">
      <c r="A84" s="99" t="s">
        <v>126</v>
      </c>
      <c r="E84" s="96"/>
    </row>
    <row r="85" spans="1:6" ht="12" customHeight="1">
      <c r="A85" s="98" t="s">
        <v>127</v>
      </c>
      <c r="E85" s="35"/>
    </row>
    <row r="86" spans="1:6" ht="12" customHeight="1">
      <c r="A86" s="91" t="s">
        <v>472</v>
      </c>
      <c r="E86" s="35"/>
      <c r="F86" s="35"/>
    </row>
    <row r="87" spans="1:6" ht="12" customHeight="1">
      <c r="A87" s="91" t="s">
        <v>128</v>
      </c>
    </row>
    <row r="88" spans="1:6" ht="12" customHeight="1">
      <c r="A88" s="98" t="s">
        <v>308</v>
      </c>
      <c r="E88" s="35"/>
    </row>
    <row r="89" spans="1:6" ht="12" customHeight="1">
      <c r="A89" s="100" t="s">
        <v>309</v>
      </c>
      <c r="E89" s="35"/>
    </row>
    <row r="90" spans="1:6" ht="12" customHeight="1">
      <c r="A90" s="568" t="s">
        <v>476</v>
      </c>
    </row>
    <row r="91" spans="1:6" ht="12" customHeight="1">
      <c r="A91" s="568" t="s">
        <v>473</v>
      </c>
    </row>
    <row r="92" spans="1:6" ht="12" customHeight="1">
      <c r="A92" s="422" t="s">
        <v>426</v>
      </c>
    </row>
    <row r="93" spans="1:6" ht="12" customHeight="1">
      <c r="A93" s="356" t="s">
        <v>337</v>
      </c>
    </row>
    <row r="94" spans="1:6" ht="12" customHeight="1">
      <c r="A94" s="404" t="s">
        <v>338</v>
      </c>
    </row>
    <row r="98" spans="1:6" ht="12" customHeight="1">
      <c r="A98" s="101"/>
    </row>
    <row r="99" spans="1:6" ht="12" customHeight="1">
      <c r="A99" s="101"/>
    </row>
    <row r="100" spans="1:6" ht="12" customHeight="1">
      <c r="A100" s="101"/>
      <c r="B100" s="102"/>
      <c r="C100" s="102"/>
      <c r="D100" s="102"/>
      <c r="E100" s="102"/>
      <c r="F100" s="103"/>
    </row>
    <row r="101" spans="1:6" ht="12" customHeight="1">
      <c r="A101" s="101"/>
      <c r="B101" s="102"/>
      <c r="C101" s="102"/>
      <c r="D101" s="102"/>
      <c r="E101" s="102"/>
      <c r="F101" s="103"/>
    </row>
    <row r="102" spans="1:6" ht="12" customHeight="1">
      <c r="B102" s="104"/>
      <c r="C102" s="105"/>
      <c r="D102" s="106"/>
      <c r="E102" s="106"/>
    </row>
    <row r="103" spans="1:6" ht="12" customHeight="1">
      <c r="B103" s="107"/>
      <c r="C103" s="107"/>
      <c r="D103" s="107"/>
      <c r="E103" s="107"/>
      <c r="F103" s="107"/>
    </row>
    <row r="104" spans="1:6" ht="12" customHeight="1">
      <c r="A104" s="569"/>
      <c r="B104" s="109"/>
      <c r="C104" s="109"/>
      <c r="D104" s="109"/>
      <c r="E104" s="109"/>
      <c r="F104" s="110"/>
    </row>
    <row r="105" spans="1:6" ht="12" customHeight="1">
      <c r="A105" s="570"/>
      <c r="B105" s="111"/>
      <c r="C105" s="111"/>
      <c r="D105" s="111"/>
      <c r="E105" s="111"/>
      <c r="F105" s="112"/>
    </row>
    <row r="106" spans="1:6" ht="12" customHeight="1">
      <c r="A106" s="108"/>
      <c r="B106" s="111"/>
      <c r="C106" s="111"/>
      <c r="D106" s="111"/>
      <c r="E106" s="111"/>
      <c r="F106" s="112"/>
    </row>
    <row r="107" spans="1:6" ht="12" customHeight="1">
      <c r="A107" s="101"/>
      <c r="B107" s="111"/>
      <c r="C107" s="111"/>
      <c r="D107" s="111"/>
      <c r="E107" s="111"/>
      <c r="F107" s="112"/>
    </row>
  </sheetData>
  <phoneticPr fontId="0" type="noConversion"/>
  <pageMargins left="0" right="0.27" top="0.5" bottom="1.2" header="0" footer="0"/>
  <pageSetup scale="90" orientation="landscape" r:id="rId1"/>
  <headerFooter alignWithMargins="0">
    <oddHeader>&amp;R&amp;F  &amp;A  &amp;D  &amp;T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codeName="Sheet3" enableFormatConditionsCalculation="0">
    <tabColor indexed="22"/>
    <pageSetUpPr fitToPage="1"/>
  </sheetPr>
  <dimension ref="A1:R39"/>
  <sheetViews>
    <sheetView showGridLines="0" workbookViewId="0"/>
  </sheetViews>
  <sheetFormatPr defaultColWidth="12.5" defaultRowHeight="12" customHeight="1"/>
  <cols>
    <col min="1" max="1" width="42.6640625" style="286" customWidth="1"/>
    <col min="2" max="2" width="2.33203125" style="275" customWidth="1"/>
    <col min="3" max="12" width="6.1640625" style="276" customWidth="1"/>
    <col min="13" max="13" width="7.33203125" style="276" bestFit="1" customWidth="1"/>
    <col min="14" max="14" width="1.83203125" style="276" customWidth="1"/>
    <col min="15" max="15" width="7.83203125" style="276" customWidth="1"/>
    <col min="16" max="16" width="50.6640625" style="276" customWidth="1"/>
    <col min="17" max="57" width="9" style="276" customWidth="1"/>
    <col min="58" max="16384" width="12.5" style="276"/>
  </cols>
  <sheetData>
    <row r="1" spans="1:18" s="295" customFormat="1" ht="12" customHeight="1">
      <c r="A1" s="526" t="s">
        <v>156</v>
      </c>
      <c r="B1" s="292"/>
      <c r="J1" s="136"/>
      <c r="K1" s="136"/>
      <c r="L1" s="136"/>
      <c r="O1" s="527" t="s">
        <v>156</v>
      </c>
    </row>
    <row r="2" spans="1:18" ht="12" customHeight="1">
      <c r="A2" s="115" t="s">
        <v>6</v>
      </c>
      <c r="B2" s="278"/>
      <c r="J2" s="113"/>
      <c r="K2" s="113"/>
      <c r="L2" s="113"/>
      <c r="O2" s="320" t="s">
        <v>6</v>
      </c>
    </row>
    <row r="3" spans="1:18" ht="12" customHeight="1">
      <c r="A3" s="279" t="s">
        <v>241</v>
      </c>
      <c r="B3" s="280"/>
      <c r="E3" s="277"/>
      <c r="F3" s="277"/>
      <c r="J3" s="113"/>
      <c r="K3" s="113"/>
      <c r="L3" s="113"/>
      <c r="O3" s="373" t="s">
        <v>171</v>
      </c>
    </row>
    <row r="4" spans="1:18" s="281" customFormat="1" ht="12" customHeight="1">
      <c r="A4" s="314" t="s">
        <v>467</v>
      </c>
      <c r="B4" s="107"/>
      <c r="J4" s="113"/>
      <c r="K4" s="113"/>
      <c r="L4" s="113"/>
      <c r="M4" s="541"/>
      <c r="O4" s="282" t="s">
        <v>468</v>
      </c>
    </row>
    <row r="5" spans="1:18" ht="12" customHeight="1">
      <c r="A5" s="283"/>
      <c r="B5" s="284"/>
      <c r="C5" s="284"/>
      <c r="D5" s="284"/>
      <c r="E5" s="284"/>
      <c r="F5" s="285"/>
      <c r="G5" s="284"/>
      <c r="I5" s="359"/>
      <c r="J5" s="359"/>
      <c r="K5" s="359"/>
      <c r="L5" s="359"/>
      <c r="N5" s="284"/>
      <c r="O5" s="283"/>
      <c r="P5" s="284"/>
    </row>
    <row r="6" spans="1:18" ht="12" customHeight="1">
      <c r="A6" s="554"/>
      <c r="B6" s="289"/>
      <c r="C6" s="287" t="s">
        <v>466</v>
      </c>
      <c r="D6" s="287">
        <v>2001</v>
      </c>
      <c r="E6" s="287">
        <v>2002</v>
      </c>
      <c r="F6" s="287">
        <v>2003</v>
      </c>
      <c r="G6" s="288">
        <v>2004</v>
      </c>
      <c r="H6" s="288">
        <v>2005</v>
      </c>
      <c r="I6" s="360">
        <v>2006</v>
      </c>
      <c r="J6" s="360">
        <v>2007</v>
      </c>
      <c r="K6" s="360">
        <v>2008</v>
      </c>
      <c r="L6" s="360">
        <v>2009</v>
      </c>
      <c r="M6" s="360">
        <v>2010</v>
      </c>
      <c r="N6" s="289" t="s">
        <v>25</v>
      </c>
      <c r="O6" s="554"/>
      <c r="P6" s="289"/>
    </row>
    <row r="7" spans="1:18" ht="12" customHeight="1">
      <c r="F7" s="290"/>
      <c r="I7" s="359"/>
      <c r="J7" s="359"/>
      <c r="K7" s="359"/>
      <c r="L7" s="359"/>
      <c r="M7" s="359"/>
      <c r="O7" s="286"/>
    </row>
    <row r="8" spans="1:18" s="295" customFormat="1" ht="12" customHeight="1">
      <c r="A8" s="291" t="s">
        <v>469</v>
      </c>
      <c r="B8" s="292"/>
      <c r="C8" s="293">
        <v>937.92494020000004</v>
      </c>
      <c r="D8" s="293">
        <v>936.2215688</v>
      </c>
      <c r="E8" s="293">
        <v>919.29774080000004</v>
      </c>
      <c r="F8" s="293">
        <v>988.97465509999995</v>
      </c>
      <c r="G8" s="293">
        <v>1021.7611889999999</v>
      </c>
      <c r="H8" s="293">
        <v>1017.389031</v>
      </c>
      <c r="I8" s="293">
        <v>1064.654581</v>
      </c>
      <c r="J8" s="293">
        <v>1123.3079560000001</v>
      </c>
      <c r="K8" s="293">
        <v>1197.3985809999999</v>
      </c>
      <c r="L8" s="293">
        <v>1192.0547099999999</v>
      </c>
      <c r="M8" s="293">
        <v>1192.746543</v>
      </c>
      <c r="N8" s="294"/>
      <c r="O8" s="542" t="s">
        <v>470</v>
      </c>
      <c r="P8" s="294"/>
      <c r="Q8" s="294"/>
      <c r="R8" s="294"/>
    </row>
    <row r="9" spans="1:18" ht="12" customHeight="1">
      <c r="A9" s="423" t="s">
        <v>424</v>
      </c>
      <c r="B9" s="276"/>
      <c r="C9" s="297">
        <v>126.127961</v>
      </c>
      <c r="D9" s="297">
        <v>118.794764</v>
      </c>
      <c r="E9" s="297">
        <v>115.96421100000001</v>
      </c>
      <c r="F9" s="297">
        <v>109.970544</v>
      </c>
      <c r="G9" s="297">
        <v>110.059713</v>
      </c>
      <c r="H9" s="297">
        <v>109.776601</v>
      </c>
      <c r="I9" s="297">
        <v>110.931639</v>
      </c>
      <c r="J9" s="297">
        <v>101.313838</v>
      </c>
      <c r="K9" s="297">
        <v>116.047528</v>
      </c>
      <c r="L9" s="297">
        <v>117.53751800000001</v>
      </c>
      <c r="M9" s="297">
        <v>111.856961</v>
      </c>
      <c r="N9" s="298"/>
      <c r="O9" s="425" t="s">
        <v>425</v>
      </c>
      <c r="P9" s="298"/>
      <c r="Q9" s="298"/>
      <c r="R9" s="298"/>
    </row>
    <row r="10" spans="1:18" ht="12" customHeight="1">
      <c r="A10" s="423" t="s">
        <v>276</v>
      </c>
      <c r="B10" s="299"/>
      <c r="C10" s="297">
        <v>9.5854470000000003</v>
      </c>
      <c r="D10" s="297">
        <v>8.4789119999999993</v>
      </c>
      <c r="E10" s="297">
        <v>7.470612</v>
      </c>
      <c r="F10" s="297">
        <v>9.4397839999999995</v>
      </c>
      <c r="G10" s="297">
        <v>11.917849</v>
      </c>
      <c r="H10" s="297">
        <v>10.324876</v>
      </c>
      <c r="I10" s="297">
        <v>11.489829</v>
      </c>
      <c r="J10" s="297">
        <v>14.665137</v>
      </c>
      <c r="K10" s="297">
        <v>18.364013</v>
      </c>
      <c r="L10" s="297">
        <v>16.343972000000001</v>
      </c>
      <c r="M10" s="297">
        <v>14.709574</v>
      </c>
      <c r="N10" s="298"/>
      <c r="O10" s="426" t="s">
        <v>285</v>
      </c>
      <c r="P10" s="298"/>
      <c r="Q10" s="298"/>
      <c r="R10" s="298"/>
    </row>
    <row r="11" spans="1:18" ht="12" customHeight="1">
      <c r="A11" s="423" t="s">
        <v>277</v>
      </c>
      <c r="B11" s="300"/>
      <c r="C11" s="297">
        <v>43.402610000000003</v>
      </c>
      <c r="D11" s="297">
        <v>40.874355999999999</v>
      </c>
      <c r="E11" s="297">
        <v>36.261977000000002</v>
      </c>
      <c r="F11" s="297">
        <v>39.700550999999997</v>
      </c>
      <c r="G11" s="297">
        <v>42.488216999999999</v>
      </c>
      <c r="H11" s="297">
        <v>41.399481999999999</v>
      </c>
      <c r="I11" s="297">
        <v>43.619126000000001</v>
      </c>
      <c r="J11" s="297">
        <v>41.863970999999999</v>
      </c>
      <c r="K11" s="297">
        <v>36.745418000000001</v>
      </c>
      <c r="L11" s="297">
        <v>34.914718000000001</v>
      </c>
      <c r="M11" s="297">
        <v>34.411409999999997</v>
      </c>
      <c r="N11" s="298"/>
      <c r="O11" s="426" t="s">
        <v>286</v>
      </c>
      <c r="P11" s="298"/>
      <c r="Q11" s="298"/>
      <c r="R11" s="298"/>
    </row>
    <row r="12" spans="1:18" ht="12" customHeight="1">
      <c r="A12" s="423" t="s">
        <v>278</v>
      </c>
      <c r="B12" s="174"/>
      <c r="C12" s="297">
        <v>40.030805000000001</v>
      </c>
      <c r="D12" s="297">
        <v>41.956218999999997</v>
      </c>
      <c r="E12" s="297">
        <v>41.453341999999999</v>
      </c>
      <c r="F12" s="297">
        <v>41.548898999999999</v>
      </c>
      <c r="G12" s="297">
        <v>41.531955000000004</v>
      </c>
      <c r="H12" s="297">
        <v>45.239612000000001</v>
      </c>
      <c r="I12" s="297">
        <v>45.871121000000002</v>
      </c>
      <c r="J12" s="297">
        <v>46.720308000000003</v>
      </c>
      <c r="K12" s="297">
        <v>47.693781999999999</v>
      </c>
      <c r="L12" s="297">
        <v>50.953004</v>
      </c>
      <c r="M12" s="297">
        <v>54.094968000000001</v>
      </c>
      <c r="N12" s="298"/>
      <c r="O12" s="426" t="s">
        <v>287</v>
      </c>
      <c r="P12" s="298"/>
      <c r="Q12" s="298"/>
      <c r="R12" s="298"/>
    </row>
    <row r="13" spans="1:18" ht="12" customHeight="1">
      <c r="A13" s="423" t="s">
        <v>279</v>
      </c>
      <c r="B13" s="174"/>
      <c r="C13" s="297">
        <v>28.405477999999999</v>
      </c>
      <c r="D13" s="297">
        <v>29.612974000000001</v>
      </c>
      <c r="E13" s="297">
        <v>19.460190000000001</v>
      </c>
      <c r="F13" s="297">
        <v>26.453403999999999</v>
      </c>
      <c r="G13" s="297">
        <v>32.265444000000002</v>
      </c>
      <c r="H13" s="297">
        <v>34.566678000000003</v>
      </c>
      <c r="I13" s="297">
        <v>37.697817999999998</v>
      </c>
      <c r="J13" s="297">
        <v>47.604776000000001</v>
      </c>
      <c r="K13" s="297">
        <v>63.123952000000003</v>
      </c>
      <c r="L13" s="297">
        <v>57.264175000000002</v>
      </c>
      <c r="M13" s="297">
        <v>51.537756999999999</v>
      </c>
      <c r="N13" s="298"/>
      <c r="O13" s="426" t="s">
        <v>288</v>
      </c>
      <c r="P13" s="298"/>
      <c r="Q13" s="298"/>
      <c r="R13" s="298"/>
    </row>
    <row r="14" spans="1:18" ht="12" customHeight="1">
      <c r="A14" s="423" t="s">
        <v>280</v>
      </c>
      <c r="B14" s="301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8"/>
      <c r="O14" s="427" t="s">
        <v>289</v>
      </c>
      <c r="P14" s="298"/>
      <c r="Q14" s="298"/>
      <c r="R14" s="298"/>
    </row>
    <row r="15" spans="1:18" ht="12" customHeight="1">
      <c r="A15" s="423" t="s">
        <v>281</v>
      </c>
      <c r="B15" s="276"/>
      <c r="C15" s="297">
        <v>118.536321</v>
      </c>
      <c r="D15" s="297">
        <v>114.818842</v>
      </c>
      <c r="E15" s="297">
        <v>114.910794</v>
      </c>
      <c r="F15" s="297">
        <v>116.125838</v>
      </c>
      <c r="G15" s="297">
        <v>124.005793</v>
      </c>
      <c r="H15" s="297">
        <v>118.809172</v>
      </c>
      <c r="I15" s="297">
        <v>116.071826</v>
      </c>
      <c r="J15" s="297">
        <v>133.263957</v>
      </c>
      <c r="K15" s="297">
        <v>143.80683400000001</v>
      </c>
      <c r="L15" s="297">
        <v>136.16270700000001</v>
      </c>
      <c r="M15" s="297">
        <v>136.473308</v>
      </c>
      <c r="N15" s="298"/>
      <c r="O15" s="427" t="s">
        <v>290</v>
      </c>
      <c r="P15" s="298"/>
      <c r="Q15" s="298"/>
      <c r="R15" s="298"/>
    </row>
    <row r="16" spans="1:18" ht="12" customHeight="1">
      <c r="A16" s="423" t="s">
        <v>282</v>
      </c>
      <c r="B16" s="299"/>
      <c r="C16" s="297">
        <v>118.758869</v>
      </c>
      <c r="D16" s="297">
        <v>117.02042</v>
      </c>
      <c r="E16" s="297">
        <v>107.299351</v>
      </c>
      <c r="F16" s="297">
        <v>107.004233</v>
      </c>
      <c r="G16" s="297">
        <v>114.684513</v>
      </c>
      <c r="H16" s="297">
        <v>126.399953</v>
      </c>
      <c r="I16" s="297">
        <v>135.95488</v>
      </c>
      <c r="J16" s="297">
        <v>146.664908</v>
      </c>
      <c r="K16" s="297">
        <v>154.706771</v>
      </c>
      <c r="L16" s="297">
        <v>149.652567</v>
      </c>
      <c r="M16" s="297">
        <v>150.06461100000001</v>
      </c>
      <c r="N16" s="298"/>
      <c r="O16" s="426" t="s">
        <v>291</v>
      </c>
      <c r="P16" s="298"/>
      <c r="Q16" s="298"/>
      <c r="R16" s="298"/>
    </row>
    <row r="17" spans="1:18" ht="12" customHeight="1">
      <c r="A17" s="424" t="s">
        <v>26</v>
      </c>
      <c r="B17" s="174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8"/>
      <c r="O17" s="426" t="s">
        <v>292</v>
      </c>
      <c r="P17" s="298"/>
      <c r="Q17" s="298"/>
      <c r="R17" s="298"/>
    </row>
    <row r="18" spans="1:18" ht="12" customHeight="1">
      <c r="A18" s="424" t="s">
        <v>283</v>
      </c>
      <c r="B18" s="174"/>
      <c r="C18" s="297">
        <v>138.08049800000001</v>
      </c>
      <c r="D18" s="297">
        <v>140.99818099999999</v>
      </c>
      <c r="E18" s="297">
        <v>141.874459</v>
      </c>
      <c r="F18" s="297">
        <v>147.52023</v>
      </c>
      <c r="G18" s="297">
        <v>152.65489199999999</v>
      </c>
      <c r="H18" s="297">
        <v>155.86603400000001</v>
      </c>
      <c r="I18" s="297">
        <v>158.351404</v>
      </c>
      <c r="J18" s="297">
        <v>166.34146899999999</v>
      </c>
      <c r="K18" s="297">
        <v>169.626014</v>
      </c>
      <c r="L18" s="297">
        <v>170.15960699999999</v>
      </c>
      <c r="M18" s="297">
        <v>173.49417700000001</v>
      </c>
      <c r="N18" s="298"/>
      <c r="O18" s="426" t="s">
        <v>293</v>
      </c>
      <c r="P18" s="298"/>
      <c r="Q18" s="298"/>
      <c r="R18" s="298"/>
    </row>
    <row r="19" spans="1:18" ht="12" customHeight="1">
      <c r="A19" s="423" t="s">
        <v>284</v>
      </c>
      <c r="B19" s="276"/>
      <c r="C19" s="297">
        <v>220.39563699999999</v>
      </c>
      <c r="D19" s="297">
        <v>231.049837</v>
      </c>
      <c r="E19" s="297">
        <v>241.82533599999999</v>
      </c>
      <c r="F19" s="297">
        <v>278.710666</v>
      </c>
      <c r="G19" s="297">
        <v>258.89287899999999</v>
      </c>
      <c r="H19" s="297">
        <v>232.70838900000001</v>
      </c>
      <c r="I19" s="297">
        <v>250.425184</v>
      </c>
      <c r="J19" s="297">
        <v>244.76772700000001</v>
      </c>
      <c r="K19" s="297">
        <v>251.58635599999999</v>
      </c>
      <c r="L19" s="297">
        <v>257.335103</v>
      </c>
      <c r="M19" s="297">
        <v>262.23062499999997</v>
      </c>
      <c r="N19" s="298"/>
      <c r="O19" s="426" t="s">
        <v>294</v>
      </c>
      <c r="P19" s="298"/>
      <c r="Q19" s="298"/>
      <c r="R19" s="298"/>
    </row>
    <row r="20" spans="1:18" ht="12" customHeight="1">
      <c r="A20" s="423" t="s">
        <v>296</v>
      </c>
      <c r="B20" s="299"/>
      <c r="C20" s="297">
        <v>94.601314200000047</v>
      </c>
      <c r="D20" s="297">
        <v>92.617063799999983</v>
      </c>
      <c r="E20" s="297">
        <v>92.777468800000065</v>
      </c>
      <c r="F20" s="297">
        <v>112.50050609999982</v>
      </c>
      <c r="G20" s="297">
        <v>133.25993399999993</v>
      </c>
      <c r="H20" s="297">
        <v>142.29823400000009</v>
      </c>
      <c r="I20" s="297">
        <v>154.24175400000013</v>
      </c>
      <c r="J20" s="297">
        <v>180.10186500000009</v>
      </c>
      <c r="K20" s="297">
        <v>195.69791299999997</v>
      </c>
      <c r="L20" s="297">
        <v>201.73133899999982</v>
      </c>
      <c r="M20" s="297">
        <v>203.87315199999989</v>
      </c>
      <c r="N20" s="298"/>
      <c r="O20" s="426" t="s">
        <v>295</v>
      </c>
      <c r="P20" s="298"/>
      <c r="Q20" s="298"/>
      <c r="R20" s="298"/>
    </row>
    <row r="21" spans="1:18" s="281" customFormat="1" ht="12" customHeight="1">
      <c r="A21" s="305"/>
      <c r="B21" s="305"/>
      <c r="C21" s="308"/>
      <c r="D21" s="308"/>
      <c r="E21" s="308"/>
      <c r="F21" s="307"/>
      <c r="G21" s="306"/>
      <c r="H21" s="306"/>
      <c r="I21" s="306"/>
      <c r="J21" s="306"/>
      <c r="K21" s="306"/>
      <c r="L21" s="306"/>
      <c r="M21" s="306"/>
      <c r="N21" s="306"/>
      <c r="O21" s="305"/>
      <c r="P21" s="306"/>
      <c r="Q21" s="303"/>
      <c r="R21" s="303"/>
    </row>
    <row r="22" spans="1:18" s="281" customFormat="1" ht="12" customHeight="1">
      <c r="A22" s="299"/>
      <c r="B22" s="299"/>
      <c r="C22" s="297"/>
      <c r="D22" s="297"/>
      <c r="E22" s="297"/>
      <c r="F22" s="302"/>
      <c r="G22" s="303"/>
      <c r="H22" s="303"/>
      <c r="I22" s="303"/>
      <c r="J22" s="303"/>
      <c r="K22" s="303"/>
      <c r="L22" s="303"/>
      <c r="M22" s="303"/>
      <c r="N22" s="303"/>
      <c r="O22" s="299"/>
      <c r="P22" s="303"/>
      <c r="Q22" s="303"/>
      <c r="R22" s="303"/>
    </row>
    <row r="23" spans="1:18" s="281" customFormat="1" ht="12" customHeight="1">
      <c r="A23" s="95" t="s">
        <v>22</v>
      </c>
      <c r="B23" s="95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03"/>
      <c r="N23" s="303"/>
      <c r="P23" s="303"/>
      <c r="Q23" s="303"/>
      <c r="R23" s="303"/>
    </row>
    <row r="24" spans="1:18" ht="12" customHeight="1">
      <c r="A24" s="26" t="s">
        <v>23</v>
      </c>
      <c r="B24" s="310"/>
      <c r="C24" s="311"/>
      <c r="D24" s="311"/>
      <c r="E24" s="311"/>
      <c r="F24" s="302"/>
      <c r="G24" s="302"/>
      <c r="H24" s="302"/>
      <c r="I24" s="403"/>
      <c r="J24" s="403"/>
      <c r="K24" s="403"/>
      <c r="L24" s="403"/>
    </row>
    <row r="25" spans="1:18" ht="12" customHeight="1">
      <c r="A25" s="291"/>
      <c r="I25" s="403"/>
      <c r="J25" s="403"/>
      <c r="K25" s="403"/>
      <c r="L25" s="403"/>
      <c r="O25" s="312"/>
    </row>
    <row r="26" spans="1:18" ht="12" customHeight="1">
      <c r="A26" s="322" t="s">
        <v>126</v>
      </c>
      <c r="B26" s="313"/>
      <c r="I26" s="403"/>
      <c r="J26" s="403"/>
      <c r="K26" s="403"/>
      <c r="L26" s="403"/>
      <c r="O26" s="312"/>
    </row>
    <row r="27" spans="1:18" ht="12" customHeight="1">
      <c r="A27" s="322" t="s">
        <v>127</v>
      </c>
      <c r="B27" s="313"/>
      <c r="I27" s="403"/>
      <c r="J27" s="403"/>
      <c r="K27" s="403"/>
      <c r="L27" s="403"/>
      <c r="O27" s="314"/>
    </row>
    <row r="28" spans="1:18" ht="12" customHeight="1">
      <c r="A28" s="174"/>
      <c r="B28" s="313"/>
      <c r="I28" s="403"/>
      <c r="J28" s="403"/>
      <c r="K28" s="403"/>
      <c r="L28" s="403"/>
    </row>
    <row r="29" spans="1:18" ht="12" customHeight="1">
      <c r="A29" s="301"/>
      <c r="B29" s="313"/>
    </row>
    <row r="30" spans="1:18" ht="12" customHeight="1">
      <c r="A30" s="296"/>
      <c r="B30" s="313"/>
    </row>
    <row r="31" spans="1:18" ht="12" customHeight="1">
      <c r="A31" s="299"/>
      <c r="B31" s="313"/>
    </row>
    <row r="32" spans="1:18" ht="12" customHeight="1">
      <c r="A32" s="174"/>
      <c r="B32" s="313"/>
    </row>
    <row r="33" spans="1:1" ht="12" customHeight="1">
      <c r="A33" s="174"/>
    </row>
    <row r="34" spans="1:1" ht="12" customHeight="1">
      <c r="A34" s="296"/>
    </row>
    <row r="35" spans="1:1" ht="12" customHeight="1">
      <c r="A35" s="299"/>
    </row>
    <row r="36" spans="1:1" ht="12" customHeight="1">
      <c r="A36" s="174"/>
    </row>
    <row r="37" spans="1:1" ht="12" customHeight="1">
      <c r="A37" s="174"/>
    </row>
    <row r="38" spans="1:1" ht="12" customHeight="1">
      <c r="A38" s="304"/>
    </row>
    <row r="39" spans="1:1" ht="12" customHeight="1">
      <c r="A39" s="304"/>
    </row>
  </sheetData>
  <phoneticPr fontId="0" type="noConversion"/>
  <pageMargins left="0" right="0" top="0.5" bottom="0" header="0" footer="0"/>
  <pageSetup scale="98" orientation="landscape" r:id="rId1"/>
  <headerFooter alignWithMargins="0">
    <oddHeader>&amp;R&amp;F  &amp;A  &amp;D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indexed="22"/>
    <pageSetUpPr fitToPage="1"/>
  </sheetPr>
  <dimension ref="A1:Z34"/>
  <sheetViews>
    <sheetView showGridLines="0" topLeftCell="B1" workbookViewId="0">
      <selection activeCell="Y6" sqref="Y6:Z6"/>
    </sheetView>
  </sheetViews>
  <sheetFormatPr defaultColWidth="11.33203125" defaultRowHeight="12" customHeight="1"/>
  <cols>
    <col min="1" max="1" width="31.33203125" style="132" customWidth="1"/>
    <col min="2" max="2" width="1.6640625" style="113" customWidth="1"/>
    <col min="3" max="3" width="6.5" style="113" customWidth="1"/>
    <col min="4" max="15" width="7.33203125" style="113" customWidth="1"/>
    <col min="16" max="16" width="7.33203125" style="114" customWidth="1"/>
    <col min="17" max="23" width="7.33203125" style="113" customWidth="1"/>
    <col min="24" max="24" width="2" style="113" customWidth="1"/>
    <col min="25" max="25" width="8.6640625" style="113" customWidth="1"/>
    <col min="26" max="26" width="26.5" style="113" customWidth="1"/>
    <col min="27" max="48" width="10.6640625" style="113" customWidth="1"/>
    <col min="49" max="16384" width="11.33203125" style="113"/>
  </cols>
  <sheetData>
    <row r="1" spans="1:26" s="136" customFormat="1" ht="12" customHeight="1">
      <c r="A1" s="503" t="s">
        <v>149</v>
      </c>
      <c r="P1" s="504"/>
      <c r="Y1" s="505" t="s">
        <v>149</v>
      </c>
    </row>
    <row r="2" spans="1:26" ht="12" customHeight="1">
      <c r="A2" s="115" t="s">
        <v>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Y2" s="320" t="s">
        <v>6</v>
      </c>
    </row>
    <row r="3" spans="1:26" ht="12" customHeight="1">
      <c r="A3" s="118" t="s">
        <v>79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P3" s="117"/>
      <c r="Y3" s="335" t="s">
        <v>105</v>
      </c>
    </row>
    <row r="4" spans="1:26" ht="12" customHeight="1">
      <c r="A4" s="119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P4" s="117"/>
      <c r="Y4" s="120"/>
    </row>
    <row r="5" spans="1:26" ht="12" customHeight="1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3"/>
      <c r="P5" s="124"/>
      <c r="Q5" s="123"/>
      <c r="R5" s="123"/>
      <c r="S5" s="359"/>
      <c r="T5" s="359"/>
      <c r="U5" s="359"/>
      <c r="V5" s="359"/>
      <c r="W5" s="359"/>
      <c r="X5" s="123"/>
      <c r="Y5" s="121"/>
      <c r="Z5" s="123"/>
    </row>
    <row r="6" spans="1:26" s="3" customFormat="1" ht="12" customHeight="1">
      <c r="A6" s="555"/>
      <c r="B6" s="127"/>
      <c r="C6" s="127">
        <v>1990</v>
      </c>
      <c r="D6" s="128" t="s">
        <v>0</v>
      </c>
      <c r="E6" s="128" t="s">
        <v>1</v>
      </c>
      <c r="F6" s="128" t="s">
        <v>2</v>
      </c>
      <c r="G6" s="129">
        <v>1994</v>
      </c>
      <c r="H6" s="128" t="s">
        <v>4</v>
      </c>
      <c r="I6" s="130">
        <v>1996</v>
      </c>
      <c r="J6" s="130">
        <v>1997</v>
      </c>
      <c r="K6" s="130">
        <v>1998</v>
      </c>
      <c r="L6" s="130">
        <v>1999</v>
      </c>
      <c r="M6" s="130">
        <v>2000</v>
      </c>
      <c r="N6" s="130">
        <v>2001</v>
      </c>
      <c r="O6" s="130">
        <v>2002</v>
      </c>
      <c r="P6" s="127">
        <v>2003</v>
      </c>
      <c r="Q6" s="131">
        <v>2004</v>
      </c>
      <c r="R6" s="131">
        <v>2005</v>
      </c>
      <c r="S6" s="360">
        <v>2006</v>
      </c>
      <c r="T6" s="360">
        <v>2007</v>
      </c>
      <c r="U6" s="360">
        <v>2008</v>
      </c>
      <c r="V6" s="360">
        <v>2009</v>
      </c>
      <c r="W6" s="360">
        <v>2010</v>
      </c>
      <c r="X6" s="131" t="s">
        <v>25</v>
      </c>
      <c r="Y6" s="555"/>
      <c r="Z6" s="131"/>
    </row>
    <row r="7" spans="1:26" ht="12" customHeight="1">
      <c r="B7" s="133"/>
      <c r="C7" s="134"/>
      <c r="H7" s="134"/>
      <c r="I7" s="134"/>
      <c r="J7" s="134"/>
      <c r="S7" s="359"/>
      <c r="T7" s="359"/>
      <c r="U7" s="359"/>
      <c r="V7" s="359"/>
      <c r="W7" s="359"/>
    </row>
    <row r="8" spans="1:26" s="136" customFormat="1" ht="12" customHeight="1">
      <c r="A8" s="135" t="s">
        <v>80</v>
      </c>
      <c r="C8" s="137">
        <v>59143</v>
      </c>
      <c r="D8" s="137">
        <v>120180</v>
      </c>
      <c r="E8" s="137">
        <v>144557</v>
      </c>
      <c r="F8" s="137">
        <v>146546</v>
      </c>
      <c r="G8" s="137">
        <v>190872</v>
      </c>
      <c r="H8" s="137">
        <v>203759</v>
      </c>
      <c r="I8" s="137">
        <v>262132</v>
      </c>
      <c r="J8" s="137">
        <v>299337</v>
      </c>
      <c r="K8" s="137">
        <v>311572</v>
      </c>
      <c r="L8" s="137">
        <v>279350</v>
      </c>
      <c r="M8" s="137">
        <v>311264</v>
      </c>
      <c r="N8" s="137">
        <v>275999</v>
      </c>
      <c r="O8" s="137">
        <v>207726</v>
      </c>
      <c r="P8" s="138">
        <v>254162</v>
      </c>
      <c r="Q8" s="139">
        <v>466278</v>
      </c>
      <c r="R8" s="139">
        <v>388480</v>
      </c>
      <c r="S8" s="138">
        <v>473553</v>
      </c>
      <c r="T8" s="138">
        <v>443486</v>
      </c>
      <c r="U8" s="138">
        <v>462698</v>
      </c>
      <c r="V8" s="138">
        <v>592219</v>
      </c>
      <c r="W8" s="138">
        <v>595280</v>
      </c>
      <c r="X8" s="139"/>
      <c r="Y8" s="350" t="s">
        <v>140</v>
      </c>
    </row>
    <row r="9" spans="1:26" ht="12" customHeight="1">
      <c r="A9" s="140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2"/>
      <c r="Q9" s="90"/>
      <c r="R9" s="90"/>
      <c r="S9" s="90"/>
      <c r="T9" s="90"/>
      <c r="U9" s="90"/>
      <c r="V9" s="90"/>
      <c r="W9" s="90"/>
      <c r="X9" s="90"/>
      <c r="Y9" s="327"/>
    </row>
    <row r="10" spans="1:26" ht="12" customHeight="1">
      <c r="A10" s="28" t="s">
        <v>68</v>
      </c>
      <c r="C10" s="141">
        <v>45087</v>
      </c>
      <c r="D10" s="141">
        <v>46312</v>
      </c>
      <c r="E10" s="141">
        <v>46959</v>
      </c>
      <c r="F10" s="141">
        <v>51937</v>
      </c>
      <c r="G10" s="141">
        <v>56522</v>
      </c>
      <c r="H10" s="141">
        <v>60471</v>
      </c>
      <c r="I10" s="141">
        <v>63259</v>
      </c>
      <c r="J10" s="141">
        <v>65446</v>
      </c>
      <c r="K10" s="141">
        <v>65501</v>
      </c>
      <c r="L10" s="141">
        <v>73506</v>
      </c>
      <c r="M10" s="141">
        <v>68578</v>
      </c>
      <c r="N10" s="141">
        <v>66393</v>
      </c>
      <c r="O10" s="141">
        <v>69163</v>
      </c>
      <c r="P10" s="142">
        <v>73190</v>
      </c>
      <c r="Q10" s="90">
        <v>80087</v>
      </c>
      <c r="R10" s="90">
        <v>86319</v>
      </c>
      <c r="S10" s="142">
        <v>92983</v>
      </c>
      <c r="T10" s="142">
        <v>88035</v>
      </c>
      <c r="U10" s="142">
        <v>81112</v>
      </c>
      <c r="V10" s="142">
        <v>74924</v>
      </c>
      <c r="W10" s="142">
        <v>76517</v>
      </c>
      <c r="X10" s="90"/>
      <c r="Y10" s="321" t="s">
        <v>141</v>
      </c>
    </row>
    <row r="11" spans="1:26" ht="12" customHeight="1">
      <c r="A11" s="177" t="s">
        <v>167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2"/>
      <c r="Q11" s="90"/>
      <c r="R11" s="90"/>
      <c r="S11" s="90"/>
      <c r="T11" s="90"/>
      <c r="U11" s="90"/>
      <c r="V11" s="90"/>
      <c r="W11" s="90"/>
      <c r="X11" s="90"/>
      <c r="Y11" s="349" t="s">
        <v>166</v>
      </c>
    </row>
    <row r="12" spans="1:26" ht="12" customHeight="1">
      <c r="A12" s="30" t="s">
        <v>70</v>
      </c>
      <c r="C12" s="141">
        <v>6066</v>
      </c>
      <c r="D12" s="141">
        <v>6898</v>
      </c>
      <c r="E12" s="141">
        <v>7382</v>
      </c>
      <c r="F12" s="141">
        <v>8242</v>
      </c>
      <c r="G12" s="141">
        <v>9369</v>
      </c>
      <c r="H12" s="141">
        <v>10923</v>
      </c>
      <c r="I12" s="141">
        <v>13580</v>
      </c>
      <c r="J12" s="141">
        <v>14410</v>
      </c>
      <c r="K12" s="141">
        <v>14121</v>
      </c>
      <c r="L12" s="141">
        <v>15613</v>
      </c>
      <c r="M12" s="141">
        <v>15077</v>
      </c>
      <c r="N12" s="141">
        <v>14493</v>
      </c>
      <c r="O12" s="141">
        <v>15464</v>
      </c>
      <c r="P12" s="142">
        <v>15717</v>
      </c>
      <c r="Q12" s="90">
        <v>17515</v>
      </c>
      <c r="R12" s="90">
        <v>18492</v>
      </c>
      <c r="S12" s="142">
        <v>23537</v>
      </c>
      <c r="T12" s="142">
        <v>22492</v>
      </c>
      <c r="U12" s="142">
        <v>20518</v>
      </c>
      <c r="V12" s="142">
        <v>18193</v>
      </c>
      <c r="W12" s="142">
        <v>19266</v>
      </c>
      <c r="X12" s="90"/>
      <c r="Y12" s="351" t="s">
        <v>142</v>
      </c>
    </row>
    <row r="13" spans="1:26" ht="12" customHeight="1">
      <c r="A13" s="30" t="s">
        <v>69</v>
      </c>
      <c r="C13" s="141">
        <v>1524</v>
      </c>
      <c r="D13" s="141">
        <v>1934</v>
      </c>
      <c r="E13" s="141">
        <v>1705</v>
      </c>
      <c r="F13" s="141">
        <v>1876</v>
      </c>
      <c r="G13" s="141">
        <v>2030</v>
      </c>
      <c r="H13" s="141">
        <v>1828</v>
      </c>
      <c r="I13" s="141">
        <v>1790</v>
      </c>
      <c r="J13" s="141">
        <v>1880</v>
      </c>
      <c r="K13" s="141">
        <v>1904</v>
      </c>
      <c r="L13" s="141">
        <v>2158</v>
      </c>
      <c r="M13" s="141">
        <v>2173</v>
      </c>
      <c r="N13" s="141">
        <v>1870</v>
      </c>
      <c r="O13" s="141">
        <v>2039</v>
      </c>
      <c r="P13" s="142">
        <v>1954</v>
      </c>
      <c r="Q13" s="90">
        <v>1633</v>
      </c>
      <c r="R13" s="90">
        <v>1977</v>
      </c>
      <c r="S13" s="142">
        <v>2837</v>
      </c>
      <c r="T13" s="142">
        <v>2707</v>
      </c>
      <c r="U13" s="142">
        <v>3346</v>
      </c>
      <c r="V13" s="142">
        <v>2618</v>
      </c>
      <c r="W13" s="142">
        <v>2858</v>
      </c>
      <c r="X13" s="90"/>
      <c r="Y13" s="351" t="s">
        <v>143</v>
      </c>
    </row>
    <row r="14" spans="1:26" ht="12" customHeight="1">
      <c r="A14" s="30" t="s">
        <v>71</v>
      </c>
      <c r="C14" s="141">
        <v>4888</v>
      </c>
      <c r="D14" s="141">
        <v>4520</v>
      </c>
      <c r="E14" s="141">
        <v>4593</v>
      </c>
      <c r="F14" s="141">
        <v>4685</v>
      </c>
      <c r="G14" s="141">
        <v>4420</v>
      </c>
      <c r="H14" s="141">
        <v>4914</v>
      </c>
      <c r="I14" s="141">
        <v>4621</v>
      </c>
      <c r="J14" s="141">
        <v>5408</v>
      </c>
      <c r="K14" s="141">
        <v>5577</v>
      </c>
      <c r="L14" s="141">
        <v>6633</v>
      </c>
      <c r="M14" s="141">
        <v>6107</v>
      </c>
      <c r="N14" s="141">
        <v>5967</v>
      </c>
      <c r="O14" s="141">
        <v>5652</v>
      </c>
      <c r="P14" s="142">
        <v>6034</v>
      </c>
      <c r="Q14" s="90">
        <v>6015</v>
      </c>
      <c r="R14" s="90">
        <v>6117</v>
      </c>
      <c r="S14" s="142">
        <v>7219</v>
      </c>
      <c r="T14" s="142">
        <v>6878</v>
      </c>
      <c r="U14" s="142">
        <v>7211</v>
      </c>
      <c r="V14" s="142">
        <v>4354</v>
      </c>
      <c r="W14" s="142">
        <v>4601</v>
      </c>
      <c r="X14" s="90"/>
      <c r="Y14" s="351" t="s">
        <v>144</v>
      </c>
    </row>
    <row r="15" spans="1:26" ht="12" customHeight="1">
      <c r="A15" s="30" t="s">
        <v>72</v>
      </c>
      <c r="C15" s="141">
        <v>27177</v>
      </c>
      <c r="D15" s="141">
        <v>26955</v>
      </c>
      <c r="E15" s="141">
        <v>26537</v>
      </c>
      <c r="F15" s="141">
        <v>29396</v>
      </c>
      <c r="G15" s="141">
        <v>31509</v>
      </c>
      <c r="H15" s="141">
        <v>33725</v>
      </c>
      <c r="I15" s="141">
        <v>34934</v>
      </c>
      <c r="J15" s="141">
        <v>35786</v>
      </c>
      <c r="K15" s="141">
        <v>36617</v>
      </c>
      <c r="L15" s="141">
        <v>42641</v>
      </c>
      <c r="M15" s="141">
        <v>39898</v>
      </c>
      <c r="N15" s="141">
        <v>37851</v>
      </c>
      <c r="O15" s="141">
        <v>40289</v>
      </c>
      <c r="P15" s="142">
        <v>43408</v>
      </c>
      <c r="Q15" s="90">
        <v>48540</v>
      </c>
      <c r="R15" s="90">
        <v>47126</v>
      </c>
      <c r="S15" s="142">
        <v>51531</v>
      </c>
      <c r="T15" s="142">
        <v>48472</v>
      </c>
      <c r="U15" s="142">
        <v>41091</v>
      </c>
      <c r="V15" s="142">
        <v>40524</v>
      </c>
      <c r="W15" s="142">
        <v>41899</v>
      </c>
      <c r="X15" s="90"/>
      <c r="Y15" s="351" t="s">
        <v>145</v>
      </c>
    </row>
    <row r="16" spans="1:26" ht="12" customHeight="1">
      <c r="A16" s="30" t="s">
        <v>73</v>
      </c>
      <c r="C16" s="141">
        <v>5432</v>
      </c>
      <c r="D16" s="141">
        <v>6005</v>
      </c>
      <c r="E16" s="141">
        <v>6742</v>
      </c>
      <c r="F16" s="141">
        <v>7738</v>
      </c>
      <c r="G16" s="141">
        <v>9194</v>
      </c>
      <c r="H16" s="141">
        <v>9081</v>
      </c>
      <c r="I16" s="141">
        <v>8334</v>
      </c>
      <c r="J16" s="141">
        <v>7962</v>
      </c>
      <c r="K16" s="141">
        <v>7282</v>
      </c>
      <c r="L16" s="141">
        <v>6461</v>
      </c>
      <c r="M16" s="141">
        <v>6323</v>
      </c>
      <c r="N16" s="141">
        <v>6212</v>
      </c>
      <c r="O16" s="141">
        <v>5749</v>
      </c>
      <c r="P16" s="142">
        <v>6077</v>
      </c>
      <c r="Q16" s="90">
        <v>6384</v>
      </c>
      <c r="R16" s="90">
        <v>12607</v>
      </c>
      <c r="S16" s="142">
        <v>7859</v>
      </c>
      <c r="T16" s="142">
        <v>7486</v>
      </c>
      <c r="U16" s="142">
        <v>8946</v>
      </c>
      <c r="V16" s="142">
        <v>9235</v>
      </c>
      <c r="W16" s="142">
        <v>7893</v>
      </c>
      <c r="X16" s="90"/>
      <c r="Y16" s="351" t="s">
        <v>245</v>
      </c>
    </row>
    <row r="17" spans="1:26" ht="12" customHeight="1">
      <c r="A17" s="30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2"/>
      <c r="Q17" s="90"/>
      <c r="R17" s="90"/>
      <c r="S17" s="142"/>
      <c r="T17" s="142"/>
      <c r="U17" s="142"/>
      <c r="V17" s="142"/>
      <c r="W17" s="142"/>
      <c r="X17" s="90"/>
      <c r="Y17" s="351"/>
    </row>
    <row r="18" spans="1:26" ht="12" customHeight="1">
      <c r="A18" s="28" t="s">
        <v>74</v>
      </c>
      <c r="C18" s="141">
        <v>7279</v>
      </c>
      <c r="D18" s="141">
        <v>8898</v>
      </c>
      <c r="E18" s="141">
        <v>7763</v>
      </c>
      <c r="F18" s="141">
        <v>6773</v>
      </c>
      <c r="G18" s="141">
        <v>8809</v>
      </c>
      <c r="H18" s="141">
        <v>8367</v>
      </c>
      <c r="I18" s="141">
        <v>5389</v>
      </c>
      <c r="J18" s="141">
        <v>3310</v>
      </c>
      <c r="K18" s="141">
        <v>1468</v>
      </c>
      <c r="L18" s="141">
        <v>3904</v>
      </c>
      <c r="M18" s="141">
        <v>1890</v>
      </c>
      <c r="N18" s="141">
        <v>1979</v>
      </c>
      <c r="O18" s="141">
        <v>1674</v>
      </c>
      <c r="P18" s="142">
        <v>3928</v>
      </c>
      <c r="Q18" s="90">
        <v>2577</v>
      </c>
      <c r="R18" s="90">
        <v>650</v>
      </c>
      <c r="S18" s="142">
        <v>905</v>
      </c>
      <c r="T18" s="142">
        <v>936</v>
      </c>
      <c r="U18" s="142">
        <v>915</v>
      </c>
      <c r="V18" s="142">
        <v>890</v>
      </c>
      <c r="W18" s="142">
        <v>784</v>
      </c>
      <c r="X18" s="90"/>
      <c r="Y18" s="321" t="s">
        <v>146</v>
      </c>
    </row>
    <row r="19" spans="1:26" ht="12" customHeight="1">
      <c r="A19" s="28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2"/>
      <c r="Q19" s="90"/>
      <c r="R19" s="90"/>
      <c r="S19" s="142"/>
      <c r="T19" s="142"/>
      <c r="U19" s="142"/>
      <c r="V19" s="142"/>
      <c r="W19" s="142"/>
      <c r="X19" s="90"/>
      <c r="Y19" s="321"/>
    </row>
    <row r="20" spans="1:26" ht="12" customHeight="1">
      <c r="A20" s="28" t="s">
        <v>75</v>
      </c>
      <c r="C20" s="141">
        <v>6777</v>
      </c>
      <c r="D20" s="141">
        <v>64970</v>
      </c>
      <c r="E20" s="141">
        <v>89835</v>
      </c>
      <c r="F20" s="141">
        <v>87836</v>
      </c>
      <c r="G20" s="141">
        <v>125541</v>
      </c>
      <c r="H20" s="141">
        <v>134921</v>
      </c>
      <c r="I20" s="141">
        <v>193484</v>
      </c>
      <c r="J20" s="141">
        <v>230581</v>
      </c>
      <c r="K20" s="141">
        <v>244603</v>
      </c>
      <c r="L20" s="141">
        <v>201940</v>
      </c>
      <c r="M20" s="141">
        <v>239796</v>
      </c>
      <c r="N20" s="141">
        <v>207627</v>
      </c>
      <c r="O20" s="141">
        <v>136859</v>
      </c>
      <c r="P20" s="142">
        <v>177044</v>
      </c>
      <c r="Q20" s="90">
        <v>383614</v>
      </c>
      <c r="R20" s="90">
        <v>301511</v>
      </c>
      <c r="S20" s="142">
        <v>379643</v>
      </c>
      <c r="T20" s="142">
        <v>354515</v>
      </c>
      <c r="U20" s="142">
        <v>380671</v>
      </c>
      <c r="V20" s="142">
        <v>516405</v>
      </c>
      <c r="W20" s="142">
        <v>517979</v>
      </c>
      <c r="X20" s="90"/>
      <c r="Y20" s="321" t="s">
        <v>275</v>
      </c>
    </row>
    <row r="21" spans="1:26" ht="12" customHeight="1">
      <c r="A21" s="28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2"/>
      <c r="Q21" s="90"/>
      <c r="R21" s="90"/>
      <c r="S21" s="142"/>
      <c r="T21" s="142"/>
      <c r="U21" s="142"/>
      <c r="V21" s="142"/>
      <c r="W21" s="142"/>
      <c r="X21" s="90"/>
      <c r="Y21" s="321"/>
    </row>
    <row r="22" spans="1:26" ht="12" customHeight="1">
      <c r="A22" s="143" t="s">
        <v>76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2"/>
      <c r="Q22" s="90"/>
      <c r="R22" s="90"/>
      <c r="S22" s="142"/>
      <c r="T22" s="142"/>
      <c r="U22" s="142"/>
      <c r="V22" s="142"/>
      <c r="W22" s="142"/>
      <c r="X22" s="90"/>
      <c r="Y22" s="352" t="s">
        <v>232</v>
      </c>
    </row>
    <row r="23" spans="1:26" ht="12" customHeight="1">
      <c r="A23" s="144" t="s">
        <v>77</v>
      </c>
      <c r="C23" s="145">
        <v>54.7</v>
      </c>
      <c r="D23" s="145">
        <v>63.3</v>
      </c>
      <c r="E23" s="145">
        <v>69.8</v>
      </c>
      <c r="F23" s="145">
        <v>79.3</v>
      </c>
      <c r="G23" s="145">
        <v>88.8</v>
      </c>
      <c r="H23" s="145">
        <v>92.1</v>
      </c>
      <c r="I23" s="145">
        <v>98.8</v>
      </c>
      <c r="J23" s="145">
        <v>106.8</v>
      </c>
      <c r="K23" s="145">
        <v>103.2</v>
      </c>
      <c r="L23" s="145">
        <v>109.8</v>
      </c>
      <c r="M23" s="145">
        <v>130</v>
      </c>
      <c r="N23" s="145">
        <v>125.4</v>
      </c>
      <c r="O23" s="145">
        <v>122.9</v>
      </c>
      <c r="P23" s="142">
        <v>141.4</v>
      </c>
      <c r="Q23" s="90">
        <v>163.69999999999999</v>
      </c>
      <c r="R23" s="90">
        <v>153.97</v>
      </c>
      <c r="S23" s="142">
        <v>193.6</v>
      </c>
      <c r="T23" s="142">
        <v>201.1</v>
      </c>
      <c r="U23" s="142">
        <v>220.78</v>
      </c>
      <c r="V23" s="142">
        <v>227.39</v>
      </c>
      <c r="W23" s="142">
        <v>239.94</v>
      </c>
      <c r="X23" s="90"/>
      <c r="Y23" s="401" t="s">
        <v>231</v>
      </c>
    </row>
    <row r="24" spans="1:26" ht="12" customHeight="1">
      <c r="A24" s="146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47"/>
      <c r="Q24" s="147"/>
      <c r="R24" s="147"/>
      <c r="S24" s="147"/>
      <c r="T24" s="147"/>
      <c r="U24" s="147"/>
      <c r="V24" s="147"/>
      <c r="W24" s="147"/>
      <c r="X24" s="123"/>
      <c r="Y24" s="123"/>
      <c r="Z24" s="123"/>
    </row>
    <row r="25" spans="1:26" ht="12" customHeight="1">
      <c r="A25" s="148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50"/>
      <c r="Q25" s="150"/>
      <c r="R25" s="150"/>
      <c r="S25" s="150"/>
      <c r="T25" s="150"/>
      <c r="U25" s="150"/>
      <c r="V25" s="150"/>
      <c r="W25" s="150"/>
      <c r="X25" s="149"/>
    </row>
    <row r="26" spans="1:26" ht="12" customHeight="1">
      <c r="A26" s="95" t="s">
        <v>54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50"/>
    </row>
    <row r="27" spans="1:26" ht="12" customHeight="1">
      <c r="A27" s="140" t="s">
        <v>23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50"/>
    </row>
    <row r="28" spans="1:26" ht="12" customHeight="1">
      <c r="A28" s="140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50"/>
    </row>
    <row r="29" spans="1:26" ht="12" customHeight="1">
      <c r="A29" s="327" t="s">
        <v>248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50"/>
    </row>
    <row r="30" spans="1:26" ht="12" customHeight="1">
      <c r="A30" s="327" t="s">
        <v>134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52"/>
    </row>
    <row r="31" spans="1:26" ht="12" customHeight="1">
      <c r="A31" s="125"/>
      <c r="B31" s="126"/>
      <c r="C31" s="126"/>
      <c r="D31" s="153"/>
      <c r="E31" s="153"/>
      <c r="F31" s="153"/>
      <c r="G31" s="153"/>
      <c r="H31" s="153"/>
      <c r="I31" s="154"/>
      <c r="J31" s="154"/>
      <c r="K31" s="154"/>
      <c r="L31" s="154"/>
      <c r="M31" s="154"/>
      <c r="N31" s="154"/>
      <c r="O31" s="154"/>
      <c r="P31" s="126"/>
    </row>
    <row r="32" spans="1:26" ht="12" customHeight="1">
      <c r="A32" s="101"/>
      <c r="B32" s="3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55"/>
    </row>
    <row r="33" spans="1:16" ht="12" customHeight="1">
      <c r="A33" s="156"/>
      <c r="B33" s="3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55"/>
    </row>
    <row r="34" spans="1:16" ht="12" customHeight="1">
      <c r="A34" s="2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152"/>
    </row>
  </sheetData>
  <phoneticPr fontId="0" type="noConversion"/>
  <pageMargins left="0" right="0" top="0.5" bottom="0" header="0" footer="0"/>
  <pageSetup scale="77"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tabColor indexed="22"/>
    <pageSetUpPr fitToPage="1"/>
  </sheetPr>
  <dimension ref="A1:Y76"/>
  <sheetViews>
    <sheetView showGridLines="0" workbookViewId="0"/>
  </sheetViews>
  <sheetFormatPr defaultColWidth="8.1640625" defaultRowHeight="12" customHeight="1"/>
  <cols>
    <col min="1" max="1" width="37.1640625" style="273" customWidth="1"/>
    <col min="2" max="13" width="6.33203125" style="262" customWidth="1"/>
    <col min="14" max="22" width="6.33203125" style="263" customWidth="1"/>
    <col min="23" max="23" width="2.83203125" style="262" customWidth="1"/>
    <col min="24" max="24" width="12" style="262" customWidth="1"/>
    <col min="25" max="25" width="29.6640625" style="262" customWidth="1"/>
    <col min="26" max="16384" width="8.1640625" style="262"/>
  </cols>
  <sheetData>
    <row r="1" spans="1:25" s="523" customFormat="1" ht="12" customHeight="1">
      <c r="A1" s="522" t="s">
        <v>150</v>
      </c>
      <c r="N1" s="524"/>
      <c r="O1" s="524"/>
      <c r="P1" s="370"/>
      <c r="Q1" s="370"/>
      <c r="R1" s="370"/>
      <c r="S1" s="136"/>
      <c r="T1" s="136"/>
      <c r="U1" s="136"/>
      <c r="V1" s="136"/>
      <c r="X1" s="525" t="s">
        <v>150</v>
      </c>
    </row>
    <row r="2" spans="1:25" ht="12" customHeight="1">
      <c r="A2" s="115" t="s">
        <v>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7"/>
      <c r="O2" s="117"/>
      <c r="S2" s="113"/>
      <c r="T2" s="113"/>
      <c r="U2" s="113"/>
      <c r="V2" s="113"/>
      <c r="X2" s="320" t="s">
        <v>6</v>
      </c>
    </row>
    <row r="3" spans="1:25" ht="12" customHeight="1">
      <c r="A3" s="264" t="s">
        <v>325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265"/>
      <c r="N3" s="265"/>
      <c r="O3" s="265"/>
      <c r="P3" s="265"/>
      <c r="Q3" s="265"/>
      <c r="R3" s="265"/>
      <c r="S3" s="113"/>
      <c r="T3" s="113"/>
      <c r="U3" s="113"/>
      <c r="V3" s="113"/>
      <c r="X3" s="323" t="s">
        <v>328</v>
      </c>
    </row>
    <row r="4" spans="1:25" s="266" customFormat="1" ht="12" customHeight="1">
      <c r="A4" s="125" t="s">
        <v>332</v>
      </c>
      <c r="M4" s="267"/>
      <c r="N4" s="267"/>
      <c r="O4" s="267"/>
      <c r="P4" s="267"/>
      <c r="Q4" s="267"/>
      <c r="R4" s="267"/>
      <c r="S4" s="113"/>
      <c r="T4" s="113"/>
      <c r="U4" s="113"/>
      <c r="V4" s="113"/>
      <c r="X4" s="324" t="s">
        <v>129</v>
      </c>
    </row>
    <row r="5" spans="1:25" s="266" customFormat="1" ht="12" customHeight="1">
      <c r="A5" s="268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70"/>
      <c r="O5" s="270"/>
      <c r="P5" s="270"/>
      <c r="Q5" s="270"/>
      <c r="R5" s="359"/>
      <c r="S5" s="359"/>
      <c r="T5" s="359"/>
      <c r="U5" s="438"/>
      <c r="V5" s="438"/>
      <c r="W5" s="271"/>
      <c r="X5" s="269"/>
      <c r="Y5" s="269"/>
    </row>
    <row r="6" spans="1:25" s="266" customFormat="1" ht="12" customHeight="1">
      <c r="A6" s="556"/>
      <c r="B6" s="127">
        <v>1990</v>
      </c>
      <c r="C6" s="128" t="s">
        <v>0</v>
      </c>
      <c r="D6" s="128" t="s">
        <v>1</v>
      </c>
      <c r="E6" s="128" t="s">
        <v>2</v>
      </c>
      <c r="F6" s="128" t="s">
        <v>3</v>
      </c>
      <c r="G6" s="128" t="s">
        <v>4</v>
      </c>
      <c r="H6" s="130">
        <v>1996</v>
      </c>
      <c r="I6" s="130">
        <v>1997</v>
      </c>
      <c r="J6" s="130">
        <v>1998</v>
      </c>
      <c r="K6" s="130">
        <v>1999</v>
      </c>
      <c r="L6" s="130">
        <v>2000</v>
      </c>
      <c r="M6" s="130">
        <v>2001</v>
      </c>
      <c r="N6" s="130">
        <v>2002</v>
      </c>
      <c r="O6" s="127">
        <v>2003</v>
      </c>
      <c r="P6" s="272">
        <v>2004</v>
      </c>
      <c r="Q6" s="270">
        <v>2005</v>
      </c>
      <c r="R6" s="360">
        <v>2006</v>
      </c>
      <c r="S6" s="360">
        <v>2007</v>
      </c>
      <c r="T6" s="360">
        <v>2008</v>
      </c>
      <c r="U6" s="437">
        <v>2009</v>
      </c>
      <c r="V6" s="437">
        <v>2010</v>
      </c>
      <c r="W6" s="271" t="s">
        <v>316</v>
      </c>
    </row>
    <row r="7" spans="1:25" ht="12" customHeight="1">
      <c r="R7" s="359"/>
      <c r="S7" s="359"/>
      <c r="T7" s="359"/>
      <c r="U7" s="359"/>
      <c r="V7" s="359"/>
      <c r="W7" s="274"/>
    </row>
    <row r="8" spans="1:25" ht="12" customHeight="1">
      <c r="A8" s="374" t="s">
        <v>27</v>
      </c>
      <c r="B8" s="434">
        <v>-43.529600000000002</v>
      </c>
      <c r="C8" s="434">
        <v>-34.185200000000002</v>
      </c>
      <c r="D8" s="434">
        <v>-27.122199999999999</v>
      </c>
      <c r="E8" s="434">
        <v>-18.196300000000001</v>
      </c>
      <c r="F8" s="434">
        <v>-26.1556</v>
      </c>
      <c r="G8" s="434">
        <v>-40.240699999999997</v>
      </c>
      <c r="H8" s="434">
        <v>-51.162999999999997</v>
      </c>
      <c r="I8" s="434">
        <v>-42.251899999999999</v>
      </c>
      <c r="J8" s="434">
        <v>-23.062999999999999</v>
      </c>
      <c r="K8" s="434">
        <v>-35.774099999999997</v>
      </c>
      <c r="L8" s="434">
        <v>-59.8185</v>
      </c>
      <c r="M8" s="434">
        <v>-52.14</v>
      </c>
      <c r="N8" s="434">
        <v>-47.35</v>
      </c>
      <c r="O8" s="434">
        <v>-53.18</v>
      </c>
      <c r="P8" s="434">
        <v>-58.86</v>
      </c>
      <c r="Q8" s="434">
        <v>-76.08</v>
      </c>
      <c r="R8" s="434">
        <v>-49.85</v>
      </c>
      <c r="S8" s="434">
        <v>-86.95</v>
      </c>
      <c r="T8" s="434">
        <v>-124.29</v>
      </c>
      <c r="U8" s="434">
        <v>-101.92</v>
      </c>
      <c r="V8" s="434">
        <v>-96.83</v>
      </c>
      <c r="W8" s="378"/>
      <c r="X8" s="375" t="s">
        <v>130</v>
      </c>
    </row>
    <row r="9" spans="1:25" ht="12" customHeight="1">
      <c r="A9" s="374" t="s">
        <v>28</v>
      </c>
      <c r="B9" s="434">
        <v>56.070399999999999</v>
      </c>
      <c r="C9" s="434">
        <v>56.4741</v>
      </c>
      <c r="D9" s="434">
        <v>55.314799999999998</v>
      </c>
      <c r="E9" s="434">
        <v>48.522199999999998</v>
      </c>
      <c r="F9" s="434">
        <v>48.488900000000001</v>
      </c>
      <c r="G9" s="434">
        <v>46.1</v>
      </c>
      <c r="H9" s="434">
        <v>52.907400000000003</v>
      </c>
      <c r="I9" s="434">
        <v>53.770400000000002</v>
      </c>
      <c r="J9" s="434">
        <v>63.192599999999999</v>
      </c>
      <c r="K9" s="434">
        <v>56.014800000000001</v>
      </c>
      <c r="L9" s="434">
        <v>54.748100000000001</v>
      </c>
      <c r="M9" s="434">
        <v>44.392200000000003</v>
      </c>
      <c r="N9" s="434">
        <v>43.612699999999997</v>
      </c>
      <c r="O9" s="434">
        <v>41.01</v>
      </c>
      <c r="P9" s="434">
        <v>42.918900000000001</v>
      </c>
      <c r="Q9" s="434">
        <v>42.91</v>
      </c>
      <c r="R9" s="434">
        <v>44.2</v>
      </c>
      <c r="S9" s="434">
        <v>39.06</v>
      </c>
      <c r="T9" s="434">
        <v>43.89</v>
      </c>
      <c r="U9" s="434">
        <v>36.82</v>
      </c>
      <c r="V9" s="434">
        <v>34.35</v>
      </c>
      <c r="W9" s="378"/>
      <c r="X9" s="375" t="s">
        <v>172</v>
      </c>
    </row>
    <row r="10" spans="1:25" ht="12" customHeight="1">
      <c r="A10" s="374" t="s">
        <v>29</v>
      </c>
      <c r="B10" s="434">
        <v>-103.94799999999999</v>
      </c>
      <c r="C10" s="434">
        <v>-96.474100000000007</v>
      </c>
      <c r="D10" s="434">
        <v>-92.792599999999993</v>
      </c>
      <c r="E10" s="434">
        <v>-82.185199999999995</v>
      </c>
      <c r="F10" s="434">
        <v>-84.770399999999995</v>
      </c>
      <c r="G10" s="434">
        <v>-99.107399999999998</v>
      </c>
      <c r="H10" s="434">
        <v>-117.2</v>
      </c>
      <c r="I10" s="434">
        <v>-118.711</v>
      </c>
      <c r="J10" s="434">
        <v>-116.352</v>
      </c>
      <c r="K10" s="434">
        <v>-121.57</v>
      </c>
      <c r="L10" s="434">
        <v>-130.38900000000001</v>
      </c>
      <c r="M10" s="434">
        <v>-115.711</v>
      </c>
      <c r="N10" s="434">
        <v>-102.357</v>
      </c>
      <c r="O10" s="434">
        <v>-112.59099999999999</v>
      </c>
      <c r="P10" s="434">
        <v>-127.76300000000001</v>
      </c>
      <c r="Q10" s="434">
        <v>-145.59299999999999</v>
      </c>
      <c r="R10" s="434">
        <v>-146.69999999999999</v>
      </c>
      <c r="S10" s="434">
        <v>-172.34</v>
      </c>
      <c r="T10" s="434">
        <v>-217.38</v>
      </c>
      <c r="U10" s="434">
        <v>-198.23</v>
      </c>
      <c r="V10" s="434">
        <v>-193.65</v>
      </c>
      <c r="W10" s="378"/>
      <c r="X10" s="375" t="s">
        <v>173</v>
      </c>
    </row>
    <row r="11" spans="1:25" ht="12" customHeight="1">
      <c r="A11" s="374" t="s">
        <v>30</v>
      </c>
      <c r="B11" s="434">
        <v>-47.877600000000001</v>
      </c>
      <c r="C11" s="434">
        <v>-40</v>
      </c>
      <c r="D11" s="434">
        <v>-37.477800000000002</v>
      </c>
      <c r="E11" s="434">
        <v>-33.662999999999997</v>
      </c>
      <c r="F11" s="434">
        <v>-36.281500000000001</v>
      </c>
      <c r="G11" s="434">
        <v>-53.007399999999997</v>
      </c>
      <c r="H11" s="434">
        <v>-64.292599999999993</v>
      </c>
      <c r="I11" s="434">
        <v>-64.940600000000003</v>
      </c>
      <c r="J11" s="434">
        <v>-53.159399999999998</v>
      </c>
      <c r="K11" s="434">
        <v>-65.555199999999999</v>
      </c>
      <c r="L11" s="434">
        <v>-75.640900000000002</v>
      </c>
      <c r="M11" s="434">
        <v>-71.318799999999996</v>
      </c>
      <c r="N11" s="434">
        <v>-58.744300000000003</v>
      </c>
      <c r="O11" s="434">
        <v>-71.581000000000003</v>
      </c>
      <c r="P11" s="434">
        <v>-84.844099999999997</v>
      </c>
      <c r="Q11" s="434">
        <v>-103.02</v>
      </c>
      <c r="R11" s="434">
        <v>-102.6</v>
      </c>
      <c r="S11" s="434">
        <v>-133.28</v>
      </c>
      <c r="T11" s="434">
        <v>-173.49</v>
      </c>
      <c r="U11" s="434">
        <v>-161.41</v>
      </c>
      <c r="V11" s="434">
        <v>-159.31</v>
      </c>
      <c r="W11" s="378"/>
      <c r="X11" s="375" t="s">
        <v>174</v>
      </c>
    </row>
    <row r="12" spans="1:25" ht="12" customHeight="1">
      <c r="A12" s="374" t="s">
        <v>175</v>
      </c>
      <c r="B12" s="434">
        <v>33.377800000000001</v>
      </c>
      <c r="C12" s="434">
        <v>36.625900000000001</v>
      </c>
      <c r="D12" s="434">
        <v>42.363</v>
      </c>
      <c r="E12" s="434">
        <v>48.536999999999999</v>
      </c>
      <c r="F12" s="434">
        <v>51.5852</v>
      </c>
      <c r="G12" s="434">
        <v>61.359299999999998</v>
      </c>
      <c r="H12" s="434">
        <v>68.936999999999998</v>
      </c>
      <c r="I12" s="434">
        <v>83.385199999999998</v>
      </c>
      <c r="J12" s="434">
        <v>88.411100000000005</v>
      </c>
      <c r="K12" s="434">
        <v>100.79300000000001</v>
      </c>
      <c r="L12" s="434">
        <v>89.763000000000005</v>
      </c>
      <c r="M12" s="434">
        <v>76.856300000000005</v>
      </c>
      <c r="N12" s="434">
        <v>79.554900000000004</v>
      </c>
      <c r="O12" s="434">
        <v>77.400700000000001</v>
      </c>
      <c r="P12" s="434">
        <v>87.558400000000006</v>
      </c>
      <c r="Q12" s="434">
        <v>86.44</v>
      </c>
      <c r="R12" s="434">
        <v>100.1</v>
      </c>
      <c r="S12" s="434">
        <v>108.84</v>
      </c>
      <c r="T12" s="434">
        <v>118.44</v>
      </c>
      <c r="U12" s="434">
        <v>117.86</v>
      </c>
      <c r="V12" s="434">
        <v>117.79</v>
      </c>
      <c r="W12" s="378"/>
      <c r="X12" s="375" t="s">
        <v>176</v>
      </c>
    </row>
    <row r="13" spans="1:25" ht="12" customHeight="1">
      <c r="A13" s="374" t="s">
        <v>31</v>
      </c>
      <c r="B13" s="434">
        <v>3.5739999999999998</v>
      </c>
      <c r="C13" s="434">
        <v>3.9369999999999998</v>
      </c>
      <c r="D13" s="434">
        <v>4.9629000000000003</v>
      </c>
      <c r="E13" s="434">
        <v>6.2629000000000001</v>
      </c>
      <c r="F13" s="434">
        <v>5.3851000000000004</v>
      </c>
      <c r="G13" s="434">
        <v>5.6369999999999996</v>
      </c>
      <c r="H13" s="434">
        <v>6.5296000000000003</v>
      </c>
      <c r="I13" s="434">
        <v>7.0296000000000003</v>
      </c>
      <c r="J13" s="434">
        <v>7.0480999999999998</v>
      </c>
      <c r="K13" s="434">
        <v>7.3851000000000004</v>
      </c>
      <c r="L13" s="434">
        <v>7.0629</v>
      </c>
      <c r="M13" s="434">
        <v>6.1406999999999998</v>
      </c>
      <c r="N13" s="434">
        <v>5.4055</v>
      </c>
      <c r="O13" s="434">
        <v>4.9351000000000003</v>
      </c>
      <c r="P13" s="434">
        <v>6.0833000000000004</v>
      </c>
      <c r="Q13" s="434">
        <v>4.01</v>
      </c>
      <c r="R13" s="434">
        <v>3.7</v>
      </c>
      <c r="S13" s="434">
        <v>3.74</v>
      </c>
      <c r="T13" s="434">
        <v>4.8499999999999996</v>
      </c>
      <c r="U13" s="434">
        <v>4.6100000000000003</v>
      </c>
      <c r="V13" s="434">
        <v>4.7300000000000004</v>
      </c>
      <c r="W13" s="378"/>
      <c r="X13" s="375" t="s">
        <v>177</v>
      </c>
    </row>
    <row r="14" spans="1:25" ht="12" customHeight="1">
      <c r="A14" s="374" t="s">
        <v>32</v>
      </c>
      <c r="B14" s="434">
        <v>20.429600000000001</v>
      </c>
      <c r="C14" s="434">
        <v>23.433299999999999</v>
      </c>
      <c r="D14" s="434">
        <v>25.848099999999999</v>
      </c>
      <c r="E14" s="434">
        <v>29.366700000000002</v>
      </c>
      <c r="F14" s="434">
        <v>32.444400000000002</v>
      </c>
      <c r="G14" s="434">
        <v>41.518500000000003</v>
      </c>
      <c r="H14" s="434">
        <v>44.122199999999999</v>
      </c>
      <c r="I14" s="434">
        <v>48.259300000000003</v>
      </c>
      <c r="J14" s="434">
        <v>46.533299999999997</v>
      </c>
      <c r="K14" s="434">
        <v>50.744399999999999</v>
      </c>
      <c r="L14" s="434">
        <v>48.185200000000002</v>
      </c>
      <c r="M14" s="434">
        <v>46.424100000000003</v>
      </c>
      <c r="N14" s="434">
        <v>45.5304</v>
      </c>
      <c r="O14" s="434">
        <v>52.352600000000002</v>
      </c>
      <c r="P14" s="434">
        <v>60.633000000000003</v>
      </c>
      <c r="Q14" s="434">
        <v>57</v>
      </c>
      <c r="R14" s="434">
        <v>71.7</v>
      </c>
      <c r="S14" s="434">
        <v>74.47</v>
      </c>
      <c r="T14" s="434">
        <v>81.77</v>
      </c>
      <c r="U14" s="434">
        <v>84.22</v>
      </c>
      <c r="V14" s="434">
        <v>86.5</v>
      </c>
      <c r="W14" s="378"/>
      <c r="X14" s="375" t="s">
        <v>178</v>
      </c>
    </row>
    <row r="15" spans="1:25" ht="12" customHeight="1">
      <c r="A15" s="374" t="s">
        <v>33</v>
      </c>
      <c r="B15" s="434">
        <v>9.3741000000000003</v>
      </c>
      <c r="C15" s="434">
        <v>9.2554999999999996</v>
      </c>
      <c r="D15" s="434">
        <v>11.5519</v>
      </c>
      <c r="E15" s="434">
        <v>12.907299999999999</v>
      </c>
      <c r="F15" s="434">
        <v>13.755599999999999</v>
      </c>
      <c r="G15" s="434">
        <v>14.2037</v>
      </c>
      <c r="H15" s="434">
        <v>18.2851</v>
      </c>
      <c r="I15" s="434">
        <v>28.0962</v>
      </c>
      <c r="J15" s="434">
        <v>34.829599999999999</v>
      </c>
      <c r="K15" s="434">
        <v>42.663400000000003</v>
      </c>
      <c r="L15" s="434">
        <v>34.514800000000001</v>
      </c>
      <c r="M15" s="434">
        <v>24.291399999999999</v>
      </c>
      <c r="N15" s="434">
        <v>28.6189</v>
      </c>
      <c r="O15" s="434">
        <v>20.1129</v>
      </c>
      <c r="P15" s="434">
        <v>20.841999999999999</v>
      </c>
      <c r="Q15" s="434">
        <v>25.43</v>
      </c>
      <c r="R15" s="434">
        <v>24.78</v>
      </c>
      <c r="S15" s="434">
        <v>30.63</v>
      </c>
      <c r="T15" s="434">
        <v>31.82</v>
      </c>
      <c r="U15" s="434">
        <v>29.03</v>
      </c>
      <c r="V15" s="434">
        <v>26.57</v>
      </c>
      <c r="W15" s="378"/>
      <c r="X15" s="375" t="s">
        <v>179</v>
      </c>
    </row>
    <row r="16" spans="1:25" ht="12" customHeight="1">
      <c r="A16" s="374" t="s">
        <v>180</v>
      </c>
      <c r="B16" s="434">
        <v>-30</v>
      </c>
      <c r="C16" s="434">
        <v>-30.4815</v>
      </c>
      <c r="D16" s="434">
        <v>-32.214799999999997</v>
      </c>
      <c r="E16" s="434">
        <v>-35.396299999999997</v>
      </c>
      <c r="F16" s="434">
        <v>-37.507399999999997</v>
      </c>
      <c r="G16" s="434">
        <v>-43.159300000000002</v>
      </c>
      <c r="H16" s="434">
        <v>-47.170400000000001</v>
      </c>
      <c r="I16" s="434">
        <v>-54.140700000000002</v>
      </c>
      <c r="J16" s="434">
        <v>-55.829599999999999</v>
      </c>
      <c r="K16" s="434">
        <v>-59.0259</v>
      </c>
      <c r="L16" s="434">
        <v>-52.688899999999997</v>
      </c>
      <c r="M16" s="434">
        <v>-50.037799999999997</v>
      </c>
      <c r="N16" s="434">
        <v>-53.877499999999998</v>
      </c>
      <c r="O16" s="434">
        <v>-44.745399999999997</v>
      </c>
      <c r="P16" s="434">
        <v>-46.348100000000002</v>
      </c>
      <c r="Q16" s="434">
        <v>-50.19</v>
      </c>
      <c r="R16" s="434">
        <v>-51.9</v>
      </c>
      <c r="S16" s="434">
        <v>-63.99</v>
      </c>
      <c r="T16" s="434">
        <v>-69.95</v>
      </c>
      <c r="U16" s="434">
        <v>-63.6</v>
      </c>
      <c r="V16" s="434">
        <v>-62.96</v>
      </c>
      <c r="W16" s="378"/>
      <c r="X16" s="375" t="s">
        <v>181</v>
      </c>
    </row>
    <row r="17" spans="1:24" ht="12" customHeight="1">
      <c r="A17" s="374" t="s">
        <v>31</v>
      </c>
      <c r="B17" s="434">
        <v>-15.225899999999999</v>
      </c>
      <c r="C17" s="434">
        <v>-15.7074</v>
      </c>
      <c r="D17" s="434">
        <v>-17.074100000000001</v>
      </c>
      <c r="E17" s="434">
        <v>-17.222200000000001</v>
      </c>
      <c r="F17" s="434">
        <v>-16.729600000000001</v>
      </c>
      <c r="G17" s="434">
        <v>-16.1296</v>
      </c>
      <c r="H17" s="434">
        <v>-20.137</v>
      </c>
      <c r="I17" s="434">
        <v>-22.833300000000001</v>
      </c>
      <c r="J17" s="434">
        <v>-19.963000000000001</v>
      </c>
      <c r="K17" s="434">
        <v>-20.7074</v>
      </c>
      <c r="L17" s="434">
        <v>-21.774100000000001</v>
      </c>
      <c r="M17" s="434">
        <v>-20.02</v>
      </c>
      <c r="N17" s="434">
        <v>-18.456600000000002</v>
      </c>
      <c r="O17" s="434">
        <v>-19.851500000000001</v>
      </c>
      <c r="P17" s="434">
        <v>-21.944099999999999</v>
      </c>
      <c r="Q17" s="434">
        <v>-26.9</v>
      </c>
      <c r="R17" s="434">
        <v>-24.8</v>
      </c>
      <c r="S17" s="434">
        <v>-31.05</v>
      </c>
      <c r="T17" s="434">
        <v>-34.85</v>
      </c>
      <c r="U17" s="434">
        <v>-32.57</v>
      </c>
      <c r="V17" s="434">
        <v>-32.21</v>
      </c>
      <c r="W17" s="378"/>
      <c r="X17" s="375" t="s">
        <v>177</v>
      </c>
    </row>
    <row r="18" spans="1:24" ht="12" customHeight="1">
      <c r="A18" s="374" t="s">
        <v>32</v>
      </c>
      <c r="B18" s="434">
        <v>-4.4074</v>
      </c>
      <c r="C18" s="434">
        <v>-4.6258999999999997</v>
      </c>
      <c r="D18" s="434">
        <v>-5.6444000000000001</v>
      </c>
      <c r="E18" s="434">
        <v>-4.9554999999999998</v>
      </c>
      <c r="F18" s="434">
        <v>-5.5185000000000004</v>
      </c>
      <c r="G18" s="434">
        <v>-5.9406999999999996</v>
      </c>
      <c r="H18" s="434">
        <v>-6.9295999999999998</v>
      </c>
      <c r="I18" s="434">
        <v>-7.3444000000000003</v>
      </c>
      <c r="J18" s="434">
        <v>-8.2295999999999996</v>
      </c>
      <c r="K18" s="434">
        <v>-9.4259000000000004</v>
      </c>
      <c r="L18" s="434">
        <v>-8.9259000000000004</v>
      </c>
      <c r="M18" s="434">
        <v>-9.1888000000000005</v>
      </c>
      <c r="N18" s="434">
        <v>-9.1140000000000008</v>
      </c>
      <c r="O18" s="434">
        <v>-8.9239999999999995</v>
      </c>
      <c r="P18" s="434">
        <v>-9.1731999999999996</v>
      </c>
      <c r="Q18" s="434">
        <v>-9.73</v>
      </c>
      <c r="R18" s="434">
        <v>-9.8000000000000007</v>
      </c>
      <c r="S18" s="434">
        <v>-10.54</v>
      </c>
      <c r="T18" s="434">
        <v>-11.14</v>
      </c>
      <c r="U18" s="434">
        <v>-12.77</v>
      </c>
      <c r="V18" s="434">
        <v>-12.97</v>
      </c>
      <c r="W18" s="378"/>
      <c r="X18" s="375" t="s">
        <v>178</v>
      </c>
    </row>
    <row r="19" spans="1:24" ht="12" customHeight="1">
      <c r="A19" s="374" t="s">
        <v>33</v>
      </c>
      <c r="B19" s="434">
        <v>-10.3666</v>
      </c>
      <c r="C19" s="434">
        <v>-10.148099999999999</v>
      </c>
      <c r="D19" s="434">
        <v>-9.4962</v>
      </c>
      <c r="E19" s="434">
        <v>-13.218500000000001</v>
      </c>
      <c r="F19" s="434">
        <v>-15.2592</v>
      </c>
      <c r="G19" s="434">
        <v>-21.088899999999999</v>
      </c>
      <c r="H19" s="434">
        <v>-20.1037</v>
      </c>
      <c r="I19" s="434">
        <v>-23.962900000000001</v>
      </c>
      <c r="J19" s="434">
        <v>-27.636900000000001</v>
      </c>
      <c r="K19" s="434">
        <v>-28.892499999999998</v>
      </c>
      <c r="L19" s="434">
        <v>-21.988800000000001</v>
      </c>
      <c r="M19" s="434">
        <v>-20.830400000000001</v>
      </c>
      <c r="N19" s="434">
        <v>-26.306799999999999</v>
      </c>
      <c r="O19" s="434">
        <v>-15.969799999999999</v>
      </c>
      <c r="P19" s="434">
        <v>-15.230700000000001</v>
      </c>
      <c r="Q19" s="434">
        <v>-13.56</v>
      </c>
      <c r="R19" s="434">
        <v>-17.3</v>
      </c>
      <c r="S19" s="434">
        <v>-22.37</v>
      </c>
      <c r="T19" s="434">
        <v>-23.95</v>
      </c>
      <c r="U19" s="434">
        <v>-18.48</v>
      </c>
      <c r="V19" s="434">
        <v>-17.78</v>
      </c>
      <c r="W19" s="378"/>
      <c r="X19" s="375" t="s">
        <v>182</v>
      </c>
    </row>
    <row r="20" spans="1:24" ht="12" customHeight="1">
      <c r="A20" s="374" t="s">
        <v>34</v>
      </c>
      <c r="B20" s="434">
        <v>-44.4998</v>
      </c>
      <c r="C20" s="434">
        <v>-33.855600000000003</v>
      </c>
      <c r="D20" s="434">
        <v>-27.329599999999999</v>
      </c>
      <c r="E20" s="434">
        <v>-20.522300000000001</v>
      </c>
      <c r="F20" s="434">
        <v>-22.203700000000001</v>
      </c>
      <c r="G20" s="434">
        <v>-34.807400000000001</v>
      </c>
      <c r="H20" s="434">
        <v>-42.526000000000003</v>
      </c>
      <c r="I20" s="434">
        <v>-35.696100000000001</v>
      </c>
      <c r="J20" s="434">
        <v>-20.5779</v>
      </c>
      <c r="K20" s="434">
        <v>-23.7881</v>
      </c>
      <c r="L20" s="434">
        <v>-38.566800000000001</v>
      </c>
      <c r="M20" s="434">
        <v>-44.500300000000003</v>
      </c>
      <c r="N20" s="434">
        <v>-33.066899999999997</v>
      </c>
      <c r="O20" s="434">
        <v>-38.925699999999999</v>
      </c>
      <c r="P20" s="434">
        <v>-43.633800000000001</v>
      </c>
      <c r="Q20" s="434">
        <v>-66.77</v>
      </c>
      <c r="R20" s="434">
        <v>-54.4</v>
      </c>
      <c r="S20" s="434">
        <v>-88.49</v>
      </c>
      <c r="T20" s="434">
        <v>-125</v>
      </c>
      <c r="U20" s="434">
        <v>-107.37</v>
      </c>
      <c r="V20" s="434">
        <v>-104.48</v>
      </c>
      <c r="W20" s="378"/>
      <c r="X20" s="375" t="s">
        <v>183</v>
      </c>
    </row>
    <row r="21" spans="1:24" ht="12" customHeight="1">
      <c r="A21" s="374" t="s">
        <v>184</v>
      </c>
      <c r="B21" s="434">
        <v>4.0296000000000003</v>
      </c>
      <c r="C21" s="434">
        <v>2.6036999999999999</v>
      </c>
      <c r="D21" s="434">
        <v>2.5036999999999998</v>
      </c>
      <c r="E21" s="434">
        <v>2.9702999999999999</v>
      </c>
      <c r="F21" s="434">
        <v>3.0739999999999998</v>
      </c>
      <c r="G21" s="434">
        <v>3.2888000000000002</v>
      </c>
      <c r="H21" s="434">
        <v>2.8481000000000001</v>
      </c>
      <c r="I21" s="434">
        <v>3.6036999999999999</v>
      </c>
      <c r="J21" s="434">
        <v>4.6481000000000003</v>
      </c>
      <c r="K21" s="434">
        <v>4.6258999999999997</v>
      </c>
      <c r="L21" s="434">
        <v>4.6740000000000004</v>
      </c>
      <c r="M21" s="434">
        <v>3.5710999999999999</v>
      </c>
      <c r="N21" s="434">
        <v>2.7353000000000001</v>
      </c>
      <c r="O21" s="434">
        <v>2.2259000000000002</v>
      </c>
      <c r="P21" s="434">
        <v>3.8079999999999998</v>
      </c>
      <c r="Q21" s="434">
        <v>5.92</v>
      </c>
      <c r="R21" s="434">
        <v>6.17</v>
      </c>
      <c r="S21" s="434">
        <v>8.5399999999999991</v>
      </c>
      <c r="T21" s="434">
        <v>8.42</v>
      </c>
      <c r="U21" s="434">
        <v>6.57</v>
      </c>
      <c r="V21" s="434">
        <v>6.56</v>
      </c>
      <c r="W21" s="378"/>
      <c r="X21" s="375" t="s">
        <v>185</v>
      </c>
    </row>
    <row r="22" spans="1:24" ht="12" customHeight="1">
      <c r="A22" s="374" t="s">
        <v>35</v>
      </c>
      <c r="B22" s="434" t="s">
        <v>5</v>
      </c>
      <c r="C22" s="434" t="s">
        <v>5</v>
      </c>
      <c r="D22" s="434" t="s">
        <v>5</v>
      </c>
      <c r="E22" s="434" t="s">
        <v>5</v>
      </c>
      <c r="F22" s="434" t="s">
        <v>5</v>
      </c>
      <c r="G22" s="434" t="s">
        <v>5</v>
      </c>
      <c r="H22" s="434" t="s">
        <v>5</v>
      </c>
      <c r="I22" s="434" t="s">
        <v>5</v>
      </c>
      <c r="J22" s="434">
        <v>8.7407000000000004</v>
      </c>
      <c r="K22" s="434">
        <v>8.0944000000000003</v>
      </c>
      <c r="L22" s="434">
        <v>6.6517999999999997</v>
      </c>
      <c r="M22" s="434">
        <v>1.39</v>
      </c>
      <c r="N22" s="434">
        <v>0.56999999999999995</v>
      </c>
      <c r="O22" s="434">
        <v>0.62</v>
      </c>
      <c r="P22" s="434">
        <v>1.57</v>
      </c>
      <c r="Q22" s="434">
        <v>1.38</v>
      </c>
      <c r="R22" s="434">
        <v>1.0900000000000001</v>
      </c>
      <c r="S22" s="434">
        <v>0.93</v>
      </c>
      <c r="T22" s="434">
        <v>0.92</v>
      </c>
      <c r="U22" s="434">
        <v>1.06</v>
      </c>
      <c r="V22" s="434">
        <v>1.0900000000000001</v>
      </c>
      <c r="W22" s="378"/>
      <c r="X22" s="375" t="s">
        <v>186</v>
      </c>
    </row>
    <row r="23" spans="1:24" ht="12" customHeight="1">
      <c r="A23" s="374" t="s">
        <v>36</v>
      </c>
      <c r="B23" s="434">
        <v>4.0296000000000003</v>
      </c>
      <c r="C23" s="434">
        <v>2.6036999999999999</v>
      </c>
      <c r="D23" s="434">
        <v>2.5036999999999998</v>
      </c>
      <c r="E23" s="434">
        <v>2.9702999999999999</v>
      </c>
      <c r="F23" s="434">
        <v>3.0739999999999998</v>
      </c>
      <c r="G23" s="434">
        <v>3.2888000000000002</v>
      </c>
      <c r="H23" s="434">
        <v>2.8481000000000001</v>
      </c>
      <c r="I23" s="434">
        <v>3.6036999999999999</v>
      </c>
      <c r="J23" s="434">
        <v>-4.0925000000000002</v>
      </c>
      <c r="K23" s="434">
        <v>-3.4685000000000001</v>
      </c>
      <c r="L23" s="434">
        <v>-1.9777</v>
      </c>
      <c r="M23" s="434">
        <v>2.1800000000000002</v>
      </c>
      <c r="N23" s="434">
        <v>2.17</v>
      </c>
      <c r="O23" s="434">
        <v>1.61</v>
      </c>
      <c r="P23" s="434">
        <v>2.2400000000000002</v>
      </c>
      <c r="Q23" s="434">
        <v>4.55</v>
      </c>
      <c r="R23" s="434">
        <v>5.08</v>
      </c>
      <c r="S23" s="434">
        <v>7.61</v>
      </c>
      <c r="T23" s="434">
        <v>7.5</v>
      </c>
      <c r="U23" s="434">
        <v>5.51</v>
      </c>
      <c r="V23" s="434">
        <v>5.46</v>
      </c>
      <c r="W23" s="378"/>
      <c r="X23" s="375" t="s">
        <v>187</v>
      </c>
    </row>
    <row r="24" spans="1:24" ht="12" hidden="1" customHeight="1">
      <c r="A24" s="374" t="s">
        <v>188</v>
      </c>
      <c r="B24" s="434" t="s">
        <v>5</v>
      </c>
      <c r="C24" s="434" t="s">
        <v>5</v>
      </c>
      <c r="D24" s="434" t="s">
        <v>5</v>
      </c>
      <c r="E24" s="434" t="s">
        <v>5</v>
      </c>
      <c r="F24" s="434" t="s">
        <v>5</v>
      </c>
      <c r="G24" s="434" t="s">
        <v>5</v>
      </c>
      <c r="H24" s="434" t="s">
        <v>5</v>
      </c>
      <c r="I24" s="434" t="s">
        <v>5</v>
      </c>
      <c r="J24" s="434" t="s">
        <v>5</v>
      </c>
      <c r="K24" s="434" t="s">
        <v>5</v>
      </c>
      <c r="L24" s="434" t="s">
        <v>5</v>
      </c>
      <c r="M24" s="434" t="s">
        <v>5</v>
      </c>
      <c r="N24" s="434" t="s">
        <v>5</v>
      </c>
      <c r="O24" s="434" t="s">
        <v>5</v>
      </c>
      <c r="P24" s="434" t="s">
        <v>5</v>
      </c>
      <c r="Q24" s="434" t="s">
        <v>5</v>
      </c>
      <c r="R24" s="434" t="s">
        <v>5</v>
      </c>
      <c r="S24" s="434" t="s">
        <v>5</v>
      </c>
      <c r="T24" s="434" t="s">
        <v>5</v>
      </c>
      <c r="U24" s="434">
        <v>0.04</v>
      </c>
      <c r="V24" s="434">
        <v>0.04</v>
      </c>
      <c r="W24" s="378"/>
      <c r="X24" s="375" t="s">
        <v>189</v>
      </c>
    </row>
    <row r="25" spans="1:24" ht="12" customHeight="1">
      <c r="A25" s="374" t="s">
        <v>190</v>
      </c>
      <c r="B25" s="434" t="s">
        <v>5</v>
      </c>
      <c r="C25" s="434">
        <v>1.5074000000000001</v>
      </c>
      <c r="D25" s="434">
        <v>1.5074000000000001</v>
      </c>
      <c r="E25" s="434">
        <v>1.4777</v>
      </c>
      <c r="F25" s="434">
        <v>1.5629</v>
      </c>
      <c r="G25" s="434">
        <v>1.6148</v>
      </c>
      <c r="H25" s="434">
        <v>1.7518</v>
      </c>
      <c r="I25" s="434">
        <v>1.6333</v>
      </c>
      <c r="J25" s="434">
        <v>1.6258999999999999</v>
      </c>
      <c r="K25" s="434">
        <v>0.77769999999999995</v>
      </c>
      <c r="L25" s="434">
        <v>1.1880999999999999</v>
      </c>
      <c r="M25" s="434">
        <v>0.35</v>
      </c>
      <c r="N25" s="434">
        <v>0.48</v>
      </c>
      <c r="O25" s="434">
        <v>0.48</v>
      </c>
      <c r="P25" s="434">
        <v>0.06</v>
      </c>
      <c r="Q25" s="434">
        <v>0.08</v>
      </c>
      <c r="R25" s="434">
        <v>0.7</v>
      </c>
      <c r="S25" s="434">
        <v>1.24</v>
      </c>
      <c r="T25" s="434">
        <v>2.11</v>
      </c>
      <c r="U25" s="434">
        <v>1.1599999999999999</v>
      </c>
      <c r="V25" s="434">
        <v>1.1299999999999999</v>
      </c>
      <c r="W25" s="378"/>
      <c r="X25" s="375" t="s">
        <v>191</v>
      </c>
    </row>
    <row r="26" spans="1:24" ht="12" customHeight="1">
      <c r="A26" s="374" t="s">
        <v>37</v>
      </c>
      <c r="B26" s="434">
        <v>4.0296000000000003</v>
      </c>
      <c r="C26" s="434">
        <v>1.0962000000000001</v>
      </c>
      <c r="D26" s="434">
        <v>0.99619999999999997</v>
      </c>
      <c r="E26" s="434">
        <v>1.4924999999999999</v>
      </c>
      <c r="F26" s="434">
        <v>1.5111000000000001</v>
      </c>
      <c r="G26" s="434">
        <v>1.6739999999999999</v>
      </c>
      <c r="H26" s="434">
        <v>1.0963000000000001</v>
      </c>
      <c r="I26" s="434">
        <v>1.9702999999999999</v>
      </c>
      <c r="J26" s="434">
        <v>-5.7184999999999997</v>
      </c>
      <c r="K26" s="434">
        <v>-4.2462</v>
      </c>
      <c r="L26" s="434">
        <v>-3.1659000000000002</v>
      </c>
      <c r="M26" s="434">
        <v>1.76</v>
      </c>
      <c r="N26" s="434">
        <v>1.69</v>
      </c>
      <c r="O26" s="434">
        <v>1.1399999999999999</v>
      </c>
      <c r="P26" s="434">
        <v>2.17</v>
      </c>
      <c r="Q26" s="434">
        <v>4.46</v>
      </c>
      <c r="R26" s="434">
        <v>4.38</v>
      </c>
      <c r="S26" s="434">
        <v>6.36</v>
      </c>
      <c r="T26" s="434">
        <v>3.76</v>
      </c>
      <c r="U26" s="434">
        <v>4.3</v>
      </c>
      <c r="V26" s="434">
        <v>4.33</v>
      </c>
      <c r="W26" s="378"/>
      <c r="X26" s="375" t="s">
        <v>192</v>
      </c>
    </row>
    <row r="27" spans="1:24" ht="12" customHeight="1">
      <c r="A27" s="374" t="s">
        <v>193</v>
      </c>
      <c r="B27" s="434">
        <v>-8.9222000000000001</v>
      </c>
      <c r="C27" s="434">
        <v>-10.2667</v>
      </c>
      <c r="D27" s="434">
        <v>-9.7813999999999997</v>
      </c>
      <c r="E27" s="434">
        <v>-9.3444000000000003</v>
      </c>
      <c r="F27" s="434">
        <v>-14.096299999999999</v>
      </c>
      <c r="G27" s="434">
        <v>-16.588899999999999</v>
      </c>
      <c r="H27" s="434">
        <v>-21.6556</v>
      </c>
      <c r="I27" s="434">
        <v>-20.514800000000001</v>
      </c>
      <c r="J27" s="434">
        <v>-19.874099999999999</v>
      </c>
      <c r="K27" s="434">
        <v>-30.170400000000001</v>
      </c>
      <c r="L27" s="434">
        <v>-43.992600000000003</v>
      </c>
      <c r="M27" s="434">
        <v>-28.678100000000001</v>
      </c>
      <c r="N27" s="434">
        <v>-30.665800000000001</v>
      </c>
      <c r="O27" s="434">
        <v>-29.242100000000001</v>
      </c>
      <c r="P27" s="434">
        <v>-37.142499999999998</v>
      </c>
      <c r="Q27" s="434">
        <v>-34.909999999999997</v>
      </c>
      <c r="R27" s="434">
        <v>-21.17</v>
      </c>
      <c r="S27" s="434">
        <v>-28.15</v>
      </c>
      <c r="T27" s="434">
        <v>-26.75</v>
      </c>
      <c r="U27" s="434">
        <v>-20.22</v>
      </c>
      <c r="V27" s="434">
        <v>-18.8</v>
      </c>
      <c r="W27" s="378"/>
      <c r="X27" s="375" t="s">
        <v>194</v>
      </c>
    </row>
    <row r="28" spans="1:24" ht="12" hidden="1" customHeight="1">
      <c r="A28" s="374" t="s">
        <v>35</v>
      </c>
      <c r="B28" s="434">
        <v>-1.6666000000000001</v>
      </c>
      <c r="C28" s="434" t="s">
        <v>5</v>
      </c>
      <c r="D28" s="434" t="s">
        <v>5</v>
      </c>
      <c r="E28" s="434" t="s">
        <v>5</v>
      </c>
      <c r="F28" s="434" t="s">
        <v>5</v>
      </c>
      <c r="G28" s="434">
        <v>-0.2074</v>
      </c>
      <c r="H28" s="434" t="s">
        <v>5</v>
      </c>
      <c r="I28" s="434" t="s">
        <v>5</v>
      </c>
      <c r="J28" s="434" t="s">
        <v>5</v>
      </c>
      <c r="K28" s="434" t="s">
        <v>5</v>
      </c>
      <c r="L28" s="434" t="s">
        <v>5</v>
      </c>
      <c r="M28" s="434" t="s">
        <v>5</v>
      </c>
      <c r="N28" s="434" t="s">
        <v>5</v>
      </c>
      <c r="O28" s="434" t="s">
        <v>5</v>
      </c>
      <c r="P28" s="434" t="s">
        <v>5</v>
      </c>
      <c r="Q28" s="434" t="s">
        <v>5</v>
      </c>
      <c r="R28" s="434" t="s">
        <v>5</v>
      </c>
      <c r="S28" s="434" t="s">
        <v>5</v>
      </c>
      <c r="T28" s="434" t="s">
        <v>5</v>
      </c>
      <c r="U28" s="434" t="s">
        <v>5</v>
      </c>
      <c r="V28" s="434" t="s">
        <v>5</v>
      </c>
      <c r="W28" s="378"/>
      <c r="X28" s="375" t="s">
        <v>186</v>
      </c>
    </row>
    <row r="29" spans="1:24" ht="12" customHeight="1">
      <c r="A29" s="374" t="s">
        <v>36</v>
      </c>
      <c r="B29" s="434">
        <v>-7.2554999999999996</v>
      </c>
      <c r="C29" s="434">
        <v>-10.2667</v>
      </c>
      <c r="D29" s="434">
        <v>-9.7813999999999997</v>
      </c>
      <c r="E29" s="434">
        <v>-9.3444000000000003</v>
      </c>
      <c r="F29" s="434">
        <v>-14.096299999999999</v>
      </c>
      <c r="G29" s="434">
        <v>-16.381399999999999</v>
      </c>
      <c r="H29" s="434">
        <v>-21.6556</v>
      </c>
      <c r="I29" s="434">
        <v>-20.514800000000001</v>
      </c>
      <c r="J29" s="434">
        <v>-19.874099999999999</v>
      </c>
      <c r="K29" s="434">
        <v>-30.170400000000001</v>
      </c>
      <c r="L29" s="434">
        <v>-43.992600000000003</v>
      </c>
      <c r="M29" s="434">
        <v>-28.678100000000001</v>
      </c>
      <c r="N29" s="434">
        <v>-30.665800000000001</v>
      </c>
      <c r="O29" s="434">
        <v>-29.242100000000001</v>
      </c>
      <c r="P29" s="434">
        <v>-37.142499999999998</v>
      </c>
      <c r="Q29" s="434">
        <v>-34.909999999999997</v>
      </c>
      <c r="R29" s="434">
        <v>-21.17</v>
      </c>
      <c r="S29" s="434">
        <v>-28.15</v>
      </c>
      <c r="T29" s="434">
        <v>-26.75</v>
      </c>
      <c r="U29" s="434">
        <v>-20.22</v>
      </c>
      <c r="V29" s="434">
        <v>-18.8</v>
      </c>
      <c r="W29" s="378"/>
      <c r="X29" s="375" t="s">
        <v>187</v>
      </c>
    </row>
    <row r="30" spans="1:24" ht="12" customHeight="1">
      <c r="A30" s="374" t="s">
        <v>188</v>
      </c>
      <c r="B30" s="434">
        <v>-19.081499999999998</v>
      </c>
      <c r="C30" s="434">
        <v>-15.225899999999999</v>
      </c>
      <c r="D30" s="434">
        <v>-15.4</v>
      </c>
      <c r="E30" s="434">
        <v>-15.411099999999999</v>
      </c>
      <c r="F30" s="434">
        <v>-15.8444</v>
      </c>
      <c r="G30" s="434">
        <v>-13.174099999999999</v>
      </c>
      <c r="H30" s="434">
        <v>-15.0556</v>
      </c>
      <c r="I30" s="434">
        <v>-15.0815</v>
      </c>
      <c r="J30" s="434">
        <v>-15.514799999999999</v>
      </c>
      <c r="K30" s="434">
        <v>-22.101099999999999</v>
      </c>
      <c r="L30" s="434">
        <v>-22.245200000000001</v>
      </c>
      <c r="M30" s="434">
        <v>-18.850000000000001</v>
      </c>
      <c r="N30" s="434">
        <v>-18.22</v>
      </c>
      <c r="O30" s="434">
        <v>-15.82</v>
      </c>
      <c r="P30" s="434">
        <v>-21.79</v>
      </c>
      <c r="Q30" s="434">
        <v>-22.68</v>
      </c>
      <c r="R30" s="434">
        <v>-7.38</v>
      </c>
      <c r="S30" s="434">
        <v>-12.99</v>
      </c>
      <c r="T30" s="434">
        <v>-12.51</v>
      </c>
      <c r="U30" s="434">
        <v>-13.35</v>
      </c>
      <c r="V30" s="434">
        <v>-11.45</v>
      </c>
      <c r="W30" s="378"/>
      <c r="X30" s="375" t="s">
        <v>189</v>
      </c>
    </row>
    <row r="31" spans="1:24" ht="12" customHeight="1">
      <c r="A31" s="374" t="s">
        <v>190</v>
      </c>
      <c r="B31" s="434" t="s">
        <v>5</v>
      </c>
      <c r="C31" s="434" t="s">
        <v>5</v>
      </c>
      <c r="D31" s="434" t="s">
        <v>5</v>
      </c>
      <c r="E31" s="434" t="s">
        <v>5</v>
      </c>
      <c r="F31" s="434" t="s">
        <v>5</v>
      </c>
      <c r="G31" s="434" t="s">
        <v>5</v>
      </c>
      <c r="H31" s="434" t="s">
        <v>5</v>
      </c>
      <c r="I31" s="434" t="s">
        <v>5</v>
      </c>
      <c r="J31" s="434" t="s">
        <v>5</v>
      </c>
      <c r="K31" s="434" t="s">
        <v>5</v>
      </c>
      <c r="L31" s="434" t="s">
        <v>5</v>
      </c>
      <c r="M31" s="434">
        <v>-4.53</v>
      </c>
      <c r="N31" s="434">
        <v>-4.53</v>
      </c>
      <c r="O31" s="434">
        <v>-4.74</v>
      </c>
      <c r="P31" s="434">
        <v>-4.5999999999999996</v>
      </c>
      <c r="Q31" s="434">
        <v>-3.2</v>
      </c>
      <c r="R31" s="434">
        <v>-3.27</v>
      </c>
      <c r="S31" s="434">
        <v>-0.42</v>
      </c>
      <c r="T31" s="434">
        <v>-0.73</v>
      </c>
      <c r="U31" s="434">
        <v>-1.66</v>
      </c>
      <c r="V31" s="434">
        <v>0.03</v>
      </c>
      <c r="W31" s="378"/>
      <c r="X31" s="375" t="s">
        <v>191</v>
      </c>
    </row>
    <row r="32" spans="1:24" ht="12" customHeight="1">
      <c r="A32" s="374" t="s">
        <v>38</v>
      </c>
      <c r="B32" s="434">
        <v>11.825900000000001</v>
      </c>
      <c r="C32" s="434">
        <v>4.9592000000000001</v>
      </c>
      <c r="D32" s="434">
        <v>5.6185</v>
      </c>
      <c r="E32" s="434">
        <v>6.0666000000000002</v>
      </c>
      <c r="F32" s="434">
        <v>1.7481</v>
      </c>
      <c r="G32" s="434">
        <v>-3.2073</v>
      </c>
      <c r="H32" s="434">
        <v>-6.6</v>
      </c>
      <c r="I32" s="434">
        <v>-5.4333</v>
      </c>
      <c r="J32" s="434">
        <v>-4.3593000000000002</v>
      </c>
      <c r="K32" s="434">
        <v>-8.0693000000000001</v>
      </c>
      <c r="L32" s="434">
        <v>-21.747399999999999</v>
      </c>
      <c r="M32" s="434">
        <v>-5.3</v>
      </c>
      <c r="N32" s="434">
        <v>-7.92</v>
      </c>
      <c r="O32" s="434">
        <v>-8.68</v>
      </c>
      <c r="P32" s="434">
        <v>-10.75</v>
      </c>
      <c r="Q32" s="434">
        <v>-9.02</v>
      </c>
      <c r="R32" s="434">
        <v>-10.52</v>
      </c>
      <c r="S32" s="434">
        <v>-14.74</v>
      </c>
      <c r="T32" s="434">
        <v>-13.52</v>
      </c>
      <c r="U32" s="434">
        <v>-5.2</v>
      </c>
      <c r="V32" s="434">
        <v>-7.33</v>
      </c>
      <c r="W32" s="378"/>
      <c r="X32" s="375" t="s">
        <v>195</v>
      </c>
    </row>
    <row r="33" spans="1:24" ht="12" customHeight="1">
      <c r="A33" s="374" t="s">
        <v>39</v>
      </c>
      <c r="B33" s="434">
        <v>-4.8925000000000001</v>
      </c>
      <c r="C33" s="434">
        <v>-7.6630000000000003</v>
      </c>
      <c r="D33" s="434">
        <v>-7.2777000000000003</v>
      </c>
      <c r="E33" s="434">
        <v>-6.3739999999999997</v>
      </c>
      <c r="F33" s="434">
        <v>-11.0222</v>
      </c>
      <c r="G33" s="434">
        <v>-13.3</v>
      </c>
      <c r="H33" s="434">
        <v>-18.807400000000001</v>
      </c>
      <c r="I33" s="434">
        <v>-16.911100000000001</v>
      </c>
      <c r="J33" s="434">
        <v>-15.225899999999999</v>
      </c>
      <c r="K33" s="434">
        <v>-25.5444</v>
      </c>
      <c r="L33" s="434">
        <v>-39.3185</v>
      </c>
      <c r="M33" s="434">
        <v>-25.1069</v>
      </c>
      <c r="N33" s="434">
        <v>-27.930399999999999</v>
      </c>
      <c r="O33" s="434">
        <v>-27.016100000000002</v>
      </c>
      <c r="P33" s="434">
        <v>-33.334400000000002</v>
      </c>
      <c r="Q33" s="434">
        <v>-28.98</v>
      </c>
      <c r="R33" s="434">
        <v>-15</v>
      </c>
      <c r="S33" s="434">
        <v>-19.61</v>
      </c>
      <c r="T33" s="434">
        <v>-18.34</v>
      </c>
      <c r="U33" s="434">
        <v>-13.65</v>
      </c>
      <c r="V33" s="434">
        <v>-12.25</v>
      </c>
      <c r="W33" s="378"/>
      <c r="X33" s="375" t="s">
        <v>196</v>
      </c>
    </row>
    <row r="34" spans="1:24" ht="12" customHeight="1">
      <c r="A34" s="374" t="s">
        <v>197</v>
      </c>
      <c r="B34" s="434">
        <v>10.3926</v>
      </c>
      <c r="C34" s="434">
        <v>11.2037</v>
      </c>
      <c r="D34" s="434">
        <v>10.8667</v>
      </c>
      <c r="E34" s="434">
        <v>12.4222</v>
      </c>
      <c r="F34" s="434">
        <v>14.859299999999999</v>
      </c>
      <c r="G34" s="434">
        <v>16.2593</v>
      </c>
      <c r="H34" s="434">
        <v>17.829599999999999</v>
      </c>
      <c r="I34" s="434">
        <v>17.4407</v>
      </c>
      <c r="J34" s="434">
        <v>19.918500000000002</v>
      </c>
      <c r="K34" s="434">
        <v>20.463000000000001</v>
      </c>
      <c r="L34" s="434">
        <v>25.088899999999999</v>
      </c>
      <c r="M34" s="434">
        <v>24.77</v>
      </c>
      <c r="N34" s="434">
        <v>20.38</v>
      </c>
      <c r="O34" s="434">
        <v>20.61</v>
      </c>
      <c r="P34" s="434">
        <v>24.44</v>
      </c>
      <c r="Q34" s="434">
        <v>28.4</v>
      </c>
      <c r="R34" s="434">
        <v>25.52</v>
      </c>
      <c r="S34" s="434">
        <v>28.53</v>
      </c>
      <c r="T34" s="434">
        <v>26.54</v>
      </c>
      <c r="U34" s="434">
        <v>25.51</v>
      </c>
      <c r="V34" s="434">
        <v>26.27</v>
      </c>
      <c r="W34" s="378"/>
      <c r="X34" s="375" t="s">
        <v>198</v>
      </c>
    </row>
    <row r="35" spans="1:24" ht="12" customHeight="1">
      <c r="A35" s="374" t="s">
        <v>199</v>
      </c>
      <c r="B35" s="434">
        <v>-4.5296000000000003</v>
      </c>
      <c r="C35" s="434">
        <v>-3.8702999999999999</v>
      </c>
      <c r="D35" s="434">
        <v>-3.3814000000000002</v>
      </c>
      <c r="E35" s="434">
        <v>-3.7222</v>
      </c>
      <c r="F35" s="434">
        <v>-7.7888000000000002</v>
      </c>
      <c r="G35" s="434">
        <v>-8.3925000000000001</v>
      </c>
      <c r="H35" s="434">
        <v>-7.6592000000000002</v>
      </c>
      <c r="I35" s="434">
        <v>-7.0850999999999997</v>
      </c>
      <c r="J35" s="434">
        <v>-7.1776999999999997</v>
      </c>
      <c r="K35" s="434">
        <v>-6.9036999999999997</v>
      </c>
      <c r="L35" s="434">
        <v>-7.0221999999999998</v>
      </c>
      <c r="M35" s="434">
        <v>-7.3044000000000002</v>
      </c>
      <c r="N35" s="434">
        <v>-6.7325999999999997</v>
      </c>
      <c r="O35" s="434">
        <v>-7.8487999999999998</v>
      </c>
      <c r="P35" s="434">
        <v>-6.3331999999999997</v>
      </c>
      <c r="Q35" s="434">
        <v>-8.74</v>
      </c>
      <c r="R35" s="434">
        <v>-5.9</v>
      </c>
      <c r="S35" s="434">
        <v>-7.38</v>
      </c>
      <c r="T35" s="434">
        <v>-7.5</v>
      </c>
      <c r="U35" s="434">
        <v>-6.41</v>
      </c>
      <c r="V35" s="434">
        <v>-6.37</v>
      </c>
      <c r="W35" s="378"/>
      <c r="X35" s="375" t="s">
        <v>200</v>
      </c>
    </row>
    <row r="36" spans="1:24" ht="12" customHeight="1">
      <c r="A36" s="374" t="s">
        <v>40</v>
      </c>
      <c r="B36" s="434">
        <v>5.8628999999999998</v>
      </c>
      <c r="C36" s="434">
        <v>7.3333000000000004</v>
      </c>
      <c r="D36" s="434">
        <v>7.4851999999999999</v>
      </c>
      <c r="E36" s="434">
        <v>8.6998999999999995</v>
      </c>
      <c r="F36" s="434">
        <v>7.0704000000000002</v>
      </c>
      <c r="G36" s="434">
        <v>7.8666999999999998</v>
      </c>
      <c r="H36" s="434">
        <v>10.170299999999999</v>
      </c>
      <c r="I36" s="434">
        <v>10.355499999999999</v>
      </c>
      <c r="J36" s="434">
        <v>12.7407</v>
      </c>
      <c r="K36" s="434">
        <v>13.5593</v>
      </c>
      <c r="L36" s="434">
        <v>18.066600000000001</v>
      </c>
      <c r="M36" s="434">
        <v>17.47</v>
      </c>
      <c r="N36" s="434">
        <v>13.64</v>
      </c>
      <c r="O36" s="434">
        <v>12.77</v>
      </c>
      <c r="P36" s="434">
        <v>18.11</v>
      </c>
      <c r="Q36" s="434">
        <v>19.670000000000002</v>
      </c>
      <c r="R36" s="434">
        <v>19.57</v>
      </c>
      <c r="S36" s="434">
        <v>21.15</v>
      </c>
      <c r="T36" s="434">
        <v>19.04</v>
      </c>
      <c r="U36" s="434">
        <v>19.100000000000001</v>
      </c>
      <c r="V36" s="434">
        <v>19.899999999999999</v>
      </c>
      <c r="W36" s="378"/>
      <c r="X36" s="375" t="s">
        <v>201</v>
      </c>
    </row>
    <row r="37" spans="1:24" ht="12" customHeight="1">
      <c r="A37" s="374" t="s">
        <v>324</v>
      </c>
      <c r="B37" s="434">
        <v>13.5037</v>
      </c>
      <c r="C37" s="434">
        <v>13.1852</v>
      </c>
      <c r="D37" s="434">
        <v>9.7963000000000005</v>
      </c>
      <c r="E37" s="434">
        <v>9.7185000000000006</v>
      </c>
      <c r="F37" s="434">
        <v>6.9036999999999997</v>
      </c>
      <c r="G37" s="434">
        <v>24.540700000000001</v>
      </c>
      <c r="H37" s="434">
        <v>25.303699999999999</v>
      </c>
      <c r="I37" s="434">
        <v>22.522200000000002</v>
      </c>
      <c r="J37" s="434">
        <v>14.748100000000001</v>
      </c>
      <c r="K37" s="434">
        <v>11.7593</v>
      </c>
      <c r="L37" s="434">
        <v>10.8889</v>
      </c>
      <c r="M37" s="434">
        <v>17.9756</v>
      </c>
      <c r="N37" s="434">
        <v>20.497199999999999</v>
      </c>
      <c r="O37" s="434">
        <v>18.783000000000001</v>
      </c>
      <c r="P37" s="434">
        <v>23.78</v>
      </c>
      <c r="Q37" s="434">
        <v>18.288900000000002</v>
      </c>
      <c r="R37" s="434">
        <v>27.9</v>
      </c>
      <c r="S37" s="434">
        <v>57.97</v>
      </c>
      <c r="T37" s="434">
        <v>57.56</v>
      </c>
      <c r="U37" s="434">
        <v>43.98</v>
      </c>
      <c r="V37" s="434">
        <v>29.11</v>
      </c>
      <c r="W37" s="378"/>
      <c r="X37" s="375" t="s">
        <v>321</v>
      </c>
    </row>
    <row r="38" spans="1:24" ht="12" customHeight="1">
      <c r="A38" s="374" t="s">
        <v>323</v>
      </c>
      <c r="B38" s="434">
        <v>29.322199999999999</v>
      </c>
      <c r="C38" s="434">
        <v>25.1081</v>
      </c>
      <c r="D38" s="434">
        <v>22.276299999999999</v>
      </c>
      <c r="E38" s="434">
        <v>-4.4776999999999996</v>
      </c>
      <c r="F38" s="434">
        <v>5.056</v>
      </c>
      <c r="G38" s="434">
        <v>23.5929</v>
      </c>
      <c r="H38" s="434">
        <v>-12.245900000000001</v>
      </c>
      <c r="I38" s="434">
        <v>-5.5073999999999996</v>
      </c>
      <c r="J38" s="434">
        <v>-17.341899999999999</v>
      </c>
      <c r="K38" s="434">
        <v>21.242599999999999</v>
      </c>
      <c r="L38" s="434">
        <v>-23.4741</v>
      </c>
      <c r="M38" s="434">
        <v>30.310700000000001</v>
      </c>
      <c r="N38" s="434">
        <v>20.795500000000001</v>
      </c>
      <c r="O38" s="434">
        <v>22.401</v>
      </c>
      <c r="P38" s="434">
        <v>5.49</v>
      </c>
      <c r="Q38" s="434">
        <v>60.82</v>
      </c>
      <c r="R38" s="434">
        <v>27.57</v>
      </c>
      <c r="S38" s="434">
        <v>24.93</v>
      </c>
      <c r="T38" s="434">
        <v>51.92</v>
      </c>
      <c r="U38" s="434">
        <v>60.52</v>
      </c>
      <c r="V38" s="434">
        <v>76.47</v>
      </c>
      <c r="W38" s="378"/>
      <c r="X38" s="375" t="s">
        <v>322</v>
      </c>
    </row>
    <row r="39" spans="1:24" ht="12" hidden="1" customHeight="1">
      <c r="A39" s="374" t="s">
        <v>202</v>
      </c>
      <c r="B39" s="434" t="s">
        <v>5</v>
      </c>
      <c r="C39" s="434" t="s">
        <v>5</v>
      </c>
      <c r="D39" s="434" t="s">
        <v>5</v>
      </c>
      <c r="E39" s="434" t="s">
        <v>5</v>
      </c>
      <c r="F39" s="434" t="s">
        <v>5</v>
      </c>
      <c r="G39" s="434" t="s">
        <v>5</v>
      </c>
      <c r="H39" s="434" t="s">
        <v>5</v>
      </c>
      <c r="I39" s="434" t="s">
        <v>5</v>
      </c>
      <c r="J39" s="434" t="s">
        <v>5</v>
      </c>
      <c r="K39" s="434" t="s">
        <v>5</v>
      </c>
      <c r="L39" s="434" t="s">
        <v>5</v>
      </c>
      <c r="M39" s="434" t="s">
        <v>5</v>
      </c>
      <c r="N39" s="434" t="s">
        <v>5</v>
      </c>
      <c r="O39" s="434" t="s">
        <v>5</v>
      </c>
      <c r="P39" s="434" t="s">
        <v>5</v>
      </c>
      <c r="Q39" s="434" t="s">
        <v>5</v>
      </c>
      <c r="R39" s="434" t="s">
        <v>5</v>
      </c>
      <c r="S39" s="434" t="s">
        <v>5</v>
      </c>
      <c r="T39" s="434" t="s">
        <v>5</v>
      </c>
      <c r="U39" s="434" t="s">
        <v>5</v>
      </c>
      <c r="V39" s="434" t="s">
        <v>5</v>
      </c>
      <c r="W39" s="378"/>
      <c r="X39" s="375" t="s">
        <v>203</v>
      </c>
    </row>
    <row r="40" spans="1:24" ht="12" customHeight="1">
      <c r="A40" s="374" t="s">
        <v>41</v>
      </c>
      <c r="B40" s="434">
        <v>12.8889</v>
      </c>
      <c r="C40" s="434">
        <v>15.222200000000001</v>
      </c>
      <c r="D40" s="434">
        <v>20.411100000000001</v>
      </c>
      <c r="E40" s="434">
        <v>13.2</v>
      </c>
      <c r="F40" s="434">
        <v>22.6</v>
      </c>
      <c r="G40" s="434">
        <v>54.092599999999997</v>
      </c>
      <c r="H40" s="434">
        <v>17.8</v>
      </c>
      <c r="I40" s="434">
        <v>21.114799999999999</v>
      </c>
      <c r="J40" s="434">
        <v>6.5110999999999999</v>
      </c>
      <c r="K40" s="434">
        <v>17.9556</v>
      </c>
      <c r="L40" s="434">
        <v>17.596299999999999</v>
      </c>
      <c r="M40" s="434">
        <v>17.1159</v>
      </c>
      <c r="N40" s="434">
        <v>20.110600000000002</v>
      </c>
      <c r="O40" s="434">
        <v>31.472100000000001</v>
      </c>
      <c r="P40" s="434">
        <v>26.1739</v>
      </c>
      <c r="Q40" s="434">
        <v>19.239999999999998</v>
      </c>
      <c r="R40" s="434">
        <v>25.91</v>
      </c>
      <c r="S40" s="434">
        <v>40.49</v>
      </c>
      <c r="T40" s="434">
        <v>56.55</v>
      </c>
      <c r="U40" s="434">
        <v>41.31</v>
      </c>
      <c r="V40" s="434">
        <v>30.82</v>
      </c>
      <c r="W40" s="378"/>
      <c r="X40" s="375" t="s">
        <v>204</v>
      </c>
    </row>
    <row r="41" spans="1:24" ht="12" customHeight="1">
      <c r="A41" s="374" t="s">
        <v>42</v>
      </c>
      <c r="B41" s="434" t="s">
        <v>5</v>
      </c>
      <c r="C41" s="434" t="s">
        <v>5</v>
      </c>
      <c r="D41" s="434" t="s">
        <v>5</v>
      </c>
      <c r="E41" s="434" t="s">
        <v>5</v>
      </c>
      <c r="F41" s="434">
        <v>7.4000000000000003E-3</v>
      </c>
      <c r="G41" s="434">
        <v>-7.9629000000000003</v>
      </c>
      <c r="H41" s="434">
        <v>-1.8499999999999999E-2</v>
      </c>
      <c r="I41" s="434">
        <v>3.7000000000000002E-3</v>
      </c>
      <c r="J41" s="434">
        <v>3.7000000000000002E-3</v>
      </c>
      <c r="K41" s="434">
        <v>-9.8073999999999995</v>
      </c>
      <c r="L41" s="434">
        <v>-0.4037</v>
      </c>
      <c r="M41" s="434">
        <v>1.11E-2</v>
      </c>
      <c r="N41" s="434">
        <v>1.2E-2</v>
      </c>
      <c r="O41" s="434">
        <v>-0.17</v>
      </c>
      <c r="P41" s="434">
        <v>-2.2995000000000001</v>
      </c>
      <c r="Q41" s="434">
        <v>-0.46</v>
      </c>
      <c r="R41" s="434">
        <v>-0.73</v>
      </c>
      <c r="S41" s="434">
        <v>1.08</v>
      </c>
      <c r="T41" s="434">
        <v>-2.61</v>
      </c>
      <c r="U41" s="434">
        <v>-0.46</v>
      </c>
      <c r="V41" s="434">
        <v>2.2000000000000002</v>
      </c>
      <c r="W41" s="378"/>
      <c r="X41" s="375" t="s">
        <v>205</v>
      </c>
    </row>
    <row r="42" spans="1:24" ht="12" hidden="1" customHeight="1">
      <c r="A42" s="374" t="s">
        <v>206</v>
      </c>
      <c r="B42" s="434" t="s">
        <v>5</v>
      </c>
      <c r="C42" s="434" t="s">
        <v>5</v>
      </c>
      <c r="D42" s="434" t="s">
        <v>5</v>
      </c>
      <c r="E42" s="434" t="s">
        <v>5</v>
      </c>
      <c r="F42" s="434" t="s">
        <v>5</v>
      </c>
      <c r="G42" s="434" t="s">
        <v>5</v>
      </c>
      <c r="H42" s="434" t="s">
        <v>5</v>
      </c>
      <c r="I42" s="434" t="s">
        <v>5</v>
      </c>
      <c r="J42" s="434" t="s">
        <v>5</v>
      </c>
      <c r="K42" s="434" t="s">
        <v>5</v>
      </c>
      <c r="L42" s="434" t="s">
        <v>5</v>
      </c>
      <c r="M42" s="434" t="s">
        <v>5</v>
      </c>
      <c r="N42" s="434" t="s">
        <v>5</v>
      </c>
      <c r="O42" s="434" t="s">
        <v>5</v>
      </c>
      <c r="P42" s="434" t="s">
        <v>5</v>
      </c>
      <c r="Q42" s="434" t="s">
        <v>5</v>
      </c>
      <c r="R42" s="434" t="s">
        <v>5</v>
      </c>
      <c r="S42" s="434" t="s">
        <v>5</v>
      </c>
      <c r="T42" s="434" t="s">
        <v>5</v>
      </c>
      <c r="U42" s="434" t="s">
        <v>5</v>
      </c>
      <c r="V42" s="434" t="s">
        <v>5</v>
      </c>
      <c r="W42" s="378"/>
      <c r="X42" s="375" t="s">
        <v>207</v>
      </c>
    </row>
    <row r="43" spans="1:24" ht="12" hidden="1" customHeight="1">
      <c r="A43" s="374" t="s">
        <v>208</v>
      </c>
      <c r="B43" s="434" t="s">
        <v>5</v>
      </c>
      <c r="C43" s="434" t="s">
        <v>5</v>
      </c>
      <c r="D43" s="434" t="s">
        <v>5</v>
      </c>
      <c r="E43" s="434" t="s">
        <v>5</v>
      </c>
      <c r="F43" s="434" t="s">
        <v>5</v>
      </c>
      <c r="G43" s="434" t="s">
        <v>5</v>
      </c>
      <c r="H43" s="434" t="s">
        <v>5</v>
      </c>
      <c r="I43" s="434" t="s">
        <v>5</v>
      </c>
      <c r="J43" s="434" t="s">
        <v>5</v>
      </c>
      <c r="K43" s="434" t="s">
        <v>5</v>
      </c>
      <c r="L43" s="434" t="s">
        <v>5</v>
      </c>
      <c r="M43" s="434" t="s">
        <v>5</v>
      </c>
      <c r="N43" s="434" t="s">
        <v>5</v>
      </c>
      <c r="O43" s="434" t="s">
        <v>5</v>
      </c>
      <c r="P43" s="434" t="s">
        <v>5</v>
      </c>
      <c r="Q43" s="434" t="s">
        <v>5</v>
      </c>
      <c r="R43" s="434" t="s">
        <v>5</v>
      </c>
      <c r="S43" s="434" t="s">
        <v>5</v>
      </c>
      <c r="T43" s="434" t="s">
        <v>5</v>
      </c>
      <c r="U43" s="434" t="s">
        <v>5</v>
      </c>
      <c r="V43" s="434" t="s">
        <v>5</v>
      </c>
      <c r="W43" s="378"/>
      <c r="X43" s="375" t="s">
        <v>209</v>
      </c>
    </row>
    <row r="44" spans="1:24" ht="12" customHeight="1">
      <c r="A44" s="374" t="s">
        <v>43</v>
      </c>
      <c r="B44" s="434">
        <v>-0.36659999999999998</v>
      </c>
      <c r="C44" s="434" t="s">
        <v>5</v>
      </c>
      <c r="D44" s="434" t="s">
        <v>5</v>
      </c>
      <c r="E44" s="434" t="s">
        <v>5</v>
      </c>
      <c r="F44" s="434" t="s">
        <v>5</v>
      </c>
      <c r="G44" s="434" t="s">
        <v>5</v>
      </c>
      <c r="H44" s="434">
        <v>0.48509999999999998</v>
      </c>
      <c r="I44" s="434">
        <v>7.3999999999999996E-2</v>
      </c>
      <c r="J44" s="434">
        <v>0.52590000000000003</v>
      </c>
      <c r="K44" s="434">
        <v>41.848100000000002</v>
      </c>
      <c r="L44" s="434">
        <v>14.033300000000001</v>
      </c>
      <c r="M44" s="434">
        <v>-0.24</v>
      </c>
      <c r="N44" s="434">
        <v>12.1</v>
      </c>
      <c r="O44" s="434">
        <v>3.64</v>
      </c>
      <c r="P44" s="434">
        <v>-0.17</v>
      </c>
      <c r="Q44" s="434">
        <v>4.2</v>
      </c>
      <c r="R44" s="434">
        <v>0.62</v>
      </c>
      <c r="S44" s="434">
        <v>0.6</v>
      </c>
      <c r="T44" s="434">
        <v>-0.68</v>
      </c>
      <c r="U44" s="434">
        <v>0.64</v>
      </c>
      <c r="V44" s="434">
        <v>0.64</v>
      </c>
      <c r="W44" s="378"/>
      <c r="X44" s="375" t="s">
        <v>210</v>
      </c>
    </row>
    <row r="45" spans="1:24" ht="12" hidden="1" customHeight="1">
      <c r="A45" s="374" t="s">
        <v>206</v>
      </c>
      <c r="B45" s="434">
        <v>-0.36659999999999998</v>
      </c>
      <c r="C45" s="434" t="s">
        <v>5</v>
      </c>
      <c r="D45" s="434" t="s">
        <v>5</v>
      </c>
      <c r="E45" s="434" t="s">
        <v>5</v>
      </c>
      <c r="F45" s="434" t="s">
        <v>5</v>
      </c>
      <c r="G45" s="434" t="s">
        <v>5</v>
      </c>
      <c r="H45" s="434" t="s">
        <v>5</v>
      </c>
      <c r="I45" s="434" t="s">
        <v>5</v>
      </c>
      <c r="J45" s="434" t="s">
        <v>5</v>
      </c>
      <c r="K45" s="434" t="s">
        <v>5</v>
      </c>
      <c r="L45" s="434" t="s">
        <v>5</v>
      </c>
      <c r="M45" s="434" t="s">
        <v>5</v>
      </c>
      <c r="N45" s="434" t="s">
        <v>5</v>
      </c>
      <c r="O45" s="434" t="s">
        <v>5</v>
      </c>
      <c r="P45" s="434" t="s">
        <v>5</v>
      </c>
      <c r="Q45" s="434" t="s">
        <v>5</v>
      </c>
      <c r="R45" s="434" t="s">
        <v>5</v>
      </c>
      <c r="S45" s="434" t="s">
        <v>5</v>
      </c>
      <c r="T45" s="434" t="s">
        <v>5</v>
      </c>
      <c r="U45" s="434" t="s">
        <v>5</v>
      </c>
      <c r="V45" s="434" t="s">
        <v>5</v>
      </c>
      <c r="W45" s="378"/>
      <c r="X45" s="375" t="s">
        <v>207</v>
      </c>
    </row>
    <row r="46" spans="1:24" ht="12" hidden="1" customHeight="1">
      <c r="A46" s="374" t="s">
        <v>208</v>
      </c>
      <c r="B46" s="434" t="s">
        <v>5</v>
      </c>
      <c r="C46" s="434" t="s">
        <v>5</v>
      </c>
      <c r="D46" s="434" t="s">
        <v>5</v>
      </c>
      <c r="E46" s="434" t="s">
        <v>5</v>
      </c>
      <c r="F46" s="434" t="s">
        <v>5</v>
      </c>
      <c r="G46" s="434" t="s">
        <v>5</v>
      </c>
      <c r="H46" s="434" t="s">
        <v>5</v>
      </c>
      <c r="I46" s="434" t="s">
        <v>5</v>
      </c>
      <c r="J46" s="434" t="s">
        <v>5</v>
      </c>
      <c r="K46" s="434" t="s">
        <v>5</v>
      </c>
      <c r="L46" s="434" t="s">
        <v>5</v>
      </c>
      <c r="M46" s="434" t="s">
        <v>5</v>
      </c>
      <c r="N46" s="434" t="s">
        <v>5</v>
      </c>
      <c r="O46" s="434" t="s">
        <v>5</v>
      </c>
      <c r="P46" s="434" t="s">
        <v>5</v>
      </c>
      <c r="Q46" s="434" t="s">
        <v>5</v>
      </c>
      <c r="R46" s="434" t="s">
        <v>5</v>
      </c>
      <c r="S46" s="434" t="s">
        <v>5</v>
      </c>
      <c r="T46" s="434" t="s">
        <v>5</v>
      </c>
      <c r="U46" s="434" t="s">
        <v>5</v>
      </c>
      <c r="V46" s="434" t="s">
        <v>5</v>
      </c>
      <c r="W46" s="378"/>
      <c r="X46" s="375" t="s">
        <v>209</v>
      </c>
    </row>
    <row r="47" spans="1:24" ht="12" customHeight="1">
      <c r="A47" s="374" t="s">
        <v>44</v>
      </c>
      <c r="B47" s="434">
        <v>10.777799999999999</v>
      </c>
      <c r="C47" s="434">
        <v>-0.77400000000000002</v>
      </c>
      <c r="D47" s="434">
        <v>-6.6147999999999998</v>
      </c>
      <c r="E47" s="434">
        <v>-6.1147999999999998</v>
      </c>
      <c r="F47" s="434">
        <v>-4.4776999999999996</v>
      </c>
      <c r="G47" s="434">
        <v>-14.0222</v>
      </c>
      <c r="H47" s="434">
        <v>-22.651900000000001</v>
      </c>
      <c r="I47" s="434">
        <v>-12.063000000000001</v>
      </c>
      <c r="J47" s="434">
        <v>-17.403700000000001</v>
      </c>
      <c r="K47" s="434">
        <v>-20.4741</v>
      </c>
      <c r="L47" s="434">
        <v>-15.255599999999999</v>
      </c>
      <c r="M47" s="434">
        <v>-15.02</v>
      </c>
      <c r="N47" s="434">
        <v>-26.86</v>
      </c>
      <c r="O47" s="434">
        <v>-26.6</v>
      </c>
      <c r="P47" s="434">
        <v>-30.39</v>
      </c>
      <c r="Q47" s="434">
        <v>15.3</v>
      </c>
      <c r="R47" s="434">
        <v>-9.9979999999999993</v>
      </c>
      <c r="S47" s="434">
        <v>-30.04</v>
      </c>
      <c r="T47" s="434">
        <v>-22.64</v>
      </c>
      <c r="U47" s="434">
        <v>-6</v>
      </c>
      <c r="V47" s="434">
        <v>13.41</v>
      </c>
      <c r="W47" s="378"/>
      <c r="X47" s="375" t="s">
        <v>211</v>
      </c>
    </row>
    <row r="48" spans="1:24" ht="12" hidden="1" customHeight="1">
      <c r="A48" s="374" t="s">
        <v>212</v>
      </c>
      <c r="B48" s="434" t="s">
        <v>5</v>
      </c>
      <c r="C48" s="434" t="s">
        <v>5</v>
      </c>
      <c r="D48" s="434" t="s">
        <v>5</v>
      </c>
      <c r="E48" s="434" t="s">
        <v>5</v>
      </c>
      <c r="F48" s="434" t="s">
        <v>5</v>
      </c>
      <c r="G48" s="434" t="s">
        <v>5</v>
      </c>
      <c r="H48" s="434" t="s">
        <v>5</v>
      </c>
      <c r="I48" s="434" t="s">
        <v>5</v>
      </c>
      <c r="J48" s="434" t="s">
        <v>5</v>
      </c>
      <c r="K48" s="434" t="s">
        <v>5</v>
      </c>
      <c r="L48" s="434" t="s">
        <v>5</v>
      </c>
      <c r="M48" s="434" t="s">
        <v>5</v>
      </c>
      <c r="N48" s="434" t="s">
        <v>5</v>
      </c>
      <c r="O48" s="434" t="s">
        <v>5</v>
      </c>
      <c r="P48" s="434" t="s">
        <v>5</v>
      </c>
      <c r="Q48" s="434" t="s">
        <v>5</v>
      </c>
      <c r="R48" s="434" t="s">
        <v>5</v>
      </c>
      <c r="S48" s="434" t="s">
        <v>5</v>
      </c>
      <c r="T48" s="434" t="s">
        <v>5</v>
      </c>
      <c r="U48" s="434" t="s">
        <v>5</v>
      </c>
      <c r="V48" s="434" t="s">
        <v>5</v>
      </c>
      <c r="W48" s="378"/>
      <c r="X48" s="375" t="s">
        <v>213</v>
      </c>
    </row>
    <row r="49" spans="1:25" ht="12" hidden="1" customHeight="1">
      <c r="A49" s="374" t="s">
        <v>45</v>
      </c>
      <c r="B49" s="434" t="s">
        <v>5</v>
      </c>
      <c r="C49" s="434" t="s">
        <v>5</v>
      </c>
      <c r="D49" s="434" t="s">
        <v>5</v>
      </c>
      <c r="E49" s="434" t="s">
        <v>5</v>
      </c>
      <c r="F49" s="434" t="s">
        <v>5</v>
      </c>
      <c r="G49" s="434" t="s">
        <v>5</v>
      </c>
      <c r="H49" s="434" t="s">
        <v>5</v>
      </c>
      <c r="I49" s="434" t="s">
        <v>5</v>
      </c>
      <c r="J49" s="434" t="s">
        <v>5</v>
      </c>
      <c r="K49" s="434" t="s">
        <v>5</v>
      </c>
      <c r="L49" s="434" t="s">
        <v>5</v>
      </c>
      <c r="M49" s="434" t="s">
        <v>5</v>
      </c>
      <c r="N49" s="434" t="s">
        <v>5</v>
      </c>
      <c r="O49" s="434" t="s">
        <v>5</v>
      </c>
      <c r="P49" s="434" t="s">
        <v>5</v>
      </c>
      <c r="Q49" s="434" t="s">
        <v>5</v>
      </c>
      <c r="R49" s="434" t="s">
        <v>5</v>
      </c>
      <c r="S49" s="434" t="s">
        <v>5</v>
      </c>
      <c r="T49" s="434" t="s">
        <v>5</v>
      </c>
      <c r="U49" s="434" t="s">
        <v>5</v>
      </c>
      <c r="V49" s="434" t="s">
        <v>5</v>
      </c>
      <c r="W49" s="378"/>
      <c r="X49" s="375" t="s">
        <v>214</v>
      </c>
    </row>
    <row r="50" spans="1:25" ht="12" customHeight="1">
      <c r="A50" s="374" t="s">
        <v>215</v>
      </c>
      <c r="B50" s="434">
        <v>10.777799999999999</v>
      </c>
      <c r="C50" s="434" t="s">
        <v>5</v>
      </c>
      <c r="D50" s="434" t="s">
        <v>5</v>
      </c>
      <c r="E50" s="434" t="s">
        <v>5</v>
      </c>
      <c r="F50" s="434" t="s">
        <v>5</v>
      </c>
      <c r="G50" s="434" t="s">
        <v>5</v>
      </c>
      <c r="H50" s="434" t="s">
        <v>5</v>
      </c>
      <c r="I50" s="434" t="s">
        <v>5</v>
      </c>
      <c r="J50" s="434" t="s">
        <v>5</v>
      </c>
      <c r="K50" s="434" t="s">
        <v>5</v>
      </c>
      <c r="L50" s="434" t="s">
        <v>5</v>
      </c>
      <c r="M50" s="434">
        <v>-9.9</v>
      </c>
      <c r="N50" s="434">
        <v>-24.05</v>
      </c>
      <c r="O50" s="434">
        <v>-34.130000000000003</v>
      </c>
      <c r="P50" s="434">
        <v>-28.5</v>
      </c>
      <c r="Q50" s="434">
        <v>8.83</v>
      </c>
      <c r="R50" s="434">
        <v>-12.44</v>
      </c>
      <c r="S50" s="434">
        <v>-18.850000000000001</v>
      </c>
      <c r="T50" s="434">
        <v>-17.559999999999999</v>
      </c>
      <c r="U50" s="434">
        <v>-10.34</v>
      </c>
      <c r="V50" s="434">
        <v>10.220000000000001</v>
      </c>
      <c r="W50" s="378"/>
      <c r="X50" s="375" t="s">
        <v>216</v>
      </c>
    </row>
    <row r="51" spans="1:25" ht="12" customHeight="1">
      <c r="A51" s="374" t="s">
        <v>46</v>
      </c>
      <c r="B51" s="434" t="s">
        <v>5</v>
      </c>
      <c r="C51" s="434">
        <v>-0.77400000000000002</v>
      </c>
      <c r="D51" s="434">
        <v>-6.6147999999999998</v>
      </c>
      <c r="E51" s="434">
        <v>-6.1147999999999998</v>
      </c>
      <c r="F51" s="434">
        <v>-4.4776999999999996</v>
      </c>
      <c r="G51" s="434">
        <v>-14.0222</v>
      </c>
      <c r="H51" s="434">
        <v>-22.651900000000001</v>
      </c>
      <c r="I51" s="434">
        <v>-12.063000000000001</v>
      </c>
      <c r="J51" s="434">
        <v>-17.403700000000001</v>
      </c>
      <c r="K51" s="434">
        <v>-20.4741</v>
      </c>
      <c r="L51" s="434">
        <v>-15.255599999999999</v>
      </c>
      <c r="M51" s="434">
        <v>-5.03</v>
      </c>
      <c r="N51" s="434">
        <v>-2.81</v>
      </c>
      <c r="O51" s="434">
        <v>7.53</v>
      </c>
      <c r="P51" s="434">
        <v>-1.89</v>
      </c>
      <c r="Q51" s="434">
        <v>6.16</v>
      </c>
      <c r="R51" s="434">
        <v>2.4</v>
      </c>
      <c r="S51" s="434">
        <v>-18.850000000000001</v>
      </c>
      <c r="T51" s="434">
        <v>-5.08</v>
      </c>
      <c r="U51" s="434">
        <v>4.05</v>
      </c>
      <c r="V51" s="434">
        <v>3.19</v>
      </c>
      <c r="W51" s="378"/>
      <c r="X51" s="375" t="s">
        <v>217</v>
      </c>
    </row>
    <row r="52" spans="1:25" ht="12" customHeight="1">
      <c r="A52" s="374" t="s">
        <v>160</v>
      </c>
      <c r="B52" s="434">
        <v>6.0221999999999998</v>
      </c>
      <c r="C52" s="434">
        <v>10.66</v>
      </c>
      <c r="D52" s="434">
        <v>8.48</v>
      </c>
      <c r="E52" s="434">
        <v>-11.563000000000001</v>
      </c>
      <c r="F52" s="434">
        <v>-13.073600000000001</v>
      </c>
      <c r="G52" s="434">
        <v>-8.5145</v>
      </c>
      <c r="H52" s="434">
        <v>-7.8606999999999996</v>
      </c>
      <c r="I52" s="434">
        <v>-14.6371</v>
      </c>
      <c r="J52" s="434">
        <v>-6.9789000000000003</v>
      </c>
      <c r="K52" s="434">
        <v>-8.2795000000000005</v>
      </c>
      <c r="L52" s="434">
        <v>-39.444400000000002</v>
      </c>
      <c r="M52" s="434">
        <v>28.45</v>
      </c>
      <c r="N52" s="434">
        <v>15.43</v>
      </c>
      <c r="O52" s="434">
        <v>14.06</v>
      </c>
      <c r="P52" s="434">
        <v>12.18</v>
      </c>
      <c r="Q52" s="434">
        <v>22.5</v>
      </c>
      <c r="R52" s="434">
        <v>11.76</v>
      </c>
      <c r="S52" s="434">
        <v>12.77</v>
      </c>
      <c r="T52" s="434">
        <v>21.31</v>
      </c>
      <c r="U52" s="434">
        <v>25.32</v>
      </c>
      <c r="V52" s="434">
        <v>29.4</v>
      </c>
      <c r="W52" s="378"/>
      <c r="X52" s="375" t="s">
        <v>218</v>
      </c>
    </row>
    <row r="53" spans="1:25" ht="12" hidden="1" customHeight="1">
      <c r="A53" s="374" t="s">
        <v>212</v>
      </c>
      <c r="B53" s="434" t="s">
        <v>5</v>
      </c>
      <c r="C53" s="434" t="s">
        <v>5</v>
      </c>
      <c r="D53" s="434" t="s">
        <v>5</v>
      </c>
      <c r="E53" s="434" t="s">
        <v>5</v>
      </c>
      <c r="F53" s="434" t="s">
        <v>5</v>
      </c>
      <c r="G53" s="434" t="s">
        <v>5</v>
      </c>
      <c r="H53" s="434" t="s">
        <v>5</v>
      </c>
      <c r="I53" s="434" t="s">
        <v>5</v>
      </c>
      <c r="J53" s="434" t="s">
        <v>5</v>
      </c>
      <c r="K53" s="434" t="s">
        <v>5</v>
      </c>
      <c r="L53" s="434" t="s">
        <v>5</v>
      </c>
      <c r="M53" s="434" t="s">
        <v>5</v>
      </c>
      <c r="N53" s="434" t="s">
        <v>5</v>
      </c>
      <c r="O53" s="434" t="s">
        <v>5</v>
      </c>
      <c r="P53" s="434" t="s">
        <v>5</v>
      </c>
      <c r="Q53" s="434" t="s">
        <v>5</v>
      </c>
      <c r="R53" s="434" t="s">
        <v>5</v>
      </c>
      <c r="S53" s="434" t="s">
        <v>5</v>
      </c>
      <c r="T53" s="434" t="s">
        <v>5</v>
      </c>
      <c r="U53" s="434" t="s">
        <v>5</v>
      </c>
      <c r="V53" s="434" t="s">
        <v>5</v>
      </c>
      <c r="W53" s="378"/>
      <c r="X53" s="375" t="s">
        <v>219</v>
      </c>
    </row>
    <row r="54" spans="1:25" ht="12" hidden="1" customHeight="1">
      <c r="A54" s="374" t="s">
        <v>45</v>
      </c>
      <c r="B54" s="434">
        <v>7.1369999999999996</v>
      </c>
      <c r="C54" s="434" t="s">
        <v>5</v>
      </c>
      <c r="D54" s="434" t="s">
        <v>5</v>
      </c>
      <c r="E54" s="434" t="s">
        <v>5</v>
      </c>
      <c r="F54" s="434" t="s">
        <v>5</v>
      </c>
      <c r="G54" s="434" t="s">
        <v>5</v>
      </c>
      <c r="H54" s="434" t="s">
        <v>5</v>
      </c>
      <c r="I54" s="434" t="s">
        <v>5</v>
      </c>
      <c r="J54" s="434" t="s">
        <v>5</v>
      </c>
      <c r="K54" s="434" t="s">
        <v>5</v>
      </c>
      <c r="L54" s="434" t="s">
        <v>5</v>
      </c>
      <c r="M54" s="434">
        <v>22.45</v>
      </c>
      <c r="N54" s="434">
        <v>13.28</v>
      </c>
      <c r="O54" s="434">
        <v>10.18</v>
      </c>
      <c r="P54" s="434">
        <v>4.1900000000000004</v>
      </c>
      <c r="Q54" s="434">
        <v>5.32</v>
      </c>
      <c r="R54" s="434">
        <v>-2.89</v>
      </c>
      <c r="S54" s="434">
        <v>-6.66</v>
      </c>
      <c r="T54" s="434">
        <v>-3.38</v>
      </c>
      <c r="U54" s="434">
        <v>8.0500000000000007</v>
      </c>
      <c r="V54" s="434">
        <v>2.09</v>
      </c>
      <c r="W54" s="378"/>
      <c r="X54" s="375" t="s">
        <v>220</v>
      </c>
    </row>
    <row r="55" spans="1:25" ht="12" hidden="1" customHeight="1">
      <c r="A55" s="374" t="s">
        <v>215</v>
      </c>
      <c r="B55" s="434" t="s">
        <v>5</v>
      </c>
      <c r="C55" s="434" t="s">
        <v>5</v>
      </c>
      <c r="D55" s="434" t="s">
        <v>5</v>
      </c>
      <c r="E55" s="434" t="s">
        <v>5</v>
      </c>
      <c r="F55" s="434" t="s">
        <v>5</v>
      </c>
      <c r="G55" s="434" t="s">
        <v>5</v>
      </c>
      <c r="H55" s="434" t="s">
        <v>5</v>
      </c>
      <c r="I55" s="434" t="s">
        <v>5</v>
      </c>
      <c r="J55" s="434" t="s">
        <v>5</v>
      </c>
      <c r="K55" s="434" t="s">
        <v>5</v>
      </c>
      <c r="L55" s="434" t="s">
        <v>5</v>
      </c>
      <c r="M55" s="434" t="s">
        <v>5</v>
      </c>
      <c r="N55" s="434" t="s">
        <v>5</v>
      </c>
      <c r="O55" s="434" t="s">
        <v>5</v>
      </c>
      <c r="P55" s="434" t="s">
        <v>5</v>
      </c>
      <c r="Q55" s="434" t="s">
        <v>5</v>
      </c>
      <c r="R55" s="434" t="s">
        <v>5</v>
      </c>
      <c r="S55" s="434" t="s">
        <v>5</v>
      </c>
      <c r="T55" s="434" t="s">
        <v>5</v>
      </c>
      <c r="U55" s="434" t="s">
        <v>5</v>
      </c>
      <c r="V55" s="434" t="s">
        <v>5</v>
      </c>
      <c r="W55" s="378"/>
      <c r="X55" s="375" t="s">
        <v>221</v>
      </c>
    </row>
    <row r="56" spans="1:25" ht="12" customHeight="1">
      <c r="A56" s="374" t="s">
        <v>46</v>
      </c>
      <c r="B56" s="434">
        <v>-1.1148</v>
      </c>
      <c r="C56" s="434">
        <v>10.66</v>
      </c>
      <c r="D56" s="434">
        <v>8.48</v>
      </c>
      <c r="E56" s="434">
        <v>-11.563000000000001</v>
      </c>
      <c r="F56" s="434">
        <v>-13.073600000000001</v>
      </c>
      <c r="G56" s="434">
        <v>-8.5145</v>
      </c>
      <c r="H56" s="434">
        <v>-7.8606999999999996</v>
      </c>
      <c r="I56" s="434">
        <v>-14.6371</v>
      </c>
      <c r="J56" s="434">
        <v>-6.9789000000000003</v>
      </c>
      <c r="K56" s="434">
        <v>-8.2795000000000005</v>
      </c>
      <c r="L56" s="434">
        <v>-39.444400000000002</v>
      </c>
      <c r="M56" s="434">
        <v>5.99</v>
      </c>
      <c r="N56" s="434">
        <v>2.15</v>
      </c>
      <c r="O56" s="434">
        <v>3.88</v>
      </c>
      <c r="P56" s="434">
        <v>7.99</v>
      </c>
      <c r="Q56" s="434">
        <v>17.48</v>
      </c>
      <c r="R56" s="434">
        <v>14.6</v>
      </c>
      <c r="S56" s="434">
        <v>19.43</v>
      </c>
      <c r="T56" s="434">
        <v>24.69</v>
      </c>
      <c r="U56" s="434">
        <v>17.27</v>
      </c>
      <c r="V56" s="434">
        <v>27.31</v>
      </c>
      <c r="W56" s="378"/>
      <c r="X56" s="375" t="s">
        <v>222</v>
      </c>
    </row>
    <row r="57" spans="1:25" ht="12" customHeight="1">
      <c r="A57" s="374" t="s">
        <v>47</v>
      </c>
      <c r="B57" s="434">
        <v>5.7519</v>
      </c>
      <c r="C57" s="434">
        <v>0.12429999999999999</v>
      </c>
      <c r="D57" s="434">
        <v>-1.5891</v>
      </c>
      <c r="E57" s="434">
        <v>13.8727</v>
      </c>
      <c r="F57" s="434">
        <v>10.8447</v>
      </c>
      <c r="G57" s="434">
        <v>0.44019999999999998</v>
      </c>
      <c r="H57" s="434">
        <v>40.343499999999999</v>
      </c>
      <c r="I57" s="434">
        <v>25.876799999999999</v>
      </c>
      <c r="J57" s="434">
        <v>29.197399999999998</v>
      </c>
      <c r="K57" s="434">
        <v>13.8012</v>
      </c>
      <c r="L57" s="434">
        <v>72.880300000000005</v>
      </c>
      <c r="M57" s="434">
        <v>7.3151000000000002</v>
      </c>
      <c r="N57" s="434">
        <v>18.600000000000001</v>
      </c>
      <c r="O57" s="434">
        <v>14.71</v>
      </c>
      <c r="P57" s="434">
        <v>23.72</v>
      </c>
      <c r="Q57" s="434">
        <v>11.41</v>
      </c>
      <c r="R57" s="434">
        <v>7.74</v>
      </c>
      <c r="S57" s="434">
        <v>2.72</v>
      </c>
      <c r="T57" s="434">
        <v>11.46</v>
      </c>
      <c r="U57" s="434">
        <v>17.95</v>
      </c>
      <c r="V57" s="434">
        <v>-3.99</v>
      </c>
      <c r="W57" s="378"/>
      <c r="X57" s="375" t="s">
        <v>250</v>
      </c>
    </row>
    <row r="58" spans="1:25" ht="12" customHeight="1">
      <c r="A58" s="374" t="s">
        <v>48</v>
      </c>
      <c r="B58" s="434">
        <v>5.0481999999999996</v>
      </c>
      <c r="C58" s="434">
        <v>4.2324000000000002</v>
      </c>
      <c r="D58" s="434">
        <v>3.3611</v>
      </c>
      <c r="E58" s="434">
        <v>0.91710000000000003</v>
      </c>
      <c r="F58" s="434">
        <v>-3.3511000000000002</v>
      </c>
      <c r="G58" s="434">
        <v>8.3331999999999997</v>
      </c>
      <c r="H58" s="434">
        <v>2.2383000000000002</v>
      </c>
      <c r="I58" s="434">
        <v>0.63959999999999995</v>
      </c>
      <c r="J58" s="434">
        <v>3.5407000000000002</v>
      </c>
      <c r="K58" s="434">
        <v>11.029</v>
      </c>
      <c r="L58" s="434">
        <v>0.47660000000000002</v>
      </c>
      <c r="M58" s="434">
        <v>3.46</v>
      </c>
      <c r="N58" s="434">
        <v>12.54</v>
      </c>
      <c r="O58" s="434">
        <v>2.72</v>
      </c>
      <c r="P58" s="434">
        <v>-5.86</v>
      </c>
      <c r="Q58" s="434">
        <v>14.44</v>
      </c>
      <c r="R58" s="434">
        <v>13.42</v>
      </c>
      <c r="S58" s="434">
        <v>-1.32</v>
      </c>
      <c r="T58" s="434">
        <v>-3.36</v>
      </c>
      <c r="U58" s="434">
        <v>20.52</v>
      </c>
      <c r="V58" s="434">
        <v>4.7699999999999996</v>
      </c>
      <c r="W58" s="378"/>
      <c r="X58" s="375" t="s">
        <v>251</v>
      </c>
    </row>
    <row r="59" spans="1:25" ht="12" customHeight="1">
      <c r="A59" s="374" t="s">
        <v>49</v>
      </c>
      <c r="B59" s="434">
        <v>-5.0481999999999996</v>
      </c>
      <c r="C59" s="434">
        <v>-4.2282000000000002</v>
      </c>
      <c r="D59" s="434">
        <v>-3.3571</v>
      </c>
      <c r="E59" s="434">
        <v>-0.91710000000000003</v>
      </c>
      <c r="F59" s="434">
        <v>3.3511000000000002</v>
      </c>
      <c r="G59" s="434">
        <v>-8.3331999999999997</v>
      </c>
      <c r="H59" s="434">
        <v>-2.2383000000000002</v>
      </c>
      <c r="I59" s="434">
        <v>-0.63959999999999995</v>
      </c>
      <c r="J59" s="434">
        <v>-3.5407000000000002</v>
      </c>
      <c r="K59" s="434">
        <v>-11.029</v>
      </c>
      <c r="L59" s="434">
        <v>-0.47660000000000002</v>
      </c>
      <c r="M59" s="434">
        <v>-3.46</v>
      </c>
      <c r="N59" s="434">
        <v>-12.54</v>
      </c>
      <c r="O59" s="434">
        <v>-2.72</v>
      </c>
      <c r="P59" s="434">
        <v>5.86</v>
      </c>
      <c r="Q59" s="434">
        <v>-14.4</v>
      </c>
      <c r="R59" s="434">
        <v>-13.4</v>
      </c>
      <c r="S59" s="434">
        <v>1.32</v>
      </c>
      <c r="T59" s="434">
        <v>3.36</v>
      </c>
      <c r="U59" s="434">
        <v>-20.52</v>
      </c>
      <c r="V59" s="434">
        <v>-4.7699999999999996</v>
      </c>
      <c r="W59" s="378"/>
      <c r="X59" s="375" t="s">
        <v>252</v>
      </c>
    </row>
    <row r="60" spans="1:25" ht="12" customHeight="1">
      <c r="A60" s="374" t="s">
        <v>50</v>
      </c>
      <c r="B60" s="434">
        <v>-3.7044999999999999</v>
      </c>
      <c r="C60" s="434">
        <v>-3.2924000000000002</v>
      </c>
      <c r="D60" s="434">
        <v>-2.6011000000000002</v>
      </c>
      <c r="E60" s="434">
        <v>-0.1875</v>
      </c>
      <c r="F60" s="434">
        <v>4.1478999999999999</v>
      </c>
      <c r="G60" s="434">
        <v>-7.4772999999999996</v>
      </c>
      <c r="H60" s="434">
        <v>-1.4287000000000001</v>
      </c>
      <c r="I60" s="434">
        <v>-9.1499999999999998E-2</v>
      </c>
      <c r="J60" s="434">
        <v>-3.3233000000000001</v>
      </c>
      <c r="K60" s="434">
        <v>-10.9938</v>
      </c>
      <c r="L60" s="434">
        <v>-0.47660000000000002</v>
      </c>
      <c r="M60" s="434">
        <v>-3.4613999999999998</v>
      </c>
      <c r="N60" s="434">
        <v>-12.5365</v>
      </c>
      <c r="O60" s="434">
        <v>-2.7176</v>
      </c>
      <c r="P60" s="434">
        <v>5.86</v>
      </c>
      <c r="Q60" s="434">
        <v>-14.393800000000001</v>
      </c>
      <c r="R60" s="434">
        <v>-13.4</v>
      </c>
      <c r="S60" s="434">
        <v>1.32</v>
      </c>
      <c r="T60" s="434">
        <v>3.36</v>
      </c>
      <c r="U60" s="434">
        <v>-20.52</v>
      </c>
      <c r="V60" s="434">
        <v>-4.7699999999999996</v>
      </c>
      <c r="W60" s="378"/>
      <c r="X60" s="375" t="s">
        <v>223</v>
      </c>
    </row>
    <row r="61" spans="1:25" ht="12" customHeight="1">
      <c r="A61" s="374" t="s">
        <v>224</v>
      </c>
      <c r="B61" s="434">
        <v>-1.3455999999999999</v>
      </c>
      <c r="C61" s="434">
        <v>-0.93569999999999998</v>
      </c>
      <c r="D61" s="434">
        <v>-0.75590000000000002</v>
      </c>
      <c r="E61" s="434">
        <v>-0.72960000000000003</v>
      </c>
      <c r="F61" s="434">
        <v>-0.79669999999999996</v>
      </c>
      <c r="G61" s="434">
        <v>-0.85580000000000001</v>
      </c>
      <c r="H61" s="434">
        <v>-0.80959999999999999</v>
      </c>
      <c r="I61" s="434">
        <v>-0.54800000000000004</v>
      </c>
      <c r="J61" s="434">
        <v>-0.21740000000000001</v>
      </c>
      <c r="K61" s="434">
        <v>-3.5200000000000002E-2</v>
      </c>
      <c r="L61" s="434">
        <v>0</v>
      </c>
      <c r="M61" s="434">
        <v>0</v>
      </c>
      <c r="N61" s="434">
        <v>0</v>
      </c>
      <c r="O61" s="434">
        <v>0</v>
      </c>
      <c r="P61" s="434">
        <v>0</v>
      </c>
      <c r="Q61" s="434">
        <v>0</v>
      </c>
      <c r="R61" s="434">
        <v>0</v>
      </c>
      <c r="S61" s="434">
        <v>0</v>
      </c>
      <c r="T61" s="434">
        <v>0</v>
      </c>
      <c r="U61" s="434">
        <v>0</v>
      </c>
      <c r="V61" s="434">
        <v>0</v>
      </c>
      <c r="W61" s="378"/>
      <c r="X61" s="375" t="s">
        <v>225</v>
      </c>
    </row>
    <row r="62" spans="1:25" ht="12" hidden="1" customHeight="1">
      <c r="A62" s="374" t="s">
        <v>226</v>
      </c>
      <c r="B62" s="434">
        <v>2E-3</v>
      </c>
      <c r="C62" s="434">
        <v>0</v>
      </c>
      <c r="D62" s="434">
        <v>0</v>
      </c>
      <c r="E62" s="434">
        <v>0</v>
      </c>
      <c r="F62" s="434">
        <v>0</v>
      </c>
      <c r="G62" s="434">
        <v>0</v>
      </c>
      <c r="H62" s="434">
        <v>0</v>
      </c>
      <c r="I62" s="434">
        <v>0</v>
      </c>
      <c r="J62" s="434">
        <v>0</v>
      </c>
      <c r="K62" s="434">
        <v>0</v>
      </c>
      <c r="L62" s="434">
        <v>0</v>
      </c>
      <c r="M62" s="434">
        <v>0</v>
      </c>
      <c r="N62" s="434">
        <v>0</v>
      </c>
      <c r="O62" s="434">
        <v>0</v>
      </c>
      <c r="P62" s="434">
        <v>0</v>
      </c>
      <c r="Q62" s="434">
        <v>0</v>
      </c>
      <c r="R62" s="434">
        <v>0</v>
      </c>
      <c r="S62" s="434">
        <v>0</v>
      </c>
      <c r="T62" s="434">
        <v>0</v>
      </c>
      <c r="U62" s="434">
        <v>0</v>
      </c>
      <c r="V62" s="434">
        <v>0</v>
      </c>
      <c r="W62" s="378"/>
      <c r="X62" s="375" t="s">
        <v>227</v>
      </c>
    </row>
    <row r="63" spans="1:25" ht="12" customHeight="1">
      <c r="A63" s="379"/>
      <c r="B63" s="381"/>
      <c r="C63" s="381"/>
      <c r="D63" s="381"/>
      <c r="E63" s="381"/>
      <c r="F63" s="381"/>
      <c r="G63" s="381"/>
      <c r="H63" s="381"/>
      <c r="I63" s="381"/>
      <c r="J63" s="382"/>
      <c r="K63" s="383"/>
      <c r="L63" s="383"/>
      <c r="M63" s="383"/>
      <c r="N63" s="383"/>
      <c r="O63" s="383"/>
      <c r="P63" s="384"/>
      <c r="Q63" s="384"/>
      <c r="R63" s="384"/>
      <c r="S63" s="384"/>
      <c r="T63" s="384"/>
      <c r="U63" s="384"/>
      <c r="V63" s="384"/>
      <c r="W63" s="380"/>
      <c r="X63" s="380"/>
      <c r="Y63" s="399"/>
    </row>
    <row r="64" spans="1:25" ht="12" customHeight="1">
      <c r="A64" s="385"/>
      <c r="B64" s="386"/>
      <c r="C64" s="386"/>
      <c r="D64" s="386"/>
      <c r="E64" s="386"/>
      <c r="F64" s="386"/>
      <c r="G64" s="386"/>
      <c r="H64" s="386"/>
      <c r="I64" s="386"/>
      <c r="J64" s="533"/>
      <c r="K64" s="387"/>
      <c r="L64" s="387"/>
      <c r="M64" s="387"/>
      <c r="N64" s="387"/>
      <c r="O64" s="387"/>
      <c r="P64" s="388"/>
      <c r="Q64" s="388"/>
      <c r="R64" s="388"/>
      <c r="S64" s="388"/>
      <c r="T64" s="388"/>
      <c r="U64" s="388"/>
      <c r="V64" s="388"/>
      <c r="W64" s="378"/>
      <c r="X64" s="378"/>
      <c r="Y64" s="534"/>
    </row>
    <row r="65" spans="1:24" ht="12" customHeight="1">
      <c r="A65" s="385" t="s">
        <v>235</v>
      </c>
      <c r="B65" s="386"/>
      <c r="C65" s="386"/>
      <c r="D65" s="386"/>
      <c r="E65" s="386"/>
      <c r="F65" s="386"/>
      <c r="G65" s="386"/>
      <c r="H65" s="386"/>
      <c r="I65" s="386"/>
      <c r="J65" s="387"/>
      <c r="K65" s="387"/>
      <c r="L65" s="387"/>
      <c r="M65" s="387"/>
      <c r="N65" s="387"/>
      <c r="O65" s="387"/>
      <c r="P65" s="388"/>
      <c r="Q65" s="388"/>
      <c r="R65" s="388"/>
      <c r="S65" s="388"/>
      <c r="T65" s="388"/>
      <c r="U65" s="388"/>
      <c r="V65" s="388"/>
      <c r="W65" s="378"/>
      <c r="X65" s="378"/>
    </row>
    <row r="66" spans="1:24" ht="12" customHeight="1">
      <c r="A66" s="430" t="s">
        <v>326</v>
      </c>
      <c r="B66" s="386"/>
      <c r="C66" s="386"/>
      <c r="D66" s="386"/>
      <c r="E66" s="386"/>
      <c r="F66" s="386"/>
      <c r="G66" s="386"/>
      <c r="H66" s="386"/>
      <c r="I66" s="386"/>
      <c r="J66" s="387"/>
      <c r="K66" s="387"/>
      <c r="L66" s="387"/>
      <c r="M66" s="387"/>
      <c r="N66" s="387"/>
      <c r="O66" s="387"/>
      <c r="P66" s="388"/>
      <c r="Q66" s="388"/>
      <c r="R66" s="388"/>
      <c r="S66" s="388"/>
      <c r="T66" s="388"/>
      <c r="U66" s="388"/>
      <c r="V66" s="388"/>
      <c r="W66" s="378"/>
      <c r="X66" s="378"/>
    </row>
    <row r="67" spans="1:24" ht="12" customHeight="1">
      <c r="A67" s="431" t="s">
        <v>327</v>
      </c>
      <c r="B67" s="386"/>
      <c r="C67" s="386"/>
      <c r="D67" s="386"/>
      <c r="E67" s="386"/>
      <c r="F67" s="386"/>
      <c r="G67" s="386"/>
      <c r="H67" s="386"/>
      <c r="I67" s="386"/>
      <c r="J67" s="387"/>
      <c r="K67" s="387"/>
      <c r="L67" s="387"/>
      <c r="M67" s="387"/>
      <c r="N67" s="387"/>
      <c r="O67" s="387"/>
      <c r="P67" s="388"/>
      <c r="Q67" s="388"/>
      <c r="R67" s="388"/>
      <c r="S67" s="388"/>
      <c r="T67" s="388"/>
      <c r="U67" s="388"/>
      <c r="V67" s="388"/>
      <c r="W67" s="378"/>
      <c r="X67" s="378"/>
    </row>
    <row r="68" spans="1:24" ht="12" customHeight="1">
      <c r="A68" s="376"/>
      <c r="B68" s="386"/>
      <c r="C68" s="386"/>
      <c r="D68" s="386"/>
      <c r="E68" s="386"/>
      <c r="F68" s="386"/>
      <c r="G68" s="386"/>
      <c r="H68" s="386"/>
      <c r="I68" s="386"/>
      <c r="J68" s="387"/>
      <c r="K68" s="387"/>
      <c r="L68" s="387"/>
      <c r="M68" s="387"/>
      <c r="N68" s="387"/>
      <c r="O68" s="387"/>
      <c r="P68" s="388"/>
      <c r="Q68" s="388"/>
      <c r="R68" s="388"/>
      <c r="S68" s="388"/>
      <c r="T68" s="388"/>
      <c r="U68" s="388"/>
      <c r="V68" s="388"/>
      <c r="W68" s="378"/>
      <c r="X68" s="378"/>
    </row>
    <row r="69" spans="1:24" ht="12" customHeight="1">
      <c r="A69" s="389" t="s">
        <v>249</v>
      </c>
      <c r="B69" s="386"/>
      <c r="C69" s="386"/>
      <c r="D69" s="386"/>
      <c r="E69" s="386"/>
      <c r="F69" s="386"/>
      <c r="G69" s="386"/>
      <c r="H69" s="386"/>
      <c r="I69" s="386"/>
      <c r="J69" s="387"/>
      <c r="K69" s="387"/>
      <c r="L69" s="387"/>
      <c r="M69" s="387"/>
      <c r="N69" s="387"/>
      <c r="O69" s="387"/>
      <c r="P69" s="388"/>
      <c r="Q69" s="388"/>
      <c r="R69" s="388"/>
      <c r="S69" s="388"/>
      <c r="T69" s="388"/>
      <c r="U69" s="388"/>
      <c r="V69" s="388"/>
      <c r="W69" s="378"/>
      <c r="X69" s="378"/>
    </row>
    <row r="70" spans="1:24" ht="12" customHeight="1">
      <c r="A70" s="432" t="s">
        <v>329</v>
      </c>
      <c r="B70" s="386"/>
      <c r="C70" s="386"/>
      <c r="D70" s="386"/>
      <c r="E70" s="386"/>
      <c r="F70" s="386"/>
      <c r="G70" s="386"/>
      <c r="H70" s="386"/>
      <c r="I70" s="386"/>
      <c r="J70" s="387"/>
      <c r="K70" s="387"/>
      <c r="L70" s="387"/>
      <c r="M70" s="387"/>
      <c r="N70" s="387"/>
      <c r="O70" s="387"/>
      <c r="P70" s="388"/>
      <c r="Q70" s="388"/>
      <c r="R70" s="388"/>
      <c r="S70" s="388"/>
      <c r="T70" s="388"/>
      <c r="U70" s="388"/>
      <c r="V70" s="388"/>
      <c r="W70" s="378"/>
      <c r="X70" s="378"/>
    </row>
    <row r="71" spans="1:24" ht="12" customHeight="1">
      <c r="A71" s="433" t="s">
        <v>330</v>
      </c>
      <c r="B71" s="386"/>
      <c r="C71" s="386"/>
      <c r="D71" s="386"/>
      <c r="E71" s="386"/>
      <c r="F71" s="386"/>
      <c r="G71" s="386"/>
      <c r="H71" s="386"/>
      <c r="I71" s="386"/>
      <c r="J71" s="387"/>
      <c r="K71" s="387"/>
      <c r="L71" s="387"/>
      <c r="M71" s="387"/>
      <c r="N71" s="387"/>
      <c r="O71" s="387"/>
      <c r="P71" s="388"/>
      <c r="Q71" s="388"/>
      <c r="R71" s="388"/>
      <c r="S71" s="388"/>
      <c r="T71" s="388"/>
      <c r="U71" s="388"/>
      <c r="V71" s="388"/>
      <c r="W71" s="378"/>
      <c r="X71" s="378"/>
    </row>
    <row r="72" spans="1:24" ht="12" customHeight="1">
      <c r="A72" s="377"/>
      <c r="B72" s="377"/>
      <c r="C72" s="377"/>
      <c r="D72" s="377"/>
      <c r="E72" s="377"/>
      <c r="F72" s="377"/>
      <c r="G72" s="377"/>
      <c r="H72" s="377"/>
      <c r="I72" s="377"/>
      <c r="J72" s="377"/>
      <c r="K72" s="377"/>
      <c r="L72" s="377"/>
      <c r="M72" s="377"/>
      <c r="N72" s="377"/>
      <c r="O72" s="377"/>
      <c r="P72" s="377"/>
      <c r="Q72" s="377"/>
      <c r="R72" s="377"/>
      <c r="S72" s="377"/>
      <c r="T72" s="377"/>
      <c r="U72" s="377"/>
      <c r="V72" s="377"/>
      <c r="W72" s="377"/>
      <c r="X72" s="377"/>
    </row>
    <row r="73" spans="1:24" ht="12" customHeight="1">
      <c r="A73" s="377"/>
      <c r="B73" s="377"/>
      <c r="C73" s="377"/>
      <c r="D73" s="377"/>
      <c r="E73" s="377"/>
      <c r="F73" s="377"/>
      <c r="G73" s="377"/>
      <c r="H73" s="377"/>
      <c r="I73" s="377"/>
      <c r="J73" s="377"/>
      <c r="K73" s="377"/>
      <c r="L73" s="377"/>
      <c r="M73" s="377"/>
      <c r="N73" s="377"/>
      <c r="O73" s="377"/>
      <c r="P73" s="377"/>
      <c r="Q73" s="377"/>
      <c r="R73" s="377"/>
      <c r="S73" s="377"/>
      <c r="T73" s="377"/>
      <c r="U73" s="377"/>
      <c r="V73" s="377"/>
      <c r="W73" s="377"/>
      <c r="X73" s="377"/>
    </row>
    <row r="74" spans="1:24" ht="12" customHeight="1">
      <c r="A74" s="377"/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</row>
    <row r="75" spans="1:24" ht="12" customHeight="1">
      <c r="B75" s="377"/>
      <c r="C75" s="377"/>
      <c r="D75" s="377"/>
      <c r="E75" s="377"/>
      <c r="F75" s="377"/>
      <c r="G75" s="377"/>
      <c r="H75" s="377"/>
      <c r="I75" s="377"/>
      <c r="J75" s="377"/>
      <c r="K75" s="377"/>
      <c r="L75" s="377"/>
      <c r="M75" s="377"/>
      <c r="N75" s="377"/>
      <c r="O75" s="377"/>
      <c r="P75" s="377"/>
      <c r="Q75" s="377"/>
      <c r="R75" s="377"/>
      <c r="S75" s="377"/>
      <c r="T75" s="377"/>
      <c r="U75" s="377"/>
      <c r="V75" s="377"/>
      <c r="W75" s="377"/>
      <c r="X75" s="377"/>
    </row>
    <row r="76" spans="1:24" ht="12" customHeight="1">
      <c r="B76" s="377"/>
      <c r="C76" s="377"/>
      <c r="D76" s="377"/>
      <c r="E76" s="377"/>
      <c r="F76" s="377"/>
      <c r="G76" s="377"/>
      <c r="H76" s="377"/>
      <c r="I76" s="377"/>
      <c r="J76" s="377"/>
      <c r="K76" s="377"/>
      <c r="L76" s="377"/>
      <c r="M76" s="377"/>
      <c r="N76" s="377"/>
      <c r="O76" s="377"/>
      <c r="P76" s="377"/>
      <c r="Q76" s="377"/>
      <c r="R76" s="377"/>
      <c r="S76" s="377"/>
      <c r="T76" s="377"/>
      <c r="U76" s="377"/>
      <c r="V76" s="377"/>
      <c r="W76" s="377"/>
      <c r="X76" s="377"/>
    </row>
  </sheetData>
  <phoneticPr fontId="0" type="noConversion"/>
  <pageMargins left="0" right="0" top="0.5" bottom="0" header="0" footer="0"/>
  <pageSetup scale="80" orientation="landscape" r:id="rId1"/>
  <headerFooter alignWithMargins="0">
    <oddHeader>&amp;R&amp;F  &amp;A  &amp;D  &amp;T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tabColor indexed="22"/>
    <pageSetUpPr fitToPage="1"/>
  </sheetPr>
  <dimension ref="A1:AE40"/>
  <sheetViews>
    <sheetView showGridLines="0" workbookViewId="0"/>
  </sheetViews>
  <sheetFormatPr defaultColWidth="11.33203125" defaultRowHeight="12" customHeight="1"/>
  <cols>
    <col min="1" max="1" width="34.6640625" style="246" customWidth="1"/>
    <col min="2" max="2" width="1.83203125" style="32" customWidth="1"/>
    <col min="3" max="15" width="5.83203125" style="32" customWidth="1"/>
    <col min="16" max="16" width="5.83203125" style="245" customWidth="1"/>
    <col min="17" max="18" width="5.83203125" style="32" customWidth="1"/>
    <col min="19" max="23" width="5.83203125" style="245" customWidth="1"/>
    <col min="24" max="24" width="2.6640625" style="32" bestFit="1" customWidth="1"/>
    <col min="25" max="25" width="10.83203125" style="32" customWidth="1"/>
    <col min="26" max="26" width="25.5" style="32" customWidth="1"/>
    <col min="27" max="16384" width="11.33203125" style="32"/>
  </cols>
  <sheetData>
    <row r="1" spans="1:31" s="361" customFormat="1" ht="12" customHeight="1">
      <c r="A1" s="519" t="s">
        <v>152</v>
      </c>
      <c r="P1" s="520"/>
      <c r="S1" s="520"/>
      <c r="T1" s="136"/>
      <c r="U1" s="136"/>
      <c r="V1" s="136"/>
      <c r="W1" s="136"/>
      <c r="Y1" s="521">
        <v>5</v>
      </c>
    </row>
    <row r="2" spans="1:31" ht="12" customHeight="1">
      <c r="A2" s="115" t="s">
        <v>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7"/>
      <c r="T2" s="113"/>
      <c r="U2" s="113"/>
      <c r="V2" s="113"/>
      <c r="W2" s="113"/>
      <c r="Y2" s="320" t="s">
        <v>6</v>
      </c>
    </row>
    <row r="3" spans="1:31" ht="12" customHeight="1">
      <c r="A3" s="247" t="s">
        <v>51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P3" s="117"/>
      <c r="T3" s="113"/>
      <c r="U3" s="113"/>
      <c r="V3" s="113"/>
      <c r="W3" s="113"/>
      <c r="Y3" s="325" t="s">
        <v>102</v>
      </c>
    </row>
    <row r="4" spans="1:31" s="226" customFormat="1" ht="12" customHeight="1">
      <c r="A4" s="487" t="s">
        <v>333</v>
      </c>
      <c r="S4" s="227"/>
      <c r="T4" s="3"/>
      <c r="U4" s="3"/>
      <c r="V4" s="3"/>
      <c r="W4" s="3"/>
      <c r="Y4" s="488" t="s">
        <v>246</v>
      </c>
    </row>
    <row r="5" spans="1:31" ht="12" customHeight="1">
      <c r="A5" s="248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59"/>
      <c r="T5" s="359"/>
      <c r="U5" s="359"/>
      <c r="V5" s="359"/>
      <c r="W5" s="359"/>
      <c r="X5" s="31"/>
      <c r="Y5" s="31"/>
      <c r="Z5" s="31"/>
    </row>
    <row r="6" spans="1:31" ht="12" customHeight="1">
      <c r="A6" s="557"/>
      <c r="B6" s="127"/>
      <c r="C6" s="127">
        <v>1990</v>
      </c>
      <c r="D6" s="128" t="s">
        <v>0</v>
      </c>
      <c r="E6" s="128" t="s">
        <v>1</v>
      </c>
      <c r="F6" s="128" t="s">
        <v>2</v>
      </c>
      <c r="G6" s="128" t="s">
        <v>3</v>
      </c>
      <c r="H6" s="128" t="s">
        <v>4</v>
      </c>
      <c r="I6" s="130">
        <v>1996</v>
      </c>
      <c r="J6" s="130">
        <v>1997</v>
      </c>
      <c r="K6" s="130">
        <v>1998</v>
      </c>
      <c r="L6" s="130">
        <v>1999</v>
      </c>
      <c r="M6" s="130">
        <v>2000</v>
      </c>
      <c r="N6" s="130">
        <v>2001</v>
      </c>
      <c r="O6" s="130">
        <v>2002</v>
      </c>
      <c r="P6" s="127">
        <v>2003</v>
      </c>
      <c r="Q6" s="233">
        <v>2004</v>
      </c>
      <c r="R6" s="233">
        <v>2005</v>
      </c>
      <c r="S6" s="360">
        <v>2006</v>
      </c>
      <c r="T6" s="360">
        <v>2007</v>
      </c>
      <c r="U6" s="360">
        <v>2008</v>
      </c>
      <c r="V6" s="360">
        <v>2009</v>
      </c>
      <c r="W6" s="360">
        <v>2010</v>
      </c>
      <c r="X6" s="31" t="s">
        <v>25</v>
      </c>
    </row>
    <row r="7" spans="1:31" ht="12" customHeight="1">
      <c r="S7" s="359"/>
      <c r="T7" s="359"/>
      <c r="U7" s="359"/>
      <c r="V7" s="359"/>
      <c r="W7" s="359"/>
      <c r="Y7" s="326"/>
    </row>
    <row r="8" spans="1:31" s="361" customFormat="1" ht="12" customHeight="1">
      <c r="A8" s="135" t="s">
        <v>53</v>
      </c>
      <c r="C8" s="137">
        <v>148.6</v>
      </c>
      <c r="D8" s="137">
        <v>146.6</v>
      </c>
      <c r="E8" s="137">
        <v>142.80000000000001</v>
      </c>
      <c r="F8" s="137">
        <v>129.6</v>
      </c>
      <c r="G8" s="137">
        <v>127.7</v>
      </c>
      <c r="H8" s="137">
        <v>121.7</v>
      </c>
      <c r="I8" s="137">
        <v>138.6</v>
      </c>
      <c r="J8" s="137">
        <v>141.29999999999998</v>
      </c>
      <c r="K8" s="137">
        <v>164.3</v>
      </c>
      <c r="L8" s="137">
        <v>150.45000000000002</v>
      </c>
      <c r="M8" s="137">
        <v>144.67265899999998</v>
      </c>
      <c r="N8" s="137">
        <v>117.209272</v>
      </c>
      <c r="O8" s="362">
        <v>115.19419099999999</v>
      </c>
      <c r="P8" s="363">
        <v>108.002433</v>
      </c>
      <c r="Q8" s="364">
        <v>111.74978899999999</v>
      </c>
      <c r="R8" s="364">
        <v>111.859058</v>
      </c>
      <c r="S8" s="400">
        <v>111.97662700000001</v>
      </c>
      <c r="T8" s="400">
        <v>97.923415999999989</v>
      </c>
      <c r="U8" s="400">
        <v>107.98751500000002</v>
      </c>
      <c r="V8" s="400">
        <v>91.815754999999996</v>
      </c>
      <c r="W8" s="400">
        <v>94.590242000000018</v>
      </c>
      <c r="Y8" s="350" t="s">
        <v>131</v>
      </c>
      <c r="Z8" s="365"/>
      <c r="AA8" s="365"/>
      <c r="AB8" s="365"/>
      <c r="AC8" s="365"/>
      <c r="AD8" s="365"/>
      <c r="AE8" s="365"/>
    </row>
    <row r="9" spans="1:31" ht="12" customHeight="1">
      <c r="A9" s="246" t="s">
        <v>52</v>
      </c>
      <c r="C9" s="141">
        <v>142.4</v>
      </c>
      <c r="D9" s="141">
        <v>138.9</v>
      </c>
      <c r="E9" s="141">
        <v>138.80000000000001</v>
      </c>
      <c r="F9" s="141">
        <v>126.5</v>
      </c>
      <c r="G9" s="141">
        <v>124.7</v>
      </c>
      <c r="H9" s="141">
        <v>117.5</v>
      </c>
      <c r="I9" s="141">
        <v>135.4</v>
      </c>
      <c r="J9" s="141">
        <v>138.69999999999999</v>
      </c>
      <c r="K9" s="141">
        <v>160.5</v>
      </c>
      <c r="L9" s="141">
        <v>144.43</v>
      </c>
      <c r="M9" s="141">
        <v>137.51965899999999</v>
      </c>
      <c r="N9" s="141">
        <v>111.71727199999999</v>
      </c>
      <c r="O9" s="249">
        <v>106.32820999999998</v>
      </c>
      <c r="P9" s="250">
        <v>104.281981</v>
      </c>
      <c r="Q9" s="251">
        <v>107.051389</v>
      </c>
      <c r="R9" s="252">
        <v>104.624808</v>
      </c>
      <c r="S9" s="252">
        <v>109.26534600000001</v>
      </c>
      <c r="T9" s="252">
        <v>95.533070999999993</v>
      </c>
      <c r="U9" s="252">
        <v>102.95751500000001</v>
      </c>
      <c r="V9" s="252">
        <v>86.325755000000001</v>
      </c>
      <c r="W9" s="252">
        <v>86.700242000000017</v>
      </c>
      <c r="Y9" s="486" t="s">
        <v>132</v>
      </c>
      <c r="Z9" s="310"/>
      <c r="AA9" s="319"/>
      <c r="AB9" s="319"/>
      <c r="AC9" s="319"/>
      <c r="AD9" s="319"/>
      <c r="AE9" s="319"/>
    </row>
    <row r="10" spans="1:31" ht="12" customHeight="1">
      <c r="A10" s="140" t="s">
        <v>83</v>
      </c>
      <c r="C10" s="141">
        <v>6.2</v>
      </c>
      <c r="D10" s="141">
        <v>7.7</v>
      </c>
      <c r="E10" s="141">
        <v>4</v>
      </c>
      <c r="F10" s="141">
        <v>3.1</v>
      </c>
      <c r="G10" s="141">
        <v>3</v>
      </c>
      <c r="H10" s="141">
        <v>4.2</v>
      </c>
      <c r="I10" s="141">
        <v>3.2</v>
      </c>
      <c r="J10" s="141">
        <v>2.6</v>
      </c>
      <c r="K10" s="141">
        <v>3.8</v>
      </c>
      <c r="L10" s="141">
        <v>6.02</v>
      </c>
      <c r="M10" s="141">
        <v>7.1530000000000005</v>
      </c>
      <c r="N10" s="141">
        <v>5.492</v>
      </c>
      <c r="O10" s="249">
        <v>8.8659810000000014</v>
      </c>
      <c r="P10" s="250">
        <v>3.7204519999999999</v>
      </c>
      <c r="Q10" s="251">
        <v>4.6983999999999995</v>
      </c>
      <c r="R10" s="252">
        <v>7.2342500000000012</v>
      </c>
      <c r="S10" s="252">
        <v>2.7112809999999996</v>
      </c>
      <c r="T10" s="252">
        <v>2.3903449999999999</v>
      </c>
      <c r="U10" s="252">
        <v>5.03</v>
      </c>
      <c r="V10" s="252">
        <v>5.49</v>
      </c>
      <c r="W10" s="252">
        <v>7.89</v>
      </c>
      <c r="Y10" s="486" t="s">
        <v>133</v>
      </c>
      <c r="Z10" s="310"/>
      <c r="AA10" s="319"/>
      <c r="AB10" s="319"/>
      <c r="AC10" s="319"/>
      <c r="AD10" s="319"/>
      <c r="AE10" s="319"/>
    </row>
    <row r="11" spans="1:31" ht="12" customHeight="1">
      <c r="A11" s="28"/>
      <c r="U11" s="252"/>
      <c r="V11" s="252"/>
      <c r="W11" s="252"/>
      <c r="Y11" s="321"/>
      <c r="Z11" s="310"/>
      <c r="AA11" s="319"/>
      <c r="AB11" s="319"/>
      <c r="AC11" s="319"/>
      <c r="AD11" s="319"/>
      <c r="AE11" s="319"/>
    </row>
    <row r="12" spans="1:31" ht="12" customHeight="1">
      <c r="A12" s="319" t="s">
        <v>256</v>
      </c>
      <c r="C12" s="253" t="s">
        <v>5</v>
      </c>
      <c r="D12" s="253" t="s">
        <v>5</v>
      </c>
      <c r="E12" s="253" t="s">
        <v>5</v>
      </c>
      <c r="F12" s="253" t="s">
        <v>5</v>
      </c>
      <c r="G12" s="253" t="s">
        <v>5</v>
      </c>
      <c r="H12" s="253" t="s">
        <v>5</v>
      </c>
      <c r="I12" s="253" t="s">
        <v>5</v>
      </c>
      <c r="J12" s="253" t="s">
        <v>5</v>
      </c>
      <c r="K12" s="253" t="s">
        <v>5</v>
      </c>
      <c r="L12" s="253" t="s">
        <v>5</v>
      </c>
      <c r="M12" s="253">
        <v>53.273186999999993</v>
      </c>
      <c r="N12" s="141">
        <v>41.149881000000001</v>
      </c>
      <c r="O12" s="249">
        <v>42.825254999999999</v>
      </c>
      <c r="P12" s="254">
        <v>34.149052000000005</v>
      </c>
      <c r="Q12" s="255">
        <v>38.578040999999999</v>
      </c>
      <c r="R12" s="255">
        <v>34.581079000000003</v>
      </c>
      <c r="S12" s="252">
        <v>36.591090999999999</v>
      </c>
      <c r="T12" s="252">
        <v>31.784825999999999</v>
      </c>
      <c r="U12" s="252">
        <v>39.997829000000003</v>
      </c>
      <c r="V12" s="252">
        <v>42.713655000000003</v>
      </c>
      <c r="W12" s="252">
        <v>38.668541000000005</v>
      </c>
      <c r="Y12" s="358" t="s">
        <v>257</v>
      </c>
      <c r="Z12" s="310"/>
      <c r="AA12" s="319"/>
      <c r="AB12" s="319"/>
      <c r="AC12" s="319"/>
      <c r="AD12" s="319"/>
      <c r="AE12" s="319"/>
    </row>
    <row r="13" spans="1:31" ht="12" customHeight="1">
      <c r="A13" s="319" t="s">
        <v>258</v>
      </c>
      <c r="C13" s="253" t="s">
        <v>5</v>
      </c>
      <c r="D13" s="253" t="s">
        <v>5</v>
      </c>
      <c r="E13" s="253" t="s">
        <v>5</v>
      </c>
      <c r="F13" s="253" t="s">
        <v>5</v>
      </c>
      <c r="G13" s="253" t="s">
        <v>5</v>
      </c>
      <c r="H13" s="253" t="s">
        <v>5</v>
      </c>
      <c r="I13" s="253" t="s">
        <v>5</v>
      </c>
      <c r="J13" s="253" t="s">
        <v>5</v>
      </c>
      <c r="K13" s="253" t="s">
        <v>5</v>
      </c>
      <c r="L13" s="253" t="s">
        <v>5</v>
      </c>
      <c r="M13" s="253">
        <v>0.92692800000000009</v>
      </c>
      <c r="N13" s="141">
        <v>0.97180900000000003</v>
      </c>
      <c r="O13" s="249">
        <v>1.022322</v>
      </c>
      <c r="P13" s="254">
        <v>2.565239</v>
      </c>
      <c r="Q13" s="255">
        <v>2.4076560000000002</v>
      </c>
      <c r="R13" s="255">
        <v>2.264135</v>
      </c>
      <c r="S13" s="252">
        <v>1.8151809999999999</v>
      </c>
      <c r="T13" s="252">
        <v>2.177937</v>
      </c>
      <c r="U13" s="252">
        <v>1.7061329999999999</v>
      </c>
      <c r="V13" s="252">
        <v>1.7673169999999998</v>
      </c>
      <c r="W13" s="252">
        <v>1.6997789999999999</v>
      </c>
      <c r="Y13" s="358" t="s">
        <v>259</v>
      </c>
      <c r="Z13" s="310"/>
      <c r="AA13" s="319"/>
      <c r="AB13" s="319"/>
      <c r="AC13" s="319"/>
      <c r="AD13" s="319"/>
      <c r="AE13" s="319"/>
    </row>
    <row r="14" spans="1:31" ht="12" customHeight="1">
      <c r="A14" s="319" t="s">
        <v>86</v>
      </c>
      <c r="C14" s="253" t="s">
        <v>5</v>
      </c>
      <c r="D14" s="253" t="s">
        <v>5</v>
      </c>
      <c r="E14" s="253" t="s">
        <v>5</v>
      </c>
      <c r="F14" s="253" t="s">
        <v>5</v>
      </c>
      <c r="G14" s="253" t="s">
        <v>5</v>
      </c>
      <c r="H14" s="253" t="s">
        <v>5</v>
      </c>
      <c r="I14" s="253" t="s">
        <v>5</v>
      </c>
      <c r="J14" s="253" t="s">
        <v>5</v>
      </c>
      <c r="K14" s="253" t="s">
        <v>5</v>
      </c>
      <c r="L14" s="253" t="s">
        <v>5</v>
      </c>
      <c r="M14" s="253">
        <v>5.9184650000000003</v>
      </c>
      <c r="N14" s="141">
        <v>5.7908590000000002</v>
      </c>
      <c r="O14" s="249">
        <v>4.2455579999999999</v>
      </c>
      <c r="P14" s="254">
        <v>4.6114620000000004</v>
      </c>
      <c r="Q14" s="255">
        <v>6.2061130000000002</v>
      </c>
      <c r="R14" s="256">
        <v>7.3975090000000012</v>
      </c>
      <c r="S14" s="252">
        <v>7.5389780000000002</v>
      </c>
      <c r="T14" s="252">
        <v>9.0651539999999997</v>
      </c>
      <c r="U14" s="252">
        <v>14.687301</v>
      </c>
      <c r="V14" s="252">
        <v>7.2026719999999997</v>
      </c>
      <c r="W14" s="252">
        <v>6.7523129999999991</v>
      </c>
      <c r="Y14" s="358" t="s">
        <v>260</v>
      </c>
      <c r="Z14" s="310"/>
      <c r="AA14" s="319"/>
      <c r="AB14" s="319"/>
      <c r="AC14" s="319"/>
      <c r="AD14" s="319"/>
      <c r="AE14" s="319"/>
    </row>
    <row r="15" spans="1:31" ht="12" customHeight="1">
      <c r="A15" s="319" t="s">
        <v>88</v>
      </c>
      <c r="C15" s="253" t="s">
        <v>5</v>
      </c>
      <c r="D15" s="253" t="s">
        <v>5</v>
      </c>
      <c r="E15" s="253" t="s">
        <v>5</v>
      </c>
      <c r="F15" s="253" t="s">
        <v>5</v>
      </c>
      <c r="G15" s="253" t="s">
        <v>5</v>
      </c>
      <c r="H15" s="253" t="s">
        <v>5</v>
      </c>
      <c r="I15" s="253" t="s">
        <v>5</v>
      </c>
      <c r="J15" s="253" t="s">
        <v>5</v>
      </c>
      <c r="K15" s="253" t="s">
        <v>5</v>
      </c>
      <c r="L15" s="253" t="s">
        <v>5</v>
      </c>
      <c r="M15" s="253">
        <v>74.541987000000006</v>
      </c>
      <c r="N15" s="141">
        <v>62.061876999999996</v>
      </c>
      <c r="O15" s="249">
        <v>57.726884999999996</v>
      </c>
      <c r="P15" s="254">
        <v>62.476656999999996</v>
      </c>
      <c r="Q15" s="255">
        <v>59.316521999999992</v>
      </c>
      <c r="R15" s="255">
        <v>60.000805</v>
      </c>
      <c r="S15" s="252">
        <v>62.860400000000006</v>
      </c>
      <c r="T15" s="252">
        <v>52.013793999999997</v>
      </c>
      <c r="U15" s="252">
        <v>46.217830000000006</v>
      </c>
      <c r="V15" s="252">
        <v>34.259671999999995</v>
      </c>
      <c r="W15" s="252">
        <v>39.283519000000005</v>
      </c>
      <c r="Y15" s="358" t="s">
        <v>237</v>
      </c>
      <c r="Z15" s="310"/>
      <c r="AA15" s="319"/>
      <c r="AB15" s="319"/>
      <c r="AC15" s="319"/>
      <c r="AD15" s="319"/>
      <c r="AE15" s="319"/>
    </row>
    <row r="16" spans="1:31" ht="12" customHeight="1">
      <c r="A16" s="319" t="s">
        <v>89</v>
      </c>
      <c r="C16" s="253" t="s">
        <v>5</v>
      </c>
      <c r="D16" s="253" t="s">
        <v>5</v>
      </c>
      <c r="E16" s="253" t="s">
        <v>5</v>
      </c>
      <c r="F16" s="253" t="s">
        <v>5</v>
      </c>
      <c r="G16" s="253" t="s">
        <v>5</v>
      </c>
      <c r="H16" s="253" t="s">
        <v>5</v>
      </c>
      <c r="I16" s="253" t="s">
        <v>5</v>
      </c>
      <c r="J16" s="253" t="s">
        <v>5</v>
      </c>
      <c r="K16" s="253" t="s">
        <v>5</v>
      </c>
      <c r="L16" s="253" t="s">
        <v>5</v>
      </c>
      <c r="M16" s="253">
        <v>1.9231280000000002</v>
      </c>
      <c r="N16" s="141">
        <v>2.1503939999999999</v>
      </c>
      <c r="O16" s="249">
        <v>0.31921500000000003</v>
      </c>
      <c r="P16" s="254">
        <v>0.167574</v>
      </c>
      <c r="Q16" s="257">
        <v>0.45774399999999998</v>
      </c>
      <c r="R16" s="256">
        <v>0.678477</v>
      </c>
      <c r="S16" s="252">
        <v>0.43969900000000001</v>
      </c>
      <c r="T16" s="252">
        <v>0.53</v>
      </c>
      <c r="U16" s="252">
        <v>0.56999999999999995</v>
      </c>
      <c r="V16" s="252">
        <v>0.35</v>
      </c>
      <c r="W16" s="252" t="s">
        <v>5</v>
      </c>
      <c r="Y16" s="358" t="s">
        <v>238</v>
      </c>
      <c r="Z16" s="310"/>
      <c r="AA16" s="319"/>
      <c r="AB16" s="319"/>
      <c r="AC16" s="319"/>
      <c r="AD16" s="319"/>
      <c r="AE16" s="319"/>
    </row>
    <row r="17" spans="1:31" ht="12" customHeight="1">
      <c r="A17" s="319" t="s">
        <v>90</v>
      </c>
      <c r="C17" s="253" t="s">
        <v>5</v>
      </c>
      <c r="D17" s="253" t="s">
        <v>5</v>
      </c>
      <c r="E17" s="253" t="s">
        <v>5</v>
      </c>
      <c r="F17" s="253" t="s">
        <v>5</v>
      </c>
      <c r="G17" s="253" t="s">
        <v>5</v>
      </c>
      <c r="H17" s="253" t="s">
        <v>5</v>
      </c>
      <c r="I17" s="253" t="s">
        <v>5</v>
      </c>
      <c r="J17" s="253" t="s">
        <v>5</v>
      </c>
      <c r="K17" s="253" t="s">
        <v>5</v>
      </c>
      <c r="L17" s="253" t="s">
        <v>5</v>
      </c>
      <c r="M17" s="253">
        <v>5.0353799999999991</v>
      </c>
      <c r="N17" s="141">
        <v>1.9827570000000003</v>
      </c>
      <c r="O17" s="249">
        <v>5.2762939999999992</v>
      </c>
      <c r="P17" s="254">
        <v>1.130973</v>
      </c>
      <c r="Q17" s="257">
        <v>1.9130000000000003</v>
      </c>
      <c r="R17" s="256">
        <v>4.7395119999999995</v>
      </c>
      <c r="S17" s="252">
        <v>1.178202</v>
      </c>
      <c r="T17" s="252">
        <v>0.88</v>
      </c>
      <c r="U17" s="252">
        <v>1.66</v>
      </c>
      <c r="V17" s="252">
        <v>2.82</v>
      </c>
      <c r="W17" s="252" t="s">
        <v>5</v>
      </c>
      <c r="Y17" s="358" t="s">
        <v>239</v>
      </c>
      <c r="Z17" s="310"/>
      <c r="AA17" s="319"/>
      <c r="AB17" s="319"/>
      <c r="AC17" s="319"/>
      <c r="AD17" s="319"/>
      <c r="AE17" s="319"/>
    </row>
    <row r="18" spans="1:31" ht="12" customHeight="1">
      <c r="A18" s="319" t="s">
        <v>91</v>
      </c>
      <c r="C18" s="253" t="s">
        <v>5</v>
      </c>
      <c r="D18" s="253" t="s">
        <v>5</v>
      </c>
      <c r="E18" s="253" t="s">
        <v>5</v>
      </c>
      <c r="F18" s="253" t="s">
        <v>5</v>
      </c>
      <c r="G18" s="253" t="s">
        <v>5</v>
      </c>
      <c r="H18" s="253" t="s">
        <v>5</v>
      </c>
      <c r="I18" s="253" t="s">
        <v>5</v>
      </c>
      <c r="J18" s="253" t="s">
        <v>5</v>
      </c>
      <c r="K18" s="253" t="s">
        <v>5</v>
      </c>
      <c r="L18" s="253" t="s">
        <v>5</v>
      </c>
      <c r="M18" s="253">
        <v>1.9510160000000001</v>
      </c>
      <c r="N18" s="141">
        <v>1.591537</v>
      </c>
      <c r="O18" s="249">
        <v>1.2235290000000001</v>
      </c>
      <c r="P18" s="254">
        <v>0.61657800000000007</v>
      </c>
      <c r="Q18" s="257">
        <v>1.0247539999999999</v>
      </c>
      <c r="R18" s="257">
        <v>1.1842329999999999</v>
      </c>
      <c r="S18" s="252">
        <v>0.61635099999999998</v>
      </c>
      <c r="T18" s="252">
        <v>0.64</v>
      </c>
      <c r="U18" s="252">
        <v>1.06</v>
      </c>
      <c r="V18" s="252">
        <v>1.41</v>
      </c>
      <c r="W18" s="252" t="s">
        <v>5</v>
      </c>
      <c r="Y18" s="358" t="s">
        <v>240</v>
      </c>
      <c r="Z18" s="310"/>
      <c r="AA18" s="319"/>
      <c r="AB18" s="319"/>
      <c r="AC18" s="319"/>
      <c r="AD18" s="319"/>
      <c r="AE18" s="319"/>
    </row>
    <row r="19" spans="1:31" ht="12" customHeight="1">
      <c r="A19" s="248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258"/>
      <c r="Q19" s="258"/>
      <c r="R19" s="258"/>
      <c r="S19" s="258"/>
      <c r="T19" s="258"/>
      <c r="U19" s="258"/>
      <c r="V19" s="258"/>
      <c r="W19" s="258"/>
      <c r="X19" s="31"/>
      <c r="Y19" s="31"/>
      <c r="Z19" s="398"/>
      <c r="AA19" s="319"/>
      <c r="AB19" s="319"/>
      <c r="AC19" s="319"/>
      <c r="AD19" s="319"/>
      <c r="AE19" s="319"/>
    </row>
    <row r="20" spans="1:31" ht="12" customHeight="1">
      <c r="Q20" s="245"/>
      <c r="R20" s="245"/>
      <c r="Y20" s="30"/>
      <c r="Z20" s="310"/>
      <c r="AC20" s="319"/>
      <c r="AD20" s="319"/>
      <c r="AE20" s="319"/>
    </row>
    <row r="21" spans="1:31" ht="12" customHeight="1">
      <c r="A21" s="95" t="s">
        <v>54</v>
      </c>
      <c r="Y21" s="30"/>
      <c r="Z21" s="310"/>
      <c r="AC21" s="319"/>
      <c r="AD21" s="319"/>
      <c r="AE21" s="319"/>
    </row>
    <row r="22" spans="1:31" ht="12" customHeight="1">
      <c r="A22" s="132" t="s">
        <v>23</v>
      </c>
      <c r="Z22" s="310"/>
      <c r="AA22" s="319"/>
      <c r="AB22" s="319"/>
      <c r="AC22" s="319"/>
      <c r="AD22" s="319"/>
      <c r="AE22" s="319"/>
    </row>
    <row r="23" spans="1:31" ht="12" customHeight="1">
      <c r="A23" s="140"/>
      <c r="Z23" s="310"/>
      <c r="AA23" s="319"/>
      <c r="AB23" s="319"/>
      <c r="AC23" s="319"/>
      <c r="AD23" s="319"/>
      <c r="AE23" s="319"/>
    </row>
    <row r="24" spans="1:31" ht="12" customHeight="1">
      <c r="A24" s="327" t="s">
        <v>248</v>
      </c>
      <c r="B24" s="226"/>
      <c r="C24" s="239"/>
      <c r="D24" s="25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40"/>
      <c r="Q24" s="226"/>
      <c r="R24" s="226"/>
      <c r="S24" s="227"/>
      <c r="T24" s="227"/>
      <c r="U24" s="227"/>
      <c r="V24" s="227"/>
      <c r="W24" s="227"/>
      <c r="Z24" s="310"/>
      <c r="AA24" s="319"/>
      <c r="AB24" s="319"/>
      <c r="AC24" s="319"/>
      <c r="AD24" s="319"/>
      <c r="AE24" s="319"/>
    </row>
    <row r="25" spans="1:31" ht="12" customHeight="1">
      <c r="A25" s="327" t="s">
        <v>134</v>
      </c>
      <c r="B25" s="226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2"/>
      <c r="Q25" s="226"/>
      <c r="R25" s="226"/>
      <c r="S25" s="227"/>
      <c r="T25" s="227"/>
      <c r="U25" s="227"/>
      <c r="V25" s="227"/>
      <c r="W25" s="227"/>
      <c r="Z25" s="310"/>
      <c r="AA25" s="319"/>
      <c r="AB25" s="319"/>
      <c r="AC25" s="319"/>
      <c r="AD25" s="319"/>
      <c r="AE25" s="319"/>
    </row>
    <row r="26" spans="1:31" ht="12" customHeight="1">
      <c r="A26" s="232"/>
      <c r="B26" s="226"/>
      <c r="C26" s="226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4"/>
      <c r="Q26" s="226"/>
      <c r="R26" s="226"/>
      <c r="S26" s="227"/>
      <c r="T26" s="227"/>
      <c r="U26" s="227"/>
      <c r="V26" s="227"/>
      <c r="W26" s="227"/>
      <c r="Y26" s="29"/>
      <c r="Z26" s="310"/>
      <c r="AA26" s="319"/>
      <c r="AB26" s="319"/>
      <c r="AC26" s="319"/>
      <c r="AD26" s="319"/>
      <c r="AE26" s="319"/>
    </row>
    <row r="27" spans="1:31" ht="12" customHeight="1">
      <c r="A27" s="232"/>
      <c r="B27" s="226"/>
      <c r="C27" s="226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4"/>
      <c r="Q27" s="226"/>
      <c r="R27" s="226"/>
      <c r="S27" s="227"/>
      <c r="T27" s="227"/>
      <c r="U27" s="227"/>
      <c r="V27" s="227"/>
      <c r="W27" s="227"/>
      <c r="Y27" s="226"/>
      <c r="Z27" s="310"/>
      <c r="AA27" s="319"/>
      <c r="AB27" s="319"/>
      <c r="AC27" s="319"/>
      <c r="AD27" s="319"/>
      <c r="AE27" s="319"/>
    </row>
    <row r="28" spans="1:31" ht="12" customHeight="1"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  <c r="O28" s="260"/>
      <c r="P28" s="261"/>
      <c r="Y28" s="226"/>
      <c r="Z28" s="310"/>
      <c r="AA28" s="319"/>
      <c r="AB28" s="319"/>
      <c r="AC28" s="319"/>
      <c r="AD28" s="319"/>
      <c r="AE28" s="319"/>
    </row>
    <row r="29" spans="1:31" ht="12" customHeight="1"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1"/>
      <c r="Y29" s="226"/>
      <c r="Z29" s="310"/>
      <c r="AA29" s="319"/>
      <c r="AB29" s="319"/>
      <c r="AC29" s="319"/>
      <c r="AD29" s="319"/>
      <c r="AE29" s="319"/>
    </row>
    <row r="30" spans="1:31" ht="12" customHeight="1"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1"/>
      <c r="Y30" s="226"/>
      <c r="Z30" s="310"/>
      <c r="AA30" s="319"/>
      <c r="AB30" s="319"/>
      <c r="AC30" s="319"/>
      <c r="AD30" s="319"/>
      <c r="AE30" s="319"/>
    </row>
    <row r="31" spans="1:31" ht="12" customHeight="1">
      <c r="Z31" s="310"/>
      <c r="AA31" s="319"/>
      <c r="AB31" s="319"/>
      <c r="AC31" s="319"/>
      <c r="AD31" s="319"/>
      <c r="AE31" s="319"/>
    </row>
    <row r="32" spans="1:31" ht="12" customHeight="1">
      <c r="Z32" s="310"/>
      <c r="AA32" s="319"/>
      <c r="AB32" s="319"/>
      <c r="AC32" s="319"/>
      <c r="AD32" s="319"/>
      <c r="AE32" s="319"/>
    </row>
    <row r="33" spans="26:31" ht="12" customHeight="1">
      <c r="Z33" s="310"/>
      <c r="AA33" s="319"/>
      <c r="AB33" s="319"/>
      <c r="AC33" s="319"/>
      <c r="AD33" s="319"/>
      <c r="AE33" s="319"/>
    </row>
    <row r="34" spans="26:31" ht="12" customHeight="1">
      <c r="Z34" s="310"/>
      <c r="AA34" s="319"/>
      <c r="AB34" s="319"/>
      <c r="AC34" s="319"/>
      <c r="AD34" s="319"/>
      <c r="AE34" s="319"/>
    </row>
    <row r="35" spans="26:31" ht="12" customHeight="1">
      <c r="Z35" s="310"/>
      <c r="AA35" s="319"/>
      <c r="AB35" s="319"/>
      <c r="AC35" s="319"/>
      <c r="AD35" s="319"/>
      <c r="AE35" s="319"/>
    </row>
    <row r="36" spans="26:31" ht="12" customHeight="1">
      <c r="Z36" s="310"/>
      <c r="AA36" s="319"/>
      <c r="AB36" s="319"/>
      <c r="AC36" s="319"/>
      <c r="AD36" s="319"/>
      <c r="AE36" s="319"/>
    </row>
    <row r="37" spans="26:31" ht="12" customHeight="1">
      <c r="Z37" s="310"/>
      <c r="AA37" s="319"/>
      <c r="AB37" s="319"/>
      <c r="AC37" s="319"/>
      <c r="AD37" s="319"/>
      <c r="AE37" s="319"/>
    </row>
    <row r="38" spans="26:31" ht="12" customHeight="1">
      <c r="Z38" s="310"/>
      <c r="AA38" s="319"/>
      <c r="AB38" s="319"/>
      <c r="AC38" s="319"/>
      <c r="AD38" s="319"/>
      <c r="AE38" s="319"/>
    </row>
    <row r="39" spans="26:31" ht="12" customHeight="1">
      <c r="Z39" s="310"/>
      <c r="AA39" s="319"/>
      <c r="AB39" s="319"/>
      <c r="AC39" s="319"/>
      <c r="AD39" s="319"/>
      <c r="AE39" s="319"/>
    </row>
    <row r="40" spans="26:31" ht="12" customHeight="1">
      <c r="Z40" s="310"/>
      <c r="AA40" s="319"/>
      <c r="AB40" s="319"/>
      <c r="AC40" s="319"/>
      <c r="AD40" s="319"/>
      <c r="AE40" s="319"/>
    </row>
  </sheetData>
  <phoneticPr fontId="0" type="noConversion"/>
  <pageMargins left="0" right="0" top="0.5" bottom="0" header="0" footer="0"/>
  <pageSetup scale="87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">
    <tabColor indexed="22"/>
    <pageSetUpPr fitToPage="1"/>
  </sheetPr>
  <dimension ref="A1:S30"/>
  <sheetViews>
    <sheetView showGridLines="0" workbookViewId="0"/>
  </sheetViews>
  <sheetFormatPr defaultColWidth="11.33203125" defaultRowHeight="12" customHeight="1"/>
  <cols>
    <col min="1" max="1" width="44.1640625" style="232" customWidth="1"/>
    <col min="2" max="2" width="2.33203125" style="232" customWidth="1"/>
    <col min="3" max="5" width="7.5" style="226" customWidth="1"/>
    <col min="6" max="6" width="7.5" style="227" customWidth="1"/>
    <col min="7" max="13" width="7.5" style="226" customWidth="1"/>
    <col min="14" max="14" width="2.6640625" style="226" bestFit="1" customWidth="1"/>
    <col min="15" max="15" width="40.33203125" style="226" bestFit="1" customWidth="1"/>
    <col min="16" max="16" width="24.83203125" style="226" customWidth="1"/>
    <col min="17" max="16384" width="11.33203125" style="226"/>
  </cols>
  <sheetData>
    <row r="1" spans="1:19" s="371" customFormat="1" ht="12" customHeight="1">
      <c r="A1" s="516" t="s">
        <v>155</v>
      </c>
      <c r="B1" s="516"/>
      <c r="F1" s="517"/>
      <c r="J1" s="136"/>
      <c r="K1" s="136"/>
      <c r="L1" s="136"/>
      <c r="M1" s="136"/>
      <c r="O1" s="518" t="s">
        <v>155</v>
      </c>
    </row>
    <row r="2" spans="1:19" ht="12" customHeight="1">
      <c r="A2" s="228" t="s">
        <v>6</v>
      </c>
      <c r="B2" s="228"/>
      <c r="C2" s="209"/>
      <c r="D2" s="209"/>
      <c r="E2" s="209"/>
      <c r="F2" s="126"/>
      <c r="J2" s="113"/>
      <c r="K2" s="113"/>
      <c r="L2" s="113"/>
      <c r="M2" s="113"/>
      <c r="O2" s="329" t="s">
        <v>6</v>
      </c>
    </row>
    <row r="3" spans="1:19" ht="12" customHeight="1">
      <c r="A3" s="229" t="s">
        <v>153</v>
      </c>
      <c r="B3" s="229"/>
      <c r="C3" s="209"/>
      <c r="D3" s="209"/>
      <c r="F3" s="126"/>
      <c r="J3" s="113"/>
      <c r="K3" s="113"/>
      <c r="L3" s="113"/>
      <c r="M3" s="113"/>
      <c r="O3" s="33" t="s">
        <v>154</v>
      </c>
    </row>
    <row r="4" spans="1:19" ht="12" customHeight="1">
      <c r="A4" s="487" t="s">
        <v>333</v>
      </c>
      <c r="B4" s="488"/>
      <c r="F4" s="226"/>
      <c r="J4" s="3"/>
      <c r="K4" s="3"/>
      <c r="L4" s="3"/>
      <c r="M4" s="3"/>
      <c r="O4" s="488" t="s">
        <v>246</v>
      </c>
    </row>
    <row r="5" spans="1:19" ht="12" customHeight="1">
      <c r="A5" s="230"/>
      <c r="B5" s="230"/>
      <c r="C5" s="231"/>
      <c r="D5" s="231"/>
      <c r="E5" s="231"/>
      <c r="F5" s="231"/>
      <c r="G5" s="231"/>
      <c r="H5" s="231"/>
      <c r="I5" s="359"/>
      <c r="J5" s="359"/>
      <c r="K5" s="359"/>
      <c r="L5" s="359"/>
      <c r="M5" s="359"/>
      <c r="N5" s="231"/>
      <c r="O5" s="330"/>
    </row>
    <row r="6" spans="1:19" ht="12" customHeight="1">
      <c r="A6" s="558"/>
      <c r="B6" s="558"/>
      <c r="C6" s="130">
        <v>2000</v>
      </c>
      <c r="D6" s="130">
        <v>2001</v>
      </c>
      <c r="E6" s="130">
        <v>2002</v>
      </c>
      <c r="F6" s="127">
        <v>2003</v>
      </c>
      <c r="G6" s="233">
        <v>2004</v>
      </c>
      <c r="H6" s="233">
        <v>2005</v>
      </c>
      <c r="I6" s="360">
        <v>2006</v>
      </c>
      <c r="J6" s="360">
        <v>2007</v>
      </c>
      <c r="K6" s="360">
        <v>2008</v>
      </c>
      <c r="L6" s="360">
        <v>2009</v>
      </c>
      <c r="M6" s="360">
        <v>2010</v>
      </c>
      <c r="N6" s="231" t="s">
        <v>25</v>
      </c>
      <c r="O6" s="331"/>
    </row>
    <row r="7" spans="1:19" ht="12" customHeight="1">
      <c r="I7" s="359"/>
      <c r="J7" s="359"/>
      <c r="K7" s="359"/>
      <c r="L7" s="359"/>
      <c r="M7" s="359"/>
      <c r="O7" s="331"/>
    </row>
    <row r="8" spans="1:19" s="371" customFormat="1" ht="12" customHeight="1">
      <c r="A8" s="366" t="s">
        <v>92</v>
      </c>
      <c r="B8" s="366"/>
      <c r="C8" s="367">
        <v>400.95100000000002</v>
      </c>
      <c r="D8" s="367">
        <v>355.02200000000005</v>
      </c>
      <c r="E8" s="368">
        <v>314.04215299999998</v>
      </c>
      <c r="F8" s="369">
        <v>345.41062499999998</v>
      </c>
      <c r="G8" s="370">
        <v>392.00125400000002</v>
      </c>
      <c r="H8" s="370">
        <v>447.74554700000004</v>
      </c>
      <c r="I8" s="370">
        <v>450.61944899999997</v>
      </c>
      <c r="J8" s="370">
        <v>528.78343700000005</v>
      </c>
      <c r="K8" s="370">
        <v>666.94999999999993</v>
      </c>
      <c r="L8" s="370">
        <v>608.07000000000005</v>
      </c>
      <c r="M8" s="370">
        <v>653.78</v>
      </c>
      <c r="O8" s="372" t="s">
        <v>151</v>
      </c>
      <c r="P8" s="365"/>
      <c r="Q8" s="365"/>
      <c r="R8" s="365"/>
      <c r="S8" s="365"/>
    </row>
    <row r="9" spans="1:19" ht="12" customHeight="1">
      <c r="F9" s="226"/>
      <c r="O9" s="331"/>
      <c r="P9" s="318"/>
      <c r="Q9" s="318"/>
      <c r="R9" s="318"/>
      <c r="S9" s="310"/>
    </row>
    <row r="10" spans="1:19" ht="12" customHeight="1">
      <c r="A10" s="156" t="s">
        <v>271</v>
      </c>
      <c r="B10" s="156"/>
      <c r="C10" s="234">
        <v>66.895128999999997</v>
      </c>
      <c r="D10" s="234">
        <v>61.070956000000002</v>
      </c>
      <c r="E10" s="235">
        <v>59.416415999999998</v>
      </c>
      <c r="F10" s="236">
        <v>61.609367000000006</v>
      </c>
      <c r="G10" s="237">
        <v>64.901434999999992</v>
      </c>
      <c r="H10" s="237">
        <v>70.902480999999995</v>
      </c>
      <c r="I10" s="237">
        <v>69.878045</v>
      </c>
      <c r="J10" s="237">
        <v>84.656743000000006</v>
      </c>
      <c r="K10" s="237">
        <v>100.17</v>
      </c>
      <c r="L10" s="237">
        <v>99.16</v>
      </c>
      <c r="M10" s="237">
        <v>109.21</v>
      </c>
      <c r="O10" s="358" t="s">
        <v>168</v>
      </c>
      <c r="P10" s="234"/>
      <c r="Q10" s="234"/>
      <c r="R10" s="234"/>
      <c r="S10" s="111"/>
    </row>
    <row r="11" spans="1:19" ht="12" customHeight="1">
      <c r="A11" s="156" t="s">
        <v>272</v>
      </c>
      <c r="B11" s="156"/>
      <c r="C11" s="234">
        <v>10.613432</v>
      </c>
      <c r="D11" s="234">
        <v>9.6792100000000012</v>
      </c>
      <c r="E11" s="235">
        <v>9.9341019999999993</v>
      </c>
      <c r="F11" s="236">
        <v>8.8143940000000001</v>
      </c>
      <c r="G11" s="237">
        <v>10.014118999999999</v>
      </c>
      <c r="H11" s="237">
        <v>11.661889</v>
      </c>
      <c r="I11" s="237">
        <v>11.355391000000001</v>
      </c>
      <c r="J11" s="237">
        <v>14.677051000000001</v>
      </c>
      <c r="K11" s="237">
        <v>17.25</v>
      </c>
      <c r="L11" s="237">
        <v>18.170000000000002</v>
      </c>
      <c r="M11" s="237">
        <v>21.58</v>
      </c>
      <c r="O11" s="358" t="s">
        <v>169</v>
      </c>
      <c r="P11" s="234"/>
      <c r="Q11" s="234"/>
      <c r="R11" s="234"/>
      <c r="S11" s="111"/>
    </row>
    <row r="12" spans="1:19" ht="12" customHeight="1">
      <c r="A12" s="156" t="s">
        <v>273</v>
      </c>
      <c r="B12" s="156"/>
      <c r="C12" s="234">
        <v>9.4485240000000008</v>
      </c>
      <c r="D12" s="234">
        <v>7.5202829999999992</v>
      </c>
      <c r="E12" s="235">
        <v>6.1865120000000005</v>
      </c>
      <c r="F12" s="236">
        <v>5.861419999999999</v>
      </c>
      <c r="G12" s="237">
        <v>7.8156970000000001</v>
      </c>
      <c r="H12" s="237">
        <v>6.7405969999999993</v>
      </c>
      <c r="I12" s="237">
        <v>9.7404419999999998</v>
      </c>
      <c r="J12" s="237">
        <v>11.578382999999999</v>
      </c>
      <c r="K12" s="237">
        <v>13.42</v>
      </c>
      <c r="L12" s="237">
        <v>14.32</v>
      </c>
      <c r="M12" s="237">
        <v>23.05</v>
      </c>
      <c r="O12" s="358" t="s">
        <v>236</v>
      </c>
      <c r="P12" s="234"/>
      <c r="Q12" s="234"/>
      <c r="R12" s="234"/>
      <c r="S12" s="111"/>
    </row>
    <row r="13" spans="1:19" ht="12" customHeight="1">
      <c r="A13" s="156" t="s">
        <v>87</v>
      </c>
      <c r="B13" s="156"/>
      <c r="C13" s="234">
        <v>38.326351000000003</v>
      </c>
      <c r="D13" s="234">
        <v>34.744878999999997</v>
      </c>
      <c r="E13" s="235">
        <v>29.521712000000001</v>
      </c>
      <c r="F13" s="236">
        <v>37.251736999999999</v>
      </c>
      <c r="G13" s="237">
        <v>43.458688000000002</v>
      </c>
      <c r="H13" s="237">
        <v>59.185866000000004</v>
      </c>
      <c r="I13" s="237">
        <v>69.704151999999993</v>
      </c>
      <c r="J13" s="237">
        <v>90.836939000000015</v>
      </c>
      <c r="K13" s="237">
        <v>133.16999999999999</v>
      </c>
      <c r="L13" s="237">
        <v>99.55</v>
      </c>
      <c r="M13" s="237">
        <v>111.72</v>
      </c>
      <c r="O13" s="358" t="s">
        <v>242</v>
      </c>
      <c r="P13" s="234"/>
      <c r="Q13" s="234"/>
      <c r="R13" s="234"/>
      <c r="S13" s="111"/>
    </row>
    <row r="14" spans="1:19" ht="12" customHeight="1">
      <c r="A14" s="156" t="s">
        <v>274</v>
      </c>
      <c r="B14" s="156"/>
      <c r="C14" s="234">
        <v>6.6768390000000002</v>
      </c>
      <c r="D14" s="234">
        <v>8.9237080000000013</v>
      </c>
      <c r="E14" s="235">
        <v>6.6296209999999993</v>
      </c>
      <c r="F14" s="236">
        <v>11.234813000000001</v>
      </c>
      <c r="G14" s="237">
        <v>10.62889</v>
      </c>
      <c r="H14" s="237">
        <v>4.4410980000000002</v>
      </c>
      <c r="I14" s="237">
        <v>12.628344</v>
      </c>
      <c r="J14" s="237">
        <v>11.795936000000001</v>
      </c>
      <c r="K14" s="237">
        <v>19.649999999999999</v>
      </c>
      <c r="L14" s="237">
        <v>14.88</v>
      </c>
      <c r="M14" s="237">
        <v>9.58</v>
      </c>
      <c r="O14" s="358" t="s">
        <v>261</v>
      </c>
      <c r="P14" s="234"/>
      <c r="Q14" s="234"/>
      <c r="R14" s="234"/>
      <c r="S14" s="111"/>
    </row>
    <row r="15" spans="1:19" ht="12" customHeight="1">
      <c r="A15" s="156" t="s">
        <v>88</v>
      </c>
      <c r="B15" s="156"/>
      <c r="C15" s="234">
        <v>49.068421000000001</v>
      </c>
      <c r="D15" s="234">
        <v>40.636347000000001</v>
      </c>
      <c r="E15" s="235">
        <v>40.240247000000004</v>
      </c>
      <c r="F15" s="236">
        <v>39.21752</v>
      </c>
      <c r="G15" s="237">
        <v>43.634332999999998</v>
      </c>
      <c r="H15" s="237">
        <v>50.758885000000006</v>
      </c>
      <c r="I15" s="237">
        <v>54.966251</v>
      </c>
      <c r="J15" s="237">
        <v>53.523915000000002</v>
      </c>
      <c r="K15" s="237">
        <v>55.52</v>
      </c>
      <c r="L15" s="237">
        <v>51.49</v>
      </c>
      <c r="M15" s="237">
        <v>49.72</v>
      </c>
      <c r="O15" s="358" t="s">
        <v>237</v>
      </c>
      <c r="P15" s="234"/>
      <c r="Q15" s="234"/>
      <c r="R15" s="234"/>
      <c r="S15" s="111"/>
    </row>
    <row r="16" spans="1:19" ht="12" customHeight="1">
      <c r="A16" s="156" t="s">
        <v>89</v>
      </c>
      <c r="B16" s="156"/>
      <c r="C16" s="234">
        <v>69.643377000000001</v>
      </c>
      <c r="D16" s="234">
        <v>68.252200000000016</v>
      </c>
      <c r="E16" s="235">
        <v>52.707808999999997</v>
      </c>
      <c r="F16" s="236">
        <v>57.423692999999993</v>
      </c>
      <c r="G16" s="237">
        <v>66.609740999999985</v>
      </c>
      <c r="H16" s="237">
        <v>73.776409000000001</v>
      </c>
      <c r="I16" s="237">
        <v>68.629103000000015</v>
      </c>
      <c r="J16" s="237">
        <v>85.795870999999991</v>
      </c>
      <c r="K16" s="237">
        <v>109.86</v>
      </c>
      <c r="L16" s="237">
        <v>93.57</v>
      </c>
      <c r="M16" s="237">
        <v>96.42</v>
      </c>
      <c r="O16" s="328" t="s">
        <v>238</v>
      </c>
      <c r="P16" s="318"/>
      <c r="Q16" s="318"/>
      <c r="R16" s="318"/>
      <c r="S16" s="310"/>
    </row>
    <row r="17" spans="1:19" ht="12" customHeight="1">
      <c r="A17" s="156" t="s">
        <v>90</v>
      </c>
      <c r="B17" s="156"/>
      <c r="C17" s="234">
        <v>105.41579500000002</v>
      </c>
      <c r="D17" s="234">
        <v>83.903221000000002</v>
      </c>
      <c r="E17" s="235">
        <v>69.451880000000003</v>
      </c>
      <c r="F17" s="236">
        <v>78.721922000000006</v>
      </c>
      <c r="G17" s="237">
        <v>98.775238000000002</v>
      </c>
      <c r="H17" s="237">
        <v>113.808672</v>
      </c>
      <c r="I17" s="237">
        <v>106.08124299999999</v>
      </c>
      <c r="J17" s="237">
        <v>115.31381500000001</v>
      </c>
      <c r="K17" s="237">
        <v>154.27000000000001</v>
      </c>
      <c r="L17" s="237">
        <v>148.32</v>
      </c>
      <c r="M17" s="237">
        <v>158.25</v>
      </c>
      <c r="O17" s="328" t="s">
        <v>239</v>
      </c>
      <c r="P17" s="318"/>
      <c r="Q17" s="318"/>
      <c r="R17" s="318"/>
      <c r="S17" s="310"/>
    </row>
    <row r="18" spans="1:19" ht="12" customHeight="1">
      <c r="A18" s="156" t="s">
        <v>91</v>
      </c>
      <c r="B18" s="156"/>
      <c r="C18" s="234">
        <v>44.850575999999997</v>
      </c>
      <c r="D18" s="234">
        <v>40.284280000000003</v>
      </c>
      <c r="E18" s="235">
        <v>39.941879</v>
      </c>
      <c r="F18" s="236">
        <v>44.730665999999999</v>
      </c>
      <c r="G18" s="237">
        <v>46.131262</v>
      </c>
      <c r="H18" s="237">
        <v>56.458773999999998</v>
      </c>
      <c r="I18" s="237">
        <v>47.636477999999997</v>
      </c>
      <c r="J18" s="237">
        <v>60.59</v>
      </c>
      <c r="K18" s="237">
        <v>63.64</v>
      </c>
      <c r="L18" s="237">
        <v>68.61</v>
      </c>
      <c r="M18" s="237">
        <v>74.25</v>
      </c>
      <c r="O18" s="328" t="s">
        <v>240</v>
      </c>
      <c r="P18" s="318"/>
      <c r="Q18" s="318"/>
      <c r="R18" s="318"/>
      <c r="S18" s="310"/>
    </row>
    <row r="19" spans="1:19" ht="12" customHeight="1">
      <c r="A19" s="156" t="s">
        <v>93</v>
      </c>
      <c r="B19" s="156"/>
      <c r="C19" s="234">
        <v>7.2119999999999997E-3</v>
      </c>
      <c r="D19" s="234">
        <v>1.1999999999999999E-3</v>
      </c>
      <c r="E19" s="235">
        <v>1.1975E-2</v>
      </c>
      <c r="F19" s="236">
        <v>0.54509300000000005</v>
      </c>
      <c r="G19" s="237">
        <v>3.1850999999999997E-2</v>
      </c>
      <c r="H19" s="237">
        <v>1.0876E-2</v>
      </c>
      <c r="I19" s="237">
        <v>0</v>
      </c>
      <c r="J19" s="237">
        <v>1.4783999999999999E-2</v>
      </c>
      <c r="K19" s="237">
        <v>0</v>
      </c>
      <c r="L19" s="237">
        <v>0</v>
      </c>
      <c r="M19" s="237">
        <v>0</v>
      </c>
      <c r="O19" s="328" t="s">
        <v>243</v>
      </c>
    </row>
    <row r="20" spans="1:19" ht="12" customHeight="1">
      <c r="A20" s="230"/>
      <c r="B20" s="230"/>
      <c r="C20" s="231"/>
      <c r="D20" s="231"/>
      <c r="E20" s="231"/>
      <c r="F20" s="238"/>
      <c r="G20" s="238"/>
      <c r="H20" s="238"/>
      <c r="I20" s="238"/>
      <c r="J20" s="238"/>
      <c r="K20" s="238"/>
      <c r="L20" s="238"/>
      <c r="M20" s="238"/>
      <c r="N20" s="231"/>
      <c r="O20" s="231"/>
    </row>
    <row r="21" spans="1:19" ht="12" customHeight="1">
      <c r="G21" s="227"/>
      <c r="H21" s="227"/>
      <c r="I21" s="227"/>
      <c r="J21" s="227"/>
      <c r="K21" s="227"/>
      <c r="L21" s="227"/>
      <c r="M21" s="227"/>
    </row>
    <row r="22" spans="1:19" ht="12" customHeight="1">
      <c r="A22" s="95" t="s">
        <v>54</v>
      </c>
      <c r="B22" s="95"/>
    </row>
    <row r="23" spans="1:19" ht="12" customHeight="1">
      <c r="A23" s="25" t="s">
        <v>23</v>
      </c>
      <c r="B23" s="25"/>
    </row>
    <row r="24" spans="1:19" ht="12" customHeight="1">
      <c r="C24" s="239"/>
      <c r="D24" s="239"/>
      <c r="E24" s="239"/>
      <c r="F24" s="240"/>
    </row>
    <row r="25" spans="1:19" ht="12" customHeight="1">
      <c r="A25" s="327" t="s">
        <v>248</v>
      </c>
      <c r="B25" s="327"/>
      <c r="C25" s="241"/>
      <c r="D25" s="241"/>
      <c r="E25" s="241"/>
      <c r="F25" s="242"/>
    </row>
    <row r="26" spans="1:19" ht="12" customHeight="1">
      <c r="A26" s="327" t="s">
        <v>134</v>
      </c>
      <c r="B26" s="327"/>
      <c r="C26" s="243"/>
      <c r="D26" s="243"/>
      <c r="E26" s="243"/>
      <c r="F26" s="244"/>
    </row>
    <row r="27" spans="1:19" ht="12" customHeight="1">
      <c r="C27" s="243"/>
      <c r="D27" s="243"/>
      <c r="E27" s="243"/>
      <c r="F27" s="244"/>
    </row>
    <row r="28" spans="1:19" ht="12" customHeight="1">
      <c r="C28" s="243"/>
      <c r="D28" s="243"/>
      <c r="E28" s="243"/>
      <c r="F28" s="244"/>
    </row>
    <row r="29" spans="1:19" ht="12" customHeight="1">
      <c r="C29" s="243"/>
      <c r="D29" s="243"/>
      <c r="E29" s="243"/>
      <c r="F29" s="244"/>
    </row>
    <row r="30" spans="1:19" ht="12" customHeight="1">
      <c r="C30" s="243"/>
      <c r="D30" s="243"/>
      <c r="E30" s="243"/>
      <c r="F30" s="244"/>
    </row>
  </sheetData>
  <phoneticPr fontId="0" type="noConversion"/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4" enableFormatConditionsCalculation="0">
    <tabColor indexed="22"/>
    <pageSetUpPr fitToPage="1"/>
  </sheetPr>
  <dimension ref="A1:Z35"/>
  <sheetViews>
    <sheetView showGridLines="0" workbookViewId="0">
      <selection activeCell="C8" sqref="C8:W9"/>
    </sheetView>
  </sheetViews>
  <sheetFormatPr defaultColWidth="10.6640625" defaultRowHeight="11.25"/>
  <cols>
    <col min="1" max="1" width="24.6640625" style="101" customWidth="1"/>
    <col min="2" max="2" width="3.1640625" style="111" customWidth="1"/>
    <col min="3" max="23" width="5.33203125" style="111" customWidth="1"/>
    <col min="24" max="24" width="2.6640625" style="111" bestFit="1" customWidth="1"/>
    <col min="25" max="25" width="10" style="111" customWidth="1"/>
    <col min="26" max="26" width="44.33203125" style="111" customWidth="1"/>
    <col min="27" max="16384" width="10.6640625" style="111"/>
  </cols>
  <sheetData>
    <row r="1" spans="1:26" s="218" customFormat="1">
      <c r="A1" s="514" t="s">
        <v>157</v>
      </c>
      <c r="T1" s="136"/>
      <c r="U1" s="136"/>
      <c r="V1" s="136"/>
      <c r="W1" s="136"/>
      <c r="Y1" s="515" t="s">
        <v>157</v>
      </c>
    </row>
    <row r="2" spans="1:26">
      <c r="A2" s="207" t="s">
        <v>6</v>
      </c>
      <c r="T2" s="113"/>
      <c r="U2" s="113"/>
      <c r="V2" s="113"/>
      <c r="W2" s="113"/>
      <c r="Y2" s="332" t="s">
        <v>6</v>
      </c>
    </row>
    <row r="3" spans="1:26">
      <c r="A3" s="207" t="s">
        <v>82</v>
      </c>
      <c r="B3" s="208"/>
      <c r="C3" s="208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126"/>
      <c r="P3" s="126"/>
      <c r="T3" s="113"/>
      <c r="U3" s="113"/>
      <c r="V3" s="113"/>
      <c r="W3" s="113"/>
      <c r="Y3" s="332" t="s">
        <v>103</v>
      </c>
    </row>
    <row r="4" spans="1:26">
      <c r="A4" s="333" t="s">
        <v>405</v>
      </c>
      <c r="B4" s="208"/>
      <c r="C4" s="208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126"/>
      <c r="P4" s="126"/>
      <c r="T4" s="113"/>
      <c r="U4" s="113"/>
      <c r="V4" s="113"/>
      <c r="W4" s="113"/>
      <c r="Y4" s="34" t="s">
        <v>406</v>
      </c>
    </row>
    <row r="5" spans="1:26">
      <c r="A5" s="210"/>
      <c r="B5" s="211"/>
      <c r="C5" s="211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166"/>
      <c r="P5" s="166"/>
      <c r="Q5" s="213"/>
      <c r="R5" s="213"/>
      <c r="S5" s="359"/>
      <c r="T5" s="359"/>
      <c r="U5" s="359"/>
      <c r="V5" s="359"/>
      <c r="W5" s="359"/>
      <c r="X5" s="213"/>
      <c r="Y5" s="210"/>
      <c r="Z5" s="213"/>
    </row>
    <row r="6" spans="1:26">
      <c r="A6" s="559"/>
      <c r="B6" s="560"/>
      <c r="C6" s="215">
        <v>1990</v>
      </c>
      <c r="D6" s="128" t="s">
        <v>0</v>
      </c>
      <c r="E6" s="128" t="s">
        <v>1</v>
      </c>
      <c r="F6" s="128" t="s">
        <v>2</v>
      </c>
      <c r="G6" s="128" t="s">
        <v>3</v>
      </c>
      <c r="H6" s="128" t="s">
        <v>4</v>
      </c>
      <c r="I6" s="130">
        <v>1996</v>
      </c>
      <c r="J6" s="130">
        <v>1997</v>
      </c>
      <c r="K6" s="130">
        <v>1998</v>
      </c>
      <c r="L6" s="130">
        <v>1999</v>
      </c>
      <c r="M6" s="130">
        <v>2000</v>
      </c>
      <c r="N6" s="130">
        <v>2001</v>
      </c>
      <c r="O6" s="130">
        <v>2002</v>
      </c>
      <c r="P6" s="127">
        <v>2003</v>
      </c>
      <c r="Q6" s="127">
        <v>2004</v>
      </c>
      <c r="R6" s="127">
        <v>2005</v>
      </c>
      <c r="S6" s="360">
        <v>2006</v>
      </c>
      <c r="T6" s="360">
        <v>2007</v>
      </c>
      <c r="U6" s="360">
        <v>2008</v>
      </c>
      <c r="V6" s="360">
        <v>2009</v>
      </c>
      <c r="W6" s="360">
        <v>2010</v>
      </c>
      <c r="X6" s="216" t="s">
        <v>25</v>
      </c>
      <c r="Y6" s="208"/>
    </row>
    <row r="7" spans="1:26">
      <c r="A7" s="214"/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17"/>
      <c r="S7" s="359"/>
      <c r="T7" s="359"/>
      <c r="U7" s="359"/>
      <c r="V7" s="359"/>
      <c r="W7" s="359"/>
      <c r="Y7" s="208"/>
    </row>
    <row r="8" spans="1:26" s="218" customFormat="1">
      <c r="A8" s="547" t="s">
        <v>477</v>
      </c>
      <c r="B8" s="392"/>
      <c r="C8" s="396">
        <v>84.719555555555544</v>
      </c>
      <c r="D8" s="396">
        <v>92.855444444444444</v>
      </c>
      <c r="E8" s="396">
        <v>95.928370370370359</v>
      </c>
      <c r="F8" s="396">
        <v>93.099666666666664</v>
      </c>
      <c r="G8" s="396">
        <v>99.05174074074074</v>
      </c>
      <c r="H8" s="396">
        <v>105.02</v>
      </c>
      <c r="I8" s="396">
        <v>105.12</v>
      </c>
      <c r="J8" s="396">
        <v>91.09</v>
      </c>
      <c r="K8" s="396">
        <v>93.05</v>
      </c>
      <c r="L8" s="396">
        <v>136.19</v>
      </c>
      <c r="M8" s="396" t="s">
        <v>5</v>
      </c>
      <c r="N8" s="396" t="s">
        <v>5</v>
      </c>
      <c r="O8" s="396" t="s">
        <v>5</v>
      </c>
      <c r="P8" s="396" t="s">
        <v>5</v>
      </c>
      <c r="Q8" s="396" t="s">
        <v>5</v>
      </c>
      <c r="R8" s="396" t="s">
        <v>5</v>
      </c>
      <c r="S8" s="396" t="s">
        <v>5</v>
      </c>
      <c r="T8" s="396" t="s">
        <v>5</v>
      </c>
      <c r="U8" s="396" t="s">
        <v>5</v>
      </c>
      <c r="V8" s="396" t="s">
        <v>5</v>
      </c>
      <c r="W8" s="396" t="s">
        <v>5</v>
      </c>
      <c r="X8" s="393"/>
      <c r="Y8" s="551" t="s">
        <v>478</v>
      </c>
    </row>
    <row r="9" spans="1:26">
      <c r="A9" s="547" t="s">
        <v>479</v>
      </c>
      <c r="B9" s="392"/>
      <c r="C9" s="396">
        <v>84.719555555555544</v>
      </c>
      <c r="D9" s="482">
        <v>92.855444444444444</v>
      </c>
      <c r="E9" s="482">
        <v>95.928370370370359</v>
      </c>
      <c r="F9" s="482">
        <v>93.099666666666664</v>
      </c>
      <c r="G9" s="482">
        <v>99.05174074074074</v>
      </c>
      <c r="H9" s="482">
        <v>105.02</v>
      </c>
      <c r="I9" s="482">
        <v>105.12</v>
      </c>
      <c r="J9" s="482">
        <v>91.09</v>
      </c>
      <c r="K9" s="482">
        <v>93.05</v>
      </c>
      <c r="L9" s="482">
        <v>136.19</v>
      </c>
      <c r="M9" s="482">
        <v>152.77000000000001</v>
      </c>
      <c r="N9" s="482">
        <v>177.8</v>
      </c>
      <c r="O9" s="482">
        <v>204.68</v>
      </c>
      <c r="P9" s="482">
        <v>222.52</v>
      </c>
      <c r="Q9" s="482">
        <v>208.57</v>
      </c>
      <c r="R9" s="482">
        <v>220.96</v>
      </c>
      <c r="S9" s="482">
        <v>224.63</v>
      </c>
      <c r="T9" s="482">
        <v>220.76999999999998</v>
      </c>
      <c r="U9" s="482">
        <v>217.46999999999997</v>
      </c>
      <c r="V9" s="482">
        <v>218.74999999999997</v>
      </c>
      <c r="W9" s="482">
        <v>236</v>
      </c>
      <c r="X9" s="395"/>
      <c r="Y9" s="551" t="s">
        <v>480</v>
      </c>
    </row>
    <row r="10" spans="1:26">
      <c r="A10" s="392" t="s">
        <v>481</v>
      </c>
      <c r="B10" s="392"/>
      <c r="C10" s="396" t="s">
        <v>5</v>
      </c>
      <c r="D10" s="396" t="s">
        <v>5</v>
      </c>
      <c r="E10" s="396" t="s">
        <v>5</v>
      </c>
      <c r="F10" s="396" t="s">
        <v>5</v>
      </c>
      <c r="G10" s="396" t="s">
        <v>5</v>
      </c>
      <c r="H10" s="396" t="s">
        <v>5</v>
      </c>
      <c r="I10" s="396" t="s">
        <v>5</v>
      </c>
      <c r="J10" s="396" t="s">
        <v>5</v>
      </c>
      <c r="K10" s="396" t="s">
        <v>5</v>
      </c>
      <c r="L10" s="396" t="s">
        <v>5</v>
      </c>
      <c r="M10" s="396" t="s">
        <v>5</v>
      </c>
      <c r="N10" s="396" t="s">
        <v>5</v>
      </c>
      <c r="O10" s="396" t="s">
        <v>5</v>
      </c>
      <c r="P10" s="396" t="s">
        <v>5</v>
      </c>
      <c r="Q10" s="396" t="s">
        <v>5</v>
      </c>
      <c r="R10" s="396" t="s">
        <v>5</v>
      </c>
      <c r="S10" s="396" t="s">
        <v>5</v>
      </c>
      <c r="T10" s="396" t="s">
        <v>5</v>
      </c>
      <c r="U10" s="396" t="s">
        <v>5</v>
      </c>
      <c r="V10" s="396" t="s">
        <v>5</v>
      </c>
      <c r="W10" s="396" t="s">
        <v>5</v>
      </c>
      <c r="X10" s="394"/>
      <c r="Y10" s="543" t="s">
        <v>482</v>
      </c>
    </row>
    <row r="11" spans="1:26">
      <c r="A11" s="392" t="s">
        <v>483</v>
      </c>
      <c r="B11" s="392"/>
      <c r="C11" s="396"/>
      <c r="D11" s="396"/>
      <c r="E11" s="484"/>
      <c r="F11" s="482"/>
      <c r="G11" s="482"/>
      <c r="H11" s="482"/>
      <c r="I11" s="482"/>
      <c r="J11" s="482"/>
      <c r="K11" s="482"/>
      <c r="L11" s="482"/>
      <c r="M11" s="482"/>
      <c r="N11" s="482"/>
      <c r="O11" s="482"/>
      <c r="P11" s="482"/>
      <c r="Q11" s="482"/>
      <c r="R11" s="484"/>
      <c r="S11" s="484"/>
      <c r="T11" s="484"/>
      <c r="U11" s="484"/>
      <c r="V11" s="484"/>
      <c r="W11" s="484"/>
      <c r="X11" s="544"/>
      <c r="Y11" s="394" t="s">
        <v>483</v>
      </c>
    </row>
    <row r="12" spans="1:26">
      <c r="A12" s="547" t="s">
        <v>484</v>
      </c>
      <c r="B12" s="392"/>
      <c r="C12" s="396"/>
      <c r="D12" s="396"/>
      <c r="E12" s="484"/>
      <c r="F12" s="484"/>
      <c r="G12" s="484"/>
      <c r="H12" s="484"/>
      <c r="I12" s="484"/>
      <c r="J12" s="484"/>
      <c r="K12" s="484"/>
      <c r="L12" s="484"/>
      <c r="M12" s="484"/>
      <c r="N12" s="484"/>
      <c r="O12" s="484"/>
      <c r="P12" s="484"/>
      <c r="Q12" s="484"/>
      <c r="R12" s="484"/>
      <c r="S12" s="484"/>
      <c r="T12" s="484"/>
      <c r="U12" s="484"/>
      <c r="V12" s="484"/>
      <c r="W12" s="484"/>
      <c r="X12" s="544"/>
      <c r="Y12" s="551" t="s">
        <v>485</v>
      </c>
    </row>
    <row r="13" spans="1:26">
      <c r="A13" s="548" t="s">
        <v>486</v>
      </c>
      <c r="B13" s="392"/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484"/>
      <c r="R13" s="484"/>
      <c r="S13" s="484"/>
      <c r="T13" s="484"/>
      <c r="U13" s="484"/>
      <c r="V13" s="484"/>
      <c r="W13" s="484"/>
      <c r="X13" s="544"/>
      <c r="Y13" s="550" t="s">
        <v>487</v>
      </c>
    </row>
    <row r="14" spans="1:26">
      <c r="A14" s="493" t="s">
        <v>488</v>
      </c>
      <c r="B14" s="392"/>
      <c r="C14" s="396" t="s">
        <v>5</v>
      </c>
      <c r="D14" s="396" t="s">
        <v>5</v>
      </c>
      <c r="E14" s="396" t="s">
        <v>5</v>
      </c>
      <c r="F14" s="396" t="s">
        <v>5</v>
      </c>
      <c r="G14" s="396" t="s">
        <v>5</v>
      </c>
      <c r="H14" s="396">
        <v>104.43</v>
      </c>
      <c r="I14" s="396">
        <v>104.75999999999999</v>
      </c>
      <c r="J14" s="396">
        <v>91.24</v>
      </c>
      <c r="K14" s="396">
        <v>93.3</v>
      </c>
      <c r="L14" s="396">
        <v>134.1</v>
      </c>
      <c r="M14" s="396">
        <v>152.77000000000001</v>
      </c>
      <c r="N14" s="396">
        <v>177.8</v>
      </c>
      <c r="O14" s="396">
        <v>204.67999999999998</v>
      </c>
      <c r="P14" s="396">
        <v>222.52</v>
      </c>
      <c r="Q14" s="396">
        <v>208.57</v>
      </c>
      <c r="R14" s="396">
        <v>220.96</v>
      </c>
      <c r="S14" s="396">
        <v>224.63</v>
      </c>
      <c r="T14" s="396">
        <v>220.76999999999998</v>
      </c>
      <c r="U14" s="482">
        <v>217.46999999999997</v>
      </c>
      <c r="V14" s="482">
        <v>218.74999999999997</v>
      </c>
      <c r="W14" s="482" t="s">
        <v>5</v>
      </c>
      <c r="X14" s="396"/>
      <c r="Y14" s="545" t="s">
        <v>489</v>
      </c>
    </row>
    <row r="15" spans="1:26">
      <c r="A15" s="493" t="s">
        <v>490</v>
      </c>
      <c r="B15" s="392"/>
      <c r="C15" s="396" t="s">
        <v>5</v>
      </c>
      <c r="D15" s="396" t="s">
        <v>5</v>
      </c>
      <c r="E15" s="396" t="s">
        <v>5</v>
      </c>
      <c r="F15" s="396" t="s">
        <v>5</v>
      </c>
      <c r="G15" s="396" t="s">
        <v>5</v>
      </c>
      <c r="H15" s="396" t="s">
        <v>5</v>
      </c>
      <c r="I15" s="396" t="s">
        <v>5</v>
      </c>
      <c r="J15" s="396" t="s">
        <v>5</v>
      </c>
      <c r="K15" s="396" t="s">
        <v>5</v>
      </c>
      <c r="L15" s="396" t="s">
        <v>5</v>
      </c>
      <c r="M15" s="396" t="s">
        <v>5</v>
      </c>
      <c r="N15" s="546">
        <v>0.19</v>
      </c>
      <c r="O15" s="546">
        <v>0.19</v>
      </c>
      <c r="P15" s="546">
        <v>0.19</v>
      </c>
      <c r="Q15" s="546">
        <v>0.45</v>
      </c>
      <c r="R15" s="546">
        <v>0.26</v>
      </c>
      <c r="S15" s="546">
        <v>0.26</v>
      </c>
      <c r="T15" s="546">
        <v>0.26</v>
      </c>
      <c r="U15" s="482" t="s">
        <v>491</v>
      </c>
      <c r="V15" s="482" t="s">
        <v>491</v>
      </c>
      <c r="W15" s="482" t="s">
        <v>5</v>
      </c>
      <c r="X15" s="396"/>
      <c r="Y15" s="545" t="s">
        <v>492</v>
      </c>
    </row>
    <row r="16" spans="1:26">
      <c r="A16" s="548" t="s">
        <v>493</v>
      </c>
      <c r="B16" s="392"/>
      <c r="C16" s="396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484"/>
      <c r="R16" s="484"/>
      <c r="S16" s="484"/>
      <c r="T16" s="484"/>
      <c r="U16" s="482"/>
      <c r="V16" s="482"/>
      <c r="W16" s="482"/>
      <c r="X16" s="544"/>
      <c r="Y16" s="550" t="s">
        <v>494</v>
      </c>
    </row>
    <row r="17" spans="1:26">
      <c r="A17" s="493" t="s">
        <v>495</v>
      </c>
      <c r="B17" s="392"/>
      <c r="C17" s="396">
        <v>84.527703703703693</v>
      </c>
      <c r="D17" s="396">
        <v>92.683592592592589</v>
      </c>
      <c r="E17" s="396">
        <v>95.777629629629629</v>
      </c>
      <c r="F17" s="396">
        <v>92.970777777777784</v>
      </c>
      <c r="G17" s="396">
        <v>98.946185185185172</v>
      </c>
      <c r="H17" s="396">
        <v>103.73</v>
      </c>
      <c r="I17" s="396">
        <v>103.13999999999999</v>
      </c>
      <c r="J17" s="396">
        <v>89.57</v>
      </c>
      <c r="K17" s="396">
        <v>91.61999999999999</v>
      </c>
      <c r="L17" s="396">
        <v>92.17</v>
      </c>
      <c r="M17" s="396">
        <v>99.52000000000001</v>
      </c>
      <c r="N17" s="396">
        <v>122.05</v>
      </c>
      <c r="O17" s="396">
        <v>148.73999999999998</v>
      </c>
      <c r="P17" s="396">
        <v>166.58</v>
      </c>
      <c r="Q17" s="396">
        <v>166.45</v>
      </c>
      <c r="R17" s="396">
        <v>178.84</v>
      </c>
      <c r="S17" s="396">
        <v>182.51</v>
      </c>
      <c r="T17" s="396">
        <v>178.70999999999998</v>
      </c>
      <c r="U17" s="482">
        <v>175.2</v>
      </c>
      <c r="V17" s="482">
        <v>176.49999999999997</v>
      </c>
      <c r="W17" s="482" t="s">
        <v>5</v>
      </c>
      <c r="X17" s="394"/>
      <c r="Y17" s="545" t="s">
        <v>496</v>
      </c>
    </row>
    <row r="18" spans="1:26">
      <c r="A18" s="552" t="s">
        <v>497</v>
      </c>
      <c r="B18" s="392"/>
      <c r="C18" s="396">
        <v>61.837370370370358</v>
      </c>
      <c r="D18" s="396">
        <v>65.919185185185185</v>
      </c>
      <c r="E18" s="396">
        <v>65.827518518518517</v>
      </c>
      <c r="F18" s="396">
        <v>64.536888888888896</v>
      </c>
      <c r="G18" s="396">
        <v>66.081222222222209</v>
      </c>
      <c r="H18" s="396">
        <v>66.48</v>
      </c>
      <c r="I18" s="396">
        <v>65.02</v>
      </c>
      <c r="J18" s="396">
        <v>61.65</v>
      </c>
      <c r="K18" s="396">
        <v>63.96</v>
      </c>
      <c r="L18" s="396">
        <v>67.41</v>
      </c>
      <c r="M18" s="396">
        <v>73.790000000000006</v>
      </c>
      <c r="N18" s="396">
        <v>93.49</v>
      </c>
      <c r="O18" s="396">
        <v>107.11</v>
      </c>
      <c r="P18" s="396">
        <v>121.73</v>
      </c>
      <c r="Q18" s="396">
        <v>127.03</v>
      </c>
      <c r="R18" s="396">
        <v>140.18</v>
      </c>
      <c r="S18" s="396">
        <v>142.19999999999999</v>
      </c>
      <c r="T18" s="396">
        <v>141.1</v>
      </c>
      <c r="U18" s="482">
        <v>141.19999999999999</v>
      </c>
      <c r="V18" s="482">
        <v>146.19999999999999</v>
      </c>
      <c r="W18" s="482" t="s">
        <v>5</v>
      </c>
      <c r="X18" s="394"/>
      <c r="Y18" s="553" t="s">
        <v>498</v>
      </c>
    </row>
    <row r="19" spans="1:26" s="220" customFormat="1">
      <c r="A19" s="493" t="s">
        <v>499</v>
      </c>
      <c r="B19" s="392"/>
      <c r="C19" s="396">
        <v>22.690333333333331</v>
      </c>
      <c r="D19" s="396">
        <v>26.764407407407404</v>
      </c>
      <c r="E19" s="396">
        <v>29.950111111111109</v>
      </c>
      <c r="F19" s="396">
        <v>28.433888888888887</v>
      </c>
      <c r="G19" s="396">
        <v>33.14</v>
      </c>
      <c r="H19" s="396">
        <v>37.159999999999997</v>
      </c>
      <c r="I19" s="396">
        <v>38.049999999999997</v>
      </c>
      <c r="J19" s="396">
        <v>27.76</v>
      </c>
      <c r="K19" s="396">
        <v>27.56</v>
      </c>
      <c r="L19" s="396">
        <v>24.76</v>
      </c>
      <c r="M19" s="396">
        <v>25.73</v>
      </c>
      <c r="N19" s="396">
        <v>28.56</v>
      </c>
      <c r="O19" s="396">
        <v>39.78</v>
      </c>
      <c r="P19" s="396">
        <v>42.2</v>
      </c>
      <c r="Q19" s="396">
        <v>37.51</v>
      </c>
      <c r="R19" s="396">
        <v>37.659999999999997</v>
      </c>
      <c r="S19" s="396">
        <v>40.01</v>
      </c>
      <c r="T19" s="396">
        <v>37.51</v>
      </c>
      <c r="U19" s="482">
        <v>33.9</v>
      </c>
      <c r="V19" s="482">
        <v>30.2</v>
      </c>
      <c r="W19" s="482" t="s">
        <v>5</v>
      </c>
      <c r="X19" s="396"/>
      <c r="Y19" s="545" t="s">
        <v>500</v>
      </c>
    </row>
    <row r="20" spans="1:26">
      <c r="A20" s="493" t="s">
        <v>501</v>
      </c>
      <c r="B20" s="392"/>
      <c r="C20" s="396">
        <v>0.19185185185185186</v>
      </c>
      <c r="D20" s="396">
        <v>0.17185185185185184</v>
      </c>
      <c r="E20" s="396">
        <v>0.15074074074074073</v>
      </c>
      <c r="F20" s="396">
        <v>0.12888888888888886</v>
      </c>
      <c r="G20" s="396">
        <v>0.10555555555555554</v>
      </c>
      <c r="H20" s="396">
        <v>0.09</v>
      </c>
      <c r="I20" s="396">
        <v>7.0000000000000007E-2</v>
      </c>
      <c r="J20" s="396">
        <v>0.16</v>
      </c>
      <c r="K20" s="396">
        <v>0.1</v>
      </c>
      <c r="L20" s="396">
        <v>0</v>
      </c>
      <c r="M20" s="396">
        <v>0</v>
      </c>
      <c r="N20" s="396">
        <v>0</v>
      </c>
      <c r="O20" s="396">
        <v>1.85</v>
      </c>
      <c r="P20" s="396">
        <v>2.65</v>
      </c>
      <c r="Q20" s="396">
        <v>1.91</v>
      </c>
      <c r="R20" s="396">
        <v>1</v>
      </c>
      <c r="S20" s="396">
        <v>0.3</v>
      </c>
      <c r="T20" s="396">
        <v>0.1</v>
      </c>
      <c r="U20" s="482">
        <v>0.1</v>
      </c>
      <c r="V20" s="482">
        <v>0.1</v>
      </c>
      <c r="W20" s="482" t="s">
        <v>5</v>
      </c>
      <c r="X20" s="394"/>
      <c r="Y20" s="545" t="s">
        <v>502</v>
      </c>
    </row>
    <row r="21" spans="1:26" s="220" customFormat="1">
      <c r="A21" s="493" t="s">
        <v>503</v>
      </c>
      <c r="B21" s="392"/>
      <c r="C21" s="396">
        <v>0.19185185185185186</v>
      </c>
      <c r="D21" s="396">
        <v>0.17185185185185184</v>
      </c>
      <c r="E21" s="396">
        <v>0.15074074074074073</v>
      </c>
      <c r="F21" s="396">
        <v>0.12888888888888886</v>
      </c>
      <c r="G21" s="396">
        <v>0.10555555555555554</v>
      </c>
      <c r="H21" s="396">
        <v>0.7</v>
      </c>
      <c r="I21" s="396">
        <v>1.62</v>
      </c>
      <c r="J21" s="396">
        <v>1.67</v>
      </c>
      <c r="K21" s="396">
        <v>1.68</v>
      </c>
      <c r="L21" s="396">
        <v>41.93</v>
      </c>
      <c r="M21" s="396">
        <v>53.25</v>
      </c>
      <c r="N21" s="396">
        <v>55.75</v>
      </c>
      <c r="O21" s="396">
        <v>55.94</v>
      </c>
      <c r="P21" s="396">
        <v>55.94</v>
      </c>
      <c r="Q21" s="396">
        <v>42.12</v>
      </c>
      <c r="R21" s="396">
        <v>42.12</v>
      </c>
      <c r="S21" s="396">
        <v>42.12</v>
      </c>
      <c r="T21" s="396">
        <v>42.06</v>
      </c>
      <c r="U21" s="482">
        <v>42.269999999999996</v>
      </c>
      <c r="V21" s="482">
        <v>42.25</v>
      </c>
      <c r="W21" s="482" t="s">
        <v>5</v>
      </c>
      <c r="X21" s="394"/>
      <c r="Y21" s="545" t="s">
        <v>504</v>
      </c>
    </row>
    <row r="22" spans="1:26" s="220" customFormat="1">
      <c r="A22" s="493" t="s">
        <v>505</v>
      </c>
      <c r="B22" s="392"/>
      <c r="C22" s="396">
        <v>0</v>
      </c>
      <c r="D22" s="396">
        <v>0</v>
      </c>
      <c r="E22" s="396">
        <v>0</v>
      </c>
      <c r="F22" s="396">
        <v>0</v>
      </c>
      <c r="G22" s="396">
        <v>0</v>
      </c>
      <c r="H22" s="396" t="s">
        <v>5</v>
      </c>
      <c r="I22" s="396" t="s">
        <v>5</v>
      </c>
      <c r="J22" s="396" t="s">
        <v>5</v>
      </c>
      <c r="K22" s="396" t="s">
        <v>5</v>
      </c>
      <c r="L22" s="396">
        <v>37.86</v>
      </c>
      <c r="M22" s="396">
        <v>47.85</v>
      </c>
      <c r="N22" s="396">
        <v>50.35</v>
      </c>
      <c r="O22" s="396">
        <v>50.35</v>
      </c>
      <c r="P22" s="396">
        <v>50.35</v>
      </c>
      <c r="Q22" s="396">
        <v>34.04</v>
      </c>
      <c r="R22" s="396">
        <v>34.04</v>
      </c>
      <c r="S22" s="396">
        <v>34.04</v>
      </c>
      <c r="T22" s="396">
        <v>34.04</v>
      </c>
      <c r="U22" s="482">
        <v>34.15</v>
      </c>
      <c r="V22" s="482">
        <v>34.15</v>
      </c>
      <c r="W22" s="482" t="s">
        <v>5</v>
      </c>
      <c r="X22" s="396"/>
      <c r="Y22" s="545" t="s">
        <v>506</v>
      </c>
    </row>
    <row r="23" spans="1:26" s="220" customFormat="1">
      <c r="A23" s="493" t="s">
        <v>507</v>
      </c>
      <c r="B23" s="392"/>
      <c r="C23" s="396">
        <v>0.19185185185185186</v>
      </c>
      <c r="D23" s="396">
        <v>0.17185185185185184</v>
      </c>
      <c r="E23" s="396">
        <v>0.15074074074074073</v>
      </c>
      <c r="F23" s="396">
        <v>0.12888888888888886</v>
      </c>
      <c r="G23" s="396">
        <v>0.10555555555555554</v>
      </c>
      <c r="H23" s="396">
        <v>0.7</v>
      </c>
      <c r="I23" s="396">
        <v>1.62</v>
      </c>
      <c r="J23" s="396">
        <v>1.67</v>
      </c>
      <c r="K23" s="396">
        <v>1.68</v>
      </c>
      <c r="L23" s="396">
        <v>4.07</v>
      </c>
      <c r="M23" s="396">
        <v>5.4</v>
      </c>
      <c r="N23" s="396">
        <v>5.4</v>
      </c>
      <c r="O23" s="396">
        <v>5.59</v>
      </c>
      <c r="P23" s="396">
        <v>5.59</v>
      </c>
      <c r="Q23" s="396">
        <v>8.08</v>
      </c>
      <c r="R23" s="396">
        <v>8.08</v>
      </c>
      <c r="S23" s="396">
        <v>8.08</v>
      </c>
      <c r="T23" s="396">
        <v>8.02</v>
      </c>
      <c r="U23" s="482">
        <v>8.1199999999999992</v>
      </c>
      <c r="V23" s="482">
        <v>8.1</v>
      </c>
      <c r="W23" s="482" t="s">
        <v>5</v>
      </c>
      <c r="X23" s="396"/>
      <c r="Y23" s="545" t="s">
        <v>502</v>
      </c>
    </row>
    <row r="24" spans="1:26" s="220" customFormat="1">
      <c r="A24" s="548" t="s">
        <v>508</v>
      </c>
      <c r="B24" s="392"/>
      <c r="C24" s="483" t="s">
        <v>5</v>
      </c>
      <c r="D24" s="483" t="s">
        <v>5</v>
      </c>
      <c r="E24" s="483" t="s">
        <v>5</v>
      </c>
      <c r="F24" s="483" t="s">
        <v>5</v>
      </c>
      <c r="G24" s="483" t="s">
        <v>5</v>
      </c>
      <c r="H24" s="483">
        <v>7.4</v>
      </c>
      <c r="I24" s="483">
        <v>6.6</v>
      </c>
      <c r="J24" s="396">
        <v>9</v>
      </c>
      <c r="K24" s="396">
        <v>7.1</v>
      </c>
      <c r="L24" s="396">
        <v>47.5</v>
      </c>
      <c r="M24" s="396">
        <v>24.85</v>
      </c>
      <c r="N24" s="396">
        <v>30.02</v>
      </c>
      <c r="O24" s="396">
        <v>29.07</v>
      </c>
      <c r="P24" s="396">
        <v>19.7</v>
      </c>
      <c r="Q24" s="396">
        <v>24.7</v>
      </c>
      <c r="R24" s="396">
        <v>11.4</v>
      </c>
      <c r="S24" s="396">
        <v>6.4</v>
      </c>
      <c r="T24" s="396">
        <v>4.84</v>
      </c>
      <c r="U24" s="482">
        <v>7.6</v>
      </c>
      <c r="V24" s="482">
        <v>12.4</v>
      </c>
      <c r="W24" s="482" t="s">
        <v>5</v>
      </c>
      <c r="X24" s="394"/>
      <c r="Y24" s="550" t="s">
        <v>509</v>
      </c>
      <c r="Z24" s="549"/>
    </row>
    <row r="25" spans="1:26" s="220" customFormat="1">
      <c r="A25" s="493" t="s">
        <v>510</v>
      </c>
      <c r="B25" s="392"/>
      <c r="C25" s="396">
        <v>5.1754444444444445</v>
      </c>
      <c r="D25" s="396">
        <v>5.0279999999999996</v>
      </c>
      <c r="E25" s="396">
        <v>6.0204814814814807</v>
      </c>
      <c r="F25" s="396">
        <v>6.6097407407407403</v>
      </c>
      <c r="G25" s="396">
        <v>7.2253333333333325</v>
      </c>
      <c r="H25" s="396">
        <v>14.308703703703703</v>
      </c>
      <c r="I25" s="396">
        <v>9.3695555555555536</v>
      </c>
      <c r="J25" s="396">
        <v>10.21122222222222</v>
      </c>
      <c r="K25" s="396">
        <v>13.805666666666667</v>
      </c>
      <c r="L25" s="396">
        <v>13.659703703703702</v>
      </c>
      <c r="M25" s="396">
        <v>10.69</v>
      </c>
      <c r="N25" s="396">
        <v>12.47</v>
      </c>
      <c r="O25" s="396">
        <v>12.9</v>
      </c>
      <c r="P25" s="396">
        <v>13.74</v>
      </c>
      <c r="Q25" s="396">
        <v>15.04</v>
      </c>
      <c r="R25" s="396">
        <v>10.44</v>
      </c>
      <c r="S25" s="396">
        <v>13.56</v>
      </c>
      <c r="T25" s="396">
        <v>16.38</v>
      </c>
      <c r="U25" s="482">
        <v>14.4</v>
      </c>
      <c r="V25" s="482">
        <v>17.399999999999999</v>
      </c>
      <c r="W25" s="482" t="s">
        <v>5</v>
      </c>
      <c r="X25" s="394"/>
      <c r="Y25" s="545" t="s">
        <v>511</v>
      </c>
    </row>
    <row r="26" spans="1:26" s="220" customFormat="1">
      <c r="A26" s="493" t="s">
        <v>512</v>
      </c>
      <c r="B26" s="392"/>
      <c r="C26" s="396">
        <v>3.3990740740740741</v>
      </c>
      <c r="D26" s="396">
        <v>3.1071111111111112</v>
      </c>
      <c r="E26" s="396">
        <v>3.8281111111111104</v>
      </c>
      <c r="F26" s="396">
        <v>4.5064074074074068</v>
      </c>
      <c r="G26" s="396">
        <v>4.9582592592592585</v>
      </c>
      <c r="H26" s="396">
        <v>5.2</v>
      </c>
      <c r="I26" s="396">
        <v>6.6</v>
      </c>
      <c r="J26" s="396">
        <v>8.1</v>
      </c>
      <c r="K26" s="396">
        <v>5.6</v>
      </c>
      <c r="L26" s="396">
        <v>5.2</v>
      </c>
      <c r="M26" s="396">
        <v>4.49</v>
      </c>
      <c r="N26" s="396">
        <v>4.7</v>
      </c>
      <c r="O26" s="396">
        <v>4.91</v>
      </c>
      <c r="P26" s="396">
        <v>6.1</v>
      </c>
      <c r="Q26" s="396">
        <v>6.98</v>
      </c>
      <c r="R26" s="396">
        <v>6.33</v>
      </c>
      <c r="S26" s="396">
        <v>8.5</v>
      </c>
      <c r="T26" s="396">
        <v>11.66</v>
      </c>
      <c r="U26" s="482">
        <v>9.8000000000000007</v>
      </c>
      <c r="V26" s="482">
        <v>11.9</v>
      </c>
      <c r="W26" s="482" t="s">
        <v>5</v>
      </c>
      <c r="X26" s="394"/>
      <c r="Y26" s="545" t="s">
        <v>513</v>
      </c>
    </row>
    <row r="27" spans="1:26" s="220" customFormat="1">
      <c r="A27" s="493" t="s">
        <v>514</v>
      </c>
      <c r="B27" s="392"/>
      <c r="C27" s="396">
        <v>1.7763703703703702</v>
      </c>
      <c r="D27" s="396">
        <v>1.9208888888888886</v>
      </c>
      <c r="E27" s="396">
        <v>2.1923703703703699</v>
      </c>
      <c r="F27" s="396">
        <v>2.1033333333333335</v>
      </c>
      <c r="G27" s="396">
        <v>2.267074074074074</v>
      </c>
      <c r="H27" s="396">
        <v>2.2000000000000002</v>
      </c>
      <c r="I27" s="396">
        <v>2.4</v>
      </c>
      <c r="J27" s="396">
        <v>2.7</v>
      </c>
      <c r="K27" s="396">
        <v>2.5</v>
      </c>
      <c r="L27" s="396">
        <v>2.7</v>
      </c>
      <c r="M27" s="396">
        <v>6.4</v>
      </c>
      <c r="N27" s="396">
        <v>8</v>
      </c>
      <c r="O27" s="396">
        <v>8.1999999999999993</v>
      </c>
      <c r="P27" s="396">
        <v>7.9</v>
      </c>
      <c r="Q27" s="396">
        <v>8.3000000000000007</v>
      </c>
      <c r="R27" s="396">
        <v>4.4000000000000004</v>
      </c>
      <c r="S27" s="396">
        <v>5</v>
      </c>
      <c r="T27" s="396">
        <v>4.7699999999999996</v>
      </c>
      <c r="U27" s="482">
        <v>4.5999999999999996</v>
      </c>
      <c r="V27" s="482">
        <v>5.6</v>
      </c>
      <c r="W27" s="482" t="s">
        <v>5</v>
      </c>
      <c r="X27" s="394"/>
      <c r="Y27" s="545" t="s">
        <v>515</v>
      </c>
    </row>
    <row r="28" spans="1:26">
      <c r="A28" s="221"/>
      <c r="B28" s="222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13"/>
      <c r="Y28" s="222"/>
      <c r="Z28" s="213"/>
    </row>
    <row r="29" spans="1:26">
      <c r="A29" s="224"/>
      <c r="B29" s="151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</row>
    <row r="30" spans="1:26">
      <c r="A30" s="224" t="s">
        <v>54</v>
      </c>
      <c r="B30" s="151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317"/>
      <c r="R30" s="317"/>
      <c r="S30" s="317"/>
      <c r="T30" s="317"/>
      <c r="U30" s="317"/>
      <c r="V30" s="317"/>
      <c r="W30" s="317"/>
    </row>
    <row r="31" spans="1:26">
      <c r="A31" s="224" t="s">
        <v>23</v>
      </c>
      <c r="B31" s="310"/>
      <c r="C31" s="317"/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Y31" s="219"/>
    </row>
    <row r="33" spans="1:1">
      <c r="A33" s="327" t="s">
        <v>248</v>
      </c>
    </row>
    <row r="34" spans="1:1">
      <c r="A34" s="334" t="s">
        <v>134</v>
      </c>
    </row>
    <row r="35" spans="1:1">
      <c r="A35" s="111"/>
    </row>
  </sheetData>
  <phoneticPr fontId="9" type="noConversion"/>
  <pageMargins left="0" right="0" top="0.5" bottom="0" header="0" footer="0"/>
  <pageSetup scale="86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tabColor indexed="22"/>
    <pageSetUpPr fitToPage="1"/>
  </sheetPr>
  <dimension ref="A1:Z55"/>
  <sheetViews>
    <sheetView showGridLines="0" workbookViewId="0">
      <selection activeCell="A7" sqref="A7"/>
    </sheetView>
  </sheetViews>
  <sheetFormatPr defaultColWidth="11.33203125" defaultRowHeight="11.25"/>
  <cols>
    <col min="1" max="1" width="30.5" style="132" customWidth="1"/>
    <col min="2" max="2" width="1.83203125" style="113" customWidth="1"/>
    <col min="3" max="10" width="5.6640625" style="113" customWidth="1"/>
    <col min="11" max="11" width="7.1640625" style="113" bestFit="1" customWidth="1"/>
    <col min="12" max="12" width="2.33203125" style="113" customWidth="1"/>
    <col min="13" max="13" width="7.1640625" style="113" bestFit="1" customWidth="1"/>
    <col min="14" max="16" width="5.6640625" style="113" customWidth="1"/>
    <col min="17" max="17" width="5.6640625" style="114" customWidth="1"/>
    <col min="18" max="24" width="5.6640625" style="113" customWidth="1"/>
    <col min="25" max="25" width="2.33203125" style="113" customWidth="1"/>
    <col min="26" max="26" width="53.6640625" style="113" customWidth="1"/>
    <col min="27" max="50" width="10.6640625" style="113" customWidth="1"/>
    <col min="51" max="16384" width="11.33203125" style="113"/>
  </cols>
  <sheetData>
    <row r="1" spans="1:26" s="136" customFormat="1">
      <c r="A1" s="503" t="s">
        <v>158</v>
      </c>
      <c r="Q1" s="504"/>
      <c r="Z1" s="505" t="s">
        <v>158</v>
      </c>
    </row>
    <row r="2" spans="1:26">
      <c r="A2" s="115" t="s">
        <v>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7"/>
      <c r="Z2" s="320" t="s">
        <v>6</v>
      </c>
    </row>
    <row r="3" spans="1:26">
      <c r="A3" s="118" t="s">
        <v>55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Q3" s="117"/>
      <c r="Z3" s="335" t="s">
        <v>262</v>
      </c>
    </row>
    <row r="4" spans="1:26" s="3" customFormat="1">
      <c r="A4" s="333" t="s">
        <v>334</v>
      </c>
      <c r="B4" s="208"/>
      <c r="C4" s="208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126"/>
      <c r="Q4" s="126"/>
      <c r="R4" s="111"/>
      <c r="S4" s="111"/>
      <c r="T4" s="111"/>
      <c r="U4" s="113"/>
      <c r="V4" s="113"/>
      <c r="W4" s="113"/>
      <c r="X4" s="113"/>
      <c r="Y4" s="111"/>
      <c r="Z4" s="34" t="s">
        <v>255</v>
      </c>
    </row>
    <row r="5" spans="1:26" s="3" customFormat="1">
      <c r="A5" s="180"/>
      <c r="B5" s="166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0"/>
    </row>
    <row r="6" spans="1:26" s="3" customFormat="1">
      <c r="A6" s="555"/>
      <c r="B6" s="127"/>
      <c r="C6" s="127">
        <v>1990</v>
      </c>
      <c r="D6" s="128" t="s">
        <v>0</v>
      </c>
      <c r="E6" s="128" t="s">
        <v>1</v>
      </c>
      <c r="F6" s="128" t="s">
        <v>2</v>
      </c>
      <c r="G6" s="128" t="s">
        <v>3</v>
      </c>
      <c r="H6" s="128" t="s">
        <v>4</v>
      </c>
      <c r="I6" s="130">
        <v>1996</v>
      </c>
      <c r="J6" s="130">
        <v>1997</v>
      </c>
      <c r="K6" s="130">
        <v>1998</v>
      </c>
      <c r="L6" s="130" t="s">
        <v>25</v>
      </c>
      <c r="M6" s="130">
        <v>1999</v>
      </c>
      <c r="N6" s="130">
        <v>2000</v>
      </c>
      <c r="O6" s="130">
        <v>2001</v>
      </c>
      <c r="P6" s="130">
        <v>2002</v>
      </c>
      <c r="Q6" s="127">
        <v>2003</v>
      </c>
      <c r="R6" s="131">
        <v>2004</v>
      </c>
      <c r="S6" s="131">
        <v>2005</v>
      </c>
      <c r="T6" s="131">
        <v>2006</v>
      </c>
      <c r="U6" s="131">
        <v>2007</v>
      </c>
      <c r="V6" s="131">
        <v>2008</v>
      </c>
      <c r="W6" s="131">
        <v>2009</v>
      </c>
      <c r="X6" s="131">
        <v>2010</v>
      </c>
      <c r="Y6" s="131" t="s">
        <v>316</v>
      </c>
      <c r="Z6" s="125"/>
    </row>
    <row r="7" spans="1:26" s="3" customFormat="1">
      <c r="A7" s="125"/>
      <c r="B7" s="12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Z7" s="125"/>
    </row>
    <row r="8" spans="1:26" s="136" customFormat="1">
      <c r="A8" s="24" t="s">
        <v>56</v>
      </c>
      <c r="B8" s="20"/>
      <c r="C8" s="182">
        <v>221.845</v>
      </c>
      <c r="D8" s="182">
        <v>263.53200000000004</v>
      </c>
      <c r="E8" s="182">
        <v>297.25800000000004</v>
      </c>
      <c r="F8" s="183">
        <v>281.94299999999998</v>
      </c>
      <c r="G8" s="183">
        <v>293.29700000000003</v>
      </c>
      <c r="H8" s="183">
        <v>361.005</v>
      </c>
      <c r="I8" s="183">
        <v>368.1</v>
      </c>
      <c r="J8" s="183">
        <v>380.95</v>
      </c>
      <c r="K8" s="183">
        <v>424.32099999999997</v>
      </c>
      <c r="L8" s="489" t="s">
        <v>422</v>
      </c>
      <c r="M8" s="183">
        <v>519.83000000000004</v>
      </c>
      <c r="N8" s="183">
        <v>513.47299999999996</v>
      </c>
      <c r="O8" s="183">
        <v>548.97500000000002</v>
      </c>
      <c r="P8" s="183">
        <v>602.34</v>
      </c>
      <c r="Q8" s="183">
        <v>645.31399999999996</v>
      </c>
      <c r="R8" s="183">
        <v>674.30827599999998</v>
      </c>
      <c r="S8" s="183">
        <v>699.30799999999999</v>
      </c>
      <c r="T8" s="183">
        <v>768.66100000000006</v>
      </c>
      <c r="U8" s="183">
        <v>843.077</v>
      </c>
      <c r="V8" s="183">
        <v>880.03</v>
      </c>
      <c r="W8" s="490">
        <v>973.03</v>
      </c>
      <c r="X8" s="490">
        <v>1010.227</v>
      </c>
      <c r="Z8" s="336" t="s">
        <v>135</v>
      </c>
    </row>
    <row r="9" spans="1:26">
      <c r="A9" s="25"/>
      <c r="B9" s="3"/>
      <c r="C9" s="184"/>
      <c r="D9" s="184"/>
      <c r="E9" s="184"/>
      <c r="F9" s="185"/>
      <c r="G9" s="185"/>
      <c r="H9" s="185"/>
      <c r="I9" s="185"/>
      <c r="J9" s="185"/>
      <c r="K9" s="185"/>
      <c r="L9" s="489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Z9" s="337"/>
    </row>
    <row r="10" spans="1:26">
      <c r="A10" s="187" t="s">
        <v>57</v>
      </c>
      <c r="B10" s="3"/>
      <c r="C10" s="184" t="s">
        <v>5</v>
      </c>
      <c r="D10" s="184" t="s">
        <v>5</v>
      </c>
      <c r="E10" s="184" t="s">
        <v>5</v>
      </c>
      <c r="F10" s="184" t="s">
        <v>5</v>
      </c>
      <c r="G10" s="184" t="s">
        <v>5</v>
      </c>
      <c r="H10" s="184" t="s">
        <v>5</v>
      </c>
      <c r="I10" s="184">
        <v>71.180999999999997</v>
      </c>
      <c r="J10" s="184">
        <v>63.933</v>
      </c>
      <c r="K10" s="184">
        <v>90.385000000000005</v>
      </c>
      <c r="L10" s="489" t="s">
        <v>422</v>
      </c>
      <c r="M10" s="184">
        <v>124.66500000000001</v>
      </c>
      <c r="N10" s="184">
        <v>65.587000000000003</v>
      </c>
      <c r="O10" s="184">
        <v>97.6</v>
      </c>
      <c r="P10" s="184">
        <v>201</v>
      </c>
      <c r="Q10" s="184">
        <v>299.2</v>
      </c>
      <c r="R10" s="184">
        <v>357</v>
      </c>
      <c r="S10" s="184">
        <v>318</v>
      </c>
      <c r="T10" s="184">
        <v>427.21300000000002</v>
      </c>
      <c r="U10" s="184">
        <v>471.16</v>
      </c>
      <c r="V10" s="184">
        <v>504.12799999999999</v>
      </c>
      <c r="W10" s="184">
        <v>557.34</v>
      </c>
      <c r="X10" s="184">
        <v>534.98900000000003</v>
      </c>
      <c r="Y10" s="90"/>
      <c r="Z10" s="338" t="s">
        <v>161</v>
      </c>
    </row>
    <row r="11" spans="1:26">
      <c r="A11" s="187"/>
      <c r="B11" s="3"/>
      <c r="C11" s="184"/>
      <c r="D11" s="184"/>
      <c r="E11" s="184"/>
      <c r="F11" s="184"/>
      <c r="G11" s="184"/>
      <c r="H11" s="184"/>
      <c r="I11" s="184"/>
      <c r="J11" s="184"/>
      <c r="K11" s="184"/>
      <c r="L11" s="489" t="s">
        <v>422</v>
      </c>
      <c r="M11" s="184"/>
      <c r="N11" s="184"/>
      <c r="O11" s="184"/>
      <c r="P11" s="185"/>
      <c r="Q11" s="186"/>
      <c r="R11" s="4"/>
      <c r="S11" s="4"/>
      <c r="T11" s="4"/>
      <c r="U11" s="4"/>
      <c r="V11" s="4"/>
      <c r="W11" s="4"/>
      <c r="X11" s="4"/>
      <c r="Y11" s="90"/>
      <c r="Z11" s="113" t="s">
        <v>136</v>
      </c>
    </row>
    <row r="12" spans="1:26">
      <c r="A12" s="187" t="s">
        <v>58</v>
      </c>
      <c r="B12" s="3"/>
      <c r="C12" s="184" t="s">
        <v>5</v>
      </c>
      <c r="D12" s="184" t="s">
        <v>5</v>
      </c>
      <c r="E12" s="184" t="s">
        <v>5</v>
      </c>
      <c r="F12" s="184" t="s">
        <v>5</v>
      </c>
      <c r="G12" s="184" t="s">
        <v>5</v>
      </c>
      <c r="H12" s="184" t="s">
        <v>5</v>
      </c>
      <c r="I12" s="184">
        <v>345.70600000000002</v>
      </c>
      <c r="J12" s="184">
        <v>370.56400000000002</v>
      </c>
      <c r="K12" s="184">
        <v>401.93599999999998</v>
      </c>
      <c r="L12" s="489" t="s">
        <v>422</v>
      </c>
      <c r="M12" s="184">
        <v>471.90699999999998</v>
      </c>
      <c r="N12" s="184">
        <v>534.16700000000003</v>
      </c>
      <c r="O12" s="184">
        <v>546.67499999999995</v>
      </c>
      <c r="P12" s="184">
        <v>500.44</v>
      </c>
      <c r="Q12" s="184">
        <v>450.11399999999998</v>
      </c>
      <c r="R12" s="184">
        <v>449.95400000000001</v>
      </c>
      <c r="S12" s="184">
        <v>462.50799999999998</v>
      </c>
      <c r="T12" s="184">
        <v>434.31299999999999</v>
      </c>
      <c r="U12" s="184">
        <v>438.07499999999999</v>
      </c>
      <c r="V12" s="184">
        <v>470.38299999999998</v>
      </c>
      <c r="W12" s="184">
        <v>513.71</v>
      </c>
      <c r="X12" s="184">
        <v>578.27099999999996</v>
      </c>
      <c r="Y12" s="90"/>
      <c r="Z12" s="338" t="s">
        <v>170</v>
      </c>
    </row>
    <row r="13" spans="1:26">
      <c r="A13" s="188" t="s">
        <v>94</v>
      </c>
      <c r="B13" s="3"/>
      <c r="C13" s="184">
        <v>35.39</v>
      </c>
      <c r="D13" s="184">
        <v>54.082999999999998</v>
      </c>
      <c r="E13" s="184">
        <v>43.087999999999994</v>
      </c>
      <c r="F13" s="184">
        <v>46.435000000000002</v>
      </c>
      <c r="G13" s="184">
        <v>50.405000000000001</v>
      </c>
      <c r="H13" s="184">
        <v>48.017000000000003</v>
      </c>
      <c r="I13" s="184">
        <v>41.197999999999993</v>
      </c>
      <c r="J13" s="184">
        <v>47.507999999999996</v>
      </c>
      <c r="K13" s="184">
        <v>37.293999999999997</v>
      </c>
      <c r="L13" s="489" t="s">
        <v>422</v>
      </c>
      <c r="M13" s="184">
        <v>47.853000000000002</v>
      </c>
      <c r="N13" s="184">
        <v>73.846999999999994</v>
      </c>
      <c r="O13" s="184">
        <v>99.274000000000001</v>
      </c>
      <c r="P13" s="184">
        <v>60.798999999999999</v>
      </c>
      <c r="Q13" s="184">
        <v>23.103999999999999</v>
      </c>
      <c r="R13" s="184">
        <v>-8.1289999999999996</v>
      </c>
      <c r="S13" s="184">
        <v>-23.21</v>
      </c>
      <c r="T13" s="184">
        <v>-104.52199999999999</v>
      </c>
      <c r="U13" s="184">
        <v>-126.973</v>
      </c>
      <c r="V13" s="184">
        <v>-141.488</v>
      </c>
      <c r="W13" s="184">
        <v>-140.63999999999999</v>
      </c>
      <c r="X13" s="184">
        <v>-137.9</v>
      </c>
      <c r="Y13" s="90"/>
      <c r="Z13" s="339" t="s">
        <v>122</v>
      </c>
    </row>
    <row r="14" spans="1:26">
      <c r="A14" s="189" t="s">
        <v>95</v>
      </c>
      <c r="B14" s="3"/>
      <c r="C14" s="184">
        <v>36.414000000000001</v>
      </c>
      <c r="D14" s="184">
        <v>49.582999999999998</v>
      </c>
      <c r="E14" s="184">
        <v>48.424999999999997</v>
      </c>
      <c r="F14" s="184">
        <v>49.456000000000003</v>
      </c>
      <c r="G14" s="184">
        <v>58.604999999999997</v>
      </c>
      <c r="H14" s="184">
        <v>65.361000000000004</v>
      </c>
      <c r="I14" s="184">
        <v>70.891999999999996</v>
      </c>
      <c r="J14" s="184">
        <v>74.5</v>
      </c>
      <c r="K14" s="184">
        <v>51.548999999999999</v>
      </c>
      <c r="L14" s="489" t="s">
        <v>422</v>
      </c>
      <c r="M14" s="184">
        <v>59.503</v>
      </c>
      <c r="N14" s="184">
        <v>69.253</v>
      </c>
      <c r="O14" s="184">
        <v>90.14</v>
      </c>
      <c r="P14" s="184">
        <v>51.058</v>
      </c>
      <c r="Q14" s="184">
        <v>27.872</v>
      </c>
      <c r="R14" s="184">
        <v>14.500999999999999</v>
      </c>
      <c r="S14" s="184">
        <v>17.635999999999999</v>
      </c>
      <c r="T14" s="184">
        <v>-46.518000000000001</v>
      </c>
      <c r="U14" s="184">
        <v>-53.668999999999997</v>
      </c>
      <c r="V14" s="184">
        <v>-57.63</v>
      </c>
      <c r="W14" s="184">
        <v>-48.17</v>
      </c>
      <c r="X14" s="184">
        <v>-51.5</v>
      </c>
      <c r="Y14" s="90"/>
      <c r="Z14" s="340" t="s">
        <v>263</v>
      </c>
    </row>
    <row r="15" spans="1:26">
      <c r="A15" s="189" t="s">
        <v>96</v>
      </c>
      <c r="B15" s="5"/>
      <c r="C15" s="190">
        <v>-1.024</v>
      </c>
      <c r="D15" s="190">
        <v>4.5</v>
      </c>
      <c r="E15" s="190">
        <v>-5.3369999999999997</v>
      </c>
      <c r="F15" s="190">
        <v>-3.0209999999999999</v>
      </c>
      <c r="G15" s="190">
        <v>-8.1999999999999993</v>
      </c>
      <c r="H15" s="190">
        <v>-17.344000000000001</v>
      </c>
      <c r="I15" s="190">
        <v>-29.693999999999999</v>
      </c>
      <c r="J15" s="190">
        <v>-26.992000000000001</v>
      </c>
      <c r="K15" s="190">
        <v>-14.255000000000001</v>
      </c>
      <c r="L15" s="489" t="s">
        <v>422</v>
      </c>
      <c r="M15" s="190">
        <v>-11.65</v>
      </c>
      <c r="N15" s="190">
        <v>4.5940000000000003</v>
      </c>
      <c r="O15" s="190">
        <v>9.1340000000000003</v>
      </c>
      <c r="P15" s="190">
        <v>9.7409999999999997</v>
      </c>
      <c r="Q15" s="190">
        <v>-4.7679999999999998</v>
      </c>
      <c r="R15" s="190">
        <v>-22.63</v>
      </c>
      <c r="S15" s="190">
        <v>-40.845999999999997</v>
      </c>
      <c r="T15" s="190">
        <v>-58.003999999999998</v>
      </c>
      <c r="U15" s="190">
        <v>-73.304000000000002</v>
      </c>
      <c r="V15" s="190">
        <v>-83.858000000000004</v>
      </c>
      <c r="W15" s="190">
        <v>-92.47</v>
      </c>
      <c r="X15" s="190">
        <v>-86.4</v>
      </c>
      <c r="Y15" s="90"/>
      <c r="Z15" s="340" t="s">
        <v>264</v>
      </c>
    </row>
    <row r="16" spans="1:26">
      <c r="A16" s="188" t="s">
        <v>97</v>
      </c>
      <c r="B16" s="6"/>
      <c r="C16" s="190">
        <v>211.131</v>
      </c>
      <c r="D16" s="190">
        <v>234.429</v>
      </c>
      <c r="E16" s="190">
        <v>263.99</v>
      </c>
      <c r="F16" s="190">
        <v>289.57299999999998</v>
      </c>
      <c r="G16" s="190">
        <v>312.48200000000003</v>
      </c>
      <c r="H16" s="190">
        <v>344.63299999999998</v>
      </c>
      <c r="I16" s="190">
        <v>358.483</v>
      </c>
      <c r="J16" s="190">
        <v>386.346</v>
      </c>
      <c r="K16" s="190">
        <v>409.97</v>
      </c>
      <c r="L16" s="489"/>
      <c r="M16" s="190">
        <v>424.053</v>
      </c>
      <c r="N16" s="190">
        <v>460.31900000000002</v>
      </c>
      <c r="O16" s="190">
        <v>447.40100000000001</v>
      </c>
      <c r="P16" s="191">
        <v>439.642</v>
      </c>
      <c r="Q16" s="192">
        <v>427.01</v>
      </c>
      <c r="R16" s="7">
        <v>458.084</v>
      </c>
      <c r="S16" s="7">
        <v>485.71800000000002</v>
      </c>
      <c r="T16" s="7">
        <v>538.83399999999995</v>
      </c>
      <c r="U16" s="7">
        <v>565.04899999999998</v>
      </c>
      <c r="V16" s="7">
        <v>611.87199999999996</v>
      </c>
      <c r="W16" s="7">
        <v>654.34</v>
      </c>
      <c r="X16" s="7">
        <v>718.18499999999995</v>
      </c>
      <c r="Y16" s="90"/>
      <c r="Z16" s="339" t="s">
        <v>123</v>
      </c>
    </row>
    <row r="17" spans="1:26">
      <c r="A17" s="193" t="s">
        <v>59</v>
      </c>
      <c r="B17" s="6"/>
      <c r="C17" s="190" t="s">
        <v>5</v>
      </c>
      <c r="D17" s="190" t="s">
        <v>5</v>
      </c>
      <c r="E17" s="190" t="s">
        <v>5</v>
      </c>
      <c r="F17" s="190" t="s">
        <v>5</v>
      </c>
      <c r="G17" s="190" t="s">
        <v>5</v>
      </c>
      <c r="H17" s="190" t="s">
        <v>5</v>
      </c>
      <c r="I17" s="190" t="s">
        <v>5</v>
      </c>
      <c r="J17" s="190">
        <v>-63.29</v>
      </c>
      <c r="K17" s="190">
        <v>29.259999999999934</v>
      </c>
      <c r="L17" s="489" t="s">
        <v>422</v>
      </c>
      <c r="M17" s="491" t="s">
        <v>423</v>
      </c>
      <c r="N17" s="491">
        <v>0</v>
      </c>
      <c r="O17" s="491">
        <v>0</v>
      </c>
      <c r="P17" s="491">
        <v>0</v>
      </c>
      <c r="Q17" s="491">
        <v>0</v>
      </c>
      <c r="R17" s="491">
        <v>0</v>
      </c>
      <c r="S17" s="491">
        <v>0</v>
      </c>
      <c r="T17" s="491">
        <v>0</v>
      </c>
      <c r="U17" s="491">
        <v>0</v>
      </c>
      <c r="V17" s="491">
        <v>0</v>
      </c>
      <c r="W17" s="491">
        <v>0</v>
      </c>
      <c r="X17" s="491">
        <v>0</v>
      </c>
      <c r="Y17" s="90"/>
      <c r="Z17" s="341" t="s">
        <v>265</v>
      </c>
    </row>
    <row r="18" spans="1:26">
      <c r="A18" s="194"/>
      <c r="B18" s="6"/>
      <c r="C18" s="190"/>
      <c r="D18" s="190"/>
      <c r="E18" s="190"/>
      <c r="F18" s="190"/>
      <c r="G18" s="190"/>
      <c r="H18" s="190"/>
      <c r="I18" s="190"/>
      <c r="J18" s="190"/>
      <c r="K18" s="190"/>
      <c r="L18" s="489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90"/>
      <c r="Z18" s="339"/>
    </row>
    <row r="19" spans="1:26">
      <c r="A19" s="156" t="s">
        <v>98</v>
      </c>
      <c r="B19" s="6"/>
      <c r="C19" s="190" t="s">
        <v>5</v>
      </c>
      <c r="D19" s="190" t="s">
        <v>5</v>
      </c>
      <c r="E19" s="190" t="s">
        <v>5</v>
      </c>
      <c r="F19" s="190" t="s">
        <v>5</v>
      </c>
      <c r="G19" s="190" t="s">
        <v>5</v>
      </c>
      <c r="H19" s="190" t="s">
        <v>5</v>
      </c>
      <c r="I19" s="190" t="s">
        <v>5</v>
      </c>
      <c r="J19" s="190">
        <v>-53.546999999999997</v>
      </c>
      <c r="K19" s="190">
        <v>-68</v>
      </c>
      <c r="L19" s="489" t="s">
        <v>422</v>
      </c>
      <c r="M19" s="190">
        <v>-76.742000000000004</v>
      </c>
      <c r="N19" s="190">
        <v>-86.281000000000006</v>
      </c>
      <c r="O19" s="190">
        <v>-95.3</v>
      </c>
      <c r="P19" s="190">
        <v>-99.1</v>
      </c>
      <c r="Q19" s="190">
        <v>-104</v>
      </c>
      <c r="R19" s="190">
        <v>-132.64572399999992</v>
      </c>
      <c r="S19" s="190">
        <v>-81.2</v>
      </c>
      <c r="T19" s="190">
        <v>-92.864999999999995</v>
      </c>
      <c r="U19" s="190">
        <v>-66.158000000000001</v>
      </c>
      <c r="V19" s="190">
        <v>-94.48</v>
      </c>
      <c r="W19" s="190">
        <v>-98.02</v>
      </c>
      <c r="X19" s="190">
        <v>-103.033</v>
      </c>
      <c r="Y19" s="90"/>
      <c r="Z19" s="338" t="s">
        <v>162</v>
      </c>
    </row>
    <row r="20" spans="1:26">
      <c r="A20" s="156"/>
      <c r="B20" s="6"/>
      <c r="C20" s="190"/>
      <c r="D20" s="190"/>
      <c r="E20" s="190"/>
      <c r="F20" s="190"/>
      <c r="G20" s="190"/>
      <c r="H20" s="190"/>
      <c r="I20" s="190"/>
      <c r="J20" s="190"/>
      <c r="K20" s="190"/>
      <c r="L20" s="489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90"/>
      <c r="Z20" s="113" t="s">
        <v>136</v>
      </c>
    </row>
    <row r="21" spans="1:26" s="136" customFormat="1">
      <c r="A21" s="195" t="s">
        <v>60</v>
      </c>
      <c r="B21" s="21"/>
      <c r="C21" s="196">
        <v>221.845</v>
      </c>
      <c r="D21" s="196">
        <v>263.53200000000004</v>
      </c>
      <c r="E21" s="196">
        <v>297.25800000000004</v>
      </c>
      <c r="F21" s="196">
        <v>281.94299999999998</v>
      </c>
      <c r="G21" s="196">
        <v>293.29700000000003</v>
      </c>
      <c r="H21" s="196">
        <v>361.005</v>
      </c>
      <c r="I21" s="196">
        <v>368.09899999999999</v>
      </c>
      <c r="J21" s="196">
        <v>380.95</v>
      </c>
      <c r="K21" s="196">
        <v>424.32099999999997</v>
      </c>
      <c r="L21" s="489" t="s">
        <v>422</v>
      </c>
      <c r="M21" s="196">
        <v>520.92099999999994</v>
      </c>
      <c r="N21" s="196">
        <v>514.38</v>
      </c>
      <c r="O21" s="196">
        <v>549.85099999999989</v>
      </c>
      <c r="P21" s="196">
        <v>603.26600000000008</v>
      </c>
      <c r="Q21" s="196">
        <v>644.91200000000003</v>
      </c>
      <c r="R21" s="196">
        <v>675.37599999999998</v>
      </c>
      <c r="S21" s="196">
        <v>700.38499999999999</v>
      </c>
      <c r="T21" s="196">
        <v>769.66300000000001</v>
      </c>
      <c r="U21" s="196">
        <v>844.54399999999998</v>
      </c>
      <c r="V21" s="196">
        <v>880.03</v>
      </c>
      <c r="W21" s="196">
        <v>973.03</v>
      </c>
      <c r="X21" s="196">
        <v>1010.227</v>
      </c>
      <c r="Y21" s="139"/>
      <c r="Z21" s="336" t="s">
        <v>137</v>
      </c>
    </row>
    <row r="22" spans="1:26">
      <c r="A22" s="197"/>
      <c r="B22" s="6"/>
      <c r="C22" s="190"/>
      <c r="D22" s="190"/>
      <c r="E22" s="190"/>
      <c r="F22" s="190"/>
      <c r="G22" s="190"/>
      <c r="H22" s="190"/>
      <c r="I22" s="190"/>
      <c r="J22" s="190"/>
      <c r="K22" s="190"/>
      <c r="L22" s="489" t="s">
        <v>422</v>
      </c>
      <c r="M22" s="190"/>
      <c r="N22" s="190"/>
      <c r="O22" s="190"/>
      <c r="P22" s="191"/>
      <c r="Q22" s="192"/>
      <c r="R22" s="7"/>
      <c r="S22" s="7"/>
      <c r="T22" s="7"/>
      <c r="U22" s="7"/>
      <c r="V22" s="7"/>
      <c r="W22" s="7"/>
      <c r="X22" s="7"/>
      <c r="Y22" s="90"/>
    </row>
    <row r="23" spans="1:26" s="149" customFormat="1">
      <c r="A23" s="187" t="s">
        <v>61</v>
      </c>
      <c r="B23" s="6"/>
      <c r="C23" s="190">
        <v>58.189</v>
      </c>
      <c r="D23" s="190">
        <v>59.703000000000003</v>
      </c>
      <c r="E23" s="190">
        <v>71.686999999999998</v>
      </c>
      <c r="F23" s="190">
        <v>64.578000000000003</v>
      </c>
      <c r="G23" s="190">
        <v>62.289000000000001</v>
      </c>
      <c r="H23" s="190">
        <v>72.875</v>
      </c>
      <c r="I23" s="190">
        <v>71.430000000000007</v>
      </c>
      <c r="J23" s="190">
        <v>74.694999999999993</v>
      </c>
      <c r="K23" s="190">
        <v>85.447000000000003</v>
      </c>
      <c r="L23" s="489" t="s">
        <v>422</v>
      </c>
      <c r="M23" s="190">
        <v>124.48699999999999</v>
      </c>
      <c r="N23" s="190">
        <v>103.328</v>
      </c>
      <c r="O23" s="190">
        <v>106.816</v>
      </c>
      <c r="P23" s="190">
        <v>129.352</v>
      </c>
      <c r="Q23" s="190">
        <v>133.63300000000001</v>
      </c>
      <c r="R23" s="190">
        <v>141.25</v>
      </c>
      <c r="S23" s="190">
        <v>172.34399999999999</v>
      </c>
      <c r="T23" s="190">
        <v>174.59800000000001</v>
      </c>
      <c r="U23" s="190">
        <v>196.458</v>
      </c>
      <c r="V23" s="190">
        <v>183.44399999999999</v>
      </c>
      <c r="W23" s="190">
        <v>202.06</v>
      </c>
      <c r="X23" s="190">
        <v>192.697</v>
      </c>
      <c r="Y23" s="198"/>
      <c r="Z23" s="342" t="s">
        <v>138</v>
      </c>
    </row>
    <row r="24" spans="1:26" s="149" customFormat="1">
      <c r="A24" s="188" t="s">
        <v>62</v>
      </c>
      <c r="B24" s="6"/>
      <c r="C24" s="8" t="s">
        <v>5</v>
      </c>
      <c r="D24" s="8" t="s">
        <v>5</v>
      </c>
      <c r="E24" s="8" t="s">
        <v>5</v>
      </c>
      <c r="F24" s="8" t="s">
        <v>5</v>
      </c>
      <c r="G24" s="8" t="s">
        <v>5</v>
      </c>
      <c r="H24" s="8" t="s">
        <v>5</v>
      </c>
      <c r="I24" s="8" t="s">
        <v>5</v>
      </c>
      <c r="J24" s="8">
        <v>28.205219238281249</v>
      </c>
      <c r="K24" s="8">
        <v>29.127400999999999</v>
      </c>
      <c r="L24" s="489" t="s">
        <v>422</v>
      </c>
      <c r="M24" s="8">
        <v>34.089151000000008</v>
      </c>
      <c r="N24" s="8">
        <v>35.448533000000005</v>
      </c>
      <c r="O24" s="9">
        <v>34.605269999999997</v>
      </c>
      <c r="P24" s="9">
        <v>35.513967999999998</v>
      </c>
      <c r="Q24" s="9">
        <v>34.200000000000003</v>
      </c>
      <c r="R24" s="8">
        <v>37.599304000000004</v>
      </c>
      <c r="S24" s="8">
        <v>39</v>
      </c>
      <c r="T24" s="8">
        <v>45.445</v>
      </c>
      <c r="U24" s="8">
        <v>49.027999999999999</v>
      </c>
      <c r="V24" s="8">
        <v>43.908999999999999</v>
      </c>
      <c r="W24" s="8">
        <v>50.68</v>
      </c>
      <c r="X24" s="8">
        <v>46.463999999999999</v>
      </c>
      <c r="Y24" s="198"/>
      <c r="Z24" s="343" t="s">
        <v>266</v>
      </c>
    </row>
    <row r="25" spans="1:26" s="149" customFormat="1">
      <c r="A25" s="188" t="s">
        <v>99</v>
      </c>
      <c r="B25" s="10"/>
      <c r="C25" s="8" t="s">
        <v>5</v>
      </c>
      <c r="D25" s="8" t="s">
        <v>5</v>
      </c>
      <c r="E25" s="8" t="s">
        <v>5</v>
      </c>
      <c r="F25" s="8" t="s">
        <v>5</v>
      </c>
      <c r="G25" s="8" t="s">
        <v>5</v>
      </c>
      <c r="H25" s="8" t="s">
        <v>5</v>
      </c>
      <c r="I25" s="8" t="s">
        <v>5</v>
      </c>
      <c r="J25" s="8">
        <v>46.49</v>
      </c>
      <c r="K25" s="8">
        <v>56.32</v>
      </c>
      <c r="L25" s="489" t="s">
        <v>422</v>
      </c>
      <c r="M25" s="8">
        <v>72.727000000000004</v>
      </c>
      <c r="N25" s="8">
        <v>54.886000000000003</v>
      </c>
      <c r="O25" s="11">
        <v>56.973999999999997</v>
      </c>
      <c r="P25" s="11">
        <v>71.132999999999996</v>
      </c>
      <c r="Q25" s="11">
        <v>73.7</v>
      </c>
      <c r="R25" s="11">
        <v>73.600999999999999</v>
      </c>
      <c r="S25" s="11">
        <v>104.1</v>
      </c>
      <c r="T25" s="11">
        <v>92.866</v>
      </c>
      <c r="U25" s="11">
        <v>110.089</v>
      </c>
      <c r="V25" s="11">
        <v>139.535</v>
      </c>
      <c r="W25" s="492">
        <v>151.38</v>
      </c>
      <c r="X25" s="492">
        <v>140.85300000000001</v>
      </c>
      <c r="Y25" s="198"/>
      <c r="Z25" s="343" t="s">
        <v>267</v>
      </c>
    </row>
    <row r="26" spans="1:26">
      <c r="A26" s="12" t="s">
        <v>100</v>
      </c>
      <c r="B26" s="13"/>
      <c r="C26" s="14">
        <v>221.46299999999999</v>
      </c>
      <c r="D26" s="14">
        <v>256.459</v>
      </c>
      <c r="E26" s="14">
        <v>286.89499999999998</v>
      </c>
      <c r="F26" s="14">
        <v>272.959</v>
      </c>
      <c r="G26" s="14">
        <v>286.471</v>
      </c>
      <c r="H26" s="14">
        <v>356.154</v>
      </c>
      <c r="I26" s="14">
        <v>364.34100000000001</v>
      </c>
      <c r="J26" s="14">
        <v>373.66699999999997</v>
      </c>
      <c r="K26" s="14">
        <v>414.22199999999998</v>
      </c>
      <c r="L26" s="489" t="s">
        <v>422</v>
      </c>
      <c r="M26" s="14">
        <v>507.96199999999999</v>
      </c>
      <c r="N26" s="14">
        <v>504.334</v>
      </c>
      <c r="O26" s="14">
        <v>533.90699999999993</v>
      </c>
      <c r="P26" s="14">
        <v>580.9860000000001</v>
      </c>
      <c r="Q26" s="14">
        <v>601.69200000000001</v>
      </c>
      <c r="R26" s="14">
        <v>647.11699999999996</v>
      </c>
      <c r="S26" s="14">
        <v>688.74199999999996</v>
      </c>
      <c r="T26" s="14">
        <v>757.45400000000006</v>
      </c>
      <c r="U26" s="14">
        <v>834.35599999999999</v>
      </c>
      <c r="V26" s="14">
        <v>865.58400000000006</v>
      </c>
      <c r="W26" s="14">
        <v>955</v>
      </c>
      <c r="X26" s="14">
        <v>980.65899999999999</v>
      </c>
      <c r="Y26" s="90"/>
      <c r="Z26" s="342" t="s">
        <v>268</v>
      </c>
    </row>
    <row r="27" spans="1:26" s="149" customFormat="1">
      <c r="A27" s="15" t="s">
        <v>63</v>
      </c>
      <c r="B27" s="13"/>
      <c r="C27" s="14">
        <v>107.292</v>
      </c>
      <c r="D27" s="14">
        <v>122.98</v>
      </c>
      <c r="E27" s="14">
        <v>136.74</v>
      </c>
      <c r="F27" s="14">
        <v>140.964</v>
      </c>
      <c r="G27" s="14">
        <v>153.99100000000001</v>
      </c>
      <c r="H27" s="14">
        <v>177.91499999999999</v>
      </c>
      <c r="I27" s="14">
        <v>193.86199999999999</v>
      </c>
      <c r="J27" s="14">
        <v>202.47900000000001</v>
      </c>
      <c r="K27" s="14">
        <v>208.565</v>
      </c>
      <c r="L27" s="489" t="s">
        <v>422</v>
      </c>
      <c r="M27" s="14">
        <v>241.94300000000001</v>
      </c>
      <c r="N27" s="14">
        <v>254.47900000000001</v>
      </c>
      <c r="O27" s="14">
        <v>263.77699999999999</v>
      </c>
      <c r="P27" s="14">
        <v>265.19400000000002</v>
      </c>
      <c r="Q27" s="16">
        <v>284.44</v>
      </c>
      <c r="R27" s="16">
        <v>335.07900000000001</v>
      </c>
      <c r="S27" s="16">
        <v>348.649</v>
      </c>
      <c r="T27" s="16">
        <v>398.63</v>
      </c>
      <c r="U27" s="16">
        <v>445.18700000000001</v>
      </c>
      <c r="V27" s="16">
        <v>473.29</v>
      </c>
      <c r="W27" s="16">
        <v>520.5</v>
      </c>
      <c r="X27" s="16">
        <v>533.9</v>
      </c>
      <c r="Y27" s="198"/>
      <c r="Z27" s="343" t="s">
        <v>139</v>
      </c>
    </row>
    <row r="28" spans="1:26">
      <c r="A28" s="15" t="s">
        <v>64</v>
      </c>
      <c r="B28" s="13"/>
      <c r="C28" s="14">
        <v>55.981999999999999</v>
      </c>
      <c r="D28" s="14">
        <v>73.775999999999996</v>
      </c>
      <c r="E28" s="14">
        <v>78.468000000000004</v>
      </c>
      <c r="F28" s="14">
        <v>67.417000000000002</v>
      </c>
      <c r="G28" s="14">
        <v>70.191000000000003</v>
      </c>
      <c r="H28" s="14">
        <v>105.364</v>
      </c>
      <c r="I28" s="14">
        <v>99.049000000000007</v>
      </c>
      <c r="J28" s="14">
        <v>96.492999999999995</v>
      </c>
      <c r="K28" s="14">
        <v>120.21</v>
      </c>
      <c r="L28" s="489" t="s">
        <v>422</v>
      </c>
      <c r="M28" s="14">
        <v>141.53200000000001</v>
      </c>
      <c r="N28" s="14">
        <v>146.52699999999999</v>
      </c>
      <c r="O28" s="14">
        <v>163.31399999999999</v>
      </c>
      <c r="P28" s="14">
        <v>186.44</v>
      </c>
      <c r="Q28" s="16">
        <v>183.619</v>
      </c>
      <c r="R28" s="16">
        <v>170.78800000000001</v>
      </c>
      <c r="S28" s="16">
        <v>167.749</v>
      </c>
      <c r="T28" s="16">
        <v>184.226</v>
      </c>
      <c r="U28" s="16">
        <v>192.71100000000001</v>
      </c>
      <c r="V28" s="16">
        <v>208.85</v>
      </c>
      <c r="W28" s="16">
        <v>236.3</v>
      </c>
      <c r="X28" s="16">
        <v>254.06200000000001</v>
      </c>
      <c r="Y28" s="90"/>
      <c r="Z28" s="343" t="s">
        <v>269</v>
      </c>
    </row>
    <row r="29" spans="1:26">
      <c r="A29" s="187" t="s">
        <v>65</v>
      </c>
      <c r="B29" s="17"/>
      <c r="C29" s="190">
        <v>221.845</v>
      </c>
      <c r="D29" s="190">
        <v>263.53199999999998</v>
      </c>
      <c r="E29" s="190">
        <v>297.25800000000004</v>
      </c>
      <c r="F29" s="190">
        <v>281.94299999999998</v>
      </c>
      <c r="G29" s="190">
        <v>293.29700000000003</v>
      </c>
      <c r="H29" s="190">
        <v>361.005</v>
      </c>
      <c r="I29" s="190">
        <v>368.09899999999999</v>
      </c>
      <c r="J29" s="190">
        <v>380.95</v>
      </c>
      <c r="K29" s="190">
        <v>424.32099999999997</v>
      </c>
      <c r="L29" s="489" t="s">
        <v>422</v>
      </c>
      <c r="M29" s="190">
        <v>520.92099999999994</v>
      </c>
      <c r="N29" s="190">
        <v>514.38</v>
      </c>
      <c r="O29" s="190">
        <v>549.85099999999989</v>
      </c>
      <c r="P29" s="190">
        <v>603.26600000000008</v>
      </c>
      <c r="Q29" s="190">
        <v>644.91200000000003</v>
      </c>
      <c r="R29" s="190">
        <v>675.37599999999998</v>
      </c>
      <c r="S29" s="190">
        <v>700.38499999999999</v>
      </c>
      <c r="T29" s="190">
        <v>769.66300000000001</v>
      </c>
      <c r="U29" s="190">
        <v>844.54399999999998</v>
      </c>
      <c r="V29" s="190">
        <v>880</v>
      </c>
      <c r="W29" s="190">
        <v>973</v>
      </c>
      <c r="X29" s="190">
        <v>1010.221</v>
      </c>
      <c r="Y29" s="90"/>
      <c r="Z29" s="342" t="s">
        <v>124</v>
      </c>
    </row>
    <row r="30" spans="1:26">
      <c r="A30" s="188" t="s">
        <v>66</v>
      </c>
      <c r="B30" s="3"/>
      <c r="C30" s="18">
        <v>0.38200000000000001</v>
      </c>
      <c r="D30" s="18">
        <v>7.0730000000000004</v>
      </c>
      <c r="E30" s="18">
        <v>10.363</v>
      </c>
      <c r="F30" s="18">
        <v>8.984</v>
      </c>
      <c r="G30" s="18">
        <v>6.8259999999999996</v>
      </c>
      <c r="H30" s="18">
        <v>4.851</v>
      </c>
      <c r="I30" s="18">
        <v>3.758</v>
      </c>
      <c r="J30" s="19">
        <v>7.2830000000000004</v>
      </c>
      <c r="K30" s="19">
        <v>10.099</v>
      </c>
      <c r="L30" s="489" t="s">
        <v>422</v>
      </c>
      <c r="M30" s="19">
        <v>12.959</v>
      </c>
      <c r="N30" s="19">
        <v>10.045999999999999</v>
      </c>
      <c r="O30" s="19">
        <v>15.944000000000001</v>
      </c>
      <c r="P30" s="19">
        <v>22.28</v>
      </c>
      <c r="Q30" s="19">
        <v>43.22</v>
      </c>
      <c r="R30" s="4">
        <v>28.259</v>
      </c>
      <c r="S30" s="4">
        <v>11.643000000000001</v>
      </c>
      <c r="T30" s="4">
        <v>12.209</v>
      </c>
      <c r="U30" s="4">
        <v>10.188000000000001</v>
      </c>
      <c r="V30" s="4">
        <v>15.493</v>
      </c>
      <c r="W30" s="4">
        <v>14.2</v>
      </c>
      <c r="X30" s="4">
        <v>29.562000000000001</v>
      </c>
      <c r="Y30" s="90"/>
      <c r="Z30" s="343" t="s">
        <v>125</v>
      </c>
    </row>
    <row r="31" spans="1:26">
      <c r="A31" s="146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47"/>
      <c r="R31" s="147"/>
      <c r="S31" s="147"/>
      <c r="T31" s="147"/>
      <c r="U31" s="147"/>
      <c r="V31" s="147"/>
      <c r="W31" s="147"/>
      <c r="X31" s="147"/>
      <c r="Y31" s="123"/>
      <c r="Z31" s="146"/>
    </row>
    <row r="32" spans="1:26">
      <c r="A32" s="148"/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50"/>
      <c r="R32" s="150"/>
      <c r="S32" s="150"/>
      <c r="T32" s="150"/>
      <c r="U32" s="150"/>
      <c r="V32" s="150"/>
      <c r="W32" s="150"/>
      <c r="X32" s="150"/>
      <c r="Y32" s="149"/>
      <c r="Z32" s="148"/>
    </row>
    <row r="33" spans="1:17">
      <c r="A33" s="95" t="s">
        <v>54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50"/>
    </row>
    <row r="34" spans="1:17">
      <c r="A34" s="95" t="s">
        <v>317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50"/>
    </row>
    <row r="35" spans="1:17">
      <c r="A35" s="132" t="s">
        <v>318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50"/>
    </row>
    <row r="36" spans="1:17">
      <c r="A36" s="140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50"/>
    </row>
    <row r="37" spans="1:17">
      <c r="A37" s="334" t="s">
        <v>270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99"/>
    </row>
    <row r="38" spans="1:17">
      <c r="A38" s="334" t="s">
        <v>319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152"/>
    </row>
    <row r="39" spans="1:17">
      <c r="A39" s="324" t="s">
        <v>320</v>
      </c>
      <c r="B39" s="126"/>
      <c r="C39" s="126"/>
      <c r="D39" s="153"/>
      <c r="E39" s="153"/>
      <c r="F39" s="153"/>
      <c r="G39" s="153"/>
      <c r="H39" s="153"/>
      <c r="I39" s="154"/>
      <c r="J39" s="154"/>
      <c r="K39" s="154"/>
      <c r="L39" s="154"/>
      <c r="M39" s="154"/>
      <c r="N39" s="154"/>
      <c r="O39" s="154"/>
      <c r="P39" s="154"/>
      <c r="Q39" s="126"/>
    </row>
    <row r="40" spans="1:17">
      <c r="A40" s="200"/>
      <c r="B40" s="3"/>
      <c r="C40" s="19"/>
      <c r="D40" s="19"/>
      <c r="E40" s="19"/>
      <c r="F40" s="19"/>
      <c r="G40" s="19"/>
      <c r="H40" s="19"/>
      <c r="I40" s="19"/>
      <c r="J40" s="155"/>
      <c r="K40" s="155"/>
      <c r="L40" s="155"/>
      <c r="M40" s="155"/>
      <c r="N40" s="155"/>
      <c r="O40" s="155"/>
      <c r="P40" s="155"/>
      <c r="Q40" s="155"/>
    </row>
    <row r="41" spans="1:17">
      <c r="A41" s="201"/>
      <c r="B41" s="3"/>
      <c r="C41" s="19"/>
      <c r="D41" s="19"/>
      <c r="E41" s="19"/>
      <c r="F41" s="19"/>
      <c r="G41" s="19"/>
      <c r="H41" s="19"/>
      <c r="I41" s="19"/>
      <c r="J41" s="155"/>
      <c r="K41" s="155"/>
      <c r="L41" s="155"/>
      <c r="M41" s="155"/>
      <c r="N41" s="155"/>
      <c r="O41" s="155"/>
      <c r="P41" s="155"/>
      <c r="Q41" s="155"/>
    </row>
    <row r="42" spans="1:17">
      <c r="A42" s="202"/>
      <c r="B42" s="3"/>
      <c r="C42" s="19"/>
      <c r="D42" s="19"/>
      <c r="E42" s="19"/>
      <c r="F42" s="19"/>
      <c r="G42" s="19"/>
      <c r="H42" s="19"/>
      <c r="I42" s="19"/>
      <c r="J42" s="155"/>
      <c r="K42" s="155"/>
      <c r="L42" s="155"/>
      <c r="M42" s="155"/>
      <c r="N42" s="155"/>
      <c r="O42" s="155"/>
      <c r="P42" s="155"/>
      <c r="Q42" s="155"/>
    </row>
    <row r="43" spans="1:17">
      <c r="A43" s="202"/>
      <c r="B43" s="3"/>
      <c r="C43" s="3"/>
      <c r="D43" s="3"/>
      <c r="E43" s="3"/>
      <c r="F43" s="3"/>
      <c r="G43" s="3"/>
      <c r="H43" s="3"/>
      <c r="I43" s="3"/>
      <c r="J43" s="155"/>
      <c r="K43" s="155"/>
      <c r="L43" s="155"/>
      <c r="M43" s="155"/>
      <c r="N43" s="155"/>
      <c r="O43" s="155"/>
      <c r="P43" s="155"/>
      <c r="Q43" s="155"/>
    </row>
    <row r="44" spans="1:17">
      <c r="A44" s="200"/>
      <c r="B44" s="3"/>
      <c r="C44" s="3"/>
      <c r="D44" s="3"/>
      <c r="E44" s="3"/>
      <c r="F44" s="3"/>
      <c r="G44" s="3"/>
      <c r="H44" s="3"/>
      <c r="I44" s="3"/>
      <c r="J44" s="155"/>
      <c r="K44" s="155"/>
      <c r="L44" s="155"/>
      <c r="M44" s="155"/>
      <c r="N44" s="155"/>
      <c r="O44" s="155"/>
      <c r="P44" s="155"/>
      <c r="Q44" s="155"/>
    </row>
    <row r="45" spans="1:17">
      <c r="A45" s="201"/>
      <c r="B45" s="3"/>
      <c r="C45" s="3"/>
      <c r="D45" s="3"/>
      <c r="E45" s="3"/>
      <c r="F45" s="3"/>
      <c r="G45" s="3"/>
      <c r="H45" s="3"/>
      <c r="I45" s="3"/>
      <c r="J45" s="155"/>
      <c r="K45" s="155"/>
      <c r="L45" s="155"/>
      <c r="M45" s="155"/>
      <c r="N45" s="155"/>
      <c r="O45" s="155"/>
      <c r="P45" s="155"/>
      <c r="Q45" s="155"/>
    </row>
    <row r="46" spans="1:17">
      <c r="A46" s="200"/>
      <c r="B46" s="3"/>
      <c r="C46" s="3"/>
      <c r="D46" s="3"/>
      <c r="E46" s="3"/>
      <c r="F46" s="3"/>
      <c r="G46" s="3"/>
      <c r="H46" s="3"/>
      <c r="I46" s="3"/>
      <c r="J46" s="155"/>
      <c r="K46" s="155"/>
      <c r="L46" s="155"/>
      <c r="M46" s="155"/>
      <c r="N46" s="155"/>
      <c r="O46" s="155"/>
      <c r="P46" s="155"/>
      <c r="Q46" s="155"/>
    </row>
    <row r="47" spans="1:17">
      <c r="A47" s="201"/>
      <c r="B47" s="3"/>
      <c r="C47" s="203"/>
      <c r="D47" s="203"/>
      <c r="E47" s="203"/>
      <c r="F47" s="203"/>
      <c r="G47" s="203"/>
      <c r="H47" s="203"/>
      <c r="I47" s="203"/>
      <c r="J47" s="204"/>
      <c r="K47" s="204"/>
      <c r="L47" s="204"/>
      <c r="M47" s="204"/>
      <c r="N47" s="204"/>
      <c r="O47" s="204"/>
      <c r="P47" s="204"/>
      <c r="Q47" s="204"/>
    </row>
    <row r="48" spans="1:17">
      <c r="A48" s="201"/>
      <c r="B48" s="3"/>
      <c r="C48" s="205"/>
      <c r="D48" s="205"/>
      <c r="E48" s="205"/>
      <c r="F48" s="205"/>
      <c r="G48" s="205"/>
      <c r="H48" s="205"/>
      <c r="I48" s="205"/>
      <c r="J48" s="206"/>
      <c r="K48" s="206"/>
      <c r="L48" s="206"/>
      <c r="M48" s="206"/>
      <c r="N48" s="206"/>
      <c r="O48" s="206"/>
      <c r="P48" s="206"/>
      <c r="Q48" s="206"/>
    </row>
    <row r="49" spans="1:17">
      <c r="A49" s="2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152"/>
    </row>
    <row r="50" spans="1:17">
      <c r="A50" s="2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52"/>
    </row>
    <row r="51" spans="1:17">
      <c r="A51" s="2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52"/>
    </row>
    <row r="52" spans="1:17">
      <c r="A52" s="2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52"/>
    </row>
    <row r="53" spans="1:17">
      <c r="A53" s="2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52"/>
    </row>
    <row r="54" spans="1:17">
      <c r="A54" s="2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152"/>
    </row>
    <row r="55" spans="1:17">
      <c r="A55" s="2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152"/>
    </row>
  </sheetData>
  <phoneticPr fontId="0" type="noConversion"/>
  <pageMargins left="0" right="0" top="0.5" bottom="0" header="0" footer="0"/>
  <pageSetup scale="81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 codeName="Sheet7" enableFormatConditionsCalculation="0">
    <tabColor indexed="22"/>
    <pageSetUpPr fitToPage="1"/>
  </sheetPr>
  <dimension ref="A1:W46"/>
  <sheetViews>
    <sheetView showGridLines="0" workbookViewId="0">
      <selection activeCell="V1" sqref="V1"/>
    </sheetView>
  </sheetViews>
  <sheetFormatPr defaultColWidth="11.33203125" defaultRowHeight="11.25"/>
  <cols>
    <col min="1" max="1" width="20.33203125" style="165" customWidth="1"/>
    <col min="2" max="2" width="17.5" style="157" customWidth="1"/>
    <col min="3" max="20" width="5.6640625" style="157" customWidth="1"/>
    <col min="21" max="21" width="2.6640625" style="157" bestFit="1" customWidth="1"/>
    <col min="22" max="22" width="14" style="347" customWidth="1"/>
    <col min="23" max="23" width="45.1640625" style="157" customWidth="1"/>
    <col min="24" max="49" width="10.6640625" style="157" customWidth="1"/>
    <col min="50" max="16384" width="11.33203125" style="157"/>
  </cols>
  <sheetData>
    <row r="1" spans="1:23" s="172" customFormat="1">
      <c r="A1" s="512" t="s">
        <v>159</v>
      </c>
      <c r="Q1" s="136"/>
      <c r="R1" s="136"/>
      <c r="S1" s="136"/>
      <c r="T1" s="136"/>
      <c r="V1" s="513" t="s">
        <v>159</v>
      </c>
    </row>
    <row r="2" spans="1:23">
      <c r="A2" s="115" t="s">
        <v>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7"/>
      <c r="Q2" s="113"/>
      <c r="R2" s="113"/>
      <c r="S2" s="113"/>
      <c r="T2" s="113"/>
      <c r="V2" s="320" t="s">
        <v>6</v>
      </c>
    </row>
    <row r="3" spans="1:23">
      <c r="A3" s="158" t="s">
        <v>67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M3" s="117"/>
      <c r="Q3" s="113"/>
      <c r="R3" s="113"/>
      <c r="S3" s="113"/>
      <c r="T3" s="113"/>
      <c r="V3" s="345" t="s">
        <v>104</v>
      </c>
    </row>
    <row r="4" spans="1:23" s="159" customFormat="1">
      <c r="A4" s="101" t="s">
        <v>397</v>
      </c>
      <c r="B4" s="126"/>
      <c r="Q4" s="113"/>
      <c r="R4" s="113"/>
      <c r="S4" s="113"/>
      <c r="T4" s="113"/>
      <c r="V4" s="160" t="s">
        <v>398</v>
      </c>
    </row>
    <row r="5" spans="1:23">
      <c r="A5" s="161"/>
      <c r="B5" s="162"/>
      <c r="C5" s="163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359"/>
      <c r="Q5" s="359"/>
      <c r="R5" s="359"/>
      <c r="S5" s="438"/>
      <c r="T5" s="438"/>
      <c r="U5" s="164"/>
      <c r="V5" s="346"/>
      <c r="W5" s="164"/>
    </row>
    <row r="6" spans="1:23">
      <c r="A6" s="561"/>
      <c r="B6" s="440"/>
      <c r="C6" s="128" t="s">
        <v>2</v>
      </c>
      <c r="D6" s="128" t="s">
        <v>3</v>
      </c>
      <c r="E6" s="128" t="s">
        <v>4</v>
      </c>
      <c r="F6" s="130">
        <v>1996</v>
      </c>
      <c r="G6" s="130">
        <v>1997</v>
      </c>
      <c r="H6" s="130">
        <v>1998</v>
      </c>
      <c r="I6" s="130">
        <v>1999</v>
      </c>
      <c r="J6" s="130">
        <v>2000</v>
      </c>
      <c r="K6" s="130">
        <v>2001</v>
      </c>
      <c r="L6" s="130">
        <v>2002</v>
      </c>
      <c r="M6" s="127">
        <v>2003</v>
      </c>
      <c r="N6" s="439">
        <v>2004</v>
      </c>
      <c r="O6" s="439">
        <v>2005</v>
      </c>
      <c r="P6" s="360">
        <v>2006</v>
      </c>
      <c r="Q6" s="360">
        <v>2007</v>
      </c>
      <c r="R6" s="360">
        <v>2008</v>
      </c>
      <c r="S6" s="360">
        <v>2009</v>
      </c>
      <c r="T6" s="360">
        <v>2010</v>
      </c>
      <c r="U6" s="440" t="s">
        <v>316</v>
      </c>
    </row>
    <row r="7" spans="1:23">
      <c r="P7" s="359"/>
      <c r="Q7" s="359"/>
      <c r="R7" s="359"/>
      <c r="S7" s="359"/>
      <c r="T7" s="359"/>
    </row>
    <row r="8" spans="1:23">
      <c r="A8" s="471" t="s">
        <v>381</v>
      </c>
      <c r="B8" s="167"/>
      <c r="C8" s="473">
        <v>158.80000000000001</v>
      </c>
      <c r="D8" s="473">
        <v>149</v>
      </c>
      <c r="E8" s="473">
        <v>166.7</v>
      </c>
      <c r="F8" s="473">
        <v>180.7</v>
      </c>
      <c r="G8" s="473">
        <v>201.8</v>
      </c>
      <c r="H8" s="473">
        <v>234.73</v>
      </c>
      <c r="I8" s="473">
        <v>215.52</v>
      </c>
      <c r="J8" s="473">
        <v>241.63</v>
      </c>
      <c r="K8" s="178">
        <v>231.50000000000003</v>
      </c>
      <c r="L8" s="178">
        <v>208.7326089</v>
      </c>
      <c r="M8" s="178">
        <v>238.90000000000003</v>
      </c>
      <c r="N8" s="178">
        <v>301.01291399999997</v>
      </c>
      <c r="O8" s="178">
        <v>279.86</v>
      </c>
      <c r="P8" s="178">
        <v>332.90999999999997</v>
      </c>
      <c r="Q8" s="178">
        <v>370.28999999999996</v>
      </c>
      <c r="R8" s="178">
        <v>416.03</v>
      </c>
      <c r="S8" s="178">
        <v>412.17</v>
      </c>
      <c r="T8" s="178">
        <v>411.7</v>
      </c>
      <c r="V8" s="481" t="s">
        <v>165</v>
      </c>
    </row>
    <row r="9" spans="1:23">
      <c r="A9" s="472" t="s">
        <v>382</v>
      </c>
      <c r="B9" s="168"/>
      <c r="C9" s="169">
        <v>139</v>
      </c>
      <c r="D9" s="169">
        <v>136.9</v>
      </c>
      <c r="E9" s="169">
        <v>155</v>
      </c>
      <c r="F9" s="169">
        <v>173.8</v>
      </c>
      <c r="G9" s="169">
        <v>188.6</v>
      </c>
      <c r="H9" s="170">
        <v>205.04</v>
      </c>
      <c r="I9" s="170">
        <v>200.75</v>
      </c>
      <c r="J9" s="170">
        <v>213.73</v>
      </c>
      <c r="K9" s="169">
        <v>202.3</v>
      </c>
      <c r="L9" s="169">
        <v>192.9</v>
      </c>
      <c r="M9" s="169">
        <v>204.3</v>
      </c>
      <c r="N9" s="169">
        <v>234.6</v>
      </c>
      <c r="O9" s="169">
        <v>254.76</v>
      </c>
      <c r="P9" s="169">
        <v>268.27</v>
      </c>
      <c r="Q9" s="169">
        <v>312.18</v>
      </c>
      <c r="R9" s="169">
        <v>337.43</v>
      </c>
      <c r="S9" s="169">
        <v>350.04</v>
      </c>
      <c r="T9" s="169">
        <v>351.81</v>
      </c>
      <c r="V9" s="477" t="s">
        <v>365</v>
      </c>
    </row>
    <row r="10" spans="1:23">
      <c r="A10" s="472" t="s">
        <v>383</v>
      </c>
      <c r="B10" s="167"/>
      <c r="C10" s="344">
        <v>124.1</v>
      </c>
      <c r="D10" s="344">
        <v>122.4</v>
      </c>
      <c r="E10" s="344">
        <v>136.69999999999999</v>
      </c>
      <c r="F10" s="344">
        <v>150.1</v>
      </c>
      <c r="G10" s="169">
        <v>154.9</v>
      </c>
      <c r="H10" s="170">
        <v>173</v>
      </c>
      <c r="I10" s="170">
        <v>168.62</v>
      </c>
      <c r="J10" s="170">
        <v>182.09</v>
      </c>
      <c r="K10" s="169">
        <v>162.94401094000003</v>
      </c>
      <c r="L10" s="169">
        <v>162</v>
      </c>
      <c r="M10" s="169">
        <v>179.4</v>
      </c>
      <c r="N10" s="169">
        <v>205.2</v>
      </c>
      <c r="O10" s="169">
        <v>228.95999999999998</v>
      </c>
      <c r="P10" s="169">
        <v>247.07</v>
      </c>
      <c r="Q10" s="169">
        <v>285.38</v>
      </c>
      <c r="R10" s="169">
        <v>307.12</v>
      </c>
      <c r="S10" s="169">
        <v>320.54000000000002</v>
      </c>
      <c r="T10" s="169">
        <v>327.88</v>
      </c>
      <c r="V10" s="477" t="s">
        <v>366</v>
      </c>
    </row>
    <row r="11" spans="1:23">
      <c r="A11" s="472" t="s">
        <v>384</v>
      </c>
      <c r="B11" s="167"/>
      <c r="C11" s="344">
        <v>14.8</v>
      </c>
      <c r="D11" s="344">
        <v>14.5</v>
      </c>
      <c r="E11" s="344">
        <v>18.399999999999999</v>
      </c>
      <c r="F11" s="344">
        <v>23.7</v>
      </c>
      <c r="G11" s="344">
        <v>33.700000000000003</v>
      </c>
      <c r="H11" s="344">
        <v>32.03</v>
      </c>
      <c r="I11" s="344">
        <v>32.130000000000003</v>
      </c>
      <c r="J11" s="344">
        <v>31.64</v>
      </c>
      <c r="K11" s="169">
        <v>39.4</v>
      </c>
      <c r="L11" s="169">
        <v>30.9</v>
      </c>
      <c r="M11" s="169">
        <v>24.9</v>
      </c>
      <c r="N11" s="169">
        <v>29.384284999999998</v>
      </c>
      <c r="O11" s="169">
        <v>25.8</v>
      </c>
      <c r="P11" s="169">
        <v>21.2</v>
      </c>
      <c r="Q11" s="169">
        <v>26.8</v>
      </c>
      <c r="R11" s="169">
        <v>30.31</v>
      </c>
      <c r="S11" s="169">
        <v>29.5</v>
      </c>
      <c r="T11" s="169">
        <v>23.93</v>
      </c>
      <c r="V11" s="477" t="s">
        <v>367</v>
      </c>
    </row>
    <row r="12" spans="1:23">
      <c r="A12" s="472" t="s">
        <v>400</v>
      </c>
      <c r="B12" s="167"/>
      <c r="C12" s="344">
        <v>19.8</v>
      </c>
      <c r="D12" s="344">
        <v>12.1</v>
      </c>
      <c r="E12" s="344">
        <v>11.7</v>
      </c>
      <c r="F12" s="344">
        <v>6.9</v>
      </c>
      <c r="G12" s="344">
        <v>13.2</v>
      </c>
      <c r="H12" s="344">
        <v>29.69</v>
      </c>
      <c r="I12" s="344">
        <v>14.77</v>
      </c>
      <c r="J12" s="344">
        <v>27.9</v>
      </c>
      <c r="K12" s="169">
        <v>3.3</v>
      </c>
      <c r="L12" s="169">
        <v>1.8326088999999999</v>
      </c>
      <c r="M12" s="169">
        <v>1.4</v>
      </c>
      <c r="N12" s="169">
        <v>2.612914</v>
      </c>
      <c r="O12" s="169">
        <v>17.100000000000001</v>
      </c>
      <c r="P12" s="169">
        <v>0.8</v>
      </c>
      <c r="Q12" s="169">
        <v>0.9</v>
      </c>
      <c r="R12" s="169">
        <v>0.4</v>
      </c>
      <c r="S12" s="169">
        <v>0.4</v>
      </c>
      <c r="T12" s="169">
        <v>1.63</v>
      </c>
      <c r="V12" s="477" t="s">
        <v>399</v>
      </c>
    </row>
    <row r="13" spans="1:23">
      <c r="A13" s="472" t="s">
        <v>409</v>
      </c>
      <c r="B13" s="167"/>
      <c r="C13" s="344" t="s">
        <v>5</v>
      </c>
      <c r="D13" s="344" t="s">
        <v>5</v>
      </c>
      <c r="E13" s="344" t="s">
        <v>5</v>
      </c>
      <c r="F13" s="344" t="s">
        <v>5</v>
      </c>
      <c r="G13" s="344" t="s">
        <v>5</v>
      </c>
      <c r="H13" s="344" t="s">
        <v>5</v>
      </c>
      <c r="I13" s="344" t="s">
        <v>5</v>
      </c>
      <c r="J13" s="344" t="s">
        <v>5</v>
      </c>
      <c r="K13" s="169">
        <v>25.9</v>
      </c>
      <c r="L13" s="169">
        <v>14</v>
      </c>
      <c r="M13" s="169">
        <v>33.200000000000003</v>
      </c>
      <c r="N13" s="169">
        <v>63.8</v>
      </c>
      <c r="O13" s="169">
        <v>8</v>
      </c>
      <c r="P13" s="169">
        <v>63.84</v>
      </c>
      <c r="Q13" s="169">
        <v>57.21</v>
      </c>
      <c r="R13" s="169">
        <v>78.2</v>
      </c>
      <c r="S13" s="169">
        <v>61.73</v>
      </c>
      <c r="T13" s="169">
        <v>58.26</v>
      </c>
      <c r="V13" s="477" t="s">
        <v>368</v>
      </c>
    </row>
    <row r="14" spans="1:23" ht="18.75" customHeight="1">
      <c r="A14" s="471" t="s">
        <v>164</v>
      </c>
      <c r="B14" s="167"/>
      <c r="C14" s="344">
        <v>146.19999999999999</v>
      </c>
      <c r="D14" s="344">
        <v>155.30000000000001</v>
      </c>
      <c r="E14" s="344">
        <v>155.1</v>
      </c>
      <c r="F14" s="344">
        <v>166.5</v>
      </c>
      <c r="G14" s="344">
        <v>184.7</v>
      </c>
      <c r="H14" s="344">
        <v>194.79</v>
      </c>
      <c r="I14" s="344">
        <v>206.47</v>
      </c>
      <c r="J14" s="344">
        <v>283.26</v>
      </c>
      <c r="K14" s="169">
        <v>300.51559371000002</v>
      </c>
      <c r="L14" s="169">
        <v>244.13760825</v>
      </c>
      <c r="M14" s="169">
        <v>270.3</v>
      </c>
      <c r="N14" s="169">
        <v>312.13960599999996</v>
      </c>
      <c r="O14" s="169">
        <v>292</v>
      </c>
      <c r="P14" s="169">
        <v>324.32</v>
      </c>
      <c r="Q14" s="169">
        <v>380.08000000000004</v>
      </c>
      <c r="R14" s="169">
        <v>448.84</v>
      </c>
      <c r="S14" s="169">
        <v>439.21</v>
      </c>
      <c r="T14" s="169">
        <v>394.63</v>
      </c>
      <c r="V14" s="481" t="s">
        <v>148</v>
      </c>
    </row>
    <row r="15" spans="1:23">
      <c r="A15" s="472" t="s">
        <v>385</v>
      </c>
      <c r="B15" s="167"/>
      <c r="C15" s="344">
        <v>0</v>
      </c>
      <c r="D15" s="344">
        <v>0</v>
      </c>
      <c r="E15" s="344">
        <v>0</v>
      </c>
      <c r="F15" s="344">
        <v>0</v>
      </c>
      <c r="G15" s="344">
        <v>0</v>
      </c>
      <c r="H15" s="344">
        <v>0</v>
      </c>
      <c r="I15" s="344">
        <v>0</v>
      </c>
      <c r="J15" s="344">
        <v>224.84</v>
      </c>
      <c r="K15" s="169">
        <v>238.12928127000001</v>
      </c>
      <c r="L15" s="169">
        <v>207.53760825000001</v>
      </c>
      <c r="M15" s="169">
        <v>231.5</v>
      </c>
      <c r="N15" s="169">
        <v>233.03960599999999</v>
      </c>
      <c r="O15" s="169">
        <v>237.5</v>
      </c>
      <c r="P15" s="169">
        <v>243.92</v>
      </c>
      <c r="Q15" s="169">
        <v>267.91000000000003</v>
      </c>
      <c r="R15" s="169">
        <v>295.64</v>
      </c>
      <c r="S15" s="169">
        <v>288.45</v>
      </c>
      <c r="T15" s="169">
        <v>306.39999999999998</v>
      </c>
      <c r="V15" s="477" t="s">
        <v>369</v>
      </c>
    </row>
    <row r="16" spans="1:23">
      <c r="A16" s="472" t="s">
        <v>386</v>
      </c>
      <c r="B16" s="167"/>
      <c r="C16" s="344" t="s">
        <v>5</v>
      </c>
      <c r="D16" s="344" t="s">
        <v>5</v>
      </c>
      <c r="E16" s="344" t="s">
        <v>5</v>
      </c>
      <c r="F16" s="344" t="s">
        <v>5</v>
      </c>
      <c r="G16" s="344" t="s">
        <v>5</v>
      </c>
      <c r="H16" s="344" t="s">
        <v>5</v>
      </c>
      <c r="I16" s="344" t="s">
        <v>5</v>
      </c>
      <c r="J16" s="344" t="s">
        <v>5</v>
      </c>
      <c r="K16" s="169">
        <v>123.7</v>
      </c>
      <c r="L16" s="169">
        <v>123.93760825000001</v>
      </c>
      <c r="M16" s="169">
        <v>115.6</v>
      </c>
      <c r="N16" s="169">
        <v>109.339606</v>
      </c>
      <c r="O16" s="169">
        <v>108.5</v>
      </c>
      <c r="P16" s="169">
        <v>109.6</v>
      </c>
      <c r="Q16" s="169">
        <v>117.5</v>
      </c>
      <c r="R16" s="169">
        <v>120.15</v>
      </c>
      <c r="S16" s="169">
        <v>125.69</v>
      </c>
      <c r="T16" s="169">
        <v>127.5</v>
      </c>
      <c r="V16" s="477" t="s">
        <v>370</v>
      </c>
    </row>
    <row r="17" spans="1:23">
      <c r="A17" s="472" t="s">
        <v>387</v>
      </c>
      <c r="B17" s="167"/>
      <c r="C17" s="344" t="s">
        <v>5</v>
      </c>
      <c r="D17" s="344" t="s">
        <v>5</v>
      </c>
      <c r="E17" s="344" t="s">
        <v>5</v>
      </c>
      <c r="F17" s="344" t="s">
        <v>5</v>
      </c>
      <c r="G17" s="344" t="s">
        <v>5</v>
      </c>
      <c r="H17" s="344" t="s">
        <v>5</v>
      </c>
      <c r="I17" s="344" t="s">
        <v>5</v>
      </c>
      <c r="J17" s="344" t="s">
        <v>5</v>
      </c>
      <c r="K17" s="169">
        <v>32.329281270000003</v>
      </c>
      <c r="L17" s="169">
        <v>6.9</v>
      </c>
      <c r="M17" s="169">
        <v>29.6</v>
      </c>
      <c r="N17" s="169">
        <v>38.299999999999997</v>
      </c>
      <c r="O17" s="169">
        <v>50</v>
      </c>
      <c r="P17" s="169">
        <v>46.72</v>
      </c>
      <c r="Q17" s="169">
        <v>64.400000000000006</v>
      </c>
      <c r="R17" s="169">
        <v>87.34</v>
      </c>
      <c r="S17" s="169">
        <v>84.37</v>
      </c>
      <c r="T17" s="169">
        <v>89.05</v>
      </c>
      <c r="V17" s="477" t="s">
        <v>371</v>
      </c>
    </row>
    <row r="18" spans="1:23">
      <c r="A18" s="472" t="s">
        <v>388</v>
      </c>
      <c r="B18" s="167"/>
      <c r="C18" s="344" t="s">
        <v>5</v>
      </c>
      <c r="D18" s="344" t="s">
        <v>5</v>
      </c>
      <c r="E18" s="344" t="s">
        <v>5</v>
      </c>
      <c r="F18" s="344" t="s">
        <v>5</v>
      </c>
      <c r="G18" s="344" t="s">
        <v>5</v>
      </c>
      <c r="H18" s="344" t="s">
        <v>5</v>
      </c>
      <c r="I18" s="344" t="s">
        <v>5</v>
      </c>
      <c r="J18" s="344" t="s">
        <v>5</v>
      </c>
      <c r="K18" s="169">
        <v>40.200000000000003</v>
      </c>
      <c r="L18" s="169">
        <v>40.1</v>
      </c>
      <c r="M18" s="169">
        <v>44.6</v>
      </c>
      <c r="N18" s="169">
        <v>41.6</v>
      </c>
      <c r="O18" s="169">
        <v>25.9</v>
      </c>
      <c r="P18" s="169">
        <v>34.6</v>
      </c>
      <c r="Q18" s="169">
        <v>28.18</v>
      </c>
      <c r="R18" s="169">
        <v>24.5</v>
      </c>
      <c r="S18" s="169">
        <v>14.06</v>
      </c>
      <c r="T18" s="169">
        <v>21.01</v>
      </c>
      <c r="V18" s="477" t="s">
        <v>372</v>
      </c>
    </row>
    <row r="19" spans="1:23">
      <c r="A19" s="472" t="s">
        <v>389</v>
      </c>
      <c r="B19" s="167"/>
      <c r="C19" s="344" t="s">
        <v>5</v>
      </c>
      <c r="D19" s="344" t="s">
        <v>5</v>
      </c>
      <c r="E19" s="344" t="s">
        <v>5</v>
      </c>
      <c r="F19" s="344" t="s">
        <v>5</v>
      </c>
      <c r="G19" s="344" t="s">
        <v>5</v>
      </c>
      <c r="H19" s="344" t="s">
        <v>5</v>
      </c>
      <c r="I19" s="344" t="s">
        <v>5</v>
      </c>
      <c r="J19" s="344" t="s">
        <v>5</v>
      </c>
      <c r="K19" s="169">
        <v>41.9</v>
      </c>
      <c r="L19" s="169">
        <v>36.6</v>
      </c>
      <c r="M19" s="169">
        <v>41.7</v>
      </c>
      <c r="N19" s="169">
        <v>43.8</v>
      </c>
      <c r="O19" s="169">
        <v>53.1</v>
      </c>
      <c r="P19" s="169">
        <v>53</v>
      </c>
      <c r="Q19" s="169">
        <v>57.83</v>
      </c>
      <c r="R19" s="169">
        <v>63.65</v>
      </c>
      <c r="S19" s="169">
        <v>64.33</v>
      </c>
      <c r="T19" s="169">
        <v>68.84</v>
      </c>
      <c r="V19" s="477" t="s">
        <v>373</v>
      </c>
    </row>
    <row r="20" spans="1:23" s="172" customFormat="1">
      <c r="A20" s="472" t="s">
        <v>407</v>
      </c>
      <c r="B20" s="171"/>
      <c r="C20" s="344" t="s">
        <v>5</v>
      </c>
      <c r="D20" s="344" t="s">
        <v>5</v>
      </c>
      <c r="E20" s="344" t="s">
        <v>5</v>
      </c>
      <c r="F20" s="344" t="s">
        <v>5</v>
      </c>
      <c r="G20" s="344" t="s">
        <v>5</v>
      </c>
      <c r="H20" s="344" t="s">
        <v>5</v>
      </c>
      <c r="I20" s="344" t="s">
        <v>5</v>
      </c>
      <c r="J20" s="344" t="s">
        <v>5</v>
      </c>
      <c r="K20" s="169">
        <v>0</v>
      </c>
      <c r="L20" s="169">
        <v>0</v>
      </c>
      <c r="M20" s="169">
        <v>0</v>
      </c>
      <c r="N20" s="169">
        <v>0</v>
      </c>
      <c r="O20" s="169">
        <v>0</v>
      </c>
      <c r="P20" s="169">
        <v>0</v>
      </c>
      <c r="Q20" s="169">
        <v>0</v>
      </c>
      <c r="R20" s="169">
        <v>0</v>
      </c>
      <c r="S20" s="169">
        <v>0</v>
      </c>
      <c r="T20" s="169">
        <v>0</v>
      </c>
      <c r="V20" s="477" t="s">
        <v>374</v>
      </c>
    </row>
    <row r="21" spans="1:23">
      <c r="A21" s="472" t="s">
        <v>410</v>
      </c>
      <c r="B21" s="167"/>
      <c r="C21" s="344">
        <v>37.799999999999997</v>
      </c>
      <c r="D21" s="344">
        <v>20.8</v>
      </c>
      <c r="E21" s="344">
        <v>33</v>
      </c>
      <c r="F21" s="344">
        <v>25.8</v>
      </c>
      <c r="G21" s="344">
        <v>32.6</v>
      </c>
      <c r="H21" s="344">
        <v>47.46</v>
      </c>
      <c r="I21" s="344">
        <v>82.3</v>
      </c>
      <c r="J21" s="344">
        <v>58.42</v>
      </c>
      <c r="K21" s="169">
        <v>62.386312440000005</v>
      </c>
      <c r="L21" s="169">
        <v>36.6</v>
      </c>
      <c r="M21" s="169">
        <v>38.799999999999997</v>
      </c>
      <c r="N21" s="169">
        <v>79.099999999999994</v>
      </c>
      <c r="O21" s="169">
        <v>54.5</v>
      </c>
      <c r="P21" s="169">
        <v>80.400000000000006</v>
      </c>
      <c r="Q21" s="169">
        <v>112.17</v>
      </c>
      <c r="R21" s="169">
        <v>153.19999999999999</v>
      </c>
      <c r="S21" s="169">
        <v>150.76</v>
      </c>
      <c r="T21" s="169">
        <v>88.23</v>
      </c>
      <c r="U21" s="173"/>
      <c r="V21" s="477" t="s">
        <v>411</v>
      </c>
    </row>
    <row r="22" spans="1:23">
      <c r="A22" s="472" t="s">
        <v>390</v>
      </c>
      <c r="B22" s="167"/>
      <c r="C22" s="344" t="s">
        <v>5</v>
      </c>
      <c r="D22" s="344" t="s">
        <v>5</v>
      </c>
      <c r="E22" s="344" t="s">
        <v>5</v>
      </c>
      <c r="F22" s="344" t="s">
        <v>5</v>
      </c>
      <c r="G22" s="344" t="s">
        <v>5</v>
      </c>
      <c r="H22" s="344" t="s">
        <v>5</v>
      </c>
      <c r="I22" s="344" t="s">
        <v>5</v>
      </c>
      <c r="J22" s="344" t="s">
        <v>5</v>
      </c>
      <c r="K22" s="169" t="s">
        <v>5</v>
      </c>
      <c r="L22" s="169" t="s">
        <v>5</v>
      </c>
      <c r="M22" s="169" t="s">
        <v>5</v>
      </c>
      <c r="N22" s="169" t="s">
        <v>5</v>
      </c>
      <c r="O22" s="169" t="s">
        <v>5</v>
      </c>
      <c r="P22" s="169" t="s">
        <v>5</v>
      </c>
      <c r="Q22" s="169" t="s">
        <v>5</v>
      </c>
      <c r="R22" s="169" t="s">
        <v>5</v>
      </c>
      <c r="S22" s="169" t="s">
        <v>5</v>
      </c>
      <c r="T22" s="169" t="s">
        <v>5</v>
      </c>
      <c r="U22" s="173"/>
      <c r="V22" s="477" t="s">
        <v>375</v>
      </c>
    </row>
    <row r="23" spans="1:23">
      <c r="A23" s="472" t="s">
        <v>391</v>
      </c>
      <c r="B23" s="167"/>
      <c r="C23" s="344" t="s">
        <v>5</v>
      </c>
      <c r="D23" s="344" t="s">
        <v>5</v>
      </c>
      <c r="E23" s="344" t="s">
        <v>5</v>
      </c>
      <c r="F23" s="344" t="s">
        <v>5</v>
      </c>
      <c r="G23" s="344" t="s">
        <v>5</v>
      </c>
      <c r="H23" s="344" t="s">
        <v>5</v>
      </c>
      <c r="I23" s="344" t="s">
        <v>5</v>
      </c>
      <c r="J23" s="344" t="s">
        <v>5</v>
      </c>
      <c r="K23" s="169" t="s">
        <v>5</v>
      </c>
      <c r="L23" s="169" t="s">
        <v>5</v>
      </c>
      <c r="M23" s="169" t="s">
        <v>5</v>
      </c>
      <c r="N23" s="169" t="s">
        <v>5</v>
      </c>
      <c r="O23" s="169" t="s">
        <v>5</v>
      </c>
      <c r="P23" s="169" t="s">
        <v>5</v>
      </c>
      <c r="Q23" s="169" t="s">
        <v>5</v>
      </c>
      <c r="R23" s="169" t="s">
        <v>5</v>
      </c>
      <c r="S23" s="169" t="s">
        <v>5</v>
      </c>
      <c r="T23" s="169" t="s">
        <v>5</v>
      </c>
      <c r="U23" s="173"/>
      <c r="V23" s="477" t="s">
        <v>376</v>
      </c>
    </row>
    <row r="24" spans="1:23">
      <c r="A24" s="472" t="s">
        <v>392</v>
      </c>
      <c r="B24" s="167"/>
      <c r="C24" s="344" t="s">
        <v>5</v>
      </c>
      <c r="D24" s="344" t="s">
        <v>5</v>
      </c>
      <c r="E24" s="344" t="s">
        <v>5</v>
      </c>
      <c r="F24" s="344" t="s">
        <v>5</v>
      </c>
      <c r="G24" s="344" t="s">
        <v>5</v>
      </c>
      <c r="H24" s="344" t="s">
        <v>5</v>
      </c>
      <c r="I24" s="344" t="s">
        <v>5</v>
      </c>
      <c r="J24" s="344" t="s">
        <v>5</v>
      </c>
      <c r="K24" s="169" t="s">
        <v>5</v>
      </c>
      <c r="L24" s="169" t="s">
        <v>5</v>
      </c>
      <c r="M24" s="169" t="s">
        <v>5</v>
      </c>
      <c r="N24" s="169" t="s">
        <v>5</v>
      </c>
      <c r="O24" s="169" t="s">
        <v>5</v>
      </c>
      <c r="P24" s="169" t="s">
        <v>5</v>
      </c>
      <c r="Q24" s="169" t="s">
        <v>5</v>
      </c>
      <c r="R24" s="169" t="s">
        <v>5</v>
      </c>
      <c r="S24" s="169" t="s">
        <v>5</v>
      </c>
      <c r="T24" s="169" t="s">
        <v>5</v>
      </c>
      <c r="V24" s="477" t="s">
        <v>374</v>
      </c>
    </row>
    <row r="25" spans="1:23">
      <c r="A25" s="472" t="s">
        <v>408</v>
      </c>
      <c r="B25" s="167"/>
      <c r="C25" s="344" t="s">
        <v>5</v>
      </c>
      <c r="D25" s="344" t="s">
        <v>5</v>
      </c>
      <c r="E25" s="344" t="s">
        <v>5</v>
      </c>
      <c r="F25" s="344" t="s">
        <v>5</v>
      </c>
      <c r="G25" s="344" t="s">
        <v>5</v>
      </c>
      <c r="H25" s="344" t="s">
        <v>5</v>
      </c>
      <c r="I25" s="344" t="s">
        <v>5</v>
      </c>
      <c r="J25" s="344" t="s">
        <v>5</v>
      </c>
      <c r="K25" s="169" t="s">
        <v>5</v>
      </c>
      <c r="L25" s="169" t="s">
        <v>5</v>
      </c>
      <c r="M25" s="169" t="s">
        <v>5</v>
      </c>
      <c r="N25" s="169" t="s">
        <v>5</v>
      </c>
      <c r="O25" s="169" t="s">
        <v>5</v>
      </c>
      <c r="P25" s="169" t="s">
        <v>5</v>
      </c>
      <c r="Q25" s="169" t="s">
        <v>5</v>
      </c>
      <c r="R25" s="169" t="s">
        <v>5</v>
      </c>
      <c r="S25" s="169" t="s">
        <v>5</v>
      </c>
      <c r="T25" s="169" t="s">
        <v>5</v>
      </c>
      <c r="V25" s="477" t="s">
        <v>377</v>
      </c>
    </row>
    <row r="26" spans="1:23" ht="16.5" customHeight="1">
      <c r="A26" s="471" t="s">
        <v>84</v>
      </c>
      <c r="B26" s="167"/>
      <c r="C26" s="344" t="s">
        <v>5</v>
      </c>
      <c r="D26" s="344" t="s">
        <v>5</v>
      </c>
      <c r="E26" s="344" t="s">
        <v>5</v>
      </c>
      <c r="F26" s="344" t="s">
        <v>5</v>
      </c>
      <c r="G26" s="344" t="s">
        <v>5</v>
      </c>
      <c r="H26" s="344" t="s">
        <v>5</v>
      </c>
      <c r="I26" s="344" t="s">
        <v>5</v>
      </c>
      <c r="J26" s="344" t="s">
        <v>5</v>
      </c>
      <c r="K26" s="169">
        <v>-28.815593709999987</v>
      </c>
      <c r="L26" s="169">
        <v>4.6950006500000043</v>
      </c>
      <c r="M26" s="169">
        <v>13.200000000000024</v>
      </c>
      <c r="N26" s="169">
        <v>30.47330800000001</v>
      </c>
      <c r="O26" s="169">
        <v>13.760000000000012</v>
      </c>
      <c r="P26" s="169">
        <v>43.189999999999976</v>
      </c>
      <c r="Q26" s="169">
        <v>18.389999999999922</v>
      </c>
      <c r="R26" s="169">
        <v>-8.3100000000000023</v>
      </c>
      <c r="S26" s="169">
        <v>-12.979999999999963</v>
      </c>
      <c r="T26" s="169">
        <v>38.08</v>
      </c>
      <c r="V26" s="481" t="s">
        <v>163</v>
      </c>
    </row>
    <row r="27" spans="1:23">
      <c r="A27" s="471" t="s">
        <v>85</v>
      </c>
      <c r="B27" s="167"/>
      <c r="C27" s="344">
        <v>0</v>
      </c>
      <c r="D27" s="344">
        <v>0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169">
        <v>-69.01559370999999</v>
      </c>
      <c r="L27" s="169">
        <v>-35.404999349999997</v>
      </c>
      <c r="M27" s="169">
        <v>-31.399999999999977</v>
      </c>
      <c r="N27" s="169">
        <v>-11.126691999999991</v>
      </c>
      <c r="O27" s="169">
        <v>-12.139999999999986</v>
      </c>
      <c r="P27" s="169">
        <v>8.589999999999975</v>
      </c>
      <c r="Q27" s="169">
        <v>-9.7900000000000773</v>
      </c>
      <c r="R27" s="169">
        <v>-32.81</v>
      </c>
      <c r="S27" s="169">
        <v>-27.039999999999964</v>
      </c>
      <c r="T27" s="169">
        <v>17.069999999999993</v>
      </c>
      <c r="V27" s="481" t="s">
        <v>230</v>
      </c>
    </row>
    <row r="28" spans="1:23" s="176" customFormat="1">
      <c r="A28" s="472" t="s">
        <v>393</v>
      </c>
      <c r="B28" s="175"/>
      <c r="C28" s="169" t="s">
        <v>5</v>
      </c>
      <c r="D28" s="169" t="s">
        <v>5</v>
      </c>
      <c r="E28" s="169" t="s">
        <v>5</v>
      </c>
      <c r="F28" s="169" t="s">
        <v>5</v>
      </c>
      <c r="G28" s="169" t="s">
        <v>5</v>
      </c>
      <c r="H28" s="170" t="s">
        <v>5</v>
      </c>
      <c r="I28" s="170" t="s">
        <v>5</v>
      </c>
      <c r="J28" s="170" t="s">
        <v>5</v>
      </c>
      <c r="K28" s="169">
        <v>69.085275999999993</v>
      </c>
      <c r="L28" s="169">
        <v>34.797999999999995</v>
      </c>
      <c r="M28" s="169">
        <v>30.952999999999996</v>
      </c>
      <c r="N28" s="169">
        <v>11.299999999999999</v>
      </c>
      <c r="O28" s="169">
        <v>11.700000000000001</v>
      </c>
      <c r="P28" s="169">
        <v>-9.0600000000000023</v>
      </c>
      <c r="Q28" s="169">
        <v>9.5799999999999983</v>
      </c>
      <c r="R28" s="169">
        <v>32.5</v>
      </c>
      <c r="S28" s="169">
        <v>27.02</v>
      </c>
      <c r="T28" s="169">
        <v>-17.09</v>
      </c>
      <c r="V28" s="477" t="s">
        <v>378</v>
      </c>
    </row>
    <row r="29" spans="1:23">
      <c r="A29" s="472" t="s">
        <v>394</v>
      </c>
      <c r="B29" s="159"/>
      <c r="C29" s="169" t="s">
        <v>5</v>
      </c>
      <c r="D29" s="169" t="s">
        <v>5</v>
      </c>
      <c r="E29" s="169" t="s">
        <v>5</v>
      </c>
      <c r="F29" s="169" t="s">
        <v>5</v>
      </c>
      <c r="G29" s="169" t="s">
        <v>5</v>
      </c>
      <c r="H29" s="402" t="s">
        <v>5</v>
      </c>
      <c r="I29" s="402" t="s">
        <v>5</v>
      </c>
      <c r="J29" s="402" t="s">
        <v>5</v>
      </c>
      <c r="K29" s="169">
        <v>4.586276999999999</v>
      </c>
      <c r="L29" s="169">
        <v>-23.522000000000006</v>
      </c>
      <c r="M29" s="169">
        <v>-11.299999999999999</v>
      </c>
      <c r="N29" s="169">
        <v>-22.1</v>
      </c>
      <c r="O29" s="169">
        <v>24</v>
      </c>
      <c r="P29" s="169">
        <v>-15.160000000000004</v>
      </c>
      <c r="Q29" s="169">
        <v>18.399999999999999</v>
      </c>
      <c r="R29" s="169">
        <v>92.3</v>
      </c>
      <c r="S29" s="169">
        <v>-2.5699999999999985</v>
      </c>
      <c r="T29" s="169">
        <v>-21.87</v>
      </c>
      <c r="V29" s="477" t="s">
        <v>379</v>
      </c>
    </row>
    <row r="30" spans="1:23">
      <c r="A30" s="472" t="s">
        <v>395</v>
      </c>
      <c r="B30" s="159"/>
      <c r="C30" s="169" t="s">
        <v>5</v>
      </c>
      <c r="D30" s="169" t="s">
        <v>5</v>
      </c>
      <c r="E30" s="169" t="s">
        <v>5</v>
      </c>
      <c r="F30" s="169" t="s">
        <v>5</v>
      </c>
      <c r="G30" s="169" t="s">
        <v>5</v>
      </c>
      <c r="H30" s="169" t="s">
        <v>5</v>
      </c>
      <c r="I30" s="169" t="s">
        <v>5</v>
      </c>
      <c r="J30" s="169" t="s">
        <v>5</v>
      </c>
      <c r="K30" s="169">
        <v>40.582999999999998</v>
      </c>
      <c r="L30" s="169">
        <v>60.2</v>
      </c>
      <c r="M30" s="169">
        <v>29.7</v>
      </c>
      <c r="N30" s="169">
        <v>32.6</v>
      </c>
      <c r="O30" s="169">
        <v>-5.6999999999999993</v>
      </c>
      <c r="P30" s="169">
        <v>1.400000000000001</v>
      </c>
      <c r="Q30" s="169">
        <v>-16.25</v>
      </c>
      <c r="R30" s="169">
        <v>-8.5299999999999994</v>
      </c>
      <c r="S30" s="169">
        <v>35.03</v>
      </c>
      <c r="T30" s="169">
        <v>4</v>
      </c>
      <c r="V30" s="477" t="s">
        <v>380</v>
      </c>
    </row>
    <row r="31" spans="1:23">
      <c r="A31" s="472" t="s">
        <v>396</v>
      </c>
      <c r="B31" s="159"/>
      <c r="C31" s="169" t="s">
        <v>5</v>
      </c>
      <c r="D31" s="169" t="s">
        <v>5</v>
      </c>
      <c r="E31" s="169" t="s">
        <v>5</v>
      </c>
      <c r="F31" s="169" t="s">
        <v>5</v>
      </c>
      <c r="G31" s="169" t="s">
        <v>5</v>
      </c>
      <c r="H31" s="169" t="s">
        <v>5</v>
      </c>
      <c r="I31" s="169" t="s">
        <v>5</v>
      </c>
      <c r="J31" s="169" t="s">
        <v>5</v>
      </c>
      <c r="K31" s="169">
        <v>23.915998999999999</v>
      </c>
      <c r="L31" s="169">
        <v>-1.88</v>
      </c>
      <c r="M31" s="169">
        <v>12.552999999999999</v>
      </c>
      <c r="N31" s="169">
        <v>0.79999999999999893</v>
      </c>
      <c r="O31" s="169">
        <v>-6.6</v>
      </c>
      <c r="P31" s="169">
        <v>4.7</v>
      </c>
      <c r="Q31" s="169">
        <v>7.4300000000000006</v>
      </c>
      <c r="R31" s="169">
        <v>-51.22</v>
      </c>
      <c r="S31" s="169">
        <v>-5.44</v>
      </c>
      <c r="T31" s="169">
        <v>0.77</v>
      </c>
      <c r="V31" s="477" t="s">
        <v>374</v>
      </c>
    </row>
    <row r="32" spans="1:23">
      <c r="A32" s="179"/>
      <c r="B32" s="164"/>
      <c r="C32" s="474"/>
      <c r="D32" s="474"/>
      <c r="E32" s="474"/>
      <c r="F32" s="474"/>
      <c r="G32" s="474"/>
      <c r="H32" s="474"/>
      <c r="I32" s="474"/>
      <c r="J32" s="474"/>
      <c r="K32" s="474"/>
      <c r="L32" s="474"/>
      <c r="M32" s="474"/>
      <c r="N32" s="474"/>
      <c r="O32" s="474"/>
      <c r="P32" s="474"/>
      <c r="Q32" s="474"/>
      <c r="R32" s="474"/>
      <c r="S32" s="474"/>
      <c r="T32" s="474"/>
      <c r="U32" s="164"/>
      <c r="V32" s="348"/>
      <c r="W32" s="164"/>
    </row>
    <row r="33" spans="1:23">
      <c r="A33" s="535"/>
      <c r="B33" s="173"/>
      <c r="C33" s="536"/>
      <c r="D33" s="536"/>
      <c r="E33" s="536"/>
      <c r="F33" s="536"/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  <c r="T33" s="536"/>
      <c r="U33" s="173"/>
      <c r="V33" s="537"/>
      <c r="W33" s="173"/>
    </row>
    <row r="34" spans="1:23">
      <c r="A34" s="95" t="s">
        <v>54</v>
      </c>
    </row>
    <row r="35" spans="1:23">
      <c r="A35" s="95" t="s">
        <v>403</v>
      </c>
    </row>
    <row r="36" spans="1:23">
      <c r="A36" s="132" t="s">
        <v>318</v>
      </c>
    </row>
    <row r="37" spans="1:23" s="159" customFormat="1">
      <c r="A37" s="23" t="s">
        <v>401</v>
      </c>
      <c r="V37" s="357"/>
    </row>
    <row r="38" spans="1:23" s="159" customFormat="1">
      <c r="A38" s="23" t="s">
        <v>412</v>
      </c>
      <c r="V38" s="357"/>
    </row>
    <row r="39" spans="1:23">
      <c r="A39" s="23"/>
    </row>
    <row r="40" spans="1:23">
      <c r="A40" s="327" t="s">
        <v>248</v>
      </c>
    </row>
    <row r="41" spans="1:23">
      <c r="A41" s="476" t="s">
        <v>404</v>
      </c>
    </row>
    <row r="42" spans="1:23">
      <c r="A42" s="327" t="s">
        <v>320</v>
      </c>
    </row>
    <row r="43" spans="1:23">
      <c r="A43" s="358" t="s">
        <v>402</v>
      </c>
    </row>
    <row r="44" spans="1:23">
      <c r="A44" s="485" t="s">
        <v>413</v>
      </c>
    </row>
    <row r="46" spans="1:23">
      <c r="A46" s="157"/>
    </row>
  </sheetData>
  <phoneticPr fontId="0" type="noConversion"/>
  <pageMargins left="0" right="0" top="0.64" bottom="0" header="0" footer="0"/>
  <pageSetup scale="84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O33"/>
  <sheetViews>
    <sheetView showGridLines="0" workbookViewId="0">
      <selection activeCell="A22" sqref="A22"/>
    </sheetView>
  </sheetViews>
  <sheetFormatPr defaultRowHeight="11.25"/>
  <cols>
    <col min="1" max="1" width="10" customWidth="1"/>
    <col min="2" max="2" width="35.83203125" customWidth="1"/>
    <col min="3" max="12" width="6.6640625" style="463" customWidth="1"/>
    <col min="13" max="13" width="1.83203125" customWidth="1"/>
    <col min="14" max="14" width="9.33203125" style="480"/>
    <col min="15" max="15" width="36.5" customWidth="1"/>
  </cols>
  <sheetData>
    <row r="1" spans="1:15" s="511" customFormat="1">
      <c r="A1" s="506">
        <v>10</v>
      </c>
      <c r="B1" s="507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9"/>
      <c r="N1" s="510">
        <f>+A1</f>
        <v>10</v>
      </c>
    </row>
    <row r="2" spans="1:15">
      <c r="A2" s="407" t="s">
        <v>6</v>
      </c>
      <c r="B2" s="441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2"/>
      <c r="N2" s="445" t="str">
        <f>+A2</f>
        <v>DOMINICA</v>
      </c>
    </row>
    <row r="3" spans="1:15">
      <c r="A3" s="446" t="s">
        <v>341</v>
      </c>
      <c r="B3" s="441"/>
      <c r="C3" s="444"/>
      <c r="D3" s="443"/>
      <c r="E3" s="444"/>
      <c r="F3" s="444"/>
      <c r="G3" s="444"/>
      <c r="H3" s="444"/>
      <c r="I3" s="444"/>
      <c r="J3" s="444"/>
      <c r="K3" s="444"/>
      <c r="L3" s="444"/>
      <c r="M3" s="442"/>
      <c r="N3" s="447" t="s">
        <v>342</v>
      </c>
    </row>
    <row r="4" spans="1:15">
      <c r="A4" s="101" t="s">
        <v>397</v>
      </c>
      <c r="B4" s="126"/>
      <c r="C4" s="159"/>
      <c r="D4" s="159"/>
      <c r="E4" s="159"/>
      <c r="F4" s="159"/>
      <c r="G4" s="159"/>
      <c r="H4" s="113"/>
      <c r="I4" s="113"/>
      <c r="J4" s="113"/>
      <c r="K4" s="159"/>
      <c r="L4" s="159"/>
      <c r="M4" s="159"/>
      <c r="N4" s="160" t="s">
        <v>398</v>
      </c>
    </row>
    <row r="5" spans="1:15">
      <c r="A5" s="448"/>
      <c r="B5" s="449"/>
      <c r="C5" s="359"/>
      <c r="D5" s="464"/>
      <c r="E5" s="359"/>
      <c r="F5" s="359"/>
      <c r="G5" s="359"/>
      <c r="H5" s="359"/>
      <c r="I5" s="359"/>
      <c r="J5" s="359"/>
      <c r="K5" s="359"/>
      <c r="L5" s="359"/>
      <c r="M5" s="450"/>
      <c r="N5" s="448"/>
      <c r="O5" s="475"/>
    </row>
    <row r="6" spans="1:15">
      <c r="A6" s="562"/>
      <c r="B6" s="563"/>
      <c r="C6" s="451">
        <v>2001</v>
      </c>
      <c r="D6" s="451">
        <v>2002</v>
      </c>
      <c r="E6" s="452">
        <v>2003</v>
      </c>
      <c r="F6" s="452">
        <v>2004</v>
      </c>
      <c r="G6" s="452">
        <v>2005</v>
      </c>
      <c r="H6" s="452">
        <v>2006</v>
      </c>
      <c r="I6" s="452">
        <v>2007</v>
      </c>
      <c r="J6" s="452">
        <v>2008</v>
      </c>
      <c r="K6" s="452">
        <v>2009</v>
      </c>
      <c r="L6" s="452">
        <v>2010</v>
      </c>
      <c r="M6" s="453" t="s">
        <v>316</v>
      </c>
      <c r="N6" s="454"/>
    </row>
    <row r="7" spans="1:15">
      <c r="A7" s="455"/>
      <c r="B7" s="441"/>
      <c r="C7" s="456"/>
      <c r="D7" s="465"/>
      <c r="E7" s="457"/>
      <c r="F7" s="457"/>
      <c r="G7" s="457"/>
      <c r="H7" s="457"/>
      <c r="I7" s="457"/>
      <c r="J7" s="457"/>
      <c r="K7" s="457"/>
      <c r="L7" s="457"/>
      <c r="M7" s="458"/>
      <c r="N7" s="459"/>
    </row>
    <row r="8" spans="1:15" s="365" customFormat="1">
      <c r="A8" s="494" t="s">
        <v>343</v>
      </c>
      <c r="B8" s="470"/>
      <c r="C8" s="571">
        <v>163.04240995999999</v>
      </c>
      <c r="D8" s="571">
        <v>161.94999999999999</v>
      </c>
      <c r="E8" s="571">
        <v>179.23</v>
      </c>
      <c r="F8" s="571">
        <v>205.25</v>
      </c>
      <c r="G8" s="571">
        <v>229.22999999999996</v>
      </c>
      <c r="H8" s="571">
        <v>248.27999999999997</v>
      </c>
      <c r="I8" s="571">
        <v>285.48</v>
      </c>
      <c r="J8" s="571">
        <v>307.39</v>
      </c>
      <c r="K8" s="571">
        <v>320.54000000000002</v>
      </c>
      <c r="L8" s="571">
        <v>327.86</v>
      </c>
      <c r="M8" s="470"/>
      <c r="N8" s="495" t="s">
        <v>344</v>
      </c>
    </row>
    <row r="9" spans="1:15" ht="18" customHeight="1">
      <c r="A9" s="564" t="s">
        <v>345</v>
      </c>
      <c r="B9" s="441"/>
      <c r="C9" s="572">
        <v>47.032409959999995</v>
      </c>
      <c r="D9" s="572">
        <v>44.2</v>
      </c>
      <c r="E9" s="572">
        <v>46.9</v>
      </c>
      <c r="F9" s="572">
        <v>43.900000000000006</v>
      </c>
      <c r="G9" s="572">
        <v>57.519999999999996</v>
      </c>
      <c r="H9" s="572">
        <v>58.069999999999993</v>
      </c>
      <c r="I9" s="572">
        <v>62.480000000000004</v>
      </c>
      <c r="J9" s="572">
        <v>62.500000000000007</v>
      </c>
      <c r="K9" s="572">
        <v>65.05</v>
      </c>
      <c r="L9" s="572">
        <v>71.02</v>
      </c>
      <c r="M9" s="441"/>
      <c r="N9" s="481" t="s">
        <v>346</v>
      </c>
    </row>
    <row r="10" spans="1:15">
      <c r="A10" s="460" t="s">
        <v>347</v>
      </c>
      <c r="B10" s="441"/>
      <c r="C10" s="572">
        <v>44.606117759999997</v>
      </c>
      <c r="D10" s="572">
        <v>41.6</v>
      </c>
      <c r="E10" s="572">
        <v>45</v>
      </c>
      <c r="F10" s="572">
        <v>39.200000000000003</v>
      </c>
      <c r="G10" s="572">
        <v>50.62</v>
      </c>
      <c r="H10" s="572">
        <v>50.569999999999993</v>
      </c>
      <c r="I10" s="572">
        <v>53.18</v>
      </c>
      <c r="J10" s="572">
        <v>52.180000000000007</v>
      </c>
      <c r="K10" s="572">
        <v>55.91</v>
      </c>
      <c r="L10" s="572">
        <v>62.37</v>
      </c>
      <c r="M10" s="441"/>
      <c r="N10" s="496" t="s">
        <v>348</v>
      </c>
    </row>
    <row r="11" spans="1:15">
      <c r="A11" s="460" t="s">
        <v>349</v>
      </c>
      <c r="B11" s="441"/>
      <c r="C11" s="572">
        <v>28.63</v>
      </c>
      <c r="D11" s="572">
        <v>26.9</v>
      </c>
      <c r="E11" s="572">
        <v>26.2</v>
      </c>
      <c r="F11" s="572">
        <v>25.9</v>
      </c>
      <c r="G11" s="572">
        <v>28.82</v>
      </c>
      <c r="H11" s="572">
        <v>31.47</v>
      </c>
      <c r="I11" s="572">
        <v>34.68</v>
      </c>
      <c r="J11" s="572">
        <v>32.380000000000003</v>
      </c>
      <c r="K11" s="572">
        <v>29.56</v>
      </c>
      <c r="L11" s="572">
        <v>28.75</v>
      </c>
      <c r="M11" s="441"/>
      <c r="N11" s="496" t="s">
        <v>350</v>
      </c>
    </row>
    <row r="12" spans="1:15">
      <c r="A12" s="460" t="s">
        <v>351</v>
      </c>
      <c r="B12" s="441"/>
      <c r="C12" s="572">
        <v>15.976117759999999</v>
      </c>
      <c r="D12" s="572">
        <v>9.8000000000000007</v>
      </c>
      <c r="E12" s="572">
        <v>9.5</v>
      </c>
      <c r="F12" s="572">
        <v>8.6</v>
      </c>
      <c r="G12" s="572">
        <v>21.4</v>
      </c>
      <c r="H12" s="572">
        <v>18.3</v>
      </c>
      <c r="I12" s="572">
        <v>18.399999999999999</v>
      </c>
      <c r="J12" s="572">
        <v>19.8</v>
      </c>
      <c r="K12" s="572">
        <v>26.35</v>
      </c>
      <c r="L12" s="572">
        <v>33.619999999999997</v>
      </c>
      <c r="M12" s="441"/>
      <c r="N12" s="496" t="s">
        <v>352</v>
      </c>
    </row>
    <row r="13" spans="1:15">
      <c r="A13" s="460" t="s">
        <v>414</v>
      </c>
      <c r="B13" s="441"/>
      <c r="C13" s="572">
        <v>0</v>
      </c>
      <c r="D13" s="572">
        <v>4.9000000000000004</v>
      </c>
      <c r="E13" s="572">
        <v>9.3000000000000007</v>
      </c>
      <c r="F13" s="572">
        <v>4.7</v>
      </c>
      <c r="G13" s="572">
        <v>0.4</v>
      </c>
      <c r="H13" s="572">
        <v>0.8</v>
      </c>
      <c r="I13" s="572">
        <v>0.1</v>
      </c>
      <c r="J13" s="572">
        <v>0</v>
      </c>
      <c r="K13" s="572">
        <v>0</v>
      </c>
      <c r="L13" s="572">
        <v>0</v>
      </c>
      <c r="M13" s="441"/>
      <c r="N13" s="496" t="s">
        <v>418</v>
      </c>
    </row>
    <row r="14" spans="1:15">
      <c r="A14" s="460" t="s">
        <v>353</v>
      </c>
      <c r="B14" s="441"/>
      <c r="C14" s="572">
        <v>2.4262921999999998</v>
      </c>
      <c r="D14" s="572">
        <v>2.6</v>
      </c>
      <c r="E14" s="572">
        <v>1.9</v>
      </c>
      <c r="F14" s="572">
        <v>4.7</v>
      </c>
      <c r="G14" s="572">
        <v>6.9</v>
      </c>
      <c r="H14" s="572">
        <v>7.5</v>
      </c>
      <c r="I14" s="572">
        <v>9.3000000000000007</v>
      </c>
      <c r="J14" s="572">
        <v>10.32</v>
      </c>
      <c r="K14" s="572">
        <v>9.14</v>
      </c>
      <c r="L14" s="572">
        <v>8.65</v>
      </c>
      <c r="M14" s="441"/>
      <c r="N14" s="496" t="s">
        <v>354</v>
      </c>
    </row>
    <row r="15" spans="1:15">
      <c r="A15" s="460" t="s">
        <v>415</v>
      </c>
      <c r="B15" s="441"/>
      <c r="C15" s="572">
        <v>0</v>
      </c>
      <c r="D15" s="572">
        <v>0</v>
      </c>
      <c r="E15" s="572">
        <v>0</v>
      </c>
      <c r="F15" s="572">
        <v>0</v>
      </c>
      <c r="G15" s="572">
        <v>0</v>
      </c>
      <c r="H15" s="572">
        <v>0</v>
      </c>
      <c r="I15" s="572">
        <v>0</v>
      </c>
      <c r="J15" s="572">
        <v>0</v>
      </c>
      <c r="K15" s="572">
        <v>0</v>
      </c>
      <c r="L15" s="572">
        <v>0</v>
      </c>
      <c r="M15" s="441"/>
      <c r="N15" s="496" t="s">
        <v>419</v>
      </c>
    </row>
    <row r="16" spans="1:15" ht="18" customHeight="1">
      <c r="A16" s="564" t="s">
        <v>355</v>
      </c>
      <c r="B16" s="507"/>
      <c r="C16" s="572">
        <v>116.00999999999999</v>
      </c>
      <c r="D16" s="572">
        <v>117.75</v>
      </c>
      <c r="E16" s="572">
        <v>132.32999999999998</v>
      </c>
      <c r="F16" s="572">
        <v>161.35</v>
      </c>
      <c r="G16" s="572">
        <v>171.70999999999998</v>
      </c>
      <c r="H16" s="572">
        <v>190.20999999999998</v>
      </c>
      <c r="I16" s="572">
        <v>223</v>
      </c>
      <c r="J16" s="572">
        <v>244.89</v>
      </c>
      <c r="K16" s="572">
        <v>255.49</v>
      </c>
      <c r="L16" s="572">
        <v>256.84000000000003</v>
      </c>
      <c r="M16" s="441"/>
      <c r="N16" s="481" t="s">
        <v>356</v>
      </c>
    </row>
    <row r="17" spans="1:15">
      <c r="A17" s="460" t="s">
        <v>357</v>
      </c>
      <c r="B17" s="441"/>
      <c r="C17" s="572">
        <v>79.38</v>
      </c>
      <c r="D17" s="572">
        <v>83.25</v>
      </c>
      <c r="E17" s="572">
        <v>92.33</v>
      </c>
      <c r="F17" s="572">
        <v>111.03</v>
      </c>
      <c r="G17" s="572">
        <v>116.81</v>
      </c>
      <c r="H17" s="572">
        <v>133.43</v>
      </c>
      <c r="I17" s="572">
        <v>162.6</v>
      </c>
      <c r="J17" s="572">
        <v>176.1</v>
      </c>
      <c r="K17" s="572">
        <v>185.93</v>
      </c>
      <c r="L17" s="572">
        <v>184</v>
      </c>
      <c r="M17" s="441"/>
      <c r="N17" s="496" t="s">
        <v>358</v>
      </c>
    </row>
    <row r="18" spans="1:15">
      <c r="A18" s="460" t="s">
        <v>359</v>
      </c>
      <c r="B18" s="441"/>
      <c r="C18" s="572">
        <v>0.59</v>
      </c>
      <c r="D18" s="572">
        <v>0.49</v>
      </c>
      <c r="E18" s="572">
        <v>0.55000000000000004</v>
      </c>
      <c r="F18" s="572">
        <v>0.75</v>
      </c>
      <c r="G18" s="572">
        <v>0.74</v>
      </c>
      <c r="H18" s="572">
        <v>0.39</v>
      </c>
      <c r="I18" s="572">
        <v>0.1</v>
      </c>
      <c r="J18" s="572">
        <v>0.1</v>
      </c>
      <c r="K18" s="572">
        <v>0</v>
      </c>
      <c r="L18" s="572">
        <v>0</v>
      </c>
      <c r="M18" s="441"/>
      <c r="N18" s="496" t="s">
        <v>360</v>
      </c>
    </row>
    <row r="19" spans="1:15">
      <c r="A19" s="461" t="s">
        <v>361</v>
      </c>
      <c r="B19" s="441"/>
      <c r="C19" s="572">
        <v>36.04</v>
      </c>
      <c r="D19" s="572">
        <v>34.01</v>
      </c>
      <c r="E19" s="572">
        <v>39.450000000000003</v>
      </c>
      <c r="F19" s="572">
        <v>49.57</v>
      </c>
      <c r="G19" s="572">
        <v>54.16</v>
      </c>
      <c r="H19" s="572">
        <v>56.39</v>
      </c>
      <c r="I19" s="572">
        <v>60.3</v>
      </c>
      <c r="J19" s="572">
        <v>68.69</v>
      </c>
      <c r="K19" s="572">
        <v>69.56</v>
      </c>
      <c r="L19" s="572">
        <v>72.84</v>
      </c>
      <c r="M19" s="441"/>
      <c r="N19" s="497" t="s">
        <v>362</v>
      </c>
    </row>
    <row r="20" spans="1:15">
      <c r="A20" s="461" t="s">
        <v>416</v>
      </c>
      <c r="B20" s="441"/>
      <c r="C20" s="572">
        <v>0</v>
      </c>
      <c r="D20" s="572">
        <v>0</v>
      </c>
      <c r="E20" s="572">
        <v>0</v>
      </c>
      <c r="F20" s="572">
        <v>0</v>
      </c>
      <c r="G20" s="572">
        <v>0</v>
      </c>
      <c r="H20" s="572">
        <v>0</v>
      </c>
      <c r="I20" s="572">
        <v>0</v>
      </c>
      <c r="J20" s="572">
        <v>0</v>
      </c>
      <c r="K20" s="572">
        <v>0</v>
      </c>
      <c r="L20" s="572">
        <v>0</v>
      </c>
      <c r="M20" s="441"/>
      <c r="N20" s="497" t="s">
        <v>420</v>
      </c>
    </row>
    <row r="21" spans="1:15">
      <c r="A21" s="460" t="s">
        <v>417</v>
      </c>
      <c r="B21" s="441"/>
      <c r="C21" s="572">
        <v>0</v>
      </c>
      <c r="D21" s="572">
        <v>0</v>
      </c>
      <c r="E21" s="572">
        <v>0</v>
      </c>
      <c r="F21" s="572">
        <v>0</v>
      </c>
      <c r="G21" s="572">
        <v>0</v>
      </c>
      <c r="H21" s="572">
        <v>0</v>
      </c>
      <c r="I21" s="572">
        <v>0</v>
      </c>
      <c r="J21" s="572">
        <v>0</v>
      </c>
      <c r="K21" s="572">
        <v>0</v>
      </c>
      <c r="L21" s="572">
        <v>0</v>
      </c>
      <c r="M21" s="441"/>
      <c r="N21" s="496" t="s">
        <v>421</v>
      </c>
    </row>
    <row r="22" spans="1:15">
      <c r="A22" s="575" t="s">
        <v>516</v>
      </c>
      <c r="B22" s="441"/>
      <c r="C22" s="572" t="s">
        <v>5</v>
      </c>
      <c r="D22" s="572" t="s">
        <v>5</v>
      </c>
      <c r="E22" s="572" t="s">
        <v>5</v>
      </c>
      <c r="F22" s="572" t="s">
        <v>5</v>
      </c>
      <c r="G22" s="572" t="s">
        <v>5</v>
      </c>
      <c r="H22" s="572" t="s">
        <v>5</v>
      </c>
      <c r="I22" s="572" t="s">
        <v>5</v>
      </c>
      <c r="J22" s="572" t="s">
        <v>5</v>
      </c>
      <c r="K22" s="572" t="s">
        <v>5</v>
      </c>
      <c r="L22" s="572" t="s">
        <v>5</v>
      </c>
      <c r="M22" s="441"/>
      <c r="N22" s="497" t="s">
        <v>363</v>
      </c>
    </row>
    <row r="23" spans="1:15" ht="18" customHeight="1">
      <c r="A23" s="565" t="s">
        <v>463</v>
      </c>
      <c r="B23" s="462"/>
      <c r="C23" s="572" t="s">
        <v>5</v>
      </c>
      <c r="D23" s="572" t="s">
        <v>5</v>
      </c>
      <c r="E23" s="572" t="s">
        <v>5</v>
      </c>
      <c r="F23" s="572" t="s">
        <v>5</v>
      </c>
      <c r="G23" s="572" t="s">
        <v>5</v>
      </c>
      <c r="H23" s="572" t="s">
        <v>5</v>
      </c>
      <c r="I23" s="572" t="s">
        <v>5</v>
      </c>
      <c r="J23" s="572" t="s">
        <v>5</v>
      </c>
      <c r="K23" s="572" t="s">
        <v>5</v>
      </c>
      <c r="L23" s="572" t="s">
        <v>5</v>
      </c>
      <c r="M23" s="462"/>
      <c r="N23" s="566" t="s">
        <v>364</v>
      </c>
    </row>
    <row r="24" spans="1:15">
      <c r="A24" s="449"/>
      <c r="B24" s="449"/>
      <c r="C24" s="466"/>
      <c r="D24" s="466"/>
      <c r="E24" s="466"/>
      <c r="F24" s="466"/>
      <c r="G24" s="466"/>
      <c r="H24" s="466"/>
      <c r="I24" s="466"/>
      <c r="J24" s="466"/>
      <c r="K24" s="466"/>
      <c r="L24" s="466"/>
      <c r="M24" s="449"/>
      <c r="N24" s="478"/>
      <c r="O24" s="475"/>
    </row>
    <row r="25" spans="1:15">
      <c r="A25" s="441"/>
      <c r="B25" s="441"/>
      <c r="C25" s="467"/>
      <c r="D25" s="467"/>
      <c r="E25" s="467"/>
      <c r="F25" s="467"/>
      <c r="G25" s="467"/>
      <c r="H25" s="467"/>
      <c r="I25" s="467"/>
      <c r="J25" s="467"/>
      <c r="K25" s="467"/>
      <c r="L25" s="467"/>
      <c r="M25" s="441"/>
      <c r="N25" s="479"/>
    </row>
    <row r="26" spans="1:15">
      <c r="A26" s="95" t="s">
        <v>54</v>
      </c>
      <c r="B26" s="441"/>
      <c r="C26" s="467"/>
      <c r="D26" s="467"/>
      <c r="E26" s="467"/>
      <c r="F26" s="467"/>
      <c r="G26" s="467"/>
      <c r="H26" s="467"/>
      <c r="I26" s="467"/>
      <c r="J26" s="467"/>
      <c r="K26" s="467"/>
      <c r="L26" s="467"/>
      <c r="M26" s="441"/>
      <c r="N26" s="479"/>
    </row>
    <row r="27" spans="1:15">
      <c r="A27" s="95" t="s">
        <v>403</v>
      </c>
      <c r="B27" s="441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441"/>
      <c r="N27" s="479"/>
    </row>
    <row r="28" spans="1:15">
      <c r="A28" s="132" t="s">
        <v>318</v>
      </c>
      <c r="B28" s="441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41"/>
      <c r="N28" s="479"/>
    </row>
    <row r="29" spans="1:15">
      <c r="A29" s="23"/>
    </row>
    <row r="30" spans="1:15">
      <c r="A30" s="327" t="s">
        <v>248</v>
      </c>
    </row>
    <row r="31" spans="1:15">
      <c r="A31" s="476" t="s">
        <v>404</v>
      </c>
    </row>
    <row r="32" spans="1:15">
      <c r="A32" s="327" t="s">
        <v>320</v>
      </c>
    </row>
    <row r="33" spans="1:1">
      <c r="A33" s="358"/>
    </row>
  </sheetData>
  <phoneticPr fontId="0" type="noConversion"/>
  <pageMargins left="0.17" right="0.16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Index</vt:lpstr>
      <vt:lpstr>Dma_1</vt:lpstr>
      <vt:lpstr>Dma_2</vt:lpstr>
      <vt:lpstr>Dma_3</vt:lpstr>
      <vt:lpstr>Dma_4</vt:lpstr>
      <vt:lpstr>Dma_5</vt:lpstr>
      <vt:lpstr>Dma_6</vt:lpstr>
      <vt:lpstr>Dma_7</vt:lpstr>
      <vt:lpstr>Dma_8</vt:lpstr>
      <vt:lpstr>Dma_9</vt:lpstr>
      <vt:lpstr>Dma_10</vt:lpstr>
      <vt:lpstr>Dma_5!Print_Area_MI</vt:lpstr>
      <vt:lpstr>Dma_8!Print_Area_MI</vt:lpstr>
      <vt:lpstr>Dma_1!Print_Titles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Dominica statistical annex </dc:title>
  <dc:subject>Dominica statistical annex</dc:subject>
  <dc:creator>JAZMIN CHIU STANGE</dc:creator>
  <cp:keywords>Dominica statistics </cp:keywords>
  <cp:lastModifiedBy>Jazmin Chiu</cp:lastModifiedBy>
  <cp:lastPrinted>2011-10-03T13:53:20Z</cp:lastPrinted>
  <dcterms:created xsi:type="dcterms:W3CDTF">1999-03-12T17:06:25Z</dcterms:created>
  <dcterms:modified xsi:type="dcterms:W3CDTF">2011-10-21T15:46:58Z</dcterms:modified>
</cp:coreProperties>
</file>