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065" yWindow="1785" windowWidth="17370" windowHeight="6600" tabRatio="912"/>
  </bookViews>
  <sheets>
    <sheet name="Index" sheetId="22" r:id="rId1"/>
    <sheet name="Cub_1" sheetId="21" r:id="rId2"/>
    <sheet name="Cub_2" sheetId="20" r:id="rId3"/>
    <sheet name="Cub_3" sheetId="2" r:id="rId4"/>
    <sheet name="Cub_4" sheetId="40" r:id="rId5"/>
    <sheet name="Cub_5" sheetId="41" r:id="rId6"/>
    <sheet name="Cub_6" sheetId="42" r:id="rId7"/>
    <sheet name="Cub_7" sheetId="7" r:id="rId8"/>
    <sheet name="Cub_8" sheetId="43" r:id="rId9"/>
    <sheet name="Cub_9" sheetId="44" r:id="rId10"/>
    <sheet name="Cub_10" sheetId="45" r:id="rId11"/>
    <sheet name="Cub_11" sheetId="47" r:id="rId12"/>
    <sheet name="Cub_12" sheetId="48" r:id="rId13"/>
    <sheet name="Cub_13" sheetId="12" r:id="rId14"/>
    <sheet name="Cub_14" sheetId="46" r:id="rId15"/>
    <sheet name="Cub_15" sheetId="14" r:id="rId16"/>
    <sheet name="Cub_16" sheetId="39" r:id="rId17"/>
  </sheets>
  <externalReferences>
    <externalReference r:id="rId18"/>
    <externalReference r:id="rId19"/>
  </externalReferences>
  <definedNames>
    <definedName name="\0">#REF!</definedName>
    <definedName name="\a">#N/A</definedName>
    <definedName name="\d" localSheetId="8">#N/A</definedName>
    <definedName name="\d">#N/A</definedName>
    <definedName name="\q">#REF!</definedName>
    <definedName name="\z">#N/A</definedName>
    <definedName name="_BalanzaPagos" localSheetId="10">#REF!</definedName>
    <definedName name="_BalanzaPagos" localSheetId="14">#REF!</definedName>
    <definedName name="_BalanzaPagos" localSheetId="4">#REF!</definedName>
    <definedName name="_BalanzaPagos">Cub_7!$B$2</definedName>
    <definedName name="_DeudaExterna" localSheetId="10">#REF!</definedName>
    <definedName name="_DeudaExterna" localSheetId="14">#REF!</definedName>
    <definedName name="_DeudaExterna" localSheetId="4">#REF!</definedName>
    <definedName name="_DeudaExterna">Cub_13!$B$2</definedName>
    <definedName name="_e1" localSheetId="10">#REF!</definedName>
    <definedName name="_e1" localSheetId="14">#REF!</definedName>
    <definedName name="_e1" localSheetId="4">#REF!</definedName>
    <definedName name="_e1">Cub_1!$A$1:$L$108</definedName>
    <definedName name="_Exportaciones">#REF!</definedName>
    <definedName name="_ExportDestino">#REF!</definedName>
    <definedName name="_Fill" hidden="1">#REF!</definedName>
    <definedName name="_Fiscal_SPNNF" localSheetId="10">#REF!</definedName>
    <definedName name="_Fiscal_SPNNF" localSheetId="14">#REF!</definedName>
    <definedName name="_Fiscal_SPNNF" localSheetId="4">#REF!</definedName>
    <definedName name="_Fiscal_SPNNF">Cub_15!$B$2</definedName>
    <definedName name="_Importaciones">#REF!</definedName>
    <definedName name="_ImportOrigen">#REF!</definedName>
    <definedName name="_InversionIB_Dol">#REF!</definedName>
    <definedName name="_Key2" hidden="1">#REF!</definedName>
    <definedName name="_Monetaria">#REF!</definedName>
    <definedName name="_Order1" hidden="1">255</definedName>
    <definedName name="_Order2" hidden="1">255</definedName>
    <definedName name="_Parse_Out" hidden="1">#REF!</definedName>
    <definedName name="_PibGasto_MN" localSheetId="10">#REF!</definedName>
    <definedName name="_PibGasto_MN" localSheetId="14">#REF!</definedName>
    <definedName name="_PibGasto_MN" localSheetId="4">#REF!</definedName>
    <definedName name="_PibGasto_MN">Cub_3!$B$2</definedName>
    <definedName name="_PibSectorial_MN">#REF!</definedName>
    <definedName name="_ProdAgro">#REF!</definedName>
    <definedName name="_ProdManufact">#REF!</definedName>
    <definedName name="_ProdMinera">#REF!</definedName>
    <definedName name="_Regression_Int" localSheetId="10" hidden="1">1</definedName>
    <definedName name="_Regression_Int" localSheetId="13" hidden="1">1</definedName>
    <definedName name="_Regression_Int" localSheetId="15" hidden="1">1</definedName>
    <definedName name="_Regression_Int" localSheetId="3" hidden="1">1</definedName>
    <definedName name="_Regression_Int" localSheetId="5"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_Sort" hidden="1">#REF!</definedName>
    <definedName name="A_IMPRESIÓN_IM">#REF!</definedName>
    <definedName name="ee" hidden="1">#REF!</definedName>
    <definedName name="ff" hidden="1">#REF!</definedName>
    <definedName name="ii" hidden="1">#REF!</definedName>
    <definedName name="oj" hidden="1">'[1]I-5'!$A$38:$A$43</definedName>
    <definedName name="ojo" hidden="1">#REF!</definedName>
    <definedName name="_xlnm.Print_Area">#N/A</definedName>
    <definedName name="Print_Area_MI" localSheetId="10">Cub_10!$A$2:$A$44</definedName>
    <definedName name="Print_Area_MI" localSheetId="13">Cub_13!$A$2:$B$49</definedName>
    <definedName name="Print_Area_MI" localSheetId="15">Cub_15!#REF!</definedName>
    <definedName name="Print_Area_MI" localSheetId="3">[2]CD!$A$11:$E$16</definedName>
    <definedName name="Print_Area_MI" localSheetId="5">Cub_5!$A$2:$B$47</definedName>
    <definedName name="Print_Area_MI" localSheetId="6">Cub_6!$A$2:$I$46</definedName>
    <definedName name="Print_Area_MI" localSheetId="7">Cub_7!$A$2:$A$17</definedName>
    <definedName name="Print_Area_MI" localSheetId="8">Cub_8!$A$1:$A$42</definedName>
    <definedName name="Print_Area_MI" localSheetId="9">Cub_9!$A$2:$C$47</definedName>
    <definedName name="_xlnm.Print_Titles" localSheetId="1">Cub_1!$5:$5</definedName>
    <definedName name="_xlnm.Print_Titles" localSheetId="7">Cub_7!$A:$A,Cub_7!$2:$6</definedName>
    <definedName name="YU" hidden="1">#REF!</definedName>
  </definedNames>
  <calcPr calcId="125725"/>
</workbook>
</file>

<file path=xl/calcChain.xml><?xml version="1.0" encoding="utf-8"?>
<calcChain xmlns="http://schemas.openxmlformats.org/spreadsheetml/2006/main">
  <c r="A2" i="22"/>
  <c r="C13" l="1"/>
  <c r="C14"/>
  <c r="C16"/>
  <c r="C12"/>
  <c r="C10"/>
  <c r="C8"/>
  <c r="C9"/>
  <c r="B13"/>
  <c r="B8"/>
  <c r="B16"/>
  <c r="B14"/>
  <c r="B12"/>
  <c r="B10"/>
  <c r="B9"/>
  <c r="C18"/>
  <c r="B18"/>
  <c r="Q2" i="39"/>
  <c r="C11" i="22"/>
  <c r="B11"/>
  <c r="B15"/>
  <c r="C15"/>
  <c r="Z1" i="7"/>
  <c r="C17" i="22"/>
  <c r="B17"/>
  <c r="C7"/>
  <c r="C6"/>
  <c r="C5"/>
  <c r="B7"/>
  <c r="B6"/>
  <c r="B5"/>
</calcChain>
</file>

<file path=xl/sharedStrings.xml><?xml version="1.0" encoding="utf-8"?>
<sst xmlns="http://schemas.openxmlformats.org/spreadsheetml/2006/main" count="2365" uniqueCount="775">
  <si>
    <t xml:space="preserve"> 1991</t>
  </si>
  <si>
    <t xml:space="preserve"> 1992</t>
  </si>
  <si>
    <t xml:space="preserve"> 1993</t>
  </si>
  <si>
    <t xml:space="preserve"> 1994</t>
  </si>
  <si>
    <t xml:space="preserve"> 1995</t>
  </si>
  <si>
    <t>Oferta global</t>
  </si>
  <si>
    <t xml:space="preserve">  Producto interno bruto</t>
  </si>
  <si>
    <t>Demanda global</t>
  </si>
  <si>
    <t xml:space="preserve"> Demanda interna</t>
  </si>
  <si>
    <t>a/ Cifras preliminares.</t>
  </si>
  <si>
    <t xml:space="preserve">  Importaciones de bienes y servicios</t>
  </si>
  <si>
    <t xml:space="preserve">a/ Cifras preliminares.   </t>
  </si>
  <si>
    <t xml:space="preserve"> </t>
  </si>
  <si>
    <t>b/</t>
  </si>
  <si>
    <t>OFERTA Y DEMANDA GLOBALES</t>
  </si>
  <si>
    <t>|</t>
  </si>
  <si>
    <t>...</t>
  </si>
  <si>
    <t>Viandas</t>
  </si>
  <si>
    <t>Hortalizas</t>
  </si>
  <si>
    <t>Cereales</t>
  </si>
  <si>
    <t>Leguminosas</t>
  </si>
  <si>
    <t>…</t>
  </si>
  <si>
    <t>CUBA</t>
  </si>
  <si>
    <t>Importaciones</t>
  </si>
  <si>
    <t>Disponibilidad total</t>
  </si>
  <si>
    <t>a/ Estimaciones preliminares.</t>
  </si>
  <si>
    <t>Extracción nacional de crudo</t>
  </si>
  <si>
    <t>Tabaco torcido</t>
  </si>
  <si>
    <t>Cemento</t>
  </si>
  <si>
    <t>Petróleo y derivados</t>
  </si>
  <si>
    <t>Tubos de acero</t>
  </si>
  <si>
    <t>DISPONIBILIDAD DE PETRÓLEO</t>
  </si>
  <si>
    <t>Fuente:  Comisión Económica para América Latina y el Caribe (CEPAL), sobre la base de cifras del Banco Nacional de Cuba.</t>
  </si>
  <si>
    <t>Fuente: Comisión Económica para América Latina y el Caribe (CEPAL), sobre la base de cifras oficiales.</t>
  </si>
  <si>
    <t>b/ Cifras preliminares.</t>
  </si>
  <si>
    <t>a/</t>
  </si>
  <si>
    <t>PRODUCTO INTERNO BRUTO POR RAMAS DE ACTIVIDAD ECONÓMICA</t>
  </si>
  <si>
    <t xml:space="preserve">Producto interno bruto total </t>
  </si>
  <si>
    <t xml:space="preserve">Producto interno bruto por habitante </t>
  </si>
  <si>
    <t xml:space="preserve">Producto interno bruto sectorial </t>
  </si>
  <si>
    <t xml:space="preserve">Producto interno bruto por tipo de gasto </t>
  </si>
  <si>
    <t xml:space="preserve">  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</si>
  <si>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</si>
  <si>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</si>
  <si>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</si>
  <si>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</si>
  <si>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</si>
  <si>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</si>
  <si>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</si>
  <si>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Balanza global</t>
  </si>
  <si>
    <t>Otros indicadores del sector externo</t>
  </si>
  <si>
    <t xml:space="preserve">Empleo </t>
  </si>
  <si>
    <t>Precios</t>
  </si>
  <si>
    <t xml:space="preserve">     (diciembre a diciembre)</t>
  </si>
  <si>
    <t>PRINCIPALES INDICADORES ECONÓMICOS</t>
  </si>
  <si>
    <t>INDICADORES DEL ENDEUDAMIENTO EXTERNO a/</t>
  </si>
  <si>
    <t>(En millones de pesos)</t>
  </si>
  <si>
    <t>VALOR DE LAS IMPORTACIONES DE BIENES, CIF</t>
  </si>
  <si>
    <t>a/ Se refiere a la deuda externa total en moneda convertible.</t>
  </si>
  <si>
    <t>Resultado global</t>
  </si>
  <si>
    <t xml:space="preserve">b/ Disponibles para el turismo internacional.   </t>
  </si>
  <si>
    <t>Conservas de frutas y vegetales</t>
  </si>
  <si>
    <t>MAIN ECONOMIC INDICATORS</t>
  </si>
  <si>
    <t>TOTAL SUPPLY AND DEMAND</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</si>
  <si>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</si>
  <si>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</si>
  <si>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</si>
  <si>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</si>
  <si>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</si>
  <si>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</si>
  <si>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 xml:space="preserve">   Imports (goods and services)</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</si>
  <si>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</si>
  <si>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</si>
  <si>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</si>
  <si>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</si>
  <si>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</si>
  <si>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</si>
  <si>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</si>
  <si>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Overall balance</t>
  </si>
  <si>
    <t>Other external-sector indicators</t>
  </si>
  <si>
    <t>Employment</t>
  </si>
  <si>
    <t>Prices</t>
  </si>
  <si>
    <t xml:space="preserve">a/ Preliminary figures. </t>
  </si>
  <si>
    <t>(Millions of constant pesos)</t>
  </si>
  <si>
    <t xml:space="preserve">  Construction</t>
  </si>
  <si>
    <t>Total supply</t>
  </si>
  <si>
    <t xml:space="preserve">  Gross domestic product</t>
  </si>
  <si>
    <t xml:space="preserve">   Imports of goods and services</t>
  </si>
  <si>
    <t>Total demand</t>
  </si>
  <si>
    <t xml:space="preserve"> Domestic demand</t>
  </si>
  <si>
    <t xml:space="preserve">    General government</t>
  </si>
  <si>
    <t>Ground provisions</t>
  </si>
  <si>
    <t>Vegetables</t>
  </si>
  <si>
    <t>Grains</t>
  </si>
  <si>
    <t>Legumes</t>
  </si>
  <si>
    <t>Citrus fruits</t>
  </si>
  <si>
    <t>Other fruits</t>
  </si>
  <si>
    <t>b/ Preliminary figures.</t>
  </si>
  <si>
    <t>Cement</t>
  </si>
  <si>
    <t>a/ Preliminary figures.</t>
  </si>
  <si>
    <t>(Millions of tons)</t>
  </si>
  <si>
    <t>Imports</t>
  </si>
  <si>
    <t>Domestic output of crude</t>
  </si>
  <si>
    <t>a/ Preliminary estimates.</t>
  </si>
  <si>
    <t>(Millions of dollars)</t>
  </si>
  <si>
    <t>Current account balance</t>
  </si>
  <si>
    <t xml:space="preserve">  Exports of goods, f.o.b.</t>
  </si>
  <si>
    <t xml:space="preserve">  Imports of goods, f.o.b.</t>
  </si>
  <si>
    <t xml:space="preserve">  Goods balance</t>
  </si>
  <si>
    <t xml:space="preserve">  Services (credit)</t>
  </si>
  <si>
    <t xml:space="preserve">  Services (debit)</t>
  </si>
  <si>
    <t xml:space="preserve">  Goods and services balance</t>
  </si>
  <si>
    <t xml:space="preserve">  Income balance</t>
  </si>
  <si>
    <t>Total goods exports</t>
  </si>
  <si>
    <t>Tinned fruits and vegetables</t>
  </si>
  <si>
    <t>Alcoholic beverages other than wine</t>
  </si>
  <si>
    <t>EXTERNAL DEBT INDICATORS a/</t>
  </si>
  <si>
    <t>Sources</t>
  </si>
  <si>
    <t>2</t>
  </si>
  <si>
    <t>5</t>
  </si>
  <si>
    <t>10</t>
  </si>
  <si>
    <t>Overall balance</t>
  </si>
  <si>
    <t>(Millions of pesos)</t>
  </si>
  <si>
    <t>3</t>
  </si>
  <si>
    <t>4</t>
  </si>
  <si>
    <t>6</t>
  </si>
  <si>
    <t>7</t>
  </si>
  <si>
    <t>b/ Available for international tourism.</t>
  </si>
  <si>
    <t xml:space="preserve">  Income (debit)</t>
  </si>
  <si>
    <t>Total expenditure</t>
  </si>
  <si>
    <t>a/ Refers to the total external debt in convertible currency.</t>
  </si>
  <si>
    <t xml:space="preserve">SUPPLY OF PETROLEUM </t>
  </si>
  <si>
    <t>Rolled tobacco</t>
  </si>
  <si>
    <t>Currency outside banks</t>
  </si>
  <si>
    <t>GROSS DOMESTIC PRODUCT, BY KIND OF ECONOMIC ACTIVITY</t>
  </si>
  <si>
    <t>INDICATORS OF AGRICULTURAL OUTPUT a/</t>
  </si>
  <si>
    <t xml:space="preserve">   Current expenditure</t>
  </si>
  <si>
    <t>INDICADORES MONETARIOS</t>
  </si>
  <si>
    <t>MONETARY INDICATORS</t>
  </si>
  <si>
    <t>Dinero (M1)</t>
  </si>
  <si>
    <t>Circulante en poder del público</t>
  </si>
  <si>
    <t>Cuentas de ahorro a la vista</t>
  </si>
  <si>
    <t>Liquidez en moneda nacional (M2)</t>
  </si>
  <si>
    <t>Depósitos de plazo fijo</t>
  </si>
  <si>
    <t>Fixed-term deposits</t>
  </si>
  <si>
    <t>Demand deposits</t>
  </si>
  <si>
    <t>Fuente: Comisión Económica para América Latina y el Caribe (CEPAL), en base a cifras del Fondo Monetario Internacional y entidades nacionales.</t>
  </si>
  <si>
    <t>Total external debt</t>
  </si>
  <si>
    <t xml:space="preserve">   Private</t>
  </si>
  <si>
    <t>Public-sector external debt</t>
  </si>
  <si>
    <t>Maturity</t>
  </si>
  <si>
    <t xml:space="preserve">   Medium- and long-term</t>
  </si>
  <si>
    <t xml:space="preserve">   Short-term</t>
  </si>
  <si>
    <t xml:space="preserve">    Official</t>
  </si>
  <si>
    <t xml:space="preserve">    Private</t>
  </si>
  <si>
    <t xml:space="preserve">     Goods balance</t>
  </si>
  <si>
    <t>Bananas</t>
  </si>
  <si>
    <t xml:space="preserve">Plantains </t>
  </si>
  <si>
    <t>Henequén (miles de pencas)</t>
  </si>
  <si>
    <t xml:space="preserve">Cítricos </t>
  </si>
  <si>
    <t>Sugar cane</t>
  </si>
  <si>
    <t>Potatoes</t>
  </si>
  <si>
    <t>Tomatoes</t>
  </si>
  <si>
    <t>Onions</t>
  </si>
  <si>
    <t>INDICADORES DE LA PRODUCCIÓN AGRÍCOLA a/</t>
  </si>
  <si>
    <t>INDICADORES DE LA PRODUCCIÓN PECUARIA</t>
  </si>
  <si>
    <t xml:space="preserve">Carne de ave       </t>
  </si>
  <si>
    <t>2006 a/</t>
  </si>
  <si>
    <t>América del Norte</t>
  </si>
  <si>
    <t>Europa</t>
  </si>
  <si>
    <t>América Latina</t>
  </si>
  <si>
    <t>Otros países</t>
  </si>
  <si>
    <t>North America</t>
  </si>
  <si>
    <t>Canada</t>
  </si>
  <si>
    <t>United States</t>
  </si>
  <si>
    <t>Europe</t>
  </si>
  <si>
    <t>Italy</t>
  </si>
  <si>
    <t>Germany</t>
  </si>
  <si>
    <t>France</t>
  </si>
  <si>
    <t>Switzerland</t>
  </si>
  <si>
    <t>Other countries</t>
  </si>
  <si>
    <t>Latin America</t>
  </si>
  <si>
    <t xml:space="preserve">ESTADÍSTICAS DE TURISMO </t>
  </si>
  <si>
    <t>Nivel ocupacional (porcentajes)</t>
  </si>
  <si>
    <t>Lugar de residencia de los visitantes</t>
  </si>
  <si>
    <t>Residence of visitors landed</t>
  </si>
  <si>
    <t>TURISM STATISTICS</t>
  </si>
  <si>
    <t>Estadia media por visitante (noches)</t>
  </si>
  <si>
    <t>Average length of stay (nights)</t>
  </si>
  <si>
    <t>Hotel room occupancy rate</t>
  </si>
  <si>
    <t>Total de exportaciones de bienes</t>
  </si>
  <si>
    <t>Pescado y marisco fresco y congelado</t>
  </si>
  <si>
    <t>Pescado y marisco en conserva</t>
  </si>
  <si>
    <t>Cítricos</t>
  </si>
  <si>
    <t>Miel de abejas</t>
  </si>
  <si>
    <t>Bebidas alcohólicas (excepto vinos)</t>
  </si>
  <si>
    <t>Tabaco en rama</t>
  </si>
  <si>
    <t>Medicamentos</t>
  </si>
  <si>
    <t>Hierro y acero</t>
  </si>
  <si>
    <t>Iron and steel</t>
  </si>
  <si>
    <t>Leche en polvo</t>
  </si>
  <si>
    <t>Carne de ave</t>
  </si>
  <si>
    <t>Vestuario</t>
  </si>
  <si>
    <t>Trigo en grano</t>
  </si>
  <si>
    <t>Calzado</t>
  </si>
  <si>
    <t>Papel, cartón y sus manufacturas</t>
  </si>
  <si>
    <t>Metales no ferrosos</t>
  </si>
  <si>
    <t>Neumáticos</t>
  </si>
  <si>
    <t>Bienes de consumo</t>
  </si>
  <si>
    <t>Bienes intermedios</t>
  </si>
  <si>
    <t>Rice</t>
  </si>
  <si>
    <t>9</t>
  </si>
  <si>
    <t>13</t>
  </si>
  <si>
    <t>Henequen (thousands of leaves)</t>
  </si>
  <si>
    <t>and plots and the agricultural products for own consumption of the Credit and Services Cooperative and scattered private peasant farmers.</t>
  </si>
  <si>
    <t>a/ Includes not only the production recorded through existing statistical systems and administrative registers,</t>
  </si>
  <si>
    <t>Poultry</t>
  </si>
  <si>
    <t>Source: Economic Commission for Latin America and the Caribbean (ECLAC), on the basis of figures provided by the National Statistical Office.</t>
  </si>
  <si>
    <t>Fuente:  Comisión Económica para América Latina y el Caribe (CEPAL), sobre la base de cifras de la Oficina Nacional de Estadística.</t>
  </si>
  <si>
    <t>Total selected products</t>
  </si>
  <si>
    <t>Fresh and frozen fish and shelfish</t>
  </si>
  <si>
    <t>Tinned fish and shelfish</t>
  </si>
  <si>
    <t>Honey</t>
  </si>
  <si>
    <t>Uncut tobacco</t>
  </si>
  <si>
    <t>Medicines</t>
  </si>
  <si>
    <t>Fuente: Comisión Económica para América Latina y el Caribe (CEPAL), sobre la base de cifras de la Oficina Nacional de Estadística.</t>
  </si>
  <si>
    <t>Source: Economic Commission for Latin America and the Caribbean (ECLAC), on the basis of official figures.</t>
  </si>
  <si>
    <t>Source: Economic Commission for Latin America and the Caribbean (ECLAC), on the basis of figures supplied by the Ministry of Finance and Pricing.</t>
  </si>
  <si>
    <t>Source: Economic Commission for Latin America and the Caribbean (ECLAC), on the basis of information supplied by the National Bank of Cuba.</t>
  </si>
  <si>
    <t>Source: Economic Commission for Latin America and the Caribbean (ECLAC), on the basis of figures provided by the International Monetary Fund and national institutions.</t>
  </si>
  <si>
    <t>Consumer goods</t>
  </si>
  <si>
    <t>Arroz</t>
  </si>
  <si>
    <t>Powdered milk</t>
  </si>
  <si>
    <t>Clothing</t>
  </si>
  <si>
    <t>Wheat grain</t>
  </si>
  <si>
    <t xml:space="preserve">Footwear </t>
  </si>
  <si>
    <t>Intermediate goods</t>
  </si>
  <si>
    <t>Petroleum and derivatives</t>
  </si>
  <si>
    <t>Paper, paperboard and articles of paper and paperboard</t>
  </si>
  <si>
    <t>Non-ferrous metals</t>
  </si>
  <si>
    <t>Steel tubes</t>
  </si>
  <si>
    <t>Tyres</t>
  </si>
  <si>
    <t>Capital goods</t>
  </si>
  <si>
    <t>Source: Economic Commission for Latin America and the Caribbean (ECLAC), on the basis of figures from the National StatisticAL Office.</t>
  </si>
  <si>
    <t>Malanga</t>
  </si>
  <si>
    <t>Sweet oranges</t>
  </si>
  <si>
    <t xml:space="preserve">Grapefruits </t>
  </si>
  <si>
    <t>Lemons</t>
  </si>
  <si>
    <t xml:space="preserve">Bienes de capital  </t>
  </si>
  <si>
    <t xml:space="preserve">    Transport</t>
  </si>
  <si>
    <t xml:space="preserve">    Travel</t>
  </si>
  <si>
    <t xml:space="preserve">    Other services </t>
  </si>
  <si>
    <t xml:space="preserve">    Other services</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</si>
  <si>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</si>
  <si>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</si>
  <si>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</si>
  <si>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</si>
  <si>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</si>
  <si>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received)</t>
  </si>
  <si>
    <t xml:space="preserve">      Other investment (interest paid)</t>
  </si>
  <si>
    <t xml:space="preserve">  Current transfers (credit)</t>
  </si>
  <si>
    <t xml:space="preserve">  Current transfers  (debit)                      </t>
  </si>
  <si>
    <t xml:space="preserve">  Net current transfers</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</si>
  <si>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</si>
  <si>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</si>
  <si>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</si>
  <si>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</si>
  <si>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</si>
  <si>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</si>
  <si>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</si>
  <si>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</si>
  <si>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</si>
  <si>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</si>
  <si>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</si>
  <si>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</si>
  <si>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</si>
  <si>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Banks                                                </t>
  </si>
  <si>
    <t xml:space="preserve">    Other sectors                                        </t>
  </si>
  <si>
    <t>Errors and omissions</t>
  </si>
  <si>
    <t xml:space="preserve">Overall balance </t>
  </si>
  <si>
    <t xml:space="preserve">    Use of IMF credit and loans               </t>
  </si>
  <si>
    <t xml:space="preserve">    Exceptional financing                               </t>
  </si>
  <si>
    <t xml:space="preserve">   Variación de la remuneración media real</t>
  </si>
  <si>
    <t>Gobierno central</t>
  </si>
  <si>
    <t>Central government</t>
  </si>
  <si>
    <t>Resultado primario</t>
  </si>
  <si>
    <t>Primary balance</t>
  </si>
  <si>
    <t>b/ Sobre la base de cifras en moneda nacional a precios constantes de 1997.</t>
  </si>
  <si>
    <t xml:space="preserve">b/ On the basis of figures in national currency at constant 1997 prices. </t>
  </si>
  <si>
    <t xml:space="preserve">    proporcionadas por la Oficina Nacional de Estadística de Cuba.</t>
  </si>
  <si>
    <t>Inversión y ahorro c/</t>
  </si>
  <si>
    <t>Investment and saving c/</t>
  </si>
  <si>
    <t xml:space="preserve">   Balanzas de capital y financiera d/</t>
  </si>
  <si>
    <t xml:space="preserve">   Variación de activos de reserva e/</t>
  </si>
  <si>
    <t xml:space="preserve">  Tipo de cambio real efectivo (índice 2000=100) f/</t>
  </si>
  <si>
    <t xml:space="preserve">  Tasa de desempleo i/</t>
  </si>
  <si>
    <t xml:space="preserve">   Variación de los precios al consumidor j/</t>
  </si>
  <si>
    <t xml:space="preserve">   Tasa de interés activa nominal  k/</t>
  </si>
  <si>
    <t xml:space="preserve">c/ Sobre la base de cifras en moneda nacional expresadas en dólares a precios corrientes. </t>
  </si>
  <si>
    <t>c/ Based on figures in local currency expressed in dollars at current prices.</t>
  </si>
  <si>
    <t xml:space="preserve">d/ Incluye errores y omisiones.   </t>
  </si>
  <si>
    <t>e/ El signo menos (-) indica aumento de reservas.</t>
  </si>
  <si>
    <t xml:space="preserve">f/ Cifras provisorias.  Cálculo anual elaborado por la CEPAL, sobre la base de cifras de precios al consumidor y tipo de cambio nominal </t>
  </si>
  <si>
    <t>g/ A partir de 2004 se refiere únicamente a la deuda externa activa; excluye la deuda inmovilizada, de la cual 60,2 % corresponde a</t>
  </si>
  <si>
    <t>j/ Se refiere a los mercados en moneda nacional.</t>
  </si>
  <si>
    <t>d/ Includes errors and omissions.</t>
  </si>
  <si>
    <t xml:space="preserve">e/ A minus sign (-) denotes an increase in reserves. </t>
  </si>
  <si>
    <t>h/ Percentage of the economically active population, nationalwide total.</t>
  </si>
  <si>
    <t xml:space="preserve">i/ Economically active population as a percentage of the working-age population; nationwide total. </t>
  </si>
  <si>
    <t>j/ Local-currency markets.</t>
  </si>
  <si>
    <t xml:space="preserve">   Capital and financial balance d/</t>
  </si>
  <si>
    <t xml:space="preserve">     Variation in reserve assets e/</t>
  </si>
  <si>
    <t xml:space="preserve">  Real effective exchange rate (index: 2000=100) f/</t>
  </si>
  <si>
    <t>(Millions of dollars, end-of-year stocks)</t>
  </si>
  <si>
    <t>b/ Excluye cuentas corrientes de las personas jurídicas.</t>
  </si>
  <si>
    <t>Importaciones totales</t>
  </si>
  <si>
    <t>Total imports</t>
  </si>
  <si>
    <t>Carne en conserva</t>
  </si>
  <si>
    <t>Pescados y mariscos</t>
  </si>
  <si>
    <t>Aparatos agrícolas y hortícolas</t>
  </si>
  <si>
    <t>Automóviles y otros vehículos</t>
  </si>
  <si>
    <t>Aviones y demás aeronaves</t>
  </si>
  <si>
    <t xml:space="preserve">Grupos electrógenos </t>
  </si>
  <si>
    <t>Otras máquinas de sondeo o perforación de tierra o minerales</t>
  </si>
  <si>
    <t xml:space="preserve">Otros instrumentos y aparatos de medicina </t>
  </si>
  <si>
    <t>Vehículos automotores de pasajeros</t>
  </si>
  <si>
    <t>Vehículos automotores para transporte de mercancías</t>
  </si>
  <si>
    <t xml:space="preserve">Otras frutas total </t>
  </si>
  <si>
    <t>Total de visitantes</t>
  </si>
  <si>
    <t>Total visitors</t>
  </si>
  <si>
    <t>England</t>
  </si>
  <si>
    <t>Chile</t>
  </si>
  <si>
    <t>Mango</t>
  </si>
  <si>
    <t>Guava</t>
  </si>
  <si>
    <t>Papaya</t>
  </si>
  <si>
    <t>Preserved meat</t>
  </si>
  <si>
    <t>Fish and seafood</t>
  </si>
  <si>
    <t>Agricultural and horticultural apparatus</t>
  </si>
  <si>
    <t>Motor vehicles and other vehicles</t>
  </si>
  <si>
    <t>Fixed-wing and other aircraft</t>
  </si>
  <si>
    <t>Generators</t>
  </si>
  <si>
    <t>Other automatic data processing machines</t>
  </si>
  <si>
    <t>Other medical instruments and apparatus</t>
  </si>
  <si>
    <t>Passenger motor cars</t>
  </si>
  <si>
    <t>Motor vehicles for goods transport</t>
  </si>
  <si>
    <t xml:space="preserve">f/ Provisional figures. Yearly calculation by ECLAC, based on consumer price data and nominal exchange rates provided by the National </t>
  </si>
  <si>
    <r>
      <t>A precios constantes de 1981 / C</t>
    </r>
    <r>
      <rPr>
        <i/>
        <sz val="8"/>
        <rFont val="Helvetica"/>
        <family val="2"/>
      </rPr>
      <t>onstant 1981 pesos</t>
    </r>
  </si>
  <si>
    <r>
      <t>A precios constantes de 1997 / C</t>
    </r>
    <r>
      <rPr>
        <i/>
        <sz val="8"/>
        <rFont val="Helvetica"/>
        <family val="2"/>
      </rPr>
      <t>onstant 1997 pesos</t>
    </r>
  </si>
  <si>
    <t>Depósitos en cuenta corriente b/</t>
  </si>
  <si>
    <t>Current-account deposits b/</t>
  </si>
  <si>
    <t>b/ Excludes current-account deposits of legal entities.</t>
  </si>
  <si>
    <t>Balanza en la cuenta corriente</t>
  </si>
  <si>
    <t xml:space="preserve">  Exportaciones de bienes FOB</t>
  </si>
  <si>
    <t xml:space="preserve">  Importaciones de bienes FOB</t>
  </si>
  <si>
    <t xml:space="preserve">  Balanza de bienes</t>
  </si>
  <si>
    <t xml:space="preserve">  Servicios (Crédito)</t>
  </si>
  <si>
    <t xml:space="preserve">    Transporte</t>
  </si>
  <si>
    <t xml:space="preserve">    Viajes</t>
  </si>
  <si>
    <t xml:space="preserve">    Otros servicios</t>
  </si>
  <si>
    <t xml:space="preserve">  Servicios (Débito)</t>
  </si>
  <si>
    <t xml:space="preserve">  Balanza de bienes y servicios</t>
  </si>
  <si>
    <t xml:space="preserve">  Renta (Crédito)</t>
  </si>
  <si>
    <t xml:space="preserve">    Remuneración de empleados</t>
  </si>
  <si>
    <t xml:space="preserve">    Renta de la inversión</t>
  </si>
  <si>
    <t xml:space="preserve">      Directa (Utilidades y dividendos)</t>
  </si>
  <si>
    <t xml:space="preserve">      De Cartera</t>
  </si>
  <si>
    <t xml:space="preserve">      Otra inversión (intereses recibidos)</t>
  </si>
  <si>
    <t xml:space="preserve">  Renta (Débito)</t>
  </si>
  <si>
    <t xml:space="preserve">      Otra inversión (intereses pagados)</t>
  </si>
  <si>
    <t xml:space="preserve">  Balanza de renta</t>
  </si>
  <si>
    <t xml:space="preserve">  Transferencias corrientes (Crédito)</t>
  </si>
  <si>
    <t xml:space="preserve">  Transferencias corrientes  (Débito)                      </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</si>
  <si>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</si>
  <si>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</si>
  <si>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</si>
  <si>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</si>
  <si>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</si>
  <si>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</si>
  <si>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</si>
  <si>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</si>
  <si>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</si>
  <si>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</si>
  <si>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</si>
  <si>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</si>
  <si>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 xml:space="preserve">  Pasivos de otra inversión                                 </t>
  </si>
  <si>
    <t>Errores y omisiones</t>
  </si>
  <si>
    <t>Balanza global</t>
  </si>
  <si>
    <t xml:space="preserve">  Activos de reserva                                        </t>
  </si>
  <si>
    <t xml:space="preserve">  Uso del crédito del FMI y préstamos del FMI               </t>
  </si>
  <si>
    <t xml:space="preserve">  Financiamiento excepcional                                </t>
  </si>
  <si>
    <t>Producto interno bruto</t>
  </si>
  <si>
    <t xml:space="preserve">  Explotación de minas y canteras</t>
  </si>
  <si>
    <t xml:space="preserve">  Industrias manufactureras</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</si>
  <si>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</si>
  <si>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</si>
  <si>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</si>
  <si>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</si>
  <si>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</si>
  <si>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  </t>
  </si>
  <si>
    <t xml:space="preserve">    inmuebles y servicios prestados a las empresas</t>
  </si>
  <si>
    <t xml:space="preserve">  Servicios comunales, sociales y personales</t>
  </si>
  <si>
    <t xml:space="preserve">  Otras partidas</t>
  </si>
  <si>
    <t xml:space="preserve">  Mining and quarrying</t>
  </si>
  <si>
    <t xml:space="preserve">  Manufacturing </t>
  </si>
  <si>
    <t xml:space="preserve">  Electricity, gas and water</t>
  </si>
  <si>
    <t xml:space="preserve">  Wholesale and retail commerce,</t>
  </si>
  <si>
    <t xml:space="preserve">    restaurants and hotels</t>
  </si>
  <si>
    <t xml:space="preserve">  Transport, storage and communications</t>
  </si>
  <si>
    <t xml:space="preserve">  Financial institutions, insurance, real estate</t>
  </si>
  <si>
    <t xml:space="preserve">    and business services</t>
  </si>
  <si>
    <t xml:space="preserve">  Community, social and personal services</t>
  </si>
  <si>
    <t xml:space="preserve">  Other items</t>
  </si>
  <si>
    <t xml:space="preserve">   Final consumption expenditure</t>
  </si>
  <si>
    <t xml:space="preserve">     Government consumption</t>
  </si>
  <si>
    <t xml:space="preserve">     Private consumption</t>
  </si>
  <si>
    <t xml:space="preserve">   Gasto de consumo final</t>
  </si>
  <si>
    <t xml:space="preserve">     Consumo del gobierno</t>
  </si>
  <si>
    <t xml:space="preserve">     Consumo privado</t>
  </si>
  <si>
    <t>Total de productos seleccionados</t>
  </si>
  <si>
    <t>Otros productos no especificados</t>
  </si>
  <si>
    <t xml:space="preserve">   Inversión bruta interna</t>
  </si>
  <si>
    <t xml:space="preserve">     Variación de existencias</t>
  </si>
  <si>
    <t xml:space="preserve">     Inversión bruta fija</t>
  </si>
  <si>
    <t xml:space="preserve"> Exportaciones de bienes y servicios</t>
  </si>
  <si>
    <t xml:space="preserve">     Changes in stocks</t>
  </si>
  <si>
    <t xml:space="preserve">     Gross fixed investment</t>
  </si>
  <si>
    <t>Existencia de ganado vacuno (miles de cabezas)</t>
  </si>
  <si>
    <t>Beef cattle stocks (thousands of head)</t>
  </si>
  <si>
    <t xml:space="preserve">Cow's milk </t>
  </si>
  <si>
    <t xml:space="preserve">Leche de vaca </t>
  </si>
  <si>
    <t>k/ Préstamos otorgados a empresas, en pesos convertibles.</t>
  </si>
  <si>
    <t xml:space="preserve">  Tasa de actividad h/</t>
  </si>
  <si>
    <t>Discrepancia estadística</t>
  </si>
  <si>
    <t>Statistical discrepancy</t>
  </si>
  <si>
    <t>Ingreso total</t>
  </si>
  <si>
    <t>Gasto total</t>
  </si>
  <si>
    <t>Total revenue</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</si>
  <si>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</si>
  <si>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</si>
  <si>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</si>
  <si>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</si>
  <si>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</si>
  <si>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</si>
  <si>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</si>
  <si>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INGRESOS Y GASTOS DEL GOBIERNO CENTRAL</t>
  </si>
  <si>
    <t>Caña de azúcar</t>
  </si>
  <si>
    <t>but also the output of other non-specialized state entities plus an estimate of the production of vegetable gardens</t>
  </si>
  <si>
    <t>INDICATORS OF LIVESTOCK PRODUCTION</t>
  </si>
  <si>
    <t xml:space="preserve">                        Miles de toneladas / Thousand tons</t>
  </si>
  <si>
    <t>Citrics</t>
  </si>
  <si>
    <r>
      <t>Sugar (raw, base 96º</t>
    </r>
    <r>
      <rPr>
        <i/>
        <sz val="8"/>
        <rFont val="Helvetica"/>
        <family val="2"/>
      </rPr>
      <t xml:space="preserve"> polarization)</t>
    </r>
  </si>
  <si>
    <t>Other products not elsewhere specified</t>
  </si>
  <si>
    <t>Other equipment for drilling or boring</t>
  </si>
  <si>
    <t>Otras máquinas automáticas para procesamiento de datos digitales</t>
  </si>
  <si>
    <t xml:space="preserve">Balanza en la cuenta de capital </t>
  </si>
  <si>
    <t xml:space="preserve">Balanza en la cuenta financiera </t>
  </si>
  <si>
    <t>BALANZA DE PAGOS a/</t>
  </si>
  <si>
    <t>BALANCE OF PAYMENTS a/</t>
  </si>
  <si>
    <t xml:space="preserve">Capital account balance </t>
  </si>
  <si>
    <t xml:space="preserve">Financial account balance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</si>
  <si>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</si>
  <si>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</si>
  <si>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</si>
  <si>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</si>
  <si>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t>Fuente:  Comisión Económica para América Latina y el Caribe (CEPAL), sobre la base de cifras del Ministerio de Finanzas y Precios.</t>
  </si>
  <si>
    <t>De los cuales</t>
  </si>
  <si>
    <t>Of which</t>
  </si>
  <si>
    <t xml:space="preserve">   Public b/</t>
  </si>
  <si>
    <t>(En millones de dólares, saldos a fin de año)</t>
  </si>
  <si>
    <t>(En millones de dólares)</t>
  </si>
  <si>
    <t>(En millones de toneladas)</t>
  </si>
  <si>
    <t>(En millones de pesos a precios constantes)</t>
  </si>
  <si>
    <t>(En millones de pesos, a precios constantes)</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</si>
  <si>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</si>
  <si>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</si>
  <si>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</si>
  <si>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</si>
  <si>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</si>
  <si>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h/ Población económicamente activa como porcentaje de la población en edad de trabajar, total nacional.</t>
  </si>
  <si>
    <t xml:space="preserve">  Agricultura, ganadería, caza, silvicultura y pesca</t>
  </si>
  <si>
    <t>i/ Porcentajes de la población económicamente activa, total nacional.</t>
  </si>
  <si>
    <t xml:space="preserve">  Currency outside banks and local-currency deposits (M2)</t>
  </si>
  <si>
    <t xml:space="preserve">  Total expenditure</t>
  </si>
  <si>
    <t xml:space="preserve">      Interest</t>
  </si>
  <si>
    <t xml:space="preserve">    Capital expenditure</t>
  </si>
  <si>
    <t xml:space="preserve">  Primary balance</t>
  </si>
  <si>
    <t xml:space="preserve">  Overall balance</t>
  </si>
  <si>
    <t xml:space="preserve">  Terms of trade</t>
  </si>
  <si>
    <t>k/ Corporate lending rate in cuban convertible pesos.</t>
  </si>
  <si>
    <t xml:space="preserve">  Agriculture, livestock, hunting, forestry and fishing</t>
  </si>
  <si>
    <t xml:space="preserve">  Formación bruta de capital</t>
  </si>
  <si>
    <t xml:space="preserve">  Exportaciones de bienes y servicios</t>
  </si>
  <si>
    <t xml:space="preserve">  Gasto de consumo final</t>
  </si>
  <si>
    <t xml:space="preserve">    Ahorro nacional </t>
  </si>
  <si>
    <t xml:space="preserve">    Ahorro externo </t>
  </si>
  <si>
    <t xml:space="preserve">  Tipo de cambio nominal </t>
  </si>
  <si>
    <t xml:space="preserve">    (pesos cubanos convertibles por dólar)</t>
  </si>
  <si>
    <t xml:space="preserve">  Nominal exchange rate </t>
  </si>
  <si>
    <t xml:space="preserve">    (cuban convertible pesos per dollar)</t>
  </si>
  <si>
    <t xml:space="preserve">  Tipo de cambio nominal implícito</t>
  </si>
  <si>
    <t xml:space="preserve">    (pesos cubanos por dólar) </t>
  </si>
  <si>
    <t xml:space="preserve">  Implicit nominal exchange rate</t>
  </si>
  <si>
    <t xml:space="preserve">    (cuban pesos per dollar) </t>
  </si>
  <si>
    <t xml:space="preserve">   Gross capital formation</t>
  </si>
  <si>
    <t xml:space="preserve">  Ingresos totales</t>
  </si>
  <si>
    <t xml:space="preserve">    Ingresos corrientes</t>
  </si>
  <si>
    <t xml:space="preserve">    Ingresos de capital</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</si>
  <si>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</si>
  <si>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</si>
  <si>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</si>
  <si>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</si>
  <si>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</si>
  <si>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</si>
  <si>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Masa monetaria y depósitos en moneda nacional (M2)</t>
  </si>
  <si>
    <t xml:space="preserve">  Gross capital formation</t>
  </si>
  <si>
    <t xml:space="preserve">    National saving</t>
  </si>
  <si>
    <t xml:space="preserve">    External saving</t>
  </si>
  <si>
    <t xml:space="preserve">  Labour force participation rate h/</t>
  </si>
  <si>
    <t xml:space="preserve">  Unemployment rate i/</t>
  </si>
  <si>
    <t xml:space="preserve">  Variation in consumer prices j/</t>
  </si>
  <si>
    <t xml:space="preserve">    (December-December)</t>
  </si>
  <si>
    <t xml:space="preserve">  Variation in average real wage</t>
  </si>
  <si>
    <t xml:space="preserve">  Nominal lending rate k/</t>
  </si>
  <si>
    <t xml:space="preserve">  Total revenue</t>
  </si>
  <si>
    <t xml:space="preserve">    Current revenue</t>
  </si>
  <si>
    <t xml:space="preserve">    Capital revenue</t>
  </si>
  <si>
    <t xml:space="preserve">  Gross external public debt (millions of dollars) g/</t>
  </si>
  <si>
    <t xml:space="preserve">      Ingresos tributarios l/</t>
  </si>
  <si>
    <t xml:space="preserve">m/ Las cifras monetarias corresponden a saldos a fin de año.  </t>
  </si>
  <si>
    <t xml:space="preserve">      Tax revenue l/</t>
  </si>
  <si>
    <t>l/ After devolutions.</t>
  </si>
  <si>
    <t xml:space="preserve">m/ The monetary figures are end-of-year stocks. </t>
  </si>
  <si>
    <t xml:space="preserve">  Deuda pública externa bruta (millones de dólares) g/</t>
  </si>
  <si>
    <t xml:space="preserve">  Relación de precios del intercambio</t>
  </si>
  <si>
    <t>INGRESOS TRIBUTARIOS DEL GOBIERNO CENTRAL</t>
  </si>
  <si>
    <t>TAX REVENUES OF THE CENTRAL GOVERNMENT</t>
  </si>
  <si>
    <t>c/</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</si>
  <si>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</si>
  <si>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</si>
  <si>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</si>
  <si>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</si>
  <si>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</si>
  <si>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</si>
  <si>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</si>
  <si>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</si>
  <si>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</si>
  <si>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</si>
  <si>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</si>
  <si>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</si>
  <si>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</si>
  <si>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</si>
  <si>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Otros directos</t>
  </si>
  <si>
    <t xml:space="preserve">      Other direct taxes</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</si>
  <si>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</si>
  <si>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</si>
  <si>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</si>
  <si>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</si>
  <si>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</si>
  <si>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</si>
  <si>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</si>
  <si>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</si>
  <si>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</si>
  <si>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</si>
  <si>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Otros impuestos</t>
  </si>
  <si>
    <t xml:space="preserve">    Other taxes</t>
  </si>
  <si>
    <t xml:space="preserve">  Social security contributions</t>
  </si>
  <si>
    <t>Total taxes including social security contributions</t>
  </si>
  <si>
    <t xml:space="preserve">  Ingresos corrientes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</si>
  <si>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</si>
  <si>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</si>
  <si>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</si>
  <si>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</si>
  <si>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</si>
  <si>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</si>
  <si>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</si>
  <si>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</si>
  <si>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</si>
  <si>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</si>
  <si>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</si>
  <si>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</si>
  <si>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Concesión de préstamo menos recuperación</t>
  </si>
  <si>
    <t xml:space="preserve">  Financiamiento</t>
  </si>
  <si>
    <t xml:space="preserve">    Interno</t>
  </si>
  <si>
    <t xml:space="preserve">    Externo</t>
  </si>
  <si>
    <t xml:space="preserve">    Non-tax revenues</t>
  </si>
  <si>
    <t xml:space="preserve">    Transfers</t>
  </si>
  <si>
    <t xml:space="preserve">  Capital expenditure</t>
  </si>
  <si>
    <t xml:space="preserve">    Real investment</t>
  </si>
  <si>
    <t xml:space="preserve">    Capital transfers</t>
  </si>
  <si>
    <t xml:space="preserve">  Net lending</t>
  </si>
  <si>
    <t xml:space="preserve">  Financing</t>
  </si>
  <si>
    <t xml:space="preserve">    Domestic</t>
  </si>
  <si>
    <t xml:space="preserve">    External</t>
  </si>
  <si>
    <t>Papa</t>
  </si>
  <si>
    <t>Boniato</t>
  </si>
  <si>
    <t>Plátano fruta</t>
  </si>
  <si>
    <t>Plátano vianda</t>
  </si>
  <si>
    <t>Tomate</t>
  </si>
  <si>
    <t>Cebolla</t>
  </si>
  <si>
    <t>Maíz</t>
  </si>
  <si>
    <t>Maize</t>
  </si>
  <si>
    <t>Frijoles</t>
  </si>
  <si>
    <t>Beans</t>
  </si>
  <si>
    <t>Naranja dulce</t>
  </si>
  <si>
    <t>Toronja</t>
  </si>
  <si>
    <t>Limón</t>
  </si>
  <si>
    <t>Guayaba</t>
  </si>
  <si>
    <t>Papaya (fruta bomba)</t>
  </si>
  <si>
    <t>Entrega a sacrificio (peso en pie)</t>
  </si>
  <si>
    <t>Deliveries for slaughter (weight on the hoof)</t>
  </si>
  <si>
    <t>Carne vacuna</t>
  </si>
  <si>
    <t>Beef</t>
  </si>
  <si>
    <t>Carne de cerdo</t>
  </si>
  <si>
    <t>Pork</t>
  </si>
  <si>
    <t>Ovino caprino</t>
  </si>
  <si>
    <t>Sheep and goats</t>
  </si>
  <si>
    <t>Huevos (millones de unidades)</t>
  </si>
  <si>
    <t>Eggs (millions of units)</t>
  </si>
  <si>
    <t>Existencia de ganado équido (miles de cabezas)</t>
  </si>
  <si>
    <t>Equine livestock (thousands of head)</t>
  </si>
  <si>
    <t>Existencia de habitaciones (miles) b/</t>
  </si>
  <si>
    <t>Room availability (thousands) b/</t>
  </si>
  <si>
    <t>Ingresos brutos (millones de dólares)</t>
  </si>
  <si>
    <t>Gross income (millions of dollars)</t>
  </si>
  <si>
    <t>Ingreso medio por visitante (dólares por día)</t>
  </si>
  <si>
    <t>Average visitor expenditure (dollars per day)</t>
  </si>
  <si>
    <t>Canadá</t>
  </si>
  <si>
    <t>Estados Unidos</t>
  </si>
  <si>
    <t>Alemania</t>
  </si>
  <si>
    <t>Austria</t>
  </si>
  <si>
    <t>España</t>
  </si>
  <si>
    <t>Spain</t>
  </si>
  <si>
    <t>Francia</t>
  </si>
  <si>
    <t xml:space="preserve">Holanda </t>
  </si>
  <si>
    <t>Netherlands</t>
  </si>
  <si>
    <t>Italia</t>
  </si>
  <si>
    <t>Inglaterra</t>
  </si>
  <si>
    <t>Suiza</t>
  </si>
  <si>
    <t>Argentina</t>
  </si>
  <si>
    <t>Brasil</t>
  </si>
  <si>
    <t>Brazil</t>
  </si>
  <si>
    <t>México</t>
  </si>
  <si>
    <t>Mexico</t>
  </si>
  <si>
    <t>Venezuela</t>
  </si>
  <si>
    <t xml:space="preserve">VALOR DE LAS EXPORTACIONES DE BIENES, FOB a/ b/ </t>
  </si>
  <si>
    <t xml:space="preserve">EXPORTS OF GOODS, FOB a/ b/ </t>
  </si>
  <si>
    <t>Azúcar d/</t>
  </si>
  <si>
    <t>a/ Las cifras del comercio exterior de bienes pueden presentar discrepancias con las del balance de pagos por diferencias en las fuentes y metodologías.</t>
  </si>
  <si>
    <t>b/ Incluye donativos a partir de 2004.</t>
  </si>
  <si>
    <t>c/ Cifras estimadas.</t>
  </si>
  <si>
    <t>d/ Para el año 2003 corresponde a base 96.</t>
  </si>
  <si>
    <t xml:space="preserve">a/ Differences in the sources and methods employed could cause a discrepancy between figures for external goods trade and the balance of payments. </t>
  </si>
  <si>
    <t>b/ As from 2004 includes grants.</t>
  </si>
  <si>
    <t>c/ Preliminary figures.</t>
  </si>
  <si>
    <t>d/ For the year 2003 corresponding to base 96.</t>
  </si>
  <si>
    <t>Money (M1)</t>
  </si>
  <si>
    <t>Liquidity (M2)</t>
  </si>
  <si>
    <t>Fuente: Comisión Económica para América Latina y el Caribe (CEPAL), sobre la base de cifras del Banco Central de Cuba y la Oficina Nacional de Estadísticas.</t>
  </si>
  <si>
    <t>Source: Economic Commission for Latin America and the Caribbean (ECLAC), on the basis of figures provided by the Central Bank of Cuba and the National Statistical Office.</t>
  </si>
  <si>
    <t>IMPORTS OF GOODS, CIF</t>
  </si>
  <si>
    <t xml:space="preserve">REVENUES AND EXPENDITURES OF THE CENTRAL GOVERNMENT </t>
  </si>
  <si>
    <t xml:space="preserve">      Other</t>
  </si>
  <si>
    <t xml:space="preserve">      Bilateral</t>
  </si>
  <si>
    <t xml:space="preserve">      Multilateral</t>
  </si>
  <si>
    <t xml:space="preserve">      Commercial banks c/</t>
  </si>
  <si>
    <t xml:space="preserve">      Other d/</t>
  </si>
  <si>
    <t xml:space="preserve">  Donaciones</t>
  </si>
  <si>
    <t xml:space="preserve">  Grants</t>
  </si>
  <si>
    <t>a/ Cifras preliminares de cierre del 2009.</t>
  </si>
  <si>
    <t>b/ Después de devoluciones.</t>
  </si>
  <si>
    <t>b/ After refunds.</t>
  </si>
  <si>
    <t xml:space="preserve">    Ingresos tributarios b/</t>
  </si>
  <si>
    <t xml:space="preserve">    Tax revenues b/</t>
  </si>
  <si>
    <t>a/ Preliminary figures at the end of 2009.</t>
  </si>
  <si>
    <t>l/ Después de devoluciones.</t>
  </si>
  <si>
    <t>Total ingresos tributarios (incl. seguridad social)</t>
  </si>
  <si>
    <t/>
  </si>
  <si>
    <t>ESTUDIO ECONÓMICO 2010-2011</t>
  </si>
  <si>
    <t xml:space="preserve">    (índice 2005=100)</t>
  </si>
  <si>
    <t xml:space="preserve">    (index: 2005=100)</t>
  </si>
  <si>
    <t>Moneda y crédito m/</t>
  </si>
  <si>
    <t>Money and crediti m/</t>
  </si>
  <si>
    <t xml:space="preserve">    deuda externa oficial con el Club de París.</t>
  </si>
  <si>
    <t xml:space="preserve">    Statistical Office of Cuba.</t>
  </si>
  <si>
    <t>b/ A partir de 2004, se refiere únicamente a la deuda externa activa; excluye la deuda inmovilizada, de la cual un 60,2 % corresponde a deuda externa oficial con el Club de París.</t>
  </si>
  <si>
    <t>DESTINO DE LAS EXPORTACIONES DE BIENES, FOB a/</t>
  </si>
  <si>
    <t>EXPORTS OF GOODS, FOB, BY DESTINATION a/</t>
  </si>
  <si>
    <t>Grupo</t>
  </si>
  <si>
    <t>Estados</t>
  </si>
  <si>
    <t>Unión</t>
  </si>
  <si>
    <t>Total</t>
  </si>
  <si>
    <t>y el Caribe</t>
  </si>
  <si>
    <t>ALADI</t>
  </si>
  <si>
    <t>MERCOSUR</t>
  </si>
  <si>
    <t>Andino b/</t>
  </si>
  <si>
    <t>MCCA</t>
  </si>
  <si>
    <t>Unidos</t>
  </si>
  <si>
    <t>Europea c/</t>
  </si>
  <si>
    <t>Asia d/</t>
  </si>
  <si>
    <t>Japón</t>
  </si>
  <si>
    <t>China</t>
  </si>
  <si>
    <t>Andean</t>
  </si>
  <si>
    <t>United</t>
  </si>
  <si>
    <t xml:space="preserve">  European</t>
  </si>
  <si>
    <t>LAIA</t>
  </si>
  <si>
    <t>Group b/</t>
  </si>
  <si>
    <t>CACM</t>
  </si>
  <si>
    <t xml:space="preserve">  States</t>
  </si>
  <si>
    <t xml:space="preserve"> Union c/</t>
  </si>
  <si>
    <t>Japan</t>
  </si>
  <si>
    <t xml:space="preserve">  Primarios</t>
  </si>
  <si>
    <t>Commodities</t>
  </si>
  <si>
    <t xml:space="preserve">  Manufacturas</t>
  </si>
  <si>
    <t>Manufactures</t>
  </si>
  <si>
    <t>Fuente: Comisión Económica para América Latina y el Caribe (CEPAL), sobre la base de cifras oficiales de Comtrade, División de Estadísticas de la ONU.</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</si>
  <si>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</si>
  <si>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</si>
  <si>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</si>
  <si>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</si>
  <si>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b/ No incluye la República Bolivariana de Venezuela.</t>
  </si>
  <si>
    <t>c/  27 países.</t>
  </si>
  <si>
    <t>d/ No incluye China y Japón.</t>
  </si>
  <si>
    <t>Source: Economic Commission for Latin America and the Caribbean (ECLAC), on the basis of official figures from Comtrade, UNSD.</t>
  </si>
  <si>
    <t xml:space="preserve">Note: Due to the fact that different statistical sources were used, the totals shown here may not coincide with the figures appearing in the balance of payments or in the tables on foreign trade </t>
  </si>
  <si>
    <t>flows broken down by type of product.</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</si>
  <si>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</si>
  <si>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</si>
  <si>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b/ Does not include the Bolivarian Republic of Venezuela.</t>
  </si>
  <si>
    <t>c/  27 countries.</t>
  </si>
  <si>
    <t>d/ Does not include China or Japan.</t>
  </si>
  <si>
    <t xml:space="preserve">  Latin America and</t>
  </si>
  <si>
    <t>the Caribbean</t>
  </si>
  <si>
    <t>15</t>
  </si>
  <si>
    <t>2009 a/</t>
  </si>
  <si>
    <t>Aparatos de ozonoterapia, oxigenoterapia</t>
  </si>
  <si>
    <t>Aparatos de rayos x para uso médico</t>
  </si>
  <si>
    <t>ORIGEN DE LAS IMPORTACIONES DE BIENES, FOB a/</t>
  </si>
  <si>
    <t>IMPORTS OF GOODS, FOB, BY ORIGIN a/</t>
  </si>
  <si>
    <t>ECONOMIC SURVEY 2010-2011</t>
  </si>
  <si>
    <t>Fuente:  Comisión Económica para América Latina y el Caribe (CEPAL), sobre la base de cifras de la Oficina Nacional de Estadísticas de Cuba.</t>
  </si>
  <si>
    <t>Source: Economic Commission for Latin America and the Caribbean (ECLAC), on the basis of figures from the National Statistical Office of Cuba.</t>
  </si>
  <si>
    <t xml:space="preserve">Otros  </t>
  </si>
  <si>
    <t xml:space="preserve">Others </t>
  </si>
  <si>
    <t>a otras entidades estatales no especializadas más un estimado de producción de patios y parcelas y de autoconsumo de productos</t>
  </si>
  <si>
    <t>agrícolas de las Cooperativas de Créditos y Servicios (CCS) y campesinos privados dispersos.</t>
  </si>
  <si>
    <t>a/ Incluye, además de la producción captada a través de los sistemas estadísticos vigentes y los registros administrativos, la correspondiente</t>
  </si>
  <si>
    <t>Tabaco (acopiado)</t>
  </si>
  <si>
    <t xml:space="preserve">Tobacco (stockpiled) </t>
  </si>
  <si>
    <t xml:space="preserve">  Reservas y partidas conexas</t>
  </si>
  <si>
    <t xml:space="preserve">  Reserves and related items</t>
  </si>
  <si>
    <t xml:space="preserve">  Reserve assets                                        </t>
  </si>
  <si>
    <t>Ozone and oxygen therapy machines.</t>
  </si>
  <si>
    <t>X-ray machines and medical equipment</t>
  </si>
  <si>
    <t>b/ From 2004 onwards, data refer only to the active stock of external debt; it excludes other debt, of which 60.2 % corresponds to official external-debt with the Paris Club.</t>
  </si>
  <si>
    <t>g/ From 2004, refers only to active external debt; excludes long-term debt, 60.2% of which is official external-debt with the Paris Club.</t>
  </si>
  <si>
    <t>c/ Incluye crédito de proveedores..</t>
  </si>
  <si>
    <t>c/ Includes suppliers credit.</t>
  </si>
  <si>
    <t xml:space="preserve">  Contribuciones a la seguridad social</t>
  </si>
  <si>
    <t xml:space="preserve">Deuda externa total </t>
  </si>
  <si>
    <t xml:space="preserve">  Pública b/</t>
  </si>
  <si>
    <t xml:space="preserve">  Privada </t>
  </si>
  <si>
    <t xml:space="preserve">Deuda externa pública </t>
  </si>
  <si>
    <t xml:space="preserve">  Plazos </t>
  </si>
  <si>
    <t xml:space="preserve">    Mediano y largo plazo </t>
  </si>
  <si>
    <t xml:space="preserve">    Corto plazo </t>
  </si>
  <si>
    <t xml:space="preserve">  Fuentes </t>
  </si>
  <si>
    <t xml:space="preserve">    Oficiales </t>
  </si>
  <si>
    <t xml:space="preserve">      Multilaterales </t>
  </si>
  <si>
    <t xml:space="preserve">      Bilaterales </t>
  </si>
  <si>
    <t xml:space="preserve">      Otras </t>
  </si>
  <si>
    <t xml:space="preserve">    Privadas </t>
  </si>
  <si>
    <t xml:space="preserve">      Bancos comerciales </t>
  </si>
  <si>
    <t xml:space="preserve">      Otros c/</t>
  </si>
  <si>
    <t>(En millones de pesos, saldos a fin de año)</t>
  </si>
  <si>
    <t>(Millions of pesos, End-of-year stocks)</t>
  </si>
</sst>
</file>

<file path=xl/styles.xml><?xml version="1.0" encoding="utf-8"?>
<styleSheet xmlns="http://schemas.openxmlformats.org/spreadsheetml/2006/main">
  <numFmts count="14">
    <numFmt numFmtId="43" formatCode="_(* #,##0.00_);_(* \(#,##0.00\);_(* &quot;-&quot;??_);_(@_)"/>
    <numFmt numFmtId="164" formatCode="0.0_)"/>
    <numFmt numFmtId="165" formatCode="#,##0.0_);\(#,##0.0\)"/>
    <numFmt numFmtId="166" formatCode="#,##0.0"/>
    <numFmt numFmtId="167" formatCode="0.0"/>
    <numFmt numFmtId="168" formatCode="###\ ##0"/>
    <numFmt numFmtId="169" formatCode="#\ ##0"/>
    <numFmt numFmtId="170" formatCode="###\ ##0.0"/>
    <numFmt numFmtId="171" formatCode="#\ ###\ ##0"/>
    <numFmt numFmtId="172" formatCode="General_)"/>
    <numFmt numFmtId="173" formatCode="_-* #,##0.00_-;\-* #,##0.00_-;_-* &quot;-&quot;??_-;_-@_-"/>
    <numFmt numFmtId="174" formatCode="#\ ###\ ###"/>
    <numFmt numFmtId="175" formatCode="0_)"/>
    <numFmt numFmtId="176" formatCode="_(* #,##0_);_(* \(#,##0\);_(* &quot;-&quot;??_);_(@_)"/>
  </numFmts>
  <fonts count="51">
    <font>
      <sz val="8"/>
      <name val="Arial"/>
    </font>
    <font>
      <i/>
      <sz val="8"/>
      <name val="Arial"/>
      <family val="2"/>
    </font>
    <font>
      <sz val="8"/>
      <name val="Arial"/>
      <family val="2"/>
    </font>
    <font>
      <sz val="10"/>
      <name val="Arial"/>
      <family val="2"/>
    </font>
    <font>
      <sz val="10"/>
      <name val="Courier"/>
      <family val="3"/>
    </font>
    <font>
      <sz val="9"/>
      <name val="Helv"/>
    </font>
    <font>
      <sz val="8"/>
      <name val="Tms Rmn"/>
    </font>
    <font>
      <sz val="8"/>
      <name val="Helvetica"/>
      <family val="2"/>
    </font>
    <font>
      <b/>
      <sz val="8"/>
      <name val="Helvetica"/>
      <family val="2"/>
    </font>
    <font>
      <sz val="8"/>
      <color indexed="8"/>
      <name val="Helvetica"/>
      <family val="2"/>
    </font>
    <font>
      <b/>
      <sz val="8"/>
      <color indexed="8"/>
      <name val="Helvetica"/>
      <family val="2"/>
    </font>
    <font>
      <i/>
      <sz val="8"/>
      <name val="Helvetica"/>
      <family val="2"/>
    </font>
    <font>
      <i/>
      <sz val="8"/>
      <color indexed="8"/>
      <name val="Helvetica"/>
      <family val="2"/>
    </font>
    <font>
      <b/>
      <sz val="8"/>
      <color indexed="12"/>
      <name val="Helvetica"/>
      <family val="2"/>
    </font>
    <font>
      <b/>
      <i/>
      <sz val="8"/>
      <name val="Helvetica"/>
      <family val="2"/>
    </font>
    <font>
      <b/>
      <i/>
      <sz val="8"/>
      <color indexed="8"/>
      <name val="Helvetica"/>
      <family val="2"/>
    </font>
    <font>
      <sz val="8"/>
      <color indexed="12"/>
      <name val="Helvetica"/>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b/>
      <sz val="11"/>
      <color indexed="62"/>
      <name val="Calibri"/>
      <family val="2"/>
    </font>
    <font>
      <sz val="11"/>
      <color indexed="62"/>
      <name val="Calibri"/>
      <family val="2"/>
    </font>
    <font>
      <sz val="11"/>
      <color indexed="20"/>
      <name val="Calibri"/>
      <family val="2"/>
    </font>
    <font>
      <sz val="11"/>
      <color indexed="19"/>
      <name val="Calibri"/>
      <family val="2"/>
    </font>
    <font>
      <sz val="9"/>
      <name val="Tms Rmn"/>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b/>
      <sz val="11"/>
      <color indexed="8"/>
      <name val="Calibri"/>
      <family val="2"/>
    </font>
    <font>
      <i/>
      <sz val="8"/>
      <name val="Arial"/>
      <family val="2"/>
    </font>
    <font>
      <sz val="8"/>
      <color indexed="10"/>
      <name val="Helvetica"/>
      <family val="2"/>
    </font>
    <font>
      <i/>
      <sz val="8"/>
      <color indexed="8"/>
      <name val="Helvetica"/>
      <family val="2"/>
    </font>
    <font>
      <b/>
      <sz val="8"/>
      <color indexed="10"/>
      <name val="Helvetica"/>
      <family val="2"/>
    </font>
    <font>
      <b/>
      <sz val="8"/>
      <color indexed="12"/>
      <name val="Arial"/>
      <family val="2"/>
    </font>
    <font>
      <b/>
      <sz val="8"/>
      <name val="Arial"/>
      <family val="2"/>
    </font>
    <font>
      <sz val="8"/>
      <color indexed="8"/>
      <name val="Arial"/>
      <family val="2"/>
    </font>
    <font>
      <i/>
      <sz val="8"/>
      <color indexed="8"/>
      <name val="Arial"/>
      <family val="2"/>
    </font>
    <font>
      <sz val="8"/>
      <name val="Arial"/>
      <family val="2"/>
    </font>
    <font>
      <sz val="8"/>
      <color indexed="8"/>
      <name val="Helvetica"/>
      <family val="2"/>
    </font>
    <font>
      <i/>
      <u/>
      <sz val="8"/>
      <name val="Arial"/>
      <family val="2"/>
    </font>
    <font>
      <u/>
      <sz val="8"/>
      <name val="Arial"/>
      <family val="2"/>
    </font>
    <font>
      <b/>
      <i/>
      <sz val="8"/>
      <color indexed="8"/>
      <name val="Helvetica"/>
      <family val="2"/>
    </font>
    <font>
      <sz val="10"/>
      <name val="Times New Roman"/>
      <family val="1"/>
    </font>
    <font>
      <sz val="8"/>
      <name val="Helvetica"/>
      <family val="2"/>
    </font>
    <font>
      <sz val="8"/>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bgColor indexed="64"/>
      </patternFill>
    </fill>
    <fill>
      <patternFill patternType="solid">
        <fgColor indexed="47"/>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n">
        <color indexed="64"/>
      </bottom>
      <diagonal/>
    </border>
    <border>
      <left/>
      <right/>
      <top style="thin">
        <color indexed="64"/>
      </top>
      <bottom style="thin">
        <color indexed="64"/>
      </bottom>
      <diagonal/>
    </border>
  </borders>
  <cellStyleXfs count="95">
    <xf numFmtId="0" fontId="0" fillId="0" borderId="0" applyNumberFormat="0" applyFill="0" applyBorder="0" applyAlignment="0" applyProtection="0"/>
    <xf numFmtId="0" fontId="27" fillId="0" borderId="0" applyNumberForma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4"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8" borderId="0" applyNumberFormat="0" applyBorder="0" applyAlignment="0" applyProtection="0"/>
    <xf numFmtId="0" fontId="18" fillId="6" borderId="0" applyNumberFormat="0" applyBorder="0" applyAlignment="0" applyProtection="0"/>
    <xf numFmtId="0" fontId="18" fillId="3" borderId="0" applyNumberFormat="0" applyBorder="0" applyAlignment="0" applyProtection="0"/>
    <xf numFmtId="0" fontId="19" fillId="6" borderId="0" applyNumberFormat="0" applyBorder="0" applyAlignment="0" applyProtection="0"/>
    <xf numFmtId="0" fontId="20" fillId="11" borderId="1" applyNumberFormat="0" applyAlignment="0" applyProtection="0"/>
    <xf numFmtId="0" fontId="21" fillId="12" borderId="2" applyNumberFormat="0" applyAlignment="0" applyProtection="0"/>
    <xf numFmtId="0" fontId="22" fillId="0" borderId="3" applyNumberFormat="0" applyFill="0" applyAlignment="0" applyProtection="0"/>
    <xf numFmtId="43" fontId="2" fillId="0" borderId="0" applyFont="0" applyFill="0" applyBorder="0" applyAlignment="0" applyProtection="0"/>
    <xf numFmtId="0" fontId="23" fillId="0" borderId="0" applyNumberFormat="0" applyFill="0" applyBorder="0" applyAlignment="0" applyProtection="0"/>
    <xf numFmtId="0" fontId="18" fillId="13"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24" fillId="7" borderId="1" applyNumberFormat="0" applyAlignment="0" applyProtection="0"/>
    <xf numFmtId="0" fontId="25" fillId="17" borderId="0" applyNumberFormat="0" applyBorder="0" applyAlignment="0" applyProtection="0"/>
    <xf numFmtId="173" fontId="3" fillId="0" borderId="0" applyFont="0" applyFill="0" applyBorder="0" applyAlignment="0" applyProtection="0"/>
    <xf numFmtId="0" fontId="26" fillId="7" borderId="0" applyNumberFormat="0" applyBorder="0" applyAlignment="0" applyProtection="0"/>
    <xf numFmtId="0" fontId="3" fillId="0" borderId="0"/>
    <xf numFmtId="0" fontId="3" fillId="0" borderId="0" applyNumberFormat="0" applyFill="0" applyBorder="0" applyAlignment="0" applyProtection="0"/>
    <xf numFmtId="0" fontId="4" fillId="0" borderId="0"/>
    <xf numFmtId="164"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164" fontId="4" fillId="0" borderId="0"/>
    <xf numFmtId="164" fontId="4" fillId="0" borderId="0"/>
    <xf numFmtId="172" fontId="5" fillId="0" borderId="0"/>
    <xf numFmtId="172" fontId="6" fillId="0" borderId="0"/>
    <xf numFmtId="172" fontId="5" fillId="0" borderId="0"/>
    <xf numFmtId="172" fontId="5" fillId="0" borderId="0"/>
    <xf numFmtId="0" fontId="3"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4" fillId="0" borderId="0"/>
    <xf numFmtId="0" fontId="2" fillId="0" borderId="0"/>
    <xf numFmtId="0" fontId="3" fillId="0" borderId="0"/>
    <xf numFmtId="0" fontId="4" fillId="0" borderId="0"/>
    <xf numFmtId="0" fontId="4" fillId="0" borderId="0"/>
    <xf numFmtId="0" fontId="4" fillId="0" borderId="0"/>
    <xf numFmtId="0" fontId="4" fillId="0" borderId="0"/>
    <xf numFmtId="0" fontId="3" fillId="0" borderId="0"/>
    <xf numFmtId="0" fontId="2" fillId="0" borderId="0"/>
    <xf numFmtId="0" fontId="27" fillId="4" borderId="4" applyNumberFormat="0" applyFont="0" applyAlignment="0" applyProtection="0"/>
    <xf numFmtId="0" fontId="28" fillId="11" borderId="5" applyNumberFormat="0" applyAlignment="0" applyProtection="0"/>
    <xf numFmtId="0" fontId="22"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6" applyNumberFormat="0" applyFill="0" applyAlignment="0" applyProtection="0"/>
    <xf numFmtId="0" fontId="32" fillId="0" borderId="7" applyNumberFormat="0" applyFill="0" applyAlignment="0" applyProtection="0"/>
    <xf numFmtId="0" fontId="23" fillId="0" borderId="8" applyNumberFormat="0" applyFill="0" applyAlignment="0" applyProtection="0"/>
    <xf numFmtId="0" fontId="33" fillId="0" borderId="0" applyNumberFormat="0" applyFill="0" applyBorder="0" applyAlignment="0" applyProtection="0"/>
    <xf numFmtId="0" fontId="34" fillId="0" borderId="9" applyNumberFormat="0" applyFill="0" applyAlignment="0" applyProtection="0"/>
    <xf numFmtId="0" fontId="2" fillId="0" borderId="0" applyNumberFormat="0" applyFill="0" applyBorder="0" applyAlignment="0" applyProtection="0"/>
    <xf numFmtId="0" fontId="4" fillId="0" borderId="0"/>
    <xf numFmtId="0" fontId="4" fillId="0" borderId="0"/>
  </cellStyleXfs>
  <cellXfs count="637">
    <xf numFmtId="0" fontId="0" fillId="0" borderId="0" xfId="0"/>
    <xf numFmtId="169" fontId="7" fillId="0" borderId="0" xfId="71" applyNumberFormat="1" applyFont="1" applyFill="1" applyAlignment="1" applyProtection="1">
      <alignment horizontal="right"/>
    </xf>
    <xf numFmtId="169" fontId="7" fillId="0" borderId="0" xfId="71" applyNumberFormat="1" applyFont="1" applyFill="1" applyAlignment="1">
      <alignment horizontal="right"/>
    </xf>
    <xf numFmtId="167" fontId="11" fillId="0" borderId="0" xfId="92" applyNumberFormat="1" applyFont="1" applyFill="1" applyBorder="1" applyAlignment="1">
      <alignment horizontal="left" vertical="center"/>
    </xf>
    <xf numFmtId="164" fontId="9" fillId="0" borderId="0" xfId="40" applyFont="1" applyFill="1" applyBorder="1"/>
    <xf numFmtId="164" fontId="9" fillId="0" borderId="0" xfId="39" applyFont="1" applyFill="1" applyBorder="1"/>
    <xf numFmtId="49" fontId="9" fillId="0" borderId="0" xfId="39" applyNumberFormat="1" applyFont="1" applyFill="1" applyBorder="1" applyAlignment="1" applyProtection="1">
      <alignment horizontal="right"/>
    </xf>
    <xf numFmtId="3" fontId="9" fillId="0" borderId="0" xfId="50" applyNumberFormat="1" applyFont="1" applyFill="1" applyBorder="1" applyAlignment="1">
      <alignment horizontal="right"/>
    </xf>
    <xf numFmtId="171" fontId="9" fillId="0" borderId="10" xfId="39" applyNumberFormat="1" applyFont="1" applyFill="1" applyBorder="1" applyAlignment="1">
      <alignment horizontal="right"/>
    </xf>
    <xf numFmtId="171" fontId="9" fillId="0" borderId="0" xfId="49" applyNumberFormat="1" applyFont="1" applyFill="1" applyBorder="1" applyAlignment="1">
      <alignment horizontal="right"/>
    </xf>
    <xf numFmtId="164" fontId="9" fillId="0" borderId="0" xfId="40" applyFont="1" applyFill="1" applyBorder="1" applyAlignment="1">
      <alignment horizontal="left"/>
    </xf>
    <xf numFmtId="164" fontId="11" fillId="0" borderId="0" xfId="53" applyFont="1" applyFill="1" applyBorder="1" applyAlignment="1" applyProtection="1">
      <alignment horizontal="left"/>
    </xf>
    <xf numFmtId="0" fontId="7" fillId="0" borderId="0" xfId="48" applyFont="1" applyFill="1" applyBorder="1"/>
    <xf numFmtId="0" fontId="7" fillId="0" borderId="10" xfId="48" applyFont="1" applyFill="1" applyBorder="1"/>
    <xf numFmtId="0" fontId="7" fillId="0" borderId="0" xfId="92" applyFont="1" applyFill="1" applyBorder="1"/>
    <xf numFmtId="168" fontId="11" fillId="0" borderId="0" xfId="43" applyNumberFormat="1" applyFont="1" applyFill="1" applyBorder="1" applyAlignment="1" applyProtection="1">
      <alignment horizontal="left"/>
    </xf>
    <xf numFmtId="0" fontId="9" fillId="0" borderId="0" xfId="45" applyFont="1" applyFill="1" applyBorder="1"/>
    <xf numFmtId="3" fontId="9" fillId="0" borderId="0" xfId="45" applyNumberFormat="1" applyFont="1" applyFill="1" applyBorder="1" applyAlignment="1">
      <alignment horizontal="right"/>
    </xf>
    <xf numFmtId="0" fontId="9" fillId="0" borderId="10" xfId="45" applyFont="1" applyFill="1" applyBorder="1"/>
    <xf numFmtId="1" fontId="9" fillId="0" borderId="0" xfId="45" applyNumberFormat="1" applyFont="1" applyFill="1" applyBorder="1" applyAlignment="1">
      <alignment horizontal="right"/>
    </xf>
    <xf numFmtId="3" fontId="7" fillId="0" borderId="0" xfId="92" applyNumberFormat="1" applyFont="1" applyFill="1"/>
    <xf numFmtId="0" fontId="9" fillId="0" borderId="0" xfId="41" applyFont="1" applyFill="1" applyBorder="1"/>
    <xf numFmtId="0" fontId="12" fillId="0" borderId="0" xfId="41" applyFont="1" applyFill="1" applyBorder="1" applyAlignment="1">
      <alignment horizontal="left"/>
    </xf>
    <xf numFmtId="0" fontId="9" fillId="0" borderId="0" xfId="42" applyFont="1" applyFill="1" applyBorder="1" applyAlignment="1">
      <alignment horizontal="right"/>
    </xf>
    <xf numFmtId="167" fontId="9" fillId="0" borderId="0" xfId="42" applyNumberFormat="1" applyFont="1" applyFill="1" applyBorder="1" applyAlignment="1">
      <alignment horizontal="right"/>
    </xf>
    <xf numFmtId="0" fontId="9" fillId="0" borderId="0" xfId="42" applyFont="1" applyFill="1" applyBorder="1"/>
    <xf numFmtId="0" fontId="9" fillId="0" borderId="0" xfId="76" applyFont="1" applyFill="1" applyAlignment="1" applyProtection="1">
      <alignment horizontal="left"/>
      <protection locked="0"/>
    </xf>
    <xf numFmtId="0" fontId="7" fillId="0" borderId="0" xfId="92" applyFont="1" applyFill="1"/>
    <xf numFmtId="3" fontId="9" fillId="0" borderId="0" xfId="76" applyNumberFormat="1" applyFont="1" applyFill="1" applyAlignment="1">
      <alignment horizontal="right"/>
    </xf>
    <xf numFmtId="3" fontId="7" fillId="0" borderId="0" xfId="92" applyNumberFormat="1" applyFont="1" applyFill="1" applyAlignment="1">
      <alignment horizontal="right"/>
    </xf>
    <xf numFmtId="3" fontId="9" fillId="0" borderId="0" xfId="76" applyNumberFormat="1" applyFont="1" applyFill="1" applyAlignment="1" applyProtection="1">
      <alignment horizontal="right"/>
      <protection locked="0"/>
    </xf>
    <xf numFmtId="0" fontId="9" fillId="0" borderId="0" xfId="76" applyFont="1" applyFill="1"/>
    <xf numFmtId="0" fontId="10" fillId="0" borderId="0" xfId="76" applyFont="1" applyFill="1" applyAlignment="1" applyProtection="1">
      <alignment horizontal="left"/>
      <protection locked="0"/>
    </xf>
    <xf numFmtId="0" fontId="9" fillId="0" borderId="0" xfId="76" applyFont="1" applyFill="1" applyAlignment="1">
      <alignment horizontal="right"/>
    </xf>
    <xf numFmtId="0" fontId="9" fillId="0" borderId="0" xfId="41" applyFont="1" applyFill="1" applyBorder="1" applyAlignment="1">
      <alignment horizontal="right"/>
    </xf>
    <xf numFmtId="0" fontId="9" fillId="0" borderId="0" xfId="76" applyFont="1" applyFill="1" applyBorder="1"/>
    <xf numFmtId="164" fontId="9" fillId="0" borderId="0" xfId="76" applyNumberFormat="1" applyFont="1" applyFill="1" applyBorder="1" applyProtection="1">
      <protection locked="0"/>
    </xf>
    <xf numFmtId="3" fontId="7" fillId="0" borderId="0" xfId="92" applyNumberFormat="1" applyFont="1" applyFill="1" applyAlignment="1" applyProtection="1">
      <alignment horizontal="right"/>
    </xf>
    <xf numFmtId="0" fontId="7" fillId="0" borderId="10" xfId="92" applyFont="1" applyFill="1" applyBorder="1"/>
    <xf numFmtId="3" fontId="9" fillId="0" borderId="0" xfId="92" applyNumberFormat="1" applyFont="1" applyFill="1" applyAlignment="1">
      <alignment horizontal="right"/>
    </xf>
    <xf numFmtId="0" fontId="7" fillId="0" borderId="0" xfId="48" applyFont="1" applyFill="1"/>
    <xf numFmtId="164" fontId="8" fillId="0" borderId="0" xfId="53" applyFont="1" applyFill="1" applyAlignment="1" applyProtection="1">
      <alignment horizontal="left"/>
    </xf>
    <xf numFmtId="0" fontId="9" fillId="0" borderId="0" xfId="46" applyFont="1" applyFill="1"/>
    <xf numFmtId="0" fontId="9" fillId="0" borderId="0" xfId="46" applyFont="1" applyFill="1" applyAlignment="1">
      <alignment horizontal="right"/>
    </xf>
    <xf numFmtId="0" fontId="8" fillId="0" borderId="0" xfId="67" applyFont="1" applyFill="1" applyAlignment="1" applyProtection="1">
      <alignment horizontal="left"/>
    </xf>
    <xf numFmtId="0" fontId="9" fillId="0" borderId="0" xfId="46" applyFont="1" applyFill="1" applyBorder="1"/>
    <xf numFmtId="0" fontId="9" fillId="0" borderId="10" xfId="46" applyFont="1" applyFill="1" applyBorder="1"/>
    <xf numFmtId="0" fontId="9" fillId="0" borderId="0" xfId="45" applyFont="1" applyFill="1"/>
    <xf numFmtId="0" fontId="10" fillId="0" borderId="0" xfId="45" applyFont="1" applyFill="1" applyAlignment="1" applyProtection="1">
      <alignment horizontal="left"/>
      <protection locked="0"/>
    </xf>
    <xf numFmtId="0" fontId="7" fillId="0" borderId="0" xfId="71" applyFont="1" applyFill="1" applyAlignment="1" applyProtection="1">
      <alignment horizontal="left"/>
    </xf>
    <xf numFmtId="169" fontId="7" fillId="0" borderId="0" xfId="71" quotePrefix="1" applyNumberFormat="1" applyFont="1" applyFill="1" applyAlignment="1">
      <alignment horizontal="right"/>
    </xf>
    <xf numFmtId="3" fontId="7" fillId="0" borderId="0" xfId="71" applyNumberFormat="1" applyFont="1" applyFill="1"/>
    <xf numFmtId="0" fontId="7" fillId="0" borderId="0" xfId="71" applyFont="1" applyFill="1"/>
    <xf numFmtId="0" fontId="9" fillId="0" borderId="0" xfId="44" applyFont="1" applyFill="1" applyBorder="1"/>
    <xf numFmtId="0" fontId="10" fillId="0" borderId="0" xfId="44" applyFont="1" applyFill="1" applyBorder="1" applyAlignment="1" applyProtection="1">
      <alignment horizontal="left"/>
      <protection locked="0"/>
    </xf>
    <xf numFmtId="3" fontId="7" fillId="0" borderId="0" xfId="55" applyNumberFormat="1" applyFont="1" applyFill="1" applyAlignment="1">
      <alignment horizontal="right"/>
    </xf>
    <xf numFmtId="0" fontId="9" fillId="0" borderId="10" xfId="44" applyFont="1" applyFill="1" applyBorder="1"/>
    <xf numFmtId="169" fontId="9" fillId="0" borderId="0" xfId="44" applyNumberFormat="1" applyFont="1" applyFill="1" applyBorder="1"/>
    <xf numFmtId="0" fontId="7" fillId="0" borderId="0" xfId="43" applyFont="1" applyFill="1"/>
    <xf numFmtId="168" fontId="8" fillId="0" borderId="0" xfId="43" applyNumberFormat="1" applyFont="1" applyFill="1" applyAlignment="1" applyProtection="1">
      <alignment horizontal="left"/>
    </xf>
    <xf numFmtId="3" fontId="7" fillId="0" borderId="0" xfId="69" applyNumberFormat="1" applyFont="1" applyFill="1" applyAlignment="1" applyProtection="1">
      <alignment horizontal="left"/>
    </xf>
    <xf numFmtId="3" fontId="7" fillId="0" borderId="0" xfId="43" applyNumberFormat="1" applyFont="1" applyFill="1" applyAlignment="1">
      <alignment horizontal="right"/>
    </xf>
    <xf numFmtId="3" fontId="7" fillId="0" borderId="0" xfId="69" applyNumberFormat="1" applyFont="1" applyFill="1" applyAlignment="1" applyProtection="1">
      <alignment horizontal="right"/>
    </xf>
    <xf numFmtId="3" fontId="7" fillId="0" borderId="0" xfId="66" applyNumberFormat="1" applyFont="1" applyFill="1" applyAlignment="1">
      <alignment horizontal="right"/>
    </xf>
    <xf numFmtId="3" fontId="7" fillId="0" borderId="0" xfId="69" quotePrefix="1" applyNumberFormat="1" applyFont="1" applyFill="1" applyAlignment="1" applyProtection="1">
      <alignment horizontal="right"/>
    </xf>
    <xf numFmtId="0" fontId="7" fillId="0" borderId="10" xfId="43" applyFont="1" applyFill="1" applyBorder="1"/>
    <xf numFmtId="0" fontId="7" fillId="0" borderId="0" xfId="43" applyFont="1" applyFill="1" applyBorder="1" applyAlignment="1" applyProtection="1">
      <alignment horizontal="left"/>
    </xf>
    <xf numFmtId="0" fontId="7" fillId="0" borderId="0" xfId="43" applyFont="1" applyFill="1" applyBorder="1"/>
    <xf numFmtId="0" fontId="7" fillId="0" borderId="0" xfId="43" applyFont="1" applyFill="1" applyAlignment="1" applyProtection="1">
      <alignment horizontal="left"/>
    </xf>
    <xf numFmtId="0" fontId="9" fillId="0" borderId="0" xfId="42" applyFont="1" applyFill="1" applyBorder="1" applyAlignment="1" applyProtection="1">
      <alignment horizontal="left"/>
    </xf>
    <xf numFmtId="165" fontId="9" fillId="0" borderId="0" xfId="42" applyNumberFormat="1" applyFont="1" applyFill="1" applyBorder="1" applyAlignment="1" applyProtection="1">
      <alignment horizontal="right"/>
      <protection locked="0"/>
    </xf>
    <xf numFmtId="0" fontId="7" fillId="0" borderId="0" xfId="65" applyFont="1" applyFill="1" applyAlignment="1" applyProtection="1">
      <alignment horizontal="left"/>
    </xf>
    <xf numFmtId="167" fontId="9" fillId="0" borderId="0" xfId="42" applyNumberFormat="1" applyFont="1" applyFill="1" applyBorder="1" applyAlignment="1" applyProtection="1">
      <alignment horizontal="right"/>
      <protection locked="0"/>
    </xf>
    <xf numFmtId="0" fontId="7" fillId="0" borderId="10" xfId="65" applyFont="1" applyFill="1" applyBorder="1" applyAlignment="1" applyProtection="1">
      <alignment horizontal="fill"/>
    </xf>
    <xf numFmtId="0" fontId="9" fillId="0" borderId="10" xfId="42" applyFont="1" applyFill="1" applyBorder="1"/>
    <xf numFmtId="168" fontId="9" fillId="0" borderId="10" xfId="42" applyNumberFormat="1" applyFont="1" applyFill="1" applyBorder="1" applyAlignment="1" applyProtection="1">
      <alignment horizontal="right"/>
      <protection locked="0"/>
    </xf>
    <xf numFmtId="167" fontId="9" fillId="0" borderId="10" xfId="42" applyNumberFormat="1" applyFont="1" applyFill="1" applyBorder="1" applyAlignment="1" applyProtection="1">
      <alignment horizontal="right"/>
      <protection locked="0"/>
    </xf>
    <xf numFmtId="0" fontId="7" fillId="0" borderId="0" xfId="65" applyFont="1" applyFill="1" applyBorder="1" applyAlignment="1" applyProtection="1">
      <alignment horizontal="fill"/>
    </xf>
    <xf numFmtId="168" fontId="9" fillId="0" borderId="0" xfId="42" applyNumberFormat="1" applyFont="1" applyFill="1" applyBorder="1" applyAlignment="1" applyProtection="1">
      <alignment horizontal="right"/>
      <protection locked="0"/>
    </xf>
    <xf numFmtId="168" fontId="9" fillId="0" borderId="0" xfId="42" applyNumberFormat="1" applyFont="1" applyFill="1" applyBorder="1" applyAlignment="1">
      <alignment horizontal="right"/>
    </xf>
    <xf numFmtId="0" fontId="12" fillId="0" borderId="0" xfId="42" applyFont="1" applyFill="1" applyBorder="1" applyAlignment="1" applyProtection="1">
      <alignment horizontal="left"/>
      <protection locked="0"/>
    </xf>
    <xf numFmtId="0" fontId="9" fillId="0" borderId="0" xfId="42" applyFont="1" applyFill="1" applyBorder="1" applyAlignment="1" applyProtection="1">
      <alignment horizontal="left"/>
      <protection locked="0"/>
    </xf>
    <xf numFmtId="0" fontId="9" fillId="0" borderId="0" xfId="42" applyFont="1" applyFill="1" applyBorder="1" applyAlignment="1" applyProtection="1">
      <alignment horizontal="fill"/>
      <protection locked="0"/>
    </xf>
    <xf numFmtId="0" fontId="9" fillId="0" borderId="0" xfId="42" applyFont="1" applyFill="1" applyBorder="1" applyAlignment="1" applyProtection="1">
      <alignment horizontal="fill"/>
    </xf>
    <xf numFmtId="0" fontId="8" fillId="0" borderId="0" xfId="49" applyFont="1" applyFill="1" applyBorder="1" applyAlignment="1">
      <alignment horizontal="left"/>
    </xf>
    <xf numFmtId="0" fontId="8" fillId="0" borderId="0" xfId="64" applyFont="1" applyFill="1" applyAlignment="1" applyProtection="1">
      <alignment horizontal="left"/>
    </xf>
    <xf numFmtId="0" fontId="9" fillId="0" borderId="10" xfId="41" applyFont="1" applyFill="1" applyBorder="1" applyAlignment="1" applyProtection="1">
      <alignment horizontal="fill"/>
      <protection locked="0"/>
    </xf>
    <xf numFmtId="0" fontId="9" fillId="0" borderId="10" xfId="41" applyFont="1" applyFill="1" applyBorder="1"/>
    <xf numFmtId="0" fontId="9" fillId="0" borderId="10" xfId="41" applyFont="1" applyFill="1" applyBorder="1" applyAlignment="1">
      <alignment horizontal="right"/>
    </xf>
    <xf numFmtId="0" fontId="9" fillId="0" borderId="0" xfId="41" applyFont="1" applyFill="1" applyBorder="1" applyAlignment="1" applyProtection="1">
      <alignment horizontal="fill"/>
      <protection locked="0"/>
    </xf>
    <xf numFmtId="0" fontId="7" fillId="0" borderId="0" xfId="64" applyFont="1" applyFill="1" applyAlignment="1" applyProtection="1">
      <alignment horizontal="left"/>
    </xf>
    <xf numFmtId="164" fontId="9" fillId="0" borderId="0" xfId="39" applyFont="1" applyFill="1" applyBorder="1" applyAlignment="1">
      <alignment horizontal="right"/>
    </xf>
    <xf numFmtId="164" fontId="9" fillId="0" borderId="10" xfId="39" applyFont="1" applyFill="1" applyBorder="1"/>
    <xf numFmtId="164" fontId="9" fillId="0" borderId="10" xfId="39" applyFont="1" applyFill="1" applyBorder="1" applyAlignment="1">
      <alignment horizontal="right"/>
    </xf>
    <xf numFmtId="164" fontId="9" fillId="0" borderId="0" xfId="40" applyFont="1" applyFill="1" applyBorder="1" applyAlignment="1" applyProtection="1">
      <alignment horizontal="left"/>
    </xf>
    <xf numFmtId="164" fontId="10" fillId="0" borderId="0" xfId="40" applyFont="1" applyFill="1" applyBorder="1" applyAlignment="1" applyProtection="1">
      <alignment horizontal="left"/>
    </xf>
    <xf numFmtId="164" fontId="9" fillId="0" borderId="0" xfId="39" applyFont="1" applyFill="1" applyBorder="1" applyAlignment="1">
      <alignment horizontal="left"/>
    </xf>
    <xf numFmtId="3" fontId="9" fillId="0" borderId="0" xfId="40" applyNumberFormat="1" applyFont="1" applyFill="1" applyBorder="1"/>
    <xf numFmtId="170" fontId="9" fillId="0" borderId="0" xfId="92" applyNumberFormat="1" applyFont="1" applyFill="1" applyAlignment="1">
      <alignment horizontal="left"/>
    </xf>
    <xf numFmtId="164" fontId="9" fillId="0" borderId="10" xfId="39" applyFont="1" applyFill="1" applyBorder="1" applyAlignment="1" applyProtection="1">
      <alignment horizontal="left"/>
    </xf>
    <xf numFmtId="164" fontId="9" fillId="0" borderId="0" xfId="39" applyFont="1" applyFill="1" applyBorder="1" applyAlignment="1" applyProtection="1">
      <alignment horizontal="left"/>
    </xf>
    <xf numFmtId="0" fontId="12" fillId="0" borderId="10" xfId="76" applyFont="1" applyFill="1" applyBorder="1"/>
    <xf numFmtId="0" fontId="9" fillId="0" borderId="10" xfId="76" applyFont="1" applyFill="1" applyBorder="1"/>
    <xf numFmtId="0" fontId="9" fillId="0" borderId="10" xfId="76" applyFont="1" applyFill="1" applyBorder="1" applyAlignment="1">
      <alignment horizontal="right"/>
    </xf>
    <xf numFmtId="164" fontId="11" fillId="0" borderId="10" xfId="53" applyFont="1" applyFill="1" applyBorder="1" applyAlignment="1" applyProtection="1">
      <alignment horizontal="left"/>
    </xf>
    <xf numFmtId="168" fontId="11" fillId="0" borderId="10" xfId="43" applyNumberFormat="1" applyFont="1" applyFill="1" applyBorder="1" applyAlignment="1" applyProtection="1">
      <alignment horizontal="left"/>
    </xf>
    <xf numFmtId="0" fontId="12" fillId="0" borderId="10" xfId="41" applyFont="1" applyFill="1" applyBorder="1" applyAlignment="1">
      <alignment horizontal="left"/>
    </xf>
    <xf numFmtId="0" fontId="12" fillId="0" borderId="10" xfId="41" applyFont="1" applyFill="1" applyBorder="1"/>
    <xf numFmtId="167" fontId="11" fillId="0" borderId="10" xfId="92" applyNumberFormat="1" applyFont="1" applyFill="1" applyBorder="1" applyAlignment="1">
      <alignment horizontal="left" vertical="center"/>
    </xf>
    <xf numFmtId="0" fontId="7" fillId="0" borderId="11" xfId="59" applyFont="1" applyFill="1" applyBorder="1" applyAlignment="1" applyProtection="1">
      <alignment horizontal="right"/>
    </xf>
    <xf numFmtId="0" fontId="9" fillId="0" borderId="11" xfId="41" applyFont="1" applyFill="1" applyBorder="1" applyAlignment="1">
      <alignment horizontal="right"/>
    </xf>
    <xf numFmtId="164" fontId="9" fillId="0" borderId="11" xfId="41" applyNumberFormat="1" applyFont="1" applyFill="1" applyBorder="1" applyAlignment="1" applyProtection="1">
      <alignment horizontal="right"/>
      <protection locked="0"/>
    </xf>
    <xf numFmtId="0" fontId="9" fillId="0" borderId="11" xfId="41" applyNumberFormat="1" applyFont="1" applyFill="1" applyBorder="1" applyAlignment="1" applyProtection="1">
      <alignment horizontal="right"/>
      <protection locked="0"/>
    </xf>
    <xf numFmtId="49" fontId="9" fillId="0" borderId="11" xfId="39" applyNumberFormat="1" applyFont="1" applyFill="1" applyBorder="1" applyAlignment="1" applyProtection="1">
      <alignment horizontal="right"/>
    </xf>
    <xf numFmtId="0" fontId="7" fillId="0" borderId="11" xfId="92" applyFont="1" applyFill="1" applyBorder="1"/>
    <xf numFmtId="0" fontId="7" fillId="0" borderId="0" xfId="92" applyFont="1" applyFill="1" applyAlignment="1">
      <alignment horizontal="center"/>
    </xf>
    <xf numFmtId="3" fontId="7" fillId="0" borderId="0" xfId="43" applyNumberFormat="1" applyFont="1" applyFill="1" applyBorder="1" applyAlignment="1">
      <alignment horizontal="right"/>
    </xf>
    <xf numFmtId="0" fontId="8" fillId="0" borderId="0" xfId="92" applyFont="1" applyFill="1"/>
    <xf numFmtId="166" fontId="7" fillId="0" borderId="0" xfId="63" applyNumberFormat="1" applyFont="1" applyFill="1"/>
    <xf numFmtId="166" fontId="7" fillId="0" borderId="0" xfId="63" applyNumberFormat="1" applyFont="1" applyFill="1" applyAlignment="1">
      <alignment horizontal="left"/>
    </xf>
    <xf numFmtId="166" fontId="7" fillId="0" borderId="0" xfId="63" applyNumberFormat="1" applyFont="1" applyFill="1" applyBorder="1"/>
    <xf numFmtId="166" fontId="7" fillId="0" borderId="10" xfId="63" applyNumberFormat="1" applyFont="1" applyFill="1" applyBorder="1"/>
    <xf numFmtId="166" fontId="7" fillId="0" borderId="10" xfId="63" applyNumberFormat="1" applyFont="1" applyFill="1" applyBorder="1" applyAlignment="1">
      <alignment horizontal="left"/>
    </xf>
    <xf numFmtId="3" fontId="7" fillId="0" borderId="0" xfId="63" applyNumberFormat="1" applyFont="1" applyFill="1"/>
    <xf numFmtId="3" fontId="7" fillId="0" borderId="0" xfId="63" applyNumberFormat="1" applyFont="1" applyFill="1" applyAlignment="1">
      <alignment horizontal="left"/>
    </xf>
    <xf numFmtId="3" fontId="7" fillId="0" borderId="0" xfId="63" applyNumberFormat="1" applyFont="1" applyFill="1" applyBorder="1"/>
    <xf numFmtId="166" fontId="10" fillId="0" borderId="0" xfId="38" applyNumberFormat="1" applyFont="1" applyFill="1" applyAlignment="1" applyProtection="1">
      <alignment horizontal="left"/>
    </xf>
    <xf numFmtId="166" fontId="7" fillId="0" borderId="0" xfId="63" applyNumberFormat="1" applyFont="1" applyFill="1" applyAlignment="1">
      <alignment horizontal="right"/>
    </xf>
    <xf numFmtId="0" fontId="9" fillId="0" borderId="0" xfId="58" applyFont="1" applyFill="1" applyAlignment="1" applyProtection="1">
      <alignment horizontal="left"/>
      <protection locked="0"/>
    </xf>
    <xf numFmtId="3" fontId="7" fillId="0" borderId="0" xfId="63" applyNumberFormat="1" applyFont="1" applyFill="1" applyAlignment="1">
      <alignment horizontal="right"/>
    </xf>
    <xf numFmtId="4" fontId="7" fillId="0" borderId="0" xfId="63" applyNumberFormat="1" applyFont="1" applyFill="1"/>
    <xf numFmtId="4" fontId="7" fillId="0" borderId="0" xfId="63" applyNumberFormat="1" applyFont="1" applyFill="1" applyAlignment="1">
      <alignment horizontal="right"/>
    </xf>
    <xf numFmtId="4" fontId="7" fillId="0" borderId="0" xfId="63" applyNumberFormat="1" applyFont="1" applyFill="1" applyAlignment="1">
      <alignment horizontal="left"/>
    </xf>
    <xf numFmtId="4" fontId="7" fillId="0" borderId="0" xfId="63" applyNumberFormat="1" applyFont="1" applyFill="1" applyBorder="1"/>
    <xf numFmtId="167" fontId="9" fillId="0" borderId="0" xfId="38" applyNumberFormat="1" applyFont="1" applyFill="1" applyBorder="1"/>
    <xf numFmtId="0" fontId="9" fillId="0" borderId="0" xfId="38" applyFont="1" applyFill="1" applyAlignment="1">
      <alignment horizontal="left"/>
    </xf>
    <xf numFmtId="166" fontId="9" fillId="0" borderId="0" xfId="38" applyNumberFormat="1" applyFont="1" applyFill="1" applyBorder="1" applyAlignment="1">
      <alignment horizontal="right"/>
    </xf>
    <xf numFmtId="0" fontId="9" fillId="0" borderId="0" xfId="38" applyFont="1" applyFill="1" applyBorder="1" applyAlignment="1">
      <alignment horizontal="left"/>
    </xf>
    <xf numFmtId="0" fontId="9" fillId="0" borderId="0" xfId="38" applyFont="1" applyFill="1" applyBorder="1"/>
    <xf numFmtId="167" fontId="10" fillId="0" borderId="0" xfId="38" applyNumberFormat="1" applyFont="1" applyFill="1" applyAlignment="1">
      <alignment horizontal="left"/>
    </xf>
    <xf numFmtId="166" fontId="9" fillId="0" borderId="0" xfId="51" applyNumberFormat="1" applyFont="1" applyFill="1" applyAlignment="1" applyProtection="1">
      <alignment horizontal="left"/>
    </xf>
    <xf numFmtId="166" fontId="7" fillId="0" borderId="0" xfId="74" applyNumberFormat="1" applyFont="1" applyFill="1"/>
    <xf numFmtId="0" fontId="13" fillId="0" borderId="0" xfId="38" applyFont="1" applyFill="1" applyAlignment="1" applyProtection="1">
      <alignment horizontal="left"/>
    </xf>
    <xf numFmtId="0" fontId="9" fillId="0" borderId="0" xfId="38" applyFont="1" applyFill="1" applyAlignment="1" applyProtection="1">
      <alignment horizontal="left"/>
    </xf>
    <xf numFmtId="0" fontId="7" fillId="0" borderId="0" xfId="92" applyFont="1" applyFill="1" applyAlignment="1">
      <alignment horizontal="right"/>
    </xf>
    <xf numFmtId="164" fontId="9" fillId="0" borderId="0" xfId="40" applyFont="1" applyFill="1" applyBorder="1" applyAlignment="1">
      <alignment horizontal="right"/>
    </xf>
    <xf numFmtId="3" fontId="7" fillId="0" borderId="0" xfId="48" applyNumberFormat="1" applyFont="1" applyFill="1"/>
    <xf numFmtId="3" fontId="7" fillId="0" borderId="0" xfId="48" applyNumberFormat="1" applyFont="1" applyFill="1" applyAlignment="1">
      <alignment horizontal="right"/>
    </xf>
    <xf numFmtId="3" fontId="7" fillId="0" borderId="0" xfId="48" applyNumberFormat="1" applyFont="1" applyFill="1" applyBorder="1" applyAlignment="1">
      <alignment horizontal="right"/>
    </xf>
    <xf numFmtId="3" fontId="7" fillId="0" borderId="0" xfId="92" applyNumberFormat="1" applyFont="1" applyFill="1" applyBorder="1" applyAlignment="1">
      <alignment horizontal="right"/>
    </xf>
    <xf numFmtId="164" fontId="10" fillId="0" borderId="0" xfId="40" applyFont="1" applyFill="1" applyBorder="1"/>
    <xf numFmtId="0" fontId="8" fillId="0" borderId="0" xfId="92" applyFont="1" applyFill="1" applyAlignment="1">
      <alignment horizontal="right"/>
    </xf>
    <xf numFmtId="3" fontId="10" fillId="0" borderId="0" xfId="39" applyNumberFormat="1" applyFont="1" applyFill="1" applyBorder="1" applyAlignment="1">
      <alignment horizontal="right"/>
    </xf>
    <xf numFmtId="3" fontId="10" fillId="0" borderId="0" xfId="40" applyNumberFormat="1" applyFont="1" applyFill="1" applyBorder="1"/>
    <xf numFmtId="3" fontId="10" fillId="0" borderId="0" xfId="50" applyNumberFormat="1" applyFont="1" applyFill="1" applyBorder="1" applyAlignment="1">
      <alignment horizontal="right"/>
    </xf>
    <xf numFmtId="0" fontId="9" fillId="0" borderId="11" xfId="45" applyFont="1" applyFill="1" applyBorder="1"/>
    <xf numFmtId="3" fontId="7" fillId="0" borderId="10" xfId="68" applyNumberFormat="1" applyFont="1" applyFill="1" applyBorder="1" applyAlignment="1">
      <alignment horizontal="right"/>
    </xf>
    <xf numFmtId="0" fontId="10" fillId="0" borderId="0" xfId="46" applyFont="1" applyFill="1"/>
    <xf numFmtId="0" fontId="7" fillId="0" borderId="0" xfId="48" applyFont="1" applyFill="1" applyAlignment="1">
      <alignment horizontal="left" indent="1"/>
    </xf>
    <xf numFmtId="0" fontId="8" fillId="0" borderId="0" xfId="48" applyFont="1" applyFill="1"/>
    <xf numFmtId="3" fontId="7" fillId="0" borderId="0" xfId="48" applyNumberFormat="1" applyFont="1" applyFill="1" applyAlignment="1">
      <alignment horizontal="left"/>
    </xf>
    <xf numFmtId="3" fontId="8" fillId="0" borderId="0" xfId="48" applyNumberFormat="1" applyFont="1" applyFill="1" applyAlignment="1">
      <alignment horizontal="right"/>
    </xf>
    <xf numFmtId="0" fontId="10" fillId="0" borderId="0" xfId="44" applyFont="1" applyFill="1" applyBorder="1"/>
    <xf numFmtId="3" fontId="9" fillId="0" borderId="0" xfId="44" applyNumberFormat="1" applyFont="1" applyFill="1" applyBorder="1"/>
    <xf numFmtId="0" fontId="7" fillId="0" borderId="0" xfId="71" applyFont="1" applyFill="1" applyAlignment="1" applyProtection="1">
      <alignment horizontal="left" indent="1"/>
    </xf>
    <xf numFmtId="0" fontId="7" fillId="0" borderId="0" xfId="71" applyFont="1" applyFill="1" applyAlignment="1" applyProtection="1">
      <alignment horizontal="left" indent="2"/>
    </xf>
    <xf numFmtId="3" fontId="9" fillId="0" borderId="0" xfId="46" applyNumberFormat="1" applyFont="1" applyFill="1"/>
    <xf numFmtId="0" fontId="9" fillId="0" borderId="10" xfId="46" applyFont="1" applyFill="1" applyBorder="1" applyAlignment="1">
      <alignment horizontal="left" indent="1"/>
    </xf>
    <xf numFmtId="0" fontId="7" fillId="0" borderId="0" xfId="67" applyFont="1" applyFill="1" applyAlignment="1" applyProtection="1">
      <alignment horizontal="left"/>
    </xf>
    <xf numFmtId="3" fontId="9" fillId="0" borderId="0" xfId="46" applyNumberFormat="1" applyFont="1" applyFill="1" applyAlignment="1">
      <alignment horizontal="right"/>
    </xf>
    <xf numFmtId="0" fontId="9" fillId="0" borderId="11" xfId="44" applyFont="1" applyFill="1" applyBorder="1"/>
    <xf numFmtId="0" fontId="10" fillId="0" borderId="0" xfId="38" applyFont="1" applyFill="1" applyAlignment="1" applyProtection="1">
      <alignment horizontal="left"/>
    </xf>
    <xf numFmtId="167" fontId="9" fillId="0" borderId="0" xfId="39" applyNumberFormat="1" applyFont="1" applyFill="1" applyAlignment="1" applyProtection="1">
      <alignment horizontal="left"/>
    </xf>
    <xf numFmtId="164" fontId="10" fillId="0" borderId="0" xfId="38" applyNumberFormat="1" applyFont="1" applyFill="1" applyAlignment="1" applyProtection="1">
      <alignment horizontal="left"/>
    </xf>
    <xf numFmtId="164" fontId="12" fillId="0" borderId="0" xfId="39" applyFont="1" applyFill="1" applyBorder="1" applyAlignment="1">
      <alignment horizontal="left"/>
    </xf>
    <xf numFmtId="0" fontId="11" fillId="0" borderId="0" xfId="43" applyFont="1" applyFill="1"/>
    <xf numFmtId="0" fontId="9" fillId="0" borderId="0" xfId="77" applyFont="1" applyFill="1" applyBorder="1" applyAlignment="1" applyProtection="1">
      <protection locked="0"/>
    </xf>
    <xf numFmtId="0" fontId="7" fillId="0" borderId="10" xfId="92" applyFont="1" applyFill="1" applyBorder="1" applyAlignment="1">
      <alignment horizontal="left" indent="1"/>
    </xf>
    <xf numFmtId="166" fontId="7" fillId="0" borderId="10" xfId="63" applyNumberFormat="1" applyFont="1" applyFill="1" applyBorder="1" applyAlignment="1" applyProtection="1">
      <alignment horizontal="left"/>
    </xf>
    <xf numFmtId="0" fontId="7" fillId="0" borderId="0" xfId="92" applyFont="1" applyFill="1" applyAlignment="1">
      <alignment horizontal="left"/>
    </xf>
    <xf numFmtId="166" fontId="8" fillId="0" borderId="0" xfId="92" applyNumberFormat="1" applyFont="1" applyFill="1" applyAlignment="1">
      <alignment horizontal="left"/>
    </xf>
    <xf numFmtId="166" fontId="7" fillId="0" borderId="0" xfId="92" applyNumberFormat="1" applyFont="1" applyFill="1" applyAlignment="1">
      <alignment horizontal="left"/>
    </xf>
    <xf numFmtId="166" fontId="7" fillId="0" borderId="10" xfId="92" applyNumberFormat="1" applyFont="1" applyFill="1" applyBorder="1" applyAlignment="1">
      <alignment horizontal="left"/>
    </xf>
    <xf numFmtId="166" fontId="7" fillId="0" borderId="0" xfId="92" applyNumberFormat="1" applyFont="1" applyFill="1" applyBorder="1" applyAlignment="1">
      <alignment horizontal="left"/>
    </xf>
    <xf numFmtId="0" fontId="7" fillId="0" borderId="0" xfId="48" applyFont="1" applyFill="1" applyAlignment="1">
      <alignment horizontal="left"/>
    </xf>
    <xf numFmtId="0" fontId="10" fillId="0" borderId="0" xfId="41" applyFont="1" applyFill="1" applyBorder="1" applyAlignment="1">
      <alignment horizontal="left"/>
    </xf>
    <xf numFmtId="0" fontId="7" fillId="0" borderId="0" xfId="48" applyFont="1" applyFill="1" applyBorder="1" applyAlignment="1">
      <alignment horizontal="left"/>
    </xf>
    <xf numFmtId="3" fontId="7" fillId="0" borderId="10" xfId="48" applyNumberFormat="1" applyFont="1" applyFill="1" applyBorder="1" applyAlignment="1">
      <alignment horizontal="left"/>
    </xf>
    <xf numFmtId="0" fontId="9" fillId="0" borderId="0" xfId="46" applyFont="1" applyFill="1" applyAlignment="1">
      <alignment horizontal="left"/>
    </xf>
    <xf numFmtId="0" fontId="9" fillId="0" borderId="0" xfId="45" applyFont="1" applyFill="1" applyAlignment="1">
      <alignment horizontal="left"/>
    </xf>
    <xf numFmtId="0" fontId="7" fillId="0" borderId="0" xfId="71" applyFont="1" applyFill="1" applyAlignment="1">
      <alignment horizontal="left"/>
    </xf>
    <xf numFmtId="0" fontId="9" fillId="0" borderId="10" xfId="45" applyFont="1" applyFill="1" applyBorder="1" applyAlignment="1">
      <alignment horizontal="left"/>
    </xf>
    <xf numFmtId="0" fontId="9" fillId="0" borderId="0" xfId="45" applyFont="1" applyFill="1" applyBorder="1" applyAlignment="1">
      <alignment horizontal="left"/>
    </xf>
    <xf numFmtId="0" fontId="7" fillId="0" borderId="0" xfId="43" applyFont="1" applyFill="1" applyAlignment="1">
      <alignment horizontal="left"/>
    </xf>
    <xf numFmtId="0" fontId="9" fillId="0" borderId="0" xfId="44" applyFont="1" applyFill="1" applyBorder="1" applyAlignment="1">
      <alignment horizontal="left"/>
    </xf>
    <xf numFmtId="0" fontId="9" fillId="0" borderId="10" xfId="44" applyFont="1" applyFill="1" applyBorder="1" applyAlignment="1">
      <alignment horizontal="left"/>
    </xf>
    <xf numFmtId="0" fontId="9" fillId="0" borderId="0" xfId="92" applyFont="1" applyFill="1" applyAlignment="1">
      <alignment horizontal="left"/>
    </xf>
    <xf numFmtId="0" fontId="7" fillId="0" borderId="10" xfId="43" applyFont="1" applyFill="1" applyBorder="1" applyAlignment="1">
      <alignment horizontal="left"/>
    </xf>
    <xf numFmtId="0" fontId="12" fillId="0" borderId="0" xfId="76" applyFont="1" applyFill="1" applyBorder="1" applyAlignment="1">
      <alignment horizontal="left"/>
    </xf>
    <xf numFmtId="0" fontId="12" fillId="0" borderId="10" xfId="76" applyFont="1" applyFill="1" applyBorder="1" applyAlignment="1">
      <alignment horizontal="left"/>
    </xf>
    <xf numFmtId="0" fontId="9" fillId="0" borderId="0" xfId="76" applyFont="1" applyFill="1" applyBorder="1" applyAlignment="1">
      <alignment horizontal="left"/>
    </xf>
    <xf numFmtId="0" fontId="9" fillId="0" borderId="0" xfId="42" applyFont="1" applyFill="1" applyBorder="1" applyAlignment="1">
      <alignment horizontal="left"/>
    </xf>
    <xf numFmtId="0" fontId="7" fillId="0" borderId="10" xfId="65" applyFont="1" applyFill="1" applyBorder="1" applyAlignment="1" applyProtection="1">
      <alignment horizontal="left"/>
    </xf>
    <xf numFmtId="0" fontId="7" fillId="0" borderId="0" xfId="65" applyFont="1" applyFill="1" applyBorder="1" applyAlignment="1" applyProtection="1">
      <alignment horizontal="left"/>
    </xf>
    <xf numFmtId="0" fontId="9" fillId="0" borderId="0" xfId="41" applyFont="1" applyFill="1" applyBorder="1" applyAlignment="1">
      <alignment horizontal="left"/>
    </xf>
    <xf numFmtId="0" fontId="9" fillId="0" borderId="0" xfId="41" applyFont="1" applyFill="1" applyBorder="1" applyAlignment="1" applyProtection="1">
      <alignment horizontal="left"/>
      <protection locked="0"/>
    </xf>
    <xf numFmtId="0" fontId="9" fillId="0" borderId="10" xfId="41" applyFont="1" applyFill="1" applyBorder="1" applyAlignment="1" applyProtection="1">
      <alignment horizontal="left"/>
      <protection locked="0"/>
    </xf>
    <xf numFmtId="0" fontId="9" fillId="0" borderId="10" xfId="76" applyFont="1" applyFill="1" applyBorder="1" applyAlignment="1" applyProtection="1">
      <alignment horizontal="left"/>
      <protection locked="0"/>
    </xf>
    <xf numFmtId="0" fontId="8" fillId="0" borderId="0" xfId="92" applyFont="1" applyFill="1" applyAlignment="1">
      <alignment horizontal="left"/>
    </xf>
    <xf numFmtId="0" fontId="7" fillId="0" borderId="10" xfId="92" applyFont="1" applyFill="1" applyBorder="1" applyAlignment="1">
      <alignment horizontal="left"/>
    </xf>
    <xf numFmtId="49" fontId="7" fillId="0" borderId="0" xfId="63" applyNumberFormat="1" applyFont="1" applyFill="1" applyAlignment="1">
      <alignment horizontal="left"/>
    </xf>
    <xf numFmtId="49" fontId="7" fillId="0" borderId="0" xfId="48" applyNumberFormat="1" applyFont="1" applyFill="1" applyAlignment="1">
      <alignment horizontal="left"/>
    </xf>
    <xf numFmtId="49" fontId="9" fillId="0" borderId="0" xfId="46" applyNumberFormat="1" applyFont="1" applyFill="1" applyAlignment="1">
      <alignment horizontal="left"/>
    </xf>
    <xf numFmtId="49" fontId="9" fillId="0" borderId="0" xfId="45" applyNumberFormat="1" applyFont="1" applyFill="1" applyAlignment="1">
      <alignment horizontal="left"/>
    </xf>
    <xf numFmtId="49" fontId="9" fillId="0" borderId="0" xfId="44" applyNumberFormat="1" applyFont="1" applyFill="1" applyBorder="1" applyAlignment="1">
      <alignment horizontal="left"/>
    </xf>
    <xf numFmtId="49" fontId="7" fillId="0" borderId="0" xfId="43" applyNumberFormat="1" applyFont="1" applyFill="1" applyAlignment="1">
      <alignment horizontal="left"/>
    </xf>
    <xf numFmtId="49" fontId="7" fillId="0" borderId="0" xfId="92" applyNumberFormat="1" applyFont="1" applyFill="1" applyAlignment="1">
      <alignment horizontal="left"/>
    </xf>
    <xf numFmtId="49" fontId="9" fillId="0" borderId="0" xfId="42" applyNumberFormat="1" applyFont="1" applyFill="1" applyBorder="1" applyAlignment="1">
      <alignment horizontal="left"/>
    </xf>
    <xf numFmtId="49" fontId="9" fillId="0" borderId="0" xfId="41" applyNumberFormat="1" applyFont="1" applyFill="1" applyBorder="1" applyAlignment="1">
      <alignment horizontal="left"/>
    </xf>
    <xf numFmtId="49" fontId="9" fillId="0" borderId="0" xfId="40" applyNumberFormat="1" applyFont="1" applyFill="1" applyBorder="1" applyAlignment="1">
      <alignment horizontal="left"/>
    </xf>
    <xf numFmtId="166" fontId="8" fillId="0" borderId="0" xfId="63" applyNumberFormat="1" applyFont="1" applyFill="1" applyAlignment="1">
      <alignment horizontal="left"/>
    </xf>
    <xf numFmtId="0" fontId="9" fillId="0" borderId="0" xfId="77" applyFont="1" applyFill="1" applyBorder="1" applyAlignment="1" applyProtection="1">
      <alignment horizontal="left"/>
      <protection locked="0"/>
    </xf>
    <xf numFmtId="49" fontId="11" fillId="0" borderId="0" xfId="92" applyNumberFormat="1" applyFont="1" applyFill="1" applyAlignment="1">
      <alignment horizontal="left"/>
    </xf>
    <xf numFmtId="0" fontId="14" fillId="0" borderId="0" xfId="49" applyFont="1" applyBorder="1" applyAlignment="1">
      <alignment horizontal="left"/>
    </xf>
    <xf numFmtId="168" fontId="7" fillId="0" borderId="0" xfId="43" applyNumberFormat="1" applyFont="1" applyFill="1" applyBorder="1" applyAlignment="1" applyProtection="1">
      <alignment horizontal="left"/>
    </xf>
    <xf numFmtId="49" fontId="12" fillId="0" borderId="0" xfId="45" applyNumberFormat="1" applyFont="1" applyFill="1" applyAlignment="1">
      <alignment horizontal="left"/>
    </xf>
    <xf numFmtId="0" fontId="15" fillId="0" borderId="0" xfId="41" applyFont="1" applyBorder="1"/>
    <xf numFmtId="0" fontId="11" fillId="0" borderId="0" xfId="65" applyFont="1" applyAlignment="1" applyProtection="1">
      <alignment horizontal="left"/>
    </xf>
    <xf numFmtId="49" fontId="12" fillId="0" borderId="0" xfId="46" applyNumberFormat="1" applyFont="1" applyFill="1" applyAlignment="1">
      <alignment horizontal="left"/>
    </xf>
    <xf numFmtId="0" fontId="15" fillId="0" borderId="0" xfId="41" applyFont="1" applyFill="1" applyBorder="1"/>
    <xf numFmtId="0" fontId="14" fillId="0" borderId="0" xfId="67" applyFont="1" applyFill="1" applyAlignment="1" applyProtection="1">
      <alignment horizontal="left"/>
    </xf>
    <xf numFmtId="164" fontId="7" fillId="0" borderId="0" xfId="53" applyFont="1" applyFill="1" applyBorder="1" applyAlignment="1" applyProtection="1">
      <alignment horizontal="left"/>
    </xf>
    <xf numFmtId="0" fontId="11" fillId="18" borderId="0" xfId="92" applyFont="1" applyFill="1"/>
    <xf numFmtId="0" fontId="11" fillId="0" borderId="0" xfId="92" applyFont="1" applyFill="1" applyAlignment="1">
      <alignment horizontal="left" indent="1"/>
    </xf>
    <xf numFmtId="0" fontId="11" fillId="0" borderId="0" xfId="92" applyFont="1" applyFill="1"/>
    <xf numFmtId="0" fontId="11" fillId="0" borderId="0" xfId="48" applyFont="1" applyFill="1" applyAlignment="1">
      <alignment horizontal="left"/>
    </xf>
    <xf numFmtId="166" fontId="11" fillId="0" borderId="0" xfId="63" applyNumberFormat="1" applyFont="1" applyFill="1"/>
    <xf numFmtId="166" fontId="12" fillId="0" borderId="0" xfId="51" applyNumberFormat="1" applyFont="1" applyFill="1" applyAlignment="1" applyProtection="1">
      <alignment horizontal="left"/>
    </xf>
    <xf numFmtId="166" fontId="11" fillId="0" borderId="0" xfId="92" applyNumberFormat="1" applyFont="1" applyFill="1"/>
    <xf numFmtId="0" fontId="9" fillId="0" borderId="11" xfId="41" applyNumberFormat="1" applyFont="1" applyFill="1" applyBorder="1" applyAlignment="1">
      <alignment horizontal="right" vertical="center"/>
    </xf>
    <xf numFmtId="0" fontId="12" fillId="0" borderId="0" xfId="38" applyFont="1" applyFill="1" applyAlignment="1" applyProtection="1">
      <alignment horizontal="left"/>
    </xf>
    <xf numFmtId="0" fontId="9" fillId="0" borderId="0" xfId="47" applyFont="1" applyFill="1" applyAlignment="1">
      <alignment horizontal="left"/>
    </xf>
    <xf numFmtId="0" fontId="9" fillId="0" borderId="0" xfId="47" applyFont="1" applyFill="1"/>
    <xf numFmtId="0" fontId="9" fillId="0" borderId="0" xfId="47" applyFont="1" applyFill="1" applyAlignment="1">
      <alignment horizontal="right"/>
    </xf>
    <xf numFmtId="0" fontId="10" fillId="0" borderId="0" xfId="41" applyFont="1" applyFill="1" applyBorder="1"/>
    <xf numFmtId="0" fontId="10" fillId="0" borderId="0" xfId="47" applyFont="1" applyFill="1" applyAlignment="1" applyProtection="1">
      <alignment horizontal="left"/>
      <protection locked="0"/>
    </xf>
    <xf numFmtId="0" fontId="12" fillId="0" borderId="10" xfId="61" applyFont="1" applyFill="1" applyBorder="1" applyAlignment="1" applyProtection="1">
      <alignment horizontal="left"/>
      <protection locked="0"/>
    </xf>
    <xf numFmtId="0" fontId="10" fillId="0" borderId="10" xfId="47" applyFont="1" applyFill="1" applyBorder="1" applyAlignment="1" applyProtection="1">
      <alignment horizontal="left"/>
      <protection locked="0"/>
    </xf>
    <xf numFmtId="0" fontId="9" fillId="0" borderId="10" xfId="47" applyFont="1" applyFill="1" applyBorder="1"/>
    <xf numFmtId="0" fontId="12" fillId="0" borderId="0" xfId="61" applyFont="1" applyFill="1" applyAlignment="1" applyProtection="1">
      <alignment horizontal="center"/>
      <protection locked="0"/>
    </xf>
    <xf numFmtId="0" fontId="9" fillId="0" borderId="11" xfId="47" applyFont="1" applyFill="1" applyBorder="1"/>
    <xf numFmtId="0" fontId="9" fillId="0" borderId="0" xfId="41" applyNumberFormat="1" applyFont="1" applyFill="1" applyBorder="1" applyAlignment="1" applyProtection="1">
      <alignment horizontal="right"/>
      <protection locked="0"/>
    </xf>
    <xf numFmtId="0" fontId="9" fillId="0" borderId="0" xfId="47" applyFont="1" applyFill="1" applyBorder="1"/>
    <xf numFmtId="0" fontId="9" fillId="0" borderId="0" xfId="61" applyFont="1" applyFill="1" applyAlignment="1" applyProtection="1">
      <alignment horizontal="left" indent="1"/>
    </xf>
    <xf numFmtId="0" fontId="9" fillId="0" borderId="0" xfId="61" applyFont="1" applyFill="1" applyAlignment="1" applyProtection="1">
      <alignment horizontal="left"/>
    </xf>
    <xf numFmtId="3" fontId="9" fillId="0" borderId="0" xfId="47" applyNumberFormat="1" applyFont="1" applyFill="1" applyBorder="1"/>
    <xf numFmtId="3" fontId="9" fillId="0" borderId="0" xfId="62" applyNumberFormat="1" applyFont="1" applyFill="1" applyAlignment="1">
      <alignment horizontal="right"/>
    </xf>
    <xf numFmtId="3" fontId="9" fillId="0" borderId="0" xfId="47" applyNumberFormat="1" applyFont="1" applyFill="1" applyBorder="1" applyAlignment="1">
      <alignment horizontal="right"/>
    </xf>
    <xf numFmtId="3" fontId="9" fillId="0" borderId="0" xfId="47" applyNumberFormat="1" applyFont="1" applyFill="1"/>
    <xf numFmtId="0" fontId="7" fillId="0" borderId="0" xfId="78" applyFont="1" applyFill="1" applyBorder="1" applyAlignment="1" applyProtection="1">
      <alignment horizontal="fill"/>
    </xf>
    <xf numFmtId="0" fontId="9" fillId="0" borderId="10" xfId="61" applyFont="1" applyFill="1" applyBorder="1" applyAlignment="1" applyProtection="1">
      <alignment horizontal="left"/>
      <protection locked="0"/>
    </xf>
    <xf numFmtId="3" fontId="9" fillId="0" borderId="10" xfId="47" applyNumberFormat="1" applyFont="1" applyFill="1" applyBorder="1"/>
    <xf numFmtId="3" fontId="9" fillId="0" borderId="10" xfId="47" applyNumberFormat="1" applyFont="1" applyFill="1" applyBorder="1" applyAlignment="1">
      <alignment horizontal="right"/>
    </xf>
    <xf numFmtId="0" fontId="9" fillId="0" borderId="0" xfId="47" applyFont="1" applyFill="1" applyAlignment="1" applyProtection="1">
      <alignment horizontal="left"/>
    </xf>
    <xf numFmtId="3" fontId="7" fillId="0" borderId="0" xfId="43" applyNumberFormat="1" applyFont="1" applyFill="1" applyBorder="1" applyAlignment="1" applyProtection="1">
      <alignment horizontal="left"/>
    </xf>
    <xf numFmtId="0" fontId="10" fillId="0" borderId="0" xfId="46" applyFont="1" applyBorder="1"/>
    <xf numFmtId="0" fontId="15" fillId="0" borderId="0" xfId="46" applyFont="1" applyBorder="1"/>
    <xf numFmtId="0" fontId="9" fillId="0" borderId="0" xfId="46" applyFont="1" applyBorder="1"/>
    <xf numFmtId="0" fontId="12" fillId="0" borderId="0" xfId="46" applyFont="1" applyBorder="1"/>
    <xf numFmtId="0" fontId="7" fillId="0" borderId="0" xfId="92" applyFont="1" applyBorder="1"/>
    <xf numFmtId="3" fontId="9" fillId="0" borderId="0" xfId="46" applyNumberFormat="1" applyFont="1" applyBorder="1" applyAlignment="1">
      <alignment horizontal="right"/>
    </xf>
    <xf numFmtId="174" fontId="8" fillId="0" borderId="0" xfId="68" applyNumberFormat="1" applyFont="1" applyFill="1" applyBorder="1" applyAlignment="1">
      <alignment horizontal="right"/>
    </xf>
    <xf numFmtId="174" fontId="7" fillId="0" borderId="0" xfId="68" applyNumberFormat="1" applyFont="1" applyFill="1" applyBorder="1" applyAlignment="1">
      <alignment horizontal="right"/>
    </xf>
    <xf numFmtId="0" fontId="9" fillId="0" borderId="11" xfId="46" applyFont="1" applyFill="1" applyBorder="1"/>
    <xf numFmtId="3" fontId="7" fillId="0" borderId="0" xfId="92" applyNumberFormat="1" applyFont="1" applyFill="1" applyAlignment="1">
      <alignment horizontal="left"/>
    </xf>
    <xf numFmtId="3" fontId="9" fillId="0" borderId="0" xfId="46" applyNumberFormat="1" applyFont="1" applyFill="1" applyAlignment="1">
      <alignment horizontal="left"/>
    </xf>
    <xf numFmtId="174" fontId="9" fillId="0" borderId="0" xfId="46" applyNumberFormat="1" applyFont="1" applyFill="1"/>
    <xf numFmtId="0" fontId="11" fillId="0" borderId="0" xfId="92" applyFont="1" applyAlignment="1">
      <alignment horizontal="left"/>
    </xf>
    <xf numFmtId="0" fontId="15" fillId="0" borderId="0" xfId="76" applyFont="1" applyAlignment="1" applyProtection="1">
      <alignment horizontal="left"/>
      <protection locked="0"/>
    </xf>
    <xf numFmtId="0" fontId="12" fillId="0" borderId="0" xfId="76" applyFont="1" applyFill="1" applyBorder="1"/>
    <xf numFmtId="0" fontId="11" fillId="0" borderId="0" xfId="92" applyFont="1" applyFill="1" applyBorder="1"/>
    <xf numFmtId="0" fontId="12" fillId="0" borderId="0" xfId="76" applyFont="1" applyFill="1" applyAlignment="1" applyProtection="1">
      <alignment horizontal="left"/>
      <protection locked="0"/>
    </xf>
    <xf numFmtId="3" fontId="7" fillId="0" borderId="0" xfId="92" applyNumberFormat="1" applyFont="1" applyFill="1" applyBorder="1" applyAlignment="1" applyProtection="1"/>
    <xf numFmtId="3" fontId="7" fillId="0" borderId="0" xfId="54" applyNumberFormat="1" applyFont="1" applyFill="1" applyAlignment="1"/>
    <xf numFmtId="3" fontId="12" fillId="0" borderId="0" xfId="76" applyNumberFormat="1" applyFont="1" applyFill="1" applyProtection="1">
      <protection locked="0"/>
    </xf>
    <xf numFmtId="3" fontId="12" fillId="0" borderId="0" xfId="76" applyNumberFormat="1" applyFont="1" applyFill="1" applyAlignment="1" applyProtection="1">
      <alignment horizontal="left"/>
      <protection locked="0"/>
    </xf>
    <xf numFmtId="3" fontId="12" fillId="0" borderId="0" xfId="76" applyNumberFormat="1" applyFont="1" applyFill="1"/>
    <xf numFmtId="3" fontId="9" fillId="0" borderId="10" xfId="76" applyNumberFormat="1" applyFont="1" applyFill="1" applyBorder="1" applyProtection="1">
      <protection locked="0"/>
    </xf>
    <xf numFmtId="3" fontId="7" fillId="0" borderId="0" xfId="92" applyNumberFormat="1" applyFont="1" applyFill="1" applyAlignment="1" applyProtection="1">
      <alignment horizontal="left"/>
      <protection locked="0"/>
    </xf>
    <xf numFmtId="3" fontId="7" fillId="0" borderId="0" xfId="92" applyNumberFormat="1" applyFont="1" applyFill="1" applyBorder="1" applyAlignment="1" applyProtection="1">
      <alignment horizontal="left"/>
      <protection locked="0"/>
    </xf>
    <xf numFmtId="3" fontId="7" fillId="0" borderId="0" xfId="92" applyNumberFormat="1" applyFont="1" applyFill="1" applyAlignment="1" applyProtection="1"/>
    <xf numFmtId="3" fontId="7" fillId="0" borderId="0" xfId="54" applyNumberFormat="1" applyFont="1" applyFill="1" applyAlignment="1">
      <alignment horizontal="right"/>
    </xf>
    <xf numFmtId="3" fontId="7" fillId="0" borderId="10" xfId="92" applyNumberFormat="1" applyFont="1" applyFill="1" applyBorder="1" applyAlignment="1" applyProtection="1"/>
    <xf numFmtId="3" fontId="7" fillId="0" borderId="10" xfId="54" applyNumberFormat="1" applyFont="1" applyFill="1" applyBorder="1" applyAlignment="1"/>
    <xf numFmtId="167" fontId="12" fillId="0" borderId="0" xfId="42" applyNumberFormat="1" applyFont="1" applyFill="1" applyBorder="1" applyAlignment="1" applyProtection="1">
      <alignment horizontal="left"/>
      <protection locked="0"/>
    </xf>
    <xf numFmtId="167" fontId="9" fillId="0" borderId="0" xfId="42" applyNumberFormat="1" applyFont="1" applyFill="1" applyBorder="1"/>
    <xf numFmtId="167" fontId="9" fillId="0" borderId="0" xfId="42" applyNumberFormat="1" applyFont="1" applyFill="1" applyBorder="1" applyAlignment="1" applyProtection="1">
      <alignment horizontal="left"/>
    </xf>
    <xf numFmtId="167" fontId="9" fillId="0" borderId="0" xfId="42" applyNumberFormat="1" applyFont="1" applyFill="1" applyBorder="1" applyAlignment="1" applyProtection="1">
      <alignment horizontal="left"/>
      <protection locked="0"/>
    </xf>
    <xf numFmtId="172" fontId="7" fillId="0" borderId="0" xfId="56" applyFont="1" applyFill="1" applyAlignment="1"/>
    <xf numFmtId="0" fontId="7" fillId="0" borderId="0" xfId="72" applyFont="1" applyFill="1" applyAlignment="1"/>
    <xf numFmtId="3" fontId="7" fillId="0" borderId="0" xfId="56" applyNumberFormat="1" applyFont="1" applyFill="1" applyAlignment="1" applyProtection="1">
      <alignment horizontal="right"/>
    </xf>
    <xf numFmtId="3" fontId="7" fillId="0" borderId="0" xfId="56" applyNumberFormat="1" applyFont="1" applyFill="1" applyAlignment="1" applyProtection="1"/>
    <xf numFmtId="166" fontId="7" fillId="0" borderId="0" xfId="56" applyNumberFormat="1" applyFont="1" applyFill="1" applyAlignment="1" applyProtection="1"/>
    <xf numFmtId="166" fontId="7" fillId="0" borderId="0" xfId="56" applyNumberFormat="1" applyFont="1" applyFill="1" applyAlignment="1" applyProtection="1">
      <alignment horizontal="right"/>
    </xf>
    <xf numFmtId="172" fontId="7" fillId="0" borderId="0" xfId="57" applyFont="1" applyFill="1" applyAlignment="1" applyProtection="1">
      <alignment horizontal="centerContinuous"/>
    </xf>
    <xf numFmtId="172" fontId="7" fillId="0" borderId="0" xfId="57" applyFont="1" applyFill="1" applyAlignment="1"/>
    <xf numFmtId="172" fontId="7" fillId="0" borderId="0" xfId="57" applyFont="1" applyFill="1" applyBorder="1" applyAlignment="1"/>
    <xf numFmtId="3" fontId="7" fillId="0" borderId="0" xfId="57" applyNumberFormat="1" applyFont="1" applyFill="1" applyAlignment="1">
      <alignment horizontal="right"/>
    </xf>
    <xf numFmtId="172" fontId="7" fillId="0" borderId="0" xfId="55" applyFont="1" applyFill="1" applyAlignment="1" applyProtection="1">
      <alignment horizontal="left"/>
    </xf>
    <xf numFmtId="172" fontId="7" fillId="0" borderId="0" xfId="57" applyFont="1" applyFill="1" applyAlignment="1" applyProtection="1">
      <alignment horizontal="left"/>
    </xf>
    <xf numFmtId="172" fontId="7" fillId="0" borderId="0" xfId="57" applyFont="1" applyFill="1" applyAlignment="1">
      <alignment horizontal="left"/>
    </xf>
    <xf numFmtId="172" fontId="7" fillId="0" borderId="10" xfId="57" applyFont="1" applyFill="1" applyBorder="1" applyAlignment="1" applyProtection="1">
      <alignment horizontal="left"/>
    </xf>
    <xf numFmtId="172" fontId="7" fillId="0" borderId="10" xfId="57" applyFont="1" applyFill="1" applyBorder="1" applyAlignment="1"/>
    <xf numFmtId="3" fontId="7" fillId="0" borderId="0" xfId="57" applyNumberFormat="1" applyFont="1" applyFill="1" applyAlignment="1">
      <alignment horizontal="left"/>
    </xf>
    <xf numFmtId="172" fontId="7" fillId="0" borderId="10" xfId="57" applyFont="1" applyFill="1" applyBorder="1" applyAlignment="1" applyProtection="1">
      <alignment horizontal="centerContinuous"/>
    </xf>
    <xf numFmtId="172" fontId="7" fillId="0" borderId="11" xfId="57" applyFont="1" applyFill="1" applyBorder="1" applyAlignment="1" applyProtection="1">
      <alignment horizontal="right"/>
    </xf>
    <xf numFmtId="172" fontId="8" fillId="0" borderId="0" xfId="57" applyFont="1" applyFill="1" applyAlignment="1" applyProtection="1">
      <alignment horizontal="centerContinuous"/>
    </xf>
    <xf numFmtId="172" fontId="8" fillId="0" borderId="0" xfId="57" applyFont="1" applyFill="1" applyAlignment="1"/>
    <xf numFmtId="168" fontId="8" fillId="0" borderId="0" xfId="43" applyNumberFormat="1" applyFont="1" applyFill="1" applyAlignment="1" applyProtection="1"/>
    <xf numFmtId="0" fontId="11" fillId="0" borderId="0" xfId="92" applyFont="1" applyFill="1" applyAlignment="1">
      <alignment horizontal="left"/>
    </xf>
    <xf numFmtId="172" fontId="8" fillId="0" borderId="0" xfId="57" applyFont="1" applyFill="1" applyAlignment="1">
      <alignment horizontal="centerContinuous"/>
    </xf>
    <xf numFmtId="3" fontId="7" fillId="0" borderId="0" xfId="57" applyNumberFormat="1" applyFont="1" applyFill="1" applyAlignment="1" applyProtection="1">
      <alignment horizontal="right"/>
    </xf>
    <xf numFmtId="3" fontId="8" fillId="0" borderId="0" xfId="57" applyNumberFormat="1" applyFont="1" applyFill="1" applyAlignment="1">
      <alignment horizontal="right"/>
    </xf>
    <xf numFmtId="3" fontId="7" fillId="0" borderId="0" xfId="57" applyNumberFormat="1" applyFont="1" applyFill="1" applyAlignment="1" applyProtection="1">
      <alignment horizontal="centerContinuous"/>
    </xf>
    <xf numFmtId="172" fontId="14" fillId="0" borderId="0" xfId="57" applyFont="1" applyFill="1" applyAlignment="1"/>
    <xf numFmtId="172" fontId="11" fillId="0" borderId="0" xfId="57" applyFont="1" applyFill="1" applyAlignment="1"/>
    <xf numFmtId="172" fontId="11" fillId="0" borderId="10" xfId="57" applyFont="1" applyFill="1" applyBorder="1" applyAlignment="1"/>
    <xf numFmtId="3" fontId="11" fillId="0" borderId="0" xfId="57" applyNumberFormat="1" applyFont="1" applyFill="1" applyAlignment="1">
      <alignment horizontal="left"/>
    </xf>
    <xf numFmtId="172" fontId="7" fillId="0" borderId="0" xfId="92" applyNumberFormat="1" applyFont="1" applyFill="1" applyAlignment="1"/>
    <xf numFmtId="176" fontId="7" fillId="0" borderId="0" xfId="24" applyNumberFormat="1" applyFont="1" applyFill="1" applyAlignment="1">
      <alignment horizontal="right"/>
    </xf>
    <xf numFmtId="3" fontId="7" fillId="0" borderId="0" xfId="55" applyNumberFormat="1" applyFont="1" applyFill="1" applyAlignment="1"/>
    <xf numFmtId="3" fontId="7" fillId="0" borderId="0" xfId="55" applyNumberFormat="1" applyFont="1" applyFill="1" applyBorder="1" applyAlignment="1" applyProtection="1">
      <alignment horizontal="right"/>
    </xf>
    <xf numFmtId="176" fontId="7" fillId="0" borderId="0" xfId="24" applyNumberFormat="1" applyFont="1" applyFill="1" applyAlignment="1"/>
    <xf numFmtId="3" fontId="36" fillId="0" borderId="0" xfId="55" applyNumberFormat="1" applyFont="1" applyFill="1" applyAlignment="1"/>
    <xf numFmtId="3" fontId="36" fillId="0" borderId="0" xfId="55" applyNumberFormat="1" applyFont="1" applyFill="1" applyAlignment="1">
      <alignment horizontal="right"/>
    </xf>
    <xf numFmtId="3" fontId="7" fillId="0" borderId="0" xfId="55" applyNumberFormat="1" applyFont="1" applyFill="1" applyBorder="1" applyAlignment="1">
      <alignment horizontal="right"/>
    </xf>
    <xf numFmtId="1" fontId="7" fillId="0" borderId="0" xfId="92" applyNumberFormat="1" applyFont="1" applyFill="1" applyAlignment="1">
      <alignment horizontal="right"/>
    </xf>
    <xf numFmtId="172" fontId="7" fillId="0" borderId="0" xfId="55" applyFont="1" applyFill="1" applyAlignment="1"/>
    <xf numFmtId="172" fontId="7" fillId="0" borderId="0" xfId="92" applyNumberFormat="1" applyFont="1" applyFill="1" applyAlignment="1">
      <alignment horizontal="left"/>
    </xf>
    <xf numFmtId="3" fontId="7" fillId="0" borderId="0" xfId="92" applyNumberFormat="1" applyFont="1" applyFill="1" applyAlignment="1"/>
    <xf numFmtId="172" fontId="7" fillId="0" borderId="0" xfId="55" applyFont="1" applyFill="1" applyBorder="1" applyAlignment="1" applyProtection="1">
      <alignment horizontal="left"/>
    </xf>
    <xf numFmtId="3" fontId="7" fillId="0" borderId="0" xfId="55" applyNumberFormat="1" applyFont="1" applyFill="1" applyBorder="1" applyAlignment="1"/>
    <xf numFmtId="3" fontId="7" fillId="0" borderId="0" xfId="71" applyNumberFormat="1" applyFont="1" applyFill="1" applyAlignment="1">
      <alignment horizontal="right"/>
    </xf>
    <xf numFmtId="3" fontId="9" fillId="0" borderId="0" xfId="61" applyNumberFormat="1" applyFont="1" applyFill="1" applyAlignment="1" applyProtection="1">
      <alignment horizontal="right"/>
    </xf>
    <xf numFmtId="3" fontId="9" fillId="0" borderId="0" xfId="47" applyNumberFormat="1" applyFont="1" applyFill="1" applyAlignment="1">
      <alignment horizontal="right"/>
    </xf>
    <xf numFmtId="0" fontId="14" fillId="18" borderId="0" xfId="92" applyFont="1" applyFill="1" applyAlignment="1">
      <alignment horizontal="left"/>
    </xf>
    <xf numFmtId="0" fontId="12" fillId="0" borderId="0" xfId="60" applyFont="1" applyFill="1" applyAlignment="1" applyProtection="1">
      <alignment horizontal="left"/>
      <protection locked="0"/>
    </xf>
    <xf numFmtId="0" fontId="11" fillId="0" borderId="0" xfId="67" applyFont="1" applyFill="1" applyAlignment="1" applyProtection="1">
      <alignment horizontal="left"/>
    </xf>
    <xf numFmtId="0" fontId="12" fillId="0" borderId="0" xfId="46" applyFont="1" applyFill="1"/>
    <xf numFmtId="0" fontId="12" fillId="0" borderId="0" xfId="46" applyFont="1" applyFill="1" applyAlignment="1">
      <alignment horizontal="left"/>
    </xf>
    <xf numFmtId="0" fontId="11" fillId="0" borderId="0" xfId="43" applyFont="1" applyFill="1" applyAlignment="1" applyProtection="1">
      <alignment horizontal="left"/>
    </xf>
    <xf numFmtId="0" fontId="11" fillId="0" borderId="0" xfId="72" applyFont="1" applyAlignment="1"/>
    <xf numFmtId="0" fontId="12" fillId="0" borderId="0" xfId="42" applyFont="1" applyBorder="1" applyAlignment="1">
      <alignment horizontal="left"/>
    </xf>
    <xf numFmtId="0" fontId="12" fillId="0" borderId="0" xfId="42" applyFont="1" applyFill="1" applyBorder="1" applyAlignment="1" applyProtection="1">
      <alignment horizontal="left"/>
    </xf>
    <xf numFmtId="49" fontId="12" fillId="0" borderId="0" xfId="41" applyNumberFormat="1" applyFont="1" applyFill="1" applyBorder="1" applyAlignment="1">
      <alignment horizontal="left"/>
    </xf>
    <xf numFmtId="0" fontId="12" fillId="0" borderId="0" xfId="41" applyFont="1" applyFill="1" applyBorder="1"/>
    <xf numFmtId="0" fontId="12" fillId="0" borderId="0" xfId="41" applyFont="1" applyFill="1" applyBorder="1" applyProtection="1">
      <protection locked="0"/>
    </xf>
    <xf numFmtId="49" fontId="12" fillId="0" borderId="0" xfId="40" applyNumberFormat="1" applyFont="1" applyFill="1" applyBorder="1" applyAlignment="1">
      <alignment horizontal="left"/>
    </xf>
    <xf numFmtId="164" fontId="15" fillId="0" borderId="0" xfId="40" applyFont="1" applyBorder="1" applyAlignment="1" applyProtection="1">
      <alignment horizontal="left"/>
    </xf>
    <xf numFmtId="167" fontId="7" fillId="0" borderId="0" xfId="92" applyNumberFormat="1" applyFont="1" applyFill="1" applyBorder="1" applyAlignment="1">
      <alignment horizontal="left" vertical="center"/>
    </xf>
    <xf numFmtId="164" fontId="15" fillId="0" borderId="0" xfId="40" applyFont="1" applyFill="1" applyBorder="1" applyAlignment="1" applyProtection="1">
      <alignment horizontal="left"/>
    </xf>
    <xf numFmtId="164" fontId="12" fillId="0" borderId="0" xfId="40" applyFont="1" applyFill="1" applyBorder="1" applyAlignment="1" applyProtection="1">
      <alignment horizontal="left"/>
    </xf>
    <xf numFmtId="164" fontId="12" fillId="0" borderId="0" xfId="40" applyFont="1" applyFill="1" applyBorder="1"/>
    <xf numFmtId="164" fontId="15" fillId="0" borderId="0" xfId="39" applyFont="1" applyFill="1" applyBorder="1"/>
    <xf numFmtId="49" fontId="12" fillId="0" borderId="0" xfId="92" applyNumberFormat="1" applyFont="1" applyAlignment="1"/>
    <xf numFmtId="49" fontId="11" fillId="0" borderId="0" xfId="63" applyNumberFormat="1" applyFont="1" applyFill="1" applyAlignment="1">
      <alignment horizontal="left"/>
    </xf>
    <xf numFmtId="166" fontId="14" fillId="0" borderId="0" xfId="63" applyNumberFormat="1" applyFont="1" applyFill="1" applyAlignment="1">
      <alignment horizontal="left"/>
    </xf>
    <xf numFmtId="166" fontId="15" fillId="0" borderId="0" xfId="38" applyNumberFormat="1" applyFont="1" applyFill="1" applyAlignment="1" applyProtection="1">
      <alignment horizontal="left"/>
    </xf>
    <xf numFmtId="49" fontId="13" fillId="0" borderId="0" xfId="92" applyNumberFormat="1" applyFont="1" applyAlignment="1">
      <alignment horizontal="center"/>
    </xf>
    <xf numFmtId="0" fontId="13" fillId="0" borderId="0" xfId="92" applyFont="1" applyAlignment="1">
      <alignment horizontal="left"/>
    </xf>
    <xf numFmtId="0" fontId="16" fillId="0" borderId="0" xfId="92" applyFont="1"/>
    <xf numFmtId="0" fontId="16" fillId="19" borderId="11" xfId="92" applyFont="1" applyFill="1" applyBorder="1" applyAlignment="1">
      <alignment horizontal="center"/>
    </xf>
    <xf numFmtId="0" fontId="16" fillId="19" borderId="11" xfId="92" applyFont="1" applyFill="1" applyBorder="1" applyAlignment="1">
      <alignment horizontal="left"/>
    </xf>
    <xf numFmtId="0" fontId="16" fillId="0" borderId="0" xfId="92" applyFont="1" applyAlignment="1">
      <alignment horizontal="center"/>
    </xf>
    <xf numFmtId="0" fontId="16" fillId="0" borderId="0" xfId="92" applyFont="1" applyAlignment="1">
      <alignment horizontal="left"/>
    </xf>
    <xf numFmtId="172" fontId="7" fillId="0" borderId="0" xfId="56" applyFont="1" applyFill="1" applyAlignment="1" applyProtection="1">
      <alignment horizontal="left"/>
    </xf>
    <xf numFmtId="3" fontId="7" fillId="0" borderId="0" xfId="56" applyNumberFormat="1" applyFont="1" applyFill="1" applyProtection="1"/>
    <xf numFmtId="172" fontId="7" fillId="0" borderId="0" xfId="56" applyFont="1" applyFill="1" applyAlignment="1">
      <alignment horizontal="centerContinuous"/>
    </xf>
    <xf numFmtId="166" fontId="7" fillId="0" borderId="0" xfId="56" applyNumberFormat="1" applyFont="1" applyFill="1" applyProtection="1"/>
    <xf numFmtId="172" fontId="7" fillId="0" borderId="0" xfId="56" applyFont="1" applyFill="1"/>
    <xf numFmtId="166" fontId="7" fillId="0" borderId="0" xfId="56" applyNumberFormat="1" applyFont="1" applyFill="1"/>
    <xf numFmtId="166" fontId="7" fillId="0" borderId="0" xfId="92" applyNumberFormat="1" applyFont="1" applyAlignment="1">
      <alignment horizontal="right"/>
    </xf>
    <xf numFmtId="0" fontId="11" fillId="0" borderId="0" xfId="71" applyFont="1" applyFill="1" applyAlignment="1" applyProtection="1">
      <alignment horizontal="left" indent="1"/>
    </xf>
    <xf numFmtId="2" fontId="11" fillId="0" borderId="0" xfId="43" applyNumberFormat="1" applyFont="1" applyFill="1" applyAlignment="1">
      <alignment horizontal="left"/>
    </xf>
    <xf numFmtId="3" fontId="11" fillId="0" borderId="0" xfId="54" applyNumberFormat="1" applyFont="1" applyFill="1" applyAlignment="1"/>
    <xf numFmtId="0" fontId="11" fillId="0" borderId="0" xfId="64" applyFont="1" applyFill="1" applyAlignment="1" applyProtection="1"/>
    <xf numFmtId="0" fontId="15" fillId="0" borderId="0" xfId="45" applyFont="1" applyFill="1" applyAlignment="1" applyProtection="1">
      <alignment horizontal="left"/>
      <protection locked="0"/>
    </xf>
    <xf numFmtId="0" fontId="11" fillId="0" borderId="0" xfId="71" applyFont="1" applyFill="1"/>
    <xf numFmtId="0" fontId="11" fillId="0" borderId="0" xfId="70" applyFont="1" applyFill="1" applyAlignment="1" applyProtection="1"/>
    <xf numFmtId="0" fontId="11" fillId="0" borderId="0" xfId="71" applyFont="1" applyFill="1" applyAlignment="1" applyProtection="1"/>
    <xf numFmtId="0" fontId="12" fillId="0" borderId="0" xfId="45" applyFont="1" applyFill="1"/>
    <xf numFmtId="0" fontId="11" fillId="0" borderId="0" xfId="71" applyFont="1" applyFill="1" applyAlignment="1" applyProtection="1">
      <alignment horizontal="left"/>
    </xf>
    <xf numFmtId="0" fontId="12" fillId="0" borderId="0" xfId="45" applyFont="1" applyFill="1" applyBorder="1"/>
    <xf numFmtId="0" fontId="12" fillId="0" borderId="0" xfId="45" applyFont="1" applyFill="1" applyBorder="1" applyAlignment="1">
      <alignment horizontal="left" indent="1"/>
    </xf>
    <xf numFmtId="164" fontId="12" fillId="0" borderId="0" xfId="40" applyFont="1" applyBorder="1" applyAlignment="1" applyProtection="1">
      <alignment horizontal="left"/>
    </xf>
    <xf numFmtId="172" fontId="11" fillId="0" borderId="0" xfId="92" applyNumberFormat="1" applyFont="1" applyFill="1" applyAlignment="1">
      <alignment horizontal="left"/>
    </xf>
    <xf numFmtId="172" fontId="11" fillId="0" borderId="0" xfId="92" applyNumberFormat="1" applyFont="1" applyFill="1" applyAlignment="1"/>
    <xf numFmtId="0" fontId="11" fillId="0" borderId="0" xfId="43" applyFont="1" applyFill="1" applyBorder="1" applyAlignment="1" applyProtection="1">
      <alignment horizontal="left"/>
    </xf>
    <xf numFmtId="0" fontId="11" fillId="0" borderId="0" xfId="43" applyFont="1" applyFill="1" applyAlignment="1">
      <alignment horizontal="left"/>
    </xf>
    <xf numFmtId="49" fontId="12" fillId="0" borderId="0" xfId="44" applyNumberFormat="1" applyFont="1" applyFill="1" applyBorder="1" applyAlignment="1">
      <alignment horizontal="left"/>
    </xf>
    <xf numFmtId="0" fontId="15" fillId="0" borderId="0" xfId="44" applyFont="1" applyFill="1" applyBorder="1" applyAlignment="1" applyProtection="1">
      <alignment horizontal="left"/>
      <protection locked="0"/>
    </xf>
    <xf numFmtId="0" fontId="12" fillId="0" borderId="0" xfId="44" applyFont="1" applyFill="1" applyBorder="1"/>
    <xf numFmtId="0" fontId="14" fillId="0" borderId="0" xfId="70" applyFont="1" applyFill="1" applyAlignment="1" applyProtection="1">
      <alignment horizontal="left"/>
    </xf>
    <xf numFmtId="0" fontId="11" fillId="0" borderId="0" xfId="70" applyFont="1" applyFill="1"/>
    <xf numFmtId="0" fontId="11" fillId="0" borderId="0" xfId="70" applyFont="1" applyFill="1" applyAlignment="1" applyProtection="1">
      <alignment horizontal="left"/>
    </xf>
    <xf numFmtId="0" fontId="11" fillId="0" borderId="0" xfId="70" applyFont="1" applyFill="1" applyAlignment="1" applyProtection="1">
      <alignment horizontal="left" indent="1"/>
    </xf>
    <xf numFmtId="0" fontId="12" fillId="0" borderId="10" xfId="44" applyFont="1" applyFill="1" applyBorder="1"/>
    <xf numFmtId="3" fontId="11" fillId="0" borderId="0" xfId="92" applyNumberFormat="1" applyFont="1" applyFill="1" applyBorder="1" applyAlignment="1" applyProtection="1">
      <alignment horizontal="left"/>
      <protection locked="0"/>
    </xf>
    <xf numFmtId="3" fontId="12" fillId="0" borderId="10" xfId="76" applyNumberFormat="1" applyFont="1" applyFill="1" applyBorder="1" applyProtection="1">
      <protection locked="0"/>
    </xf>
    <xf numFmtId="3" fontId="11" fillId="0" borderId="0" xfId="92" applyNumberFormat="1" applyFont="1" applyFill="1"/>
    <xf numFmtId="0" fontId="12" fillId="0" borderId="0" xfId="76" applyFont="1" applyFill="1" applyAlignment="1" applyProtection="1">
      <alignment horizontal="left" indent="1"/>
      <protection locked="0"/>
    </xf>
    <xf numFmtId="172" fontId="12" fillId="0" borderId="0" xfId="76" applyNumberFormat="1" applyFont="1" applyFill="1" applyAlignment="1" applyProtection="1">
      <alignment horizontal="left" indent="1"/>
      <protection locked="0"/>
    </xf>
    <xf numFmtId="3" fontId="12" fillId="0" borderId="0" xfId="76" applyNumberFormat="1" applyFont="1" applyFill="1" applyAlignment="1" applyProtection="1">
      <alignment horizontal="left" indent="1"/>
      <protection locked="0"/>
    </xf>
    <xf numFmtId="172" fontId="7" fillId="0" borderId="0" xfId="57" applyFont="1" applyFill="1" applyBorder="1" applyAlignment="1" applyProtection="1">
      <alignment horizontal="centerContinuous"/>
    </xf>
    <xf numFmtId="0" fontId="7" fillId="0" borderId="0" xfId="92" applyFont="1" applyFill="1" applyAlignment="1"/>
    <xf numFmtId="0" fontId="7" fillId="0" borderId="10" xfId="92" applyFont="1" applyFill="1" applyBorder="1" applyAlignment="1"/>
    <xf numFmtId="0" fontId="7" fillId="0" borderId="11" xfId="92" applyFont="1" applyFill="1" applyBorder="1" applyAlignment="1"/>
    <xf numFmtId="3" fontId="8" fillId="0" borderId="0" xfId="92" applyNumberFormat="1" applyFont="1" applyFill="1" applyAlignment="1">
      <alignment horizontal="right"/>
    </xf>
    <xf numFmtId="3" fontId="9" fillId="0" borderId="0" xfId="39" applyNumberFormat="1" applyFont="1" applyFill="1" applyBorder="1" applyAlignment="1" applyProtection="1">
      <alignment horizontal="right"/>
    </xf>
    <xf numFmtId="3" fontId="10" fillId="0" borderId="0" xfId="39" applyNumberFormat="1" applyFont="1" applyFill="1" applyBorder="1" applyAlignment="1" applyProtection="1">
      <alignment horizontal="right"/>
    </xf>
    <xf numFmtId="166" fontId="7" fillId="0" borderId="0" xfId="38" applyNumberFormat="1" applyFont="1" applyFill="1" applyAlignment="1">
      <alignment horizontal="right"/>
    </xf>
    <xf numFmtId="166" fontId="7" fillId="0" borderId="0" xfId="92" applyNumberFormat="1" applyFont="1" applyFill="1" applyAlignment="1">
      <alignment horizontal="right"/>
    </xf>
    <xf numFmtId="166" fontId="38" fillId="0" borderId="0" xfId="92" applyNumberFormat="1" applyFont="1" applyFill="1" applyAlignment="1">
      <alignment horizontal="left"/>
    </xf>
    <xf numFmtId="166" fontId="8" fillId="0" borderId="0" xfId="63" applyNumberFormat="1" applyFont="1" applyFill="1" applyAlignment="1">
      <alignment horizontal="right"/>
    </xf>
    <xf numFmtId="166" fontId="8" fillId="0" borderId="0" xfId="63" applyNumberFormat="1" applyFont="1" applyFill="1"/>
    <xf numFmtId="0" fontId="15" fillId="0" borderId="0" xfId="38" applyFont="1" applyFill="1" applyAlignment="1" applyProtection="1">
      <alignment horizontal="left"/>
    </xf>
    <xf numFmtId="166" fontId="7" fillId="0" borderId="0" xfId="63" applyNumberFormat="1" applyFont="1" applyFill="1" applyBorder="1" applyAlignment="1">
      <alignment horizontal="left"/>
    </xf>
    <xf numFmtId="0" fontId="9" fillId="0" borderId="0" xfId="51" applyFont="1" applyFill="1" applyAlignment="1" applyProtection="1">
      <alignment horizontal="left"/>
    </xf>
    <xf numFmtId="0" fontId="12" fillId="0" borderId="0" xfId="51" applyFont="1" applyFill="1" applyAlignment="1" applyProtection="1">
      <alignment horizontal="left"/>
    </xf>
    <xf numFmtId="0" fontId="35" fillId="0" borderId="0" xfId="37" applyFont="1" applyFill="1" applyBorder="1"/>
    <xf numFmtId="164" fontId="15" fillId="0" borderId="0" xfId="38" applyNumberFormat="1" applyFont="1" applyFill="1" applyAlignment="1" applyProtection="1">
      <alignment horizontal="left"/>
    </xf>
    <xf numFmtId="0" fontId="9" fillId="0" borderId="0" xfId="38" applyFont="1" applyFill="1"/>
    <xf numFmtId="167" fontId="15" fillId="0" borderId="0" xfId="38" applyNumberFormat="1" applyFont="1" applyFill="1" applyAlignment="1">
      <alignment horizontal="left"/>
    </xf>
    <xf numFmtId="0" fontId="10" fillId="0" borderId="0" xfId="38" applyFont="1" applyFill="1" applyBorder="1"/>
    <xf numFmtId="166" fontId="8" fillId="0" borderId="0" xfId="63" applyNumberFormat="1" applyFont="1" applyFill="1" applyBorder="1"/>
    <xf numFmtId="0" fontId="9" fillId="0" borderId="0" xfId="75" applyFont="1" applyFill="1" applyAlignment="1" applyProtection="1">
      <alignment horizontal="left"/>
      <protection locked="0"/>
    </xf>
    <xf numFmtId="0" fontId="7" fillId="0" borderId="0" xfId="46" applyFont="1" applyFill="1" applyAlignment="1">
      <alignment horizontal="left"/>
    </xf>
    <xf numFmtId="0" fontId="11" fillId="0" borderId="0" xfId="46" applyFont="1" applyFill="1" applyAlignment="1">
      <alignment horizontal="left"/>
    </xf>
    <xf numFmtId="0" fontId="8" fillId="0" borderId="0" xfId="71" applyFont="1" applyFill="1" applyAlignment="1">
      <alignment horizontal="left"/>
    </xf>
    <xf numFmtId="0" fontId="14" fillId="0" borderId="0" xfId="71" applyFont="1" applyFill="1"/>
    <xf numFmtId="3" fontId="7" fillId="0" borderId="0" xfId="92" applyNumberFormat="1" applyFont="1" applyFill="1" applyBorder="1" applyAlignment="1" applyProtection="1">
      <alignment horizontal="right"/>
    </xf>
    <xf numFmtId="3" fontId="7" fillId="0" borderId="0" xfId="57" applyNumberFormat="1" applyFont="1" applyFill="1" applyAlignment="1">
      <alignment horizontal="left" indent="1"/>
    </xf>
    <xf numFmtId="3" fontId="11" fillId="0" borderId="0" xfId="57" applyNumberFormat="1" applyFont="1" applyFill="1" applyAlignment="1">
      <alignment horizontal="left" indent="1"/>
    </xf>
    <xf numFmtId="0" fontId="12" fillId="0" borderId="10" xfId="45" applyFont="1" applyFill="1" applyBorder="1"/>
    <xf numFmtId="0" fontId="11" fillId="0" borderId="0" xfId="65" applyFont="1" applyFill="1" applyAlignment="1" applyProtection="1">
      <alignment horizontal="left"/>
    </xf>
    <xf numFmtId="3" fontId="7" fillId="0" borderId="0" xfId="92" applyNumberFormat="1" applyFont="1" applyBorder="1" applyAlignment="1">
      <alignment horizontal="right"/>
    </xf>
    <xf numFmtId="0" fontId="2" fillId="0" borderId="0" xfId="37" applyFont="1" applyFill="1" applyBorder="1"/>
    <xf numFmtId="0" fontId="1" fillId="0" borderId="0" xfId="37" applyFont="1" applyFill="1" applyBorder="1"/>
    <xf numFmtId="166" fontId="11" fillId="0" borderId="0" xfId="63" applyNumberFormat="1" applyFont="1" applyFill="1" applyAlignment="1">
      <alignment horizontal="left"/>
    </xf>
    <xf numFmtId="0" fontId="12" fillId="0" borderId="0" xfId="47" applyFont="1" applyFill="1"/>
    <xf numFmtId="0" fontId="40" fillId="0" borderId="0" xfId="92" applyFont="1"/>
    <xf numFmtId="3" fontId="41" fillId="0" borderId="0" xfId="36" applyNumberFormat="1" applyFont="1" applyFill="1" applyBorder="1" applyAlignment="1"/>
    <xf numFmtId="164" fontId="9" fillId="0" borderId="0" xfId="39" applyFont="1" applyFill="1" applyAlignment="1" applyProtection="1">
      <alignment horizontal="left"/>
    </xf>
    <xf numFmtId="164" fontId="15" fillId="0" borderId="0" xfId="39" applyFont="1" applyFill="1" applyAlignment="1" applyProtection="1">
      <alignment horizontal="left"/>
    </xf>
    <xf numFmtId="167" fontId="12" fillId="0" borderId="0" xfId="39" applyNumberFormat="1" applyFont="1" applyFill="1" applyAlignment="1" applyProtection="1">
      <alignment horizontal="left"/>
    </xf>
    <xf numFmtId="164" fontId="12" fillId="0" borderId="0" xfId="39" applyFont="1" applyFill="1" applyAlignment="1" applyProtection="1">
      <alignment horizontal="left"/>
    </xf>
    <xf numFmtId="0" fontId="37" fillId="0" borderId="0" xfId="80" applyFont="1" applyFill="1" applyAlignment="1" applyProtection="1">
      <alignment horizontal="left"/>
      <protection locked="0"/>
    </xf>
    <xf numFmtId="164" fontId="37" fillId="0" borderId="0" xfId="40" applyFont="1" applyFill="1" applyBorder="1" applyAlignment="1" applyProtection="1">
      <alignment horizontal="left"/>
    </xf>
    <xf numFmtId="170" fontId="37" fillId="0" borderId="0" xfId="92" applyNumberFormat="1" applyFont="1" applyFill="1" applyAlignment="1">
      <alignment horizontal="left"/>
    </xf>
    <xf numFmtId="172" fontId="8" fillId="0" borderId="0" xfId="92" applyNumberFormat="1" applyFont="1" applyFill="1" applyAlignment="1"/>
    <xf numFmtId="3" fontId="8" fillId="0" borderId="0" xfId="92" applyNumberFormat="1" applyFont="1" applyFill="1" applyAlignment="1"/>
    <xf numFmtId="176" fontId="8" fillId="0" borderId="0" xfId="24" applyNumberFormat="1" applyFont="1" applyFill="1" applyAlignment="1">
      <alignment horizontal="right"/>
    </xf>
    <xf numFmtId="3" fontId="8" fillId="0" borderId="0" xfId="24" applyNumberFormat="1" applyFont="1" applyFill="1" applyAlignment="1">
      <alignment horizontal="right"/>
    </xf>
    <xf numFmtId="3" fontId="8" fillId="0" borderId="0" xfId="55" applyNumberFormat="1" applyFont="1" applyFill="1" applyAlignment="1"/>
    <xf numFmtId="3" fontId="8" fillId="0" borderId="0" xfId="55" applyNumberFormat="1" applyFont="1" applyFill="1" applyAlignment="1">
      <alignment horizontal="right"/>
    </xf>
    <xf numFmtId="3" fontId="8" fillId="0" borderId="0" xfId="55" applyNumberFormat="1" applyFont="1" applyFill="1" applyBorder="1" applyAlignment="1" applyProtection="1">
      <alignment horizontal="right"/>
    </xf>
    <xf numFmtId="164" fontId="37" fillId="0" borderId="0" xfId="39" applyFont="1" applyFill="1" applyBorder="1" applyAlignment="1">
      <alignment horizontal="left"/>
    </xf>
    <xf numFmtId="0" fontId="42" fillId="0" borderId="0" xfId="38" applyFont="1" applyFill="1" applyAlignment="1" applyProtection="1">
      <alignment horizontal="left"/>
    </xf>
    <xf numFmtId="175" fontId="9" fillId="0" borderId="11" xfId="39" applyNumberFormat="1" applyFont="1" applyFill="1" applyBorder="1"/>
    <xf numFmtId="168" fontId="14" fillId="0" borderId="0" xfId="43" applyNumberFormat="1" applyFont="1" applyFill="1" applyAlignment="1" applyProtection="1"/>
    <xf numFmtId="0" fontId="1" fillId="0" borderId="0" xfId="92" applyFont="1" applyFill="1"/>
    <xf numFmtId="0" fontId="11" fillId="0" borderId="0" xfId="79" applyFont="1" applyFill="1" applyAlignment="1" applyProtection="1">
      <alignment horizontal="left" wrapText="1"/>
    </xf>
    <xf numFmtId="0" fontId="0" fillId="0" borderId="0" xfId="92" applyFont="1" applyFill="1"/>
    <xf numFmtId="0" fontId="0" fillId="0" borderId="0" xfId="92" applyFont="1" applyAlignment="1">
      <alignment wrapText="1"/>
    </xf>
    <xf numFmtId="169" fontId="9" fillId="0" borderId="10" xfId="41" applyNumberFormat="1" applyFont="1" applyFill="1" applyBorder="1"/>
    <xf numFmtId="169" fontId="9" fillId="0" borderId="0" xfId="41" applyNumberFormat="1" applyFont="1" applyFill="1" applyBorder="1"/>
    <xf numFmtId="3" fontId="9" fillId="0" borderId="0" xfId="41" applyNumberFormat="1" applyFont="1" applyFill="1" applyBorder="1"/>
    <xf numFmtId="0" fontId="36" fillId="0" borderId="0" xfId="41" applyFont="1" applyFill="1" applyBorder="1"/>
    <xf numFmtId="3" fontId="7" fillId="0" borderId="0" xfId="71" applyNumberFormat="1" applyFont="1" applyFill="1" applyAlignment="1" applyProtection="1">
      <alignment horizontal="right"/>
    </xf>
    <xf numFmtId="3" fontId="7" fillId="0" borderId="0" xfId="71" quotePrefix="1" applyNumberFormat="1" applyFont="1" applyFill="1" applyAlignment="1">
      <alignment horizontal="right"/>
    </xf>
    <xf numFmtId="3" fontId="9" fillId="0" borderId="0" xfId="45" applyNumberFormat="1" applyFont="1" applyFill="1" applyBorder="1"/>
    <xf numFmtId="0" fontId="9" fillId="0" borderId="0" xfId="51" applyFont="1" applyFill="1" applyBorder="1" applyAlignment="1" applyProtection="1"/>
    <xf numFmtId="166" fontId="9" fillId="0" borderId="0" xfId="51" applyNumberFormat="1" applyFont="1" applyFill="1" applyBorder="1" applyAlignment="1" applyProtection="1">
      <alignment horizontal="left"/>
    </xf>
    <xf numFmtId="0" fontId="2" fillId="0" borderId="0" xfId="92" applyFont="1"/>
    <xf numFmtId="0" fontId="9" fillId="0" borderId="0" xfId="47" applyFont="1"/>
    <xf numFmtId="0" fontId="9" fillId="0" borderId="0" xfId="47" applyFont="1" applyAlignment="1">
      <alignment horizontal="right"/>
    </xf>
    <xf numFmtId="0" fontId="37" fillId="0" borderId="0" xfId="47" applyFont="1" applyAlignment="1">
      <alignment horizontal="left"/>
    </xf>
    <xf numFmtId="0" fontId="9" fillId="0" borderId="0" xfId="41" applyFont="1" applyBorder="1"/>
    <xf numFmtId="0" fontId="9" fillId="0" borderId="0" xfId="41" applyFont="1" applyBorder="1" applyAlignment="1">
      <alignment horizontal="right"/>
    </xf>
    <xf numFmtId="0" fontId="47" fillId="0" borderId="0" xfId="41" applyFont="1" applyBorder="1"/>
    <xf numFmtId="0" fontId="10" fillId="0" borderId="0" xfId="47" applyFont="1" applyAlignment="1" applyProtection="1">
      <alignment horizontal="left"/>
      <protection locked="0"/>
    </xf>
    <xf numFmtId="0" fontId="47" fillId="0" borderId="0" xfId="47" applyFont="1" applyAlignment="1" applyProtection="1">
      <alignment horizontal="left"/>
      <protection locked="0"/>
    </xf>
    <xf numFmtId="0" fontId="2" fillId="0" borderId="10" xfId="92" applyFont="1" applyBorder="1"/>
    <xf numFmtId="0" fontId="9" fillId="0" borderId="11" xfId="41" applyNumberFormat="1" applyFont="1" applyFill="1" applyBorder="1" applyAlignment="1">
      <alignment horizontal="right"/>
    </xf>
    <xf numFmtId="0" fontId="9" fillId="0" borderId="11" xfId="47" applyNumberFormat="1" applyFont="1" applyFill="1" applyBorder="1" applyAlignment="1">
      <alignment horizontal="left"/>
    </xf>
    <xf numFmtId="164" fontId="9" fillId="0" borderId="0" xfId="52" applyFont="1" applyFill="1"/>
    <xf numFmtId="3" fontId="9" fillId="0" borderId="0" xfId="92" applyNumberFormat="1" applyFont="1" applyFill="1" applyBorder="1" applyAlignment="1">
      <alignment horizontal="right"/>
    </xf>
    <xf numFmtId="3" fontId="9" fillId="0" borderId="0" xfId="52" applyNumberFormat="1" applyFont="1" applyFill="1"/>
    <xf numFmtId="164" fontId="12" fillId="0" borderId="0" xfId="52" applyFont="1" applyFill="1"/>
    <xf numFmtId="10" fontId="43" fillId="0" borderId="0" xfId="92" applyNumberFormat="1" applyFont="1" applyAlignment="1">
      <alignment horizontal="left"/>
    </xf>
    <xf numFmtId="10" fontId="43" fillId="0" borderId="0" xfId="92" applyNumberFormat="1" applyFont="1" applyBorder="1" applyAlignment="1">
      <alignment horizontal="left"/>
    </xf>
    <xf numFmtId="0" fontId="2" fillId="0" borderId="0" xfId="92" applyFont="1" applyBorder="1"/>
    <xf numFmtId="164" fontId="7" fillId="0" borderId="0" xfId="53" applyFont="1" applyFill="1" applyAlignment="1" applyProtection="1">
      <alignment horizontal="left"/>
    </xf>
    <xf numFmtId="164" fontId="7" fillId="0" borderId="0" xfId="53" applyFont="1" applyFill="1"/>
    <xf numFmtId="164" fontId="35" fillId="0" borderId="0" xfId="53" applyFont="1" applyFill="1"/>
    <xf numFmtId="3" fontId="40" fillId="0" borderId="0" xfId="92" applyNumberFormat="1" applyFont="1" applyBorder="1"/>
    <xf numFmtId="3" fontId="43" fillId="0" borderId="0" xfId="92" applyNumberFormat="1" applyFont="1" applyBorder="1"/>
    <xf numFmtId="3" fontId="8" fillId="0" borderId="0" xfId="68" applyNumberFormat="1" applyFont="1" applyFill="1" applyBorder="1" applyAlignment="1">
      <alignment horizontal="right"/>
    </xf>
    <xf numFmtId="3" fontId="7" fillId="0" borderId="0" xfId="68" applyNumberFormat="1" applyFont="1" applyFill="1" applyBorder="1" applyAlignment="1">
      <alignment horizontal="right"/>
    </xf>
    <xf numFmtId="3" fontId="2" fillId="0" borderId="0" xfId="92" applyNumberFormat="1" applyFont="1" applyAlignment="1">
      <alignment horizontal="right"/>
    </xf>
    <xf numFmtId="172" fontId="7" fillId="0" borderId="0" xfId="92" applyNumberFormat="1" applyFont="1" applyFill="1" applyAlignment="1" applyProtection="1">
      <alignment horizontal="left" indent="1"/>
      <protection locked="0"/>
    </xf>
    <xf numFmtId="172" fontId="11" fillId="0" borderId="0" xfId="92" applyNumberFormat="1" applyFont="1" applyFill="1" applyAlignment="1" applyProtection="1">
      <alignment horizontal="left" indent="1"/>
      <protection locked="0"/>
    </xf>
    <xf numFmtId="172" fontId="7" fillId="0" borderId="0" xfId="92" applyNumberFormat="1" applyFont="1" applyFill="1" applyBorder="1" applyAlignment="1" applyProtection="1">
      <alignment horizontal="left" indent="1"/>
      <protection locked="0"/>
    </xf>
    <xf numFmtId="0" fontId="9" fillId="0" borderId="0" xfId="76" applyFont="1" applyFill="1" applyAlignment="1" applyProtection="1">
      <alignment horizontal="left" indent="1"/>
      <protection locked="0"/>
    </xf>
    <xf numFmtId="3" fontId="7" fillId="0" borderId="0" xfId="92" applyNumberFormat="1" applyFont="1" applyFill="1" applyAlignment="1" applyProtection="1">
      <alignment horizontal="left" indent="1"/>
      <protection locked="0"/>
    </xf>
    <xf numFmtId="3" fontId="7" fillId="0" borderId="0" xfId="92" applyNumberFormat="1" applyFont="1" applyFill="1" applyBorder="1" applyAlignment="1" applyProtection="1">
      <alignment horizontal="left" indent="1"/>
      <protection locked="0"/>
    </xf>
    <xf numFmtId="0" fontId="10" fillId="0" borderId="0" xfId="41" applyFont="1" applyFill="1" applyBorder="1" applyAlignment="1">
      <alignment horizontal="center"/>
    </xf>
    <xf numFmtId="0" fontId="7" fillId="0" borderId="0" xfId="64" applyFont="1" applyFill="1" applyAlignment="1" applyProtection="1">
      <alignment horizontal="left" indent="1"/>
    </xf>
    <xf numFmtId="3" fontId="7" fillId="0" borderId="0" xfId="64" applyNumberFormat="1" applyFont="1" applyFill="1" applyAlignment="1">
      <alignment horizontal="right"/>
    </xf>
    <xf numFmtId="3" fontId="9" fillId="0" borderId="0" xfId="41" applyNumberFormat="1" applyFont="1" applyFill="1" applyBorder="1" applyAlignment="1">
      <alignment horizontal="right"/>
    </xf>
    <xf numFmtId="0" fontId="11" fillId="0" borderId="0" xfId="64" applyFont="1" applyFill="1" applyAlignment="1" applyProtection="1">
      <alignment horizontal="left" indent="1"/>
    </xf>
    <xf numFmtId="172" fontId="7" fillId="0" borderId="0" xfId="92" applyNumberFormat="1" applyFont="1" applyFill="1" applyAlignment="1">
      <alignment horizontal="left" indent="1"/>
    </xf>
    <xf numFmtId="0" fontId="12" fillId="0" borderId="0" xfId="44" applyFont="1" applyFill="1" applyBorder="1" applyAlignment="1">
      <alignment horizontal="left" indent="1"/>
    </xf>
    <xf numFmtId="172" fontId="7" fillId="0" borderId="0" xfId="55" applyFont="1" applyFill="1" applyAlignment="1">
      <alignment horizontal="left" indent="1"/>
    </xf>
    <xf numFmtId="0" fontId="11" fillId="0" borderId="0" xfId="70" applyFont="1" applyFill="1" applyAlignment="1" applyProtection="1">
      <alignment horizontal="left" indent="2"/>
    </xf>
    <xf numFmtId="172" fontId="7" fillId="0" borderId="0" xfId="55" applyFont="1" applyFill="1" applyBorder="1" applyAlignment="1" applyProtection="1">
      <alignment horizontal="left" indent="1"/>
    </xf>
    <xf numFmtId="0" fontId="12" fillId="0" borderId="0" xfId="44" applyFont="1" applyFill="1" applyBorder="1" applyAlignment="1">
      <alignment horizontal="left"/>
    </xf>
    <xf numFmtId="172" fontId="48" fillId="0" borderId="0" xfId="55" applyFont="1" applyFill="1" applyAlignment="1" applyProtection="1">
      <alignment horizontal="left"/>
    </xf>
    <xf numFmtId="172" fontId="48" fillId="0" borderId="0" xfId="55" applyFont="1" applyFill="1"/>
    <xf numFmtId="0" fontId="37" fillId="0" borderId="0" xfId="47" applyFont="1" applyFill="1" applyAlignment="1">
      <alignment horizontal="left"/>
    </xf>
    <xf numFmtId="0" fontId="47" fillId="0" borderId="0" xfId="41" applyFont="1" applyFill="1" applyBorder="1"/>
    <xf numFmtId="0" fontId="47" fillId="0" borderId="0" xfId="47" applyFont="1" applyFill="1" applyAlignment="1" applyProtection="1">
      <alignment horizontal="left"/>
      <protection locked="0"/>
    </xf>
    <xf numFmtId="0" fontId="37" fillId="0" borderId="0" xfId="61" applyFont="1" applyFill="1" applyAlignment="1" applyProtection="1">
      <alignment horizontal="left"/>
    </xf>
    <xf numFmtId="0" fontId="37" fillId="0" borderId="0" xfId="61" applyFont="1" applyFill="1" applyAlignment="1" applyProtection="1">
      <alignment horizontal="left" indent="1"/>
    </xf>
    <xf numFmtId="0" fontId="12" fillId="0" borderId="0" xfId="61" applyFont="1" applyFill="1" applyAlignment="1" applyProtection="1">
      <alignment horizontal="left" indent="1"/>
    </xf>
    <xf numFmtId="0" fontId="12" fillId="0" borderId="0" xfId="73" applyFont="1" applyAlignment="1" applyProtection="1">
      <alignment horizontal="left" indent="1"/>
    </xf>
    <xf numFmtId="0" fontId="7" fillId="0" borderId="0" xfId="78" applyFont="1" applyFill="1" applyBorder="1" applyAlignment="1" applyProtection="1">
      <alignment horizontal="left" indent="1"/>
    </xf>
    <xf numFmtId="0" fontId="12" fillId="0" borderId="0" xfId="47" applyFont="1" applyFill="1" applyAlignment="1" applyProtection="1">
      <alignment horizontal="left" indent="1"/>
      <protection locked="0"/>
    </xf>
    <xf numFmtId="0" fontId="37" fillId="0" borderId="0" xfId="47" applyFont="1" applyFill="1"/>
    <xf numFmtId="0" fontId="12" fillId="0" borderId="0" xfId="47" applyFont="1" applyFill="1" applyBorder="1"/>
    <xf numFmtId="3" fontId="16" fillId="0" borderId="0" xfId="92" applyNumberFormat="1" applyFont="1" applyFill="1" applyBorder="1" applyProtection="1">
      <protection locked="0"/>
    </xf>
    <xf numFmtId="0" fontId="9" fillId="0" borderId="0" xfId="47" applyFont="1" applyFill="1" applyBorder="1" applyAlignment="1">
      <alignment horizontal="right"/>
    </xf>
    <xf numFmtId="167" fontId="9" fillId="0" borderId="0" xfId="47" applyNumberFormat="1" applyFont="1" applyFill="1" applyBorder="1"/>
    <xf numFmtId="3" fontId="43" fillId="0" borderId="0" xfId="48" applyNumberFormat="1" applyFont="1" applyFill="1" applyAlignment="1">
      <alignment horizontal="left"/>
    </xf>
    <xf numFmtId="3" fontId="35" fillId="0" borderId="0" xfId="48" applyNumberFormat="1" applyFont="1" applyFill="1" applyAlignment="1">
      <alignment horizontal="left"/>
    </xf>
    <xf numFmtId="0" fontId="8" fillId="0" borderId="0" xfId="38" applyFont="1" applyFill="1"/>
    <xf numFmtId="0" fontId="8" fillId="0" borderId="0" xfId="81" applyFont="1" applyFill="1"/>
    <xf numFmtId="0" fontId="16" fillId="0" borderId="0" xfId="92" applyFont="1" applyBorder="1" applyAlignment="1">
      <alignment horizontal="center"/>
    </xf>
    <xf numFmtId="0" fontId="16" fillId="0" borderId="0" xfId="92" applyFont="1" applyBorder="1" applyAlignment="1">
      <alignment horizontal="left"/>
    </xf>
    <xf numFmtId="0" fontId="16" fillId="0" borderId="0" xfId="92" applyFont="1" applyBorder="1"/>
    <xf numFmtId="0" fontId="0" fillId="0" borderId="0" xfId="92" applyFont="1" applyBorder="1"/>
    <xf numFmtId="166" fontId="11" fillId="0" borderId="10" xfId="63" applyNumberFormat="1" applyFont="1" applyFill="1" applyBorder="1"/>
    <xf numFmtId="166" fontId="14" fillId="0" borderId="0" xfId="92" applyNumberFormat="1" applyFont="1" applyFill="1" applyAlignment="1">
      <alignment horizontal="left"/>
    </xf>
    <xf numFmtId="166" fontId="11" fillId="0" borderId="0" xfId="92" applyNumberFormat="1" applyFont="1" applyFill="1" applyAlignment="1">
      <alignment horizontal="left"/>
    </xf>
    <xf numFmtId="0" fontId="7" fillId="0" borderId="0" xfId="48" applyFont="1" applyAlignment="1">
      <alignment horizontal="left"/>
    </xf>
    <xf numFmtId="0" fontId="10" fillId="0" borderId="0" xfId="41" applyFont="1" applyBorder="1"/>
    <xf numFmtId="164" fontId="7" fillId="0" borderId="10" xfId="53" applyFont="1" applyFill="1" applyBorder="1" applyAlignment="1" applyProtection="1">
      <alignment horizontal="left"/>
    </xf>
    <xf numFmtId="0" fontId="50" fillId="0" borderId="0" xfId="92" applyFont="1"/>
    <xf numFmtId="10" fontId="40" fillId="0" borderId="0" xfId="92" applyNumberFormat="1" applyFont="1"/>
    <xf numFmtId="3" fontId="40" fillId="0" borderId="0" xfId="92" applyNumberFormat="1" applyFont="1" applyAlignment="1">
      <alignment horizontal="right"/>
    </xf>
    <xf numFmtId="15" fontId="3" fillId="0" borderId="0" xfId="0" applyNumberFormat="1" applyFont="1"/>
    <xf numFmtId="0" fontId="39" fillId="0" borderId="0" xfId="0" applyFont="1" applyFill="1" applyAlignment="1">
      <alignment horizontal="left"/>
    </xf>
    <xf numFmtId="0" fontId="49" fillId="0" borderId="11" xfId="38" applyFont="1" applyFill="1" applyBorder="1" applyAlignment="1"/>
    <xf numFmtId="0" fontId="44" fillId="0" borderId="11" xfId="38" applyFont="1" applyFill="1" applyBorder="1" applyAlignment="1" applyProtection="1">
      <alignment horizontal="right"/>
    </xf>
    <xf numFmtId="0" fontId="9" fillId="0" borderId="11" xfId="38" applyFont="1" applyFill="1" applyBorder="1" applyAlignment="1" applyProtection="1">
      <alignment horizontal="right"/>
    </xf>
    <xf numFmtId="0" fontId="9" fillId="0" borderId="11" xfId="38" applyFont="1" applyFill="1" applyBorder="1"/>
    <xf numFmtId="0" fontId="10" fillId="0" borderId="0" xfId="38" applyFont="1" applyFill="1"/>
    <xf numFmtId="166" fontId="11" fillId="0" borderId="0" xfId="63" applyNumberFormat="1" applyFont="1" applyFill="1" applyBorder="1"/>
    <xf numFmtId="0" fontId="2" fillId="0" borderId="0" xfId="37" applyFont="1" applyFill="1" applyBorder="1" applyAlignment="1">
      <alignment horizontal="left"/>
    </xf>
    <xf numFmtId="0" fontId="10" fillId="0" borderId="0" xfId="46" applyFont="1" applyBorder="1" applyAlignment="1">
      <alignment horizontal="left"/>
    </xf>
    <xf numFmtId="0" fontId="9" fillId="0" borderId="0" xfId="46" applyFont="1" applyBorder="1" applyAlignment="1">
      <alignment horizontal="left"/>
    </xf>
    <xf numFmtId="0" fontId="9" fillId="0" borderId="0" xfId="46" applyFont="1" applyFill="1" applyBorder="1" applyAlignment="1">
      <alignment horizontal="left"/>
    </xf>
    <xf numFmtId="0" fontId="12" fillId="0" borderId="0" xfId="46" applyFont="1" applyBorder="1" applyAlignment="1">
      <alignment horizontal="left"/>
    </xf>
    <xf numFmtId="0" fontId="12" fillId="0" borderId="0" xfId="46" applyFont="1" applyFill="1" applyBorder="1" applyAlignment="1">
      <alignment horizontal="left"/>
    </xf>
    <xf numFmtId="0" fontId="15" fillId="0" borderId="0" xfId="46" applyFont="1" applyBorder="1" applyAlignment="1">
      <alignment horizontal="left"/>
    </xf>
    <xf numFmtId="0" fontId="9" fillId="0" borderId="11" xfId="46" applyFont="1" applyFill="1" applyBorder="1" applyAlignment="1">
      <alignment horizontal="left"/>
    </xf>
    <xf numFmtId="3" fontId="8" fillId="0" borderId="0" xfId="93" applyNumberFormat="1" applyFont="1" applyAlignment="1">
      <alignment horizontal="right"/>
    </xf>
    <xf numFmtId="3" fontId="7" fillId="0" borderId="0" xfId="93" applyNumberFormat="1" applyFont="1" applyAlignment="1">
      <alignment horizontal="right"/>
    </xf>
    <xf numFmtId="0" fontId="8" fillId="0" borderId="0" xfId="93" applyFont="1" applyAlignment="1" applyProtection="1">
      <alignment horizontal="left"/>
    </xf>
    <xf numFmtId="0" fontId="14" fillId="0" borderId="0" xfId="94" applyFont="1" applyAlignment="1" applyProtection="1">
      <alignment horizontal="left"/>
    </xf>
    <xf numFmtId="0" fontId="7" fillId="0" borderId="0" xfId="93" applyFont="1" applyFill="1" applyBorder="1"/>
    <xf numFmtId="0" fontId="11" fillId="0" borderId="0" xfId="93" applyFont="1" applyFill="1" applyBorder="1"/>
    <xf numFmtId="0" fontId="11" fillId="0" borderId="0" xfId="94" applyFont="1" applyAlignment="1" applyProtection="1">
      <alignment horizontal="left"/>
    </xf>
    <xf numFmtId="0" fontId="7" fillId="0" borderId="10" xfId="93" applyFont="1" applyBorder="1" applyAlignment="1" applyProtection="1">
      <alignment horizontal="fill"/>
    </xf>
    <xf numFmtId="3" fontId="8" fillId="0" borderId="10" xfId="93" applyNumberFormat="1" applyFont="1" applyBorder="1" applyAlignment="1" applyProtection="1">
      <alignment horizontal="right"/>
    </xf>
    <xf numFmtId="3" fontId="7" fillId="0" borderId="10" xfId="93" applyNumberFormat="1" applyFont="1" applyBorder="1" applyAlignment="1" applyProtection="1">
      <alignment horizontal="right"/>
    </xf>
    <xf numFmtId="0" fontId="7" fillId="0" borderId="10" xfId="93" applyFont="1" applyBorder="1"/>
    <xf numFmtId="0" fontId="7" fillId="0" borderId="0" xfId="93" applyFont="1"/>
    <xf numFmtId="3" fontId="7" fillId="0" borderId="0" xfId="93" applyNumberFormat="1" applyFont="1" applyAlignment="1" applyProtection="1">
      <alignment horizontal="right"/>
    </xf>
    <xf numFmtId="3" fontId="8" fillId="0" borderId="0" xfId="93" applyNumberFormat="1" applyFont="1" applyAlignment="1" applyProtection="1">
      <alignment horizontal="right"/>
    </xf>
    <xf numFmtId="3" fontId="14" fillId="0" borderId="0" xfId="93" applyNumberFormat="1" applyFont="1" applyAlignment="1" applyProtection="1">
      <alignment horizontal="right"/>
    </xf>
    <xf numFmtId="3" fontId="11" fillId="0" borderId="0" xfId="93" applyNumberFormat="1" applyFont="1" applyAlignment="1" applyProtection="1">
      <alignment horizontal="right"/>
    </xf>
    <xf numFmtId="3" fontId="14" fillId="0" borderId="10" xfId="93" applyNumberFormat="1" applyFont="1" applyBorder="1" applyAlignment="1" applyProtection="1">
      <alignment horizontal="right"/>
    </xf>
    <xf numFmtId="3" fontId="11" fillId="0" borderId="10" xfId="93" applyNumberFormat="1" applyFont="1" applyBorder="1" applyAlignment="1" applyProtection="1">
      <alignment horizontal="right"/>
    </xf>
    <xf numFmtId="0" fontId="7" fillId="0" borderId="0" xfId="93" applyFont="1" applyFill="1" applyAlignment="1">
      <alignment horizontal="left"/>
    </xf>
    <xf numFmtId="0" fontId="11" fillId="0" borderId="0" xfId="93" applyFont="1" applyFill="1" applyAlignment="1" applyProtection="1">
      <alignment horizontal="left"/>
    </xf>
    <xf numFmtId="0" fontId="11" fillId="0" borderId="0" xfId="93" applyFont="1" applyFill="1" applyAlignment="1" applyProtection="1">
      <alignment horizontal="left" indent="1"/>
    </xf>
    <xf numFmtId="3" fontId="2" fillId="0" borderId="0" xfId="92" applyNumberFormat="1" applyFont="1" applyBorder="1"/>
    <xf numFmtId="0" fontId="0" fillId="0" borderId="10" xfId="0" applyBorder="1"/>
    <xf numFmtId="0" fontId="7" fillId="0" borderId="0" xfId="92" applyFont="1" applyAlignment="1" applyProtection="1">
      <alignment horizontal="left"/>
    </xf>
    <xf numFmtId="0" fontId="7" fillId="0" borderId="0" xfId="92" applyFont="1"/>
    <xf numFmtId="0" fontId="11" fillId="0" borderId="0" xfId="93" applyFont="1" applyFill="1" applyAlignment="1">
      <alignment horizontal="left"/>
    </xf>
    <xf numFmtId="0" fontId="11" fillId="0" borderId="0" xfId="92" applyFont="1"/>
    <xf numFmtId="3" fontId="0" fillId="0" borderId="0" xfId="0" applyNumberFormat="1"/>
    <xf numFmtId="3" fontId="40" fillId="0" borderId="0" xfId="92" applyNumberFormat="1" applyFont="1" applyBorder="1" applyAlignment="1">
      <alignment horizontal="right"/>
    </xf>
    <xf numFmtId="10" fontId="40" fillId="0" borderId="0" xfId="92" applyNumberFormat="1" applyFont="1" applyAlignment="1">
      <alignment horizontal="left"/>
    </xf>
    <xf numFmtId="10" fontId="40" fillId="0" borderId="0" xfId="92" applyNumberFormat="1" applyFont="1" applyBorder="1"/>
    <xf numFmtId="0" fontId="7" fillId="0" borderId="11" xfId="92" applyFont="1" applyFill="1" applyBorder="1" applyAlignment="1">
      <alignment horizontal="left"/>
    </xf>
    <xf numFmtId="164" fontId="9" fillId="0" borderId="11" xfId="40" applyFont="1" applyFill="1" applyBorder="1" applyAlignment="1">
      <alignment horizontal="left"/>
    </xf>
    <xf numFmtId="164" fontId="9" fillId="0" borderId="11" xfId="39" applyFont="1" applyFill="1" applyBorder="1"/>
    <xf numFmtId="0" fontId="9" fillId="0" borderId="11" xfId="41" applyFont="1" applyFill="1" applyBorder="1" applyAlignment="1">
      <alignment horizontal="left"/>
    </xf>
    <xf numFmtId="0" fontId="9" fillId="0" borderId="11" xfId="41" applyFont="1" applyFill="1" applyBorder="1"/>
    <xf numFmtId="0" fontId="9" fillId="0" borderId="11" xfId="42" applyFont="1" applyFill="1" applyBorder="1" applyAlignment="1">
      <alignment horizontal="left"/>
    </xf>
    <xf numFmtId="0" fontId="9" fillId="0" borderId="11" xfId="42" applyFont="1" applyFill="1" applyBorder="1" applyAlignment="1">
      <alignment horizontal="right"/>
    </xf>
    <xf numFmtId="0" fontId="7" fillId="0" borderId="11" xfId="43" applyFont="1" applyFill="1" applyBorder="1" applyAlignment="1">
      <alignment horizontal="left"/>
    </xf>
    <xf numFmtId="0" fontId="7" fillId="0" borderId="11" xfId="43" applyFont="1" applyFill="1" applyBorder="1"/>
    <xf numFmtId="172" fontId="7" fillId="0" borderId="11" xfId="57" applyFont="1" applyFill="1" applyBorder="1" applyAlignment="1">
      <alignment horizontal="left"/>
    </xf>
    <xf numFmtId="0" fontId="9" fillId="0" borderId="11" xfId="44" applyFont="1" applyFill="1" applyBorder="1" applyAlignment="1">
      <alignment horizontal="left"/>
    </xf>
    <xf numFmtId="0" fontId="9" fillId="0" borderId="11" xfId="45" applyFont="1" applyFill="1" applyBorder="1" applyAlignment="1">
      <alignment horizontal="left"/>
    </xf>
    <xf numFmtId="0" fontId="12" fillId="0" borderId="11" xfId="61" applyFont="1" applyFill="1" applyBorder="1" applyAlignment="1" applyProtection="1">
      <alignment horizontal="center"/>
      <protection locked="0"/>
    </xf>
    <xf numFmtId="0" fontId="7" fillId="0" borderId="11" xfId="48" applyFont="1" applyFill="1" applyBorder="1" applyAlignment="1">
      <alignment horizontal="left"/>
    </xf>
    <xf numFmtId="0" fontId="7" fillId="0" borderId="11" xfId="48" applyFont="1" applyFill="1" applyBorder="1"/>
    <xf numFmtId="0" fontId="9" fillId="0" borderId="11" xfId="47" applyNumberFormat="1" applyFont="1" applyFill="1" applyBorder="1"/>
    <xf numFmtId="0" fontId="2" fillId="0" borderId="11" xfId="92" applyNumberFormat="1" applyFont="1" applyBorder="1"/>
    <xf numFmtId="10" fontId="2" fillId="0" borderId="0" xfId="92" applyNumberFormat="1" applyFont="1" applyBorder="1" applyAlignment="1">
      <alignment horizontal="left"/>
    </xf>
    <xf numFmtId="3" fontId="7" fillId="0" borderId="0" xfId="56" applyNumberFormat="1" applyFont="1" applyFill="1"/>
    <xf numFmtId="3" fontId="9" fillId="0" borderId="0" xfId="45" applyNumberFormat="1" applyFont="1" applyFill="1"/>
    <xf numFmtId="166" fontId="11" fillId="0" borderId="11" xfId="63" applyNumberFormat="1" applyFont="1" applyFill="1" applyBorder="1"/>
    <xf numFmtId="166" fontId="7" fillId="0" borderId="11" xfId="63" applyNumberFormat="1" applyFont="1" applyFill="1" applyBorder="1"/>
    <xf numFmtId="164" fontId="9" fillId="0" borderId="11" xfId="40" applyFont="1" applyFill="1" applyBorder="1"/>
    <xf numFmtId="0" fontId="11" fillId="0" borderId="11" xfId="92" applyFont="1" applyFill="1" applyBorder="1"/>
    <xf numFmtId="0" fontId="12" fillId="0" borderId="11" xfId="41" applyFont="1" applyFill="1" applyBorder="1"/>
    <xf numFmtId="0" fontId="12" fillId="0" borderId="11" xfId="42" applyFont="1" applyFill="1" applyBorder="1" applyAlignment="1">
      <alignment horizontal="right"/>
    </xf>
    <xf numFmtId="172" fontId="11" fillId="0" borderId="11" xfId="57" applyFont="1" applyFill="1" applyBorder="1" applyAlignment="1"/>
    <xf numFmtId="0" fontId="12" fillId="0" borderId="11" xfId="44" applyFont="1" applyFill="1" applyBorder="1"/>
    <xf numFmtId="0" fontId="12" fillId="0" borderId="11" xfId="45" applyFont="1" applyFill="1" applyBorder="1"/>
    <xf numFmtId="0" fontId="12" fillId="0" borderId="11" xfId="47" applyNumberFormat="1" applyFont="1" applyFill="1" applyBorder="1"/>
  </cellXfs>
  <cellStyles count="95">
    <cellStyle name="=C:\WINNT\SYSTEM32\COMMAND.COM" xfId="1"/>
    <cellStyle name="20% - Énfasis1" xfId="2"/>
    <cellStyle name="20% - Énfasis2" xfId="3"/>
    <cellStyle name="20% - Énfasis3" xfId="4"/>
    <cellStyle name="20% - Énfasis4" xfId="5"/>
    <cellStyle name="20% - Énfasis5" xfId="6"/>
    <cellStyle name="20% - Énfasis6" xfId="7"/>
    <cellStyle name="40% - Énfasis1" xfId="8"/>
    <cellStyle name="40% - Énfasis2" xfId="9"/>
    <cellStyle name="40% - Énfasis3" xfId="10"/>
    <cellStyle name="40% - Énfasis4" xfId="11"/>
    <cellStyle name="40% - Énfasis5" xfId="12"/>
    <cellStyle name="40% - Énfasis6" xfId="13"/>
    <cellStyle name="60% - Énfasis1" xfId="14"/>
    <cellStyle name="60% - Énfasis2" xfId="15"/>
    <cellStyle name="60% - Énfasis3" xfId="16"/>
    <cellStyle name="60% - Énfasis4" xfId="17"/>
    <cellStyle name="60% - Énfasis5" xfId="18"/>
    <cellStyle name="60% - Énfasis6" xfId="19"/>
    <cellStyle name="ANCLAS,REZONES Y SUS PARTES,DE FUNDICION,DE HIERRO O DE ACERO" xfId="92"/>
    <cellStyle name="Buena" xfId="20"/>
    <cellStyle name="Cálculo" xfId="21"/>
    <cellStyle name="Celda de comprobación" xfId="22"/>
    <cellStyle name="Celda vinculada" xfId="23"/>
    <cellStyle name="Comma" xfId="24" builtinId="3"/>
    <cellStyle name="Encabezado 4" xfId="25"/>
    <cellStyle name="Énfasis1" xfId="26"/>
    <cellStyle name="Énfasis2" xfId="27"/>
    <cellStyle name="Énfasis3" xfId="28"/>
    <cellStyle name="Énfasis4" xfId="29"/>
    <cellStyle name="Énfasis5" xfId="30"/>
    <cellStyle name="Énfasis6" xfId="31"/>
    <cellStyle name="Entrada" xfId="32"/>
    <cellStyle name="Incorrecto" xfId="33"/>
    <cellStyle name="Millares_Petroleo" xfId="34"/>
    <cellStyle name="Neutral" xfId="35" builtinId="28" customBuiltin="1"/>
    <cellStyle name="Normal" xfId="0" builtinId="0"/>
    <cellStyle name="Normal__CN-Arg" xfId="36"/>
    <cellStyle name="Normal__Finanzas" xfId="37"/>
    <cellStyle name="Normal_ARG96-01" xfId="38"/>
    <cellStyle name="Normal_ARG96-03" xfId="39"/>
    <cellStyle name="Normal_ARG96-04" xfId="40"/>
    <cellStyle name="Normal_ARG96-07" xfId="41"/>
    <cellStyle name="Normal_ARG96-08" xfId="42"/>
    <cellStyle name="Normal_ARG96-09" xfId="43"/>
    <cellStyle name="Normal_ARG96-10" xfId="44"/>
    <cellStyle name="Normal_ARG96-11" xfId="45"/>
    <cellStyle name="Normal_ARG96-12" xfId="93"/>
    <cellStyle name="Normal_ARG96-14" xfId="46"/>
    <cellStyle name="Normal_ARG96-15" xfId="47"/>
    <cellStyle name="Normal_ARG96-16" xfId="48"/>
    <cellStyle name="Normal_ARG97-03" xfId="49"/>
    <cellStyle name="Normal_ARG976-04" xfId="50"/>
    <cellStyle name="Normal_BOL96-01" xfId="51"/>
    <cellStyle name="Normal_BOL96-16" xfId="52"/>
    <cellStyle name="Normal_BOL96-17" xfId="53"/>
    <cellStyle name="Normal_C07" xfId="54"/>
    <cellStyle name="Normal_C16" xfId="55"/>
    <cellStyle name="Normal_C20" xfId="56"/>
    <cellStyle name="Normal_C21" xfId="57"/>
    <cellStyle name="Normal_CHL_1-2" xfId="58"/>
    <cellStyle name="Normal_CHL96-01" xfId="59"/>
    <cellStyle name="Normal_CRI96-11" xfId="60"/>
    <cellStyle name="Normal_CRI96-12" xfId="61"/>
    <cellStyle name="Normal_CriMonet" xfId="62"/>
    <cellStyle name="Normal_CUA96-01" xfId="63"/>
    <cellStyle name="Normal_CUA96-03" xfId="64"/>
    <cellStyle name="Normal_CUA96-04" xfId="65"/>
    <cellStyle name="Normal_CUA96-07" xfId="66"/>
    <cellStyle name="Normal_CUA96-08" xfId="67"/>
    <cellStyle name="Normal_Cuad_A-13_Deuda" xfId="68"/>
    <cellStyle name="Normal_CubBal" xfId="69"/>
    <cellStyle name="Normal_CubExpD" xfId="70"/>
    <cellStyle name="Normal_CubImpD" xfId="71"/>
    <cellStyle name="Normal_CubTurismo" xfId="72"/>
    <cellStyle name="Normal_ECU96-15" xfId="73"/>
    <cellStyle name="Normal_EEI-2004-Cuba Table &amp; Figure" xfId="74"/>
    <cellStyle name="Normal_GUY-1-sic-1sep" xfId="75"/>
    <cellStyle name="Normal_MEX96-06" xfId="76"/>
    <cellStyle name="Normal_MEX96-14" xfId="77"/>
    <cellStyle name="Normal_MEX96-15" xfId="78"/>
    <cellStyle name="Normal_PER96-02" xfId="79"/>
    <cellStyle name="Normal_SLV96-11" xfId="94"/>
    <cellStyle name="Normal_URY_1-2" xfId="80"/>
    <cellStyle name="Normal_vTTo_1" xfId="81"/>
    <cellStyle name="Notas" xfId="82"/>
    <cellStyle name="Salida" xfId="83"/>
    <cellStyle name="Texto de advertencia" xfId="84"/>
    <cellStyle name="Texto explicativo" xfId="85"/>
    <cellStyle name="Título" xfId="86"/>
    <cellStyle name="Título 1" xfId="87"/>
    <cellStyle name="Título 2" xfId="88"/>
    <cellStyle name="Título 3" xfId="89"/>
    <cellStyle name="Título_Petroleo" xfId="90"/>
    <cellStyle name="Total" xfId="91" builtinId="25" customBuiltin="1"/>
  </cellStyles>
  <dxfs count="1">
    <dxf>
      <fill>
        <patternFill>
          <bgColor indexed="4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nw01\user\data\DE\$EE_2006\Cuadros-lk\CUB_cuadratura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externalBook>
</externalLink>
</file>

<file path=xl/externalLinks/externalLink2.xml><?xml version="1.0" encoding="utf-8"?>
<externalLink xmlns="http://schemas.openxmlformats.org/spreadsheetml/2006/main">
  <externalBook xmlns:r="http://schemas.openxmlformats.org/officeDocument/2006/relationships" r:id="rId1">
    <sheetNames>
      <sheetName val="CD"/>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3" enableFormatConditionsCalculation="0">
    <tabColor indexed="22"/>
    <pageSetUpPr fitToPage="1"/>
  </sheetPr>
  <dimension ref="A1:D25"/>
  <sheetViews>
    <sheetView showGridLines="0" tabSelected="1" workbookViewId="0">
      <selection activeCell="C11" sqref="C11"/>
    </sheetView>
  </sheetViews>
  <sheetFormatPr defaultRowHeight="15" customHeight="1"/>
  <cols>
    <col min="1" max="1" width="11.83203125" style="373" customWidth="1"/>
    <col min="2" max="2" width="63.5" style="374" customWidth="1"/>
    <col min="3" max="3" width="59" style="374" customWidth="1"/>
    <col min="4" max="16384" width="9.33203125" style="370"/>
  </cols>
  <sheetData>
    <row r="1" spans="1:4" ht="18" customHeight="1">
      <c r="A1" s="368"/>
      <c r="B1" s="369" t="s">
        <v>22</v>
      </c>
      <c r="C1" s="369" t="s">
        <v>22</v>
      </c>
    </row>
    <row r="2" spans="1:4" ht="18" customHeight="1">
      <c r="A2" s="560">
        <f ca="1">NOW()</f>
        <v>40837.516616666668</v>
      </c>
      <c r="B2" s="561" t="s">
        <v>677</v>
      </c>
      <c r="C2" s="561" t="s">
        <v>738</v>
      </c>
      <c r="D2"/>
    </row>
    <row r="3" spans="1:4" ht="18" customHeight="1">
      <c r="A3" s="371"/>
      <c r="B3" s="372"/>
      <c r="C3" s="372"/>
    </row>
    <row r="4" spans="1:4" ht="18" customHeight="1"/>
    <row r="5" spans="1:4" ht="18" customHeight="1">
      <c r="A5" s="373">
        <v>1</v>
      </c>
      <c r="B5" s="142" t="str">
        <f>+Cub_1!$A$3</f>
        <v>PRINCIPALES INDICADORES ECONÓMICOS</v>
      </c>
      <c r="C5" s="142" t="str">
        <f>+Cub_1!$M$3</f>
        <v>MAIN ECONOMIC INDICATORS</v>
      </c>
    </row>
    <row r="6" spans="1:4" ht="18" customHeight="1">
      <c r="A6" s="373">
        <v>2</v>
      </c>
      <c r="B6" s="142" t="str">
        <f>+Cub_2!$A$3</f>
        <v>PRODUCTO INTERNO BRUTO POR RAMAS DE ACTIVIDAD ECONÓMICA</v>
      </c>
      <c r="C6" s="142" t="str">
        <f>+Cub_2!$AA$3</f>
        <v>GROSS DOMESTIC PRODUCT, BY KIND OF ECONOMIC ACTIVITY</v>
      </c>
    </row>
    <row r="7" spans="1:4" ht="18" customHeight="1">
      <c r="A7" s="373">
        <v>3</v>
      </c>
      <c r="B7" s="142" t="str">
        <f>+Cub_3!$A$3</f>
        <v>OFERTA Y DEMANDA GLOBALES</v>
      </c>
      <c r="C7" s="142" t="str">
        <f>+Cub_3!$AB$3</f>
        <v>TOTAL SUPPLY AND DEMAND</v>
      </c>
    </row>
    <row r="8" spans="1:4" ht="18" customHeight="1">
      <c r="A8" s="373">
        <v>4</v>
      </c>
      <c r="B8" s="142" t="str">
        <f>+LEFT(Cub_4!$A$3,37)</f>
        <v>INDICADORES DE LA PRODUCCIÓN AGRÍCOLA</v>
      </c>
      <c r="C8" s="142" t="str">
        <f>+LEFT(Cub_4!$M$3,33)</f>
        <v>INDICATORS OF AGRICULTURAL OUTPUT</v>
      </c>
    </row>
    <row r="9" spans="1:4" ht="18" customHeight="1">
      <c r="A9" s="373">
        <v>5</v>
      </c>
      <c r="B9" s="142" t="str">
        <f>+Cub_5!$A$3</f>
        <v>INDICADORES DE LA PRODUCCIÓN PECUARIA</v>
      </c>
      <c r="C9" s="142" t="str">
        <f>+Cub_5!$M$3</f>
        <v>INDICATORS OF LIVESTOCK PRODUCTION</v>
      </c>
    </row>
    <row r="10" spans="1:4" ht="18" customHeight="1">
      <c r="A10" s="373">
        <v>6</v>
      </c>
      <c r="B10" s="142" t="str">
        <f>+Cub_6!$A$3</f>
        <v>DISPONIBILIDAD DE PETRÓLEO</v>
      </c>
      <c r="C10" s="142" t="str">
        <f>+Cub_6!$Y$3</f>
        <v xml:space="preserve">SUPPLY OF PETROLEUM </v>
      </c>
    </row>
    <row r="11" spans="1:4" ht="18" customHeight="1">
      <c r="A11" s="373">
        <v>7</v>
      </c>
      <c r="B11" s="142" t="str">
        <f>+LEFT(Cub_7!$A$3,16)</f>
        <v>BALANZA DE PAGOS</v>
      </c>
      <c r="C11" s="142" t="str">
        <f>+LEFT(Cub_7!$Z$3,20)</f>
        <v xml:space="preserve">BALANCE OF PAYMENTS </v>
      </c>
    </row>
    <row r="12" spans="1:4" ht="18" customHeight="1">
      <c r="A12" s="373">
        <v>8</v>
      </c>
      <c r="B12" s="142" t="str">
        <f>+Cub_8!$A$3</f>
        <v xml:space="preserve">ESTADÍSTICAS DE TURISMO </v>
      </c>
      <c r="C12" s="142" t="str">
        <f>+Cub_8!$R$3</f>
        <v>TURISM STATISTICS</v>
      </c>
    </row>
    <row r="13" spans="1:4" ht="18" customHeight="1">
      <c r="A13" s="373">
        <v>9</v>
      </c>
      <c r="B13" s="142" t="str">
        <f>+LEFT(Cub_9!$A$3,41)</f>
        <v>VALOR DE LAS EXPORTACIONES DE BIENES, FOB</v>
      </c>
      <c r="C13" s="142" t="str">
        <f>+LEFT(Cub_9!$S$3,21)</f>
        <v>EXPORTS OF GOODS, FOB</v>
      </c>
    </row>
    <row r="14" spans="1:4" ht="18" customHeight="1">
      <c r="A14" s="373">
        <v>10</v>
      </c>
      <c r="B14" s="142" t="str">
        <f>+Cub_10!$A$3</f>
        <v>VALOR DE LAS IMPORTACIONES DE BIENES, CIF</v>
      </c>
      <c r="C14" s="142" t="str">
        <f>+Cub_10!$S$3</f>
        <v>IMPORTS OF GOODS, CIF</v>
      </c>
    </row>
    <row r="15" spans="1:4" ht="18" customHeight="1">
      <c r="A15" s="373">
        <v>11</v>
      </c>
      <c r="B15" s="142" t="str">
        <f>LEFT(+Cub_13!$A$3,38)</f>
        <v xml:space="preserve">INDICADORES DEL ENDEUDAMIENTO EXTERNO </v>
      </c>
      <c r="C15" s="142" t="str">
        <f>LEFT(+Cub_13!$V$3,24)</f>
        <v>EXTERNAL DEBT INDICATORS</v>
      </c>
    </row>
    <row r="16" spans="1:4" ht="18" customHeight="1">
      <c r="A16" s="373">
        <v>12</v>
      </c>
      <c r="B16" s="142" t="str">
        <f>+Cub_14!$A$3</f>
        <v>INDICADORES MONETARIOS</v>
      </c>
      <c r="C16" s="142" t="str">
        <f>+Cub_14!$O$3</f>
        <v>MONETARY INDICATORS</v>
      </c>
    </row>
    <row r="17" spans="1:3" ht="18" customHeight="1">
      <c r="A17" s="373">
        <v>13</v>
      </c>
      <c r="B17" s="142" t="str">
        <f>+Cub_15!$A$3</f>
        <v>INGRESOS Y GASTOS DEL GOBIERNO CENTRAL</v>
      </c>
      <c r="C17" s="142" t="str">
        <f>+Cub_15!$Q$3</f>
        <v xml:space="preserve">REVENUES AND EXPENDITURES OF THE CENTRAL GOVERNMENT </v>
      </c>
    </row>
    <row r="18" spans="1:3" ht="18" customHeight="1">
      <c r="A18" s="373">
        <v>14</v>
      </c>
      <c r="B18" s="369" t="str">
        <f>Cub_16!$A$3</f>
        <v>INGRESOS TRIBUTARIOS DEL GOBIERNO CENTRAL</v>
      </c>
      <c r="C18" s="369" t="str">
        <f>Cub_16!$Q$3</f>
        <v>TAX REVENUES OF THE CENTRAL GOVERNMENT</v>
      </c>
    </row>
    <row r="19" spans="1:3" s="549" customFormat="1" ht="18" customHeight="1">
      <c r="A19" s="547"/>
      <c r="B19" s="548"/>
      <c r="C19" s="548"/>
    </row>
    <row r="20" spans="1:3" s="549" customFormat="1" ht="18" customHeight="1">
      <c r="A20" s="547"/>
      <c r="B20" s="550"/>
      <c r="C20" s="501"/>
    </row>
    <row r="21" spans="1:3" s="549" customFormat="1" ht="24" customHeight="1">
      <c r="A21" s="547"/>
      <c r="B21" s="550"/>
      <c r="C21" s="501"/>
    </row>
    <row r="22" spans="1:3" s="549" customFormat="1" ht="24" customHeight="1">
      <c r="A22" s="547"/>
      <c r="B22" s="550"/>
      <c r="C22" s="501"/>
    </row>
    <row r="23" spans="1:3" s="549" customFormat="1" ht="24" customHeight="1">
      <c r="A23" s="547"/>
      <c r="B23" s="550"/>
      <c r="C23" s="501"/>
    </row>
    <row r="24" spans="1:3" s="549" customFormat="1" ht="24" customHeight="1">
      <c r="A24" s="547"/>
      <c r="B24" s="550"/>
      <c r="C24" s="501"/>
    </row>
    <row r="25" spans="1:3" s="549" customFormat="1" ht="24" customHeight="1">
      <c r="A25" s="547"/>
      <c r="B25" s="550"/>
      <c r="C25" s="501"/>
    </row>
  </sheetData>
  <phoneticPr fontId="0" type="noConversion"/>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sheetPr codeName="Sheet12" enableFormatConditionsCalculation="0">
    <tabColor indexed="22"/>
  </sheetPr>
  <dimension ref="A1:BU116"/>
  <sheetViews>
    <sheetView showGridLines="0" zoomScaleNormal="75" workbookViewId="0">
      <selection activeCell="Q16" sqref="Q16"/>
    </sheetView>
  </sheetViews>
  <sheetFormatPr defaultColWidth="12.5" defaultRowHeight="11.25"/>
  <cols>
    <col min="1" max="1" width="45.5" style="119" customWidth="1"/>
    <col min="2" max="2" width="2.33203125" style="118" customWidth="1"/>
    <col min="3" max="11" width="7.1640625" style="118" customWidth="1"/>
    <col min="12" max="12" width="2.33203125" style="119" customWidth="1"/>
    <col min="13" max="13" width="12.5" style="236" customWidth="1"/>
    <col min="14" max="14" width="36.6640625" style="118" customWidth="1"/>
    <col min="15" max="73" width="12.5" style="120"/>
    <col min="74" max="16384" width="12.5" style="118"/>
  </cols>
  <sheetData>
    <row r="1" spans="1:73">
      <c r="A1" s="210">
        <v>1</v>
      </c>
      <c r="M1" s="365">
        <v>1</v>
      </c>
    </row>
    <row r="2" spans="1:73">
      <c r="A2" s="220" t="s">
        <v>22</v>
      </c>
      <c r="M2" s="366" t="s">
        <v>22</v>
      </c>
    </row>
    <row r="3" spans="1:73">
      <c r="A3" s="126" t="s">
        <v>54</v>
      </c>
      <c r="M3" s="367" t="s">
        <v>62</v>
      </c>
    </row>
    <row r="4" spans="1:73">
      <c r="A4" s="178"/>
      <c r="B4" s="121"/>
      <c r="C4" s="121"/>
      <c r="D4" s="121"/>
      <c r="E4" s="121"/>
      <c r="F4" s="121"/>
      <c r="G4" s="121"/>
      <c r="H4" s="121"/>
      <c r="I4" s="121"/>
      <c r="J4" s="121"/>
      <c r="K4" s="121"/>
      <c r="L4" s="122"/>
      <c r="M4" s="551"/>
      <c r="N4" s="121"/>
    </row>
    <row r="5" spans="1:73">
      <c r="A5" s="562"/>
      <c r="B5" s="563"/>
      <c r="C5" s="564">
        <v>2002</v>
      </c>
      <c r="D5" s="564">
        <v>2003</v>
      </c>
      <c r="E5" s="564">
        <v>2004</v>
      </c>
      <c r="F5" s="564">
        <v>2005</v>
      </c>
      <c r="G5" s="564">
        <v>2006</v>
      </c>
      <c r="H5" s="564">
        <v>2007</v>
      </c>
      <c r="I5" s="564">
        <v>2008</v>
      </c>
      <c r="J5" s="564">
        <v>2009</v>
      </c>
      <c r="K5" s="564">
        <v>2010</v>
      </c>
      <c r="L5" s="565" t="s">
        <v>35</v>
      </c>
      <c r="M5" s="627"/>
      <c r="N5" s="628"/>
    </row>
    <row r="7" spans="1:73">
      <c r="B7" s="171" t="s">
        <v>473</v>
      </c>
      <c r="O7" s="143"/>
      <c r="P7" s="171"/>
      <c r="Q7" s="171"/>
      <c r="R7" s="425"/>
    </row>
    <row r="8" spans="1:73" s="424" customFormat="1">
      <c r="A8" s="180" t="s">
        <v>37</v>
      </c>
      <c r="B8" s="433"/>
      <c r="C8" s="127">
        <v>1.4248212614127898</v>
      </c>
      <c r="D8" s="127">
        <v>3.7927402230432117</v>
      </c>
      <c r="E8" s="127">
        <v>5.7703933798774365</v>
      </c>
      <c r="F8" s="127">
        <v>11.201758983332088</v>
      </c>
      <c r="G8" s="127">
        <v>12.06600279235972</v>
      </c>
      <c r="H8" s="127">
        <v>7.2613178005395795</v>
      </c>
      <c r="I8" s="127">
        <v>4.1177677004761382</v>
      </c>
      <c r="J8" s="127">
        <v>1.4488947253229023</v>
      </c>
      <c r="K8" s="127">
        <v>2.0648515705901538</v>
      </c>
      <c r="L8" s="220"/>
      <c r="M8" s="552" t="s">
        <v>64</v>
      </c>
      <c r="O8" s="433"/>
      <c r="P8" s="433"/>
      <c r="Q8" s="433"/>
      <c r="R8" s="433"/>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c r="AW8" s="434"/>
      <c r="AX8" s="434"/>
      <c r="AY8" s="434"/>
      <c r="AZ8" s="434"/>
      <c r="BA8" s="434"/>
      <c r="BB8" s="434"/>
      <c r="BC8" s="434"/>
      <c r="BD8" s="434"/>
      <c r="BE8" s="434"/>
      <c r="BF8" s="434"/>
      <c r="BG8" s="434"/>
      <c r="BH8" s="434"/>
      <c r="BI8" s="434"/>
      <c r="BJ8" s="434"/>
      <c r="BK8" s="434"/>
      <c r="BL8" s="434"/>
      <c r="BM8" s="434"/>
      <c r="BN8" s="434"/>
      <c r="BO8" s="434"/>
      <c r="BP8" s="434"/>
      <c r="BQ8" s="434"/>
      <c r="BR8" s="434"/>
      <c r="BS8" s="434"/>
      <c r="BT8" s="434"/>
      <c r="BU8" s="434"/>
    </row>
    <row r="9" spans="1:73" s="424" customFormat="1">
      <c r="A9" s="180" t="s">
        <v>38</v>
      </c>
      <c r="B9" s="171"/>
      <c r="C9" s="127">
        <v>1.1787993250137907</v>
      </c>
      <c r="D9" s="127">
        <v>3.5787153866500443</v>
      </c>
      <c r="E9" s="127">
        <v>5.5810781957359001</v>
      </c>
      <c r="F9" s="127">
        <v>11.052681640875161</v>
      </c>
      <c r="G9" s="127">
        <v>11.97593367062999</v>
      </c>
      <c r="H9" s="127">
        <v>7.2230170264631965</v>
      </c>
      <c r="I9" s="127">
        <v>4.1177677004762492</v>
      </c>
      <c r="J9" s="127">
        <v>1.4488947253229689</v>
      </c>
      <c r="K9" s="127">
        <v>2.0557410777249041</v>
      </c>
      <c r="L9" s="220"/>
      <c r="M9" s="552" t="s">
        <v>65</v>
      </c>
      <c r="O9" s="433"/>
      <c r="P9" s="433"/>
      <c r="Q9" s="433"/>
      <c r="R9" s="433"/>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c r="AW9" s="434"/>
      <c r="AX9" s="434"/>
      <c r="AY9" s="434"/>
      <c r="AZ9" s="434"/>
      <c r="BA9" s="434"/>
      <c r="BB9" s="434"/>
      <c r="BC9" s="434"/>
      <c r="BD9" s="434"/>
      <c r="BE9" s="434"/>
      <c r="BF9" s="434"/>
      <c r="BG9" s="434"/>
      <c r="BH9" s="434"/>
      <c r="BI9" s="434"/>
      <c r="BJ9" s="434"/>
      <c r="BK9" s="434"/>
      <c r="BL9" s="434"/>
      <c r="BM9" s="434"/>
      <c r="BN9" s="434"/>
      <c r="BO9" s="434"/>
      <c r="BP9" s="434"/>
      <c r="BQ9" s="434"/>
      <c r="BR9" s="434"/>
      <c r="BS9" s="434"/>
      <c r="BT9" s="434"/>
      <c r="BU9" s="434"/>
    </row>
    <row r="10" spans="1:73" s="424" customFormat="1">
      <c r="A10" s="180" t="s">
        <v>676</v>
      </c>
      <c r="B10" s="171"/>
      <c r="C10" s="127"/>
      <c r="D10" s="127"/>
      <c r="E10" s="127"/>
      <c r="F10" s="127"/>
      <c r="G10" s="127"/>
      <c r="H10" s="127"/>
      <c r="I10" s="127"/>
      <c r="J10" s="127"/>
      <c r="K10" s="127"/>
      <c r="L10" s="220"/>
      <c r="M10" s="552" t="s">
        <v>676</v>
      </c>
      <c r="O10" s="433"/>
      <c r="P10" s="433"/>
      <c r="Q10" s="433"/>
      <c r="R10" s="433"/>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row>
    <row r="11" spans="1:73" s="424" customFormat="1">
      <c r="A11" s="180" t="s">
        <v>39</v>
      </c>
      <c r="B11" s="171"/>
      <c r="C11" s="127"/>
      <c r="D11" s="127"/>
      <c r="E11" s="127"/>
      <c r="F11" s="127"/>
      <c r="G11" s="127"/>
      <c r="H11" s="127"/>
      <c r="I11" s="127"/>
      <c r="J11" s="127"/>
      <c r="K11" s="127"/>
      <c r="L11" s="220"/>
      <c r="M11" s="552" t="s">
        <v>66</v>
      </c>
      <c r="O11" s="433"/>
      <c r="P11" s="433"/>
      <c r="Q11" s="433"/>
      <c r="R11" s="433"/>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c r="AW11" s="434"/>
      <c r="AX11" s="434"/>
      <c r="AY11" s="434"/>
      <c r="AZ11" s="434"/>
      <c r="BA11" s="434"/>
      <c r="BB11" s="434"/>
      <c r="BC11" s="434"/>
      <c r="BD11" s="434"/>
      <c r="BE11" s="434"/>
      <c r="BF11" s="434"/>
      <c r="BG11" s="434"/>
      <c r="BH11" s="434"/>
      <c r="BI11" s="434"/>
      <c r="BJ11" s="434"/>
      <c r="BK11" s="434"/>
      <c r="BL11" s="434"/>
      <c r="BM11" s="434"/>
      <c r="BN11" s="434"/>
      <c r="BO11" s="434"/>
      <c r="BP11" s="434"/>
      <c r="BQ11" s="434"/>
      <c r="BR11" s="434"/>
      <c r="BS11" s="434"/>
      <c r="BT11" s="434"/>
      <c r="BU11" s="434"/>
    </row>
    <row r="12" spans="1:73">
      <c r="A12" s="181" t="s">
        <v>479</v>
      </c>
      <c r="B12" s="172"/>
      <c r="C12" s="127">
        <v>-2.5154617743360475</v>
      </c>
      <c r="D12" s="127">
        <v>2.3937729914165207</v>
      </c>
      <c r="E12" s="127">
        <v>0.20826824950537226</v>
      </c>
      <c r="F12" s="127">
        <v>-11.643977969448194</v>
      </c>
      <c r="G12" s="127">
        <v>-6.0452807997647735</v>
      </c>
      <c r="H12" s="127">
        <v>18.038430243475002</v>
      </c>
      <c r="I12" s="127">
        <v>0.63630097035898281</v>
      </c>
      <c r="J12" s="127">
        <v>3.414300015806937</v>
      </c>
      <c r="K12" s="127">
        <v>-2.9</v>
      </c>
      <c r="M12" s="553" t="s">
        <v>489</v>
      </c>
      <c r="O12" s="134"/>
      <c r="P12" s="134"/>
      <c r="Q12" s="134"/>
      <c r="R12" s="134"/>
    </row>
    <row r="13" spans="1:73">
      <c r="A13" s="181" t="s">
        <v>391</v>
      </c>
      <c r="B13" s="172"/>
      <c r="C13" s="127">
        <v>12.442396313364057</v>
      </c>
      <c r="D13" s="127">
        <v>1.7687661777394226</v>
      </c>
      <c r="E13" s="127">
        <v>-4.6629927935565867</v>
      </c>
      <c r="F13" s="127">
        <v>0.13339261894174115</v>
      </c>
      <c r="G13" s="127">
        <v>1.9094138543516825</v>
      </c>
      <c r="H13" s="127">
        <v>3.3551198257080639</v>
      </c>
      <c r="I13" s="127">
        <v>1.0539629005059004</v>
      </c>
      <c r="J13" s="127">
        <v>-2.5865665415102157</v>
      </c>
      <c r="K13" s="127">
        <v>5.3</v>
      </c>
      <c r="M13" s="553" t="s">
        <v>402</v>
      </c>
      <c r="O13" s="134"/>
      <c r="P13" s="134"/>
      <c r="Q13" s="134"/>
      <c r="R13" s="134"/>
    </row>
    <row r="14" spans="1:73">
      <c r="A14" s="181" t="s">
        <v>392</v>
      </c>
      <c r="B14" s="172"/>
      <c r="C14" s="127">
        <v>0.15060871020373678</v>
      </c>
      <c r="D14" s="127">
        <v>-1.9821212247796649</v>
      </c>
      <c r="E14" s="127">
        <v>2.4803426452726596</v>
      </c>
      <c r="F14" s="127">
        <v>1.151934793005216</v>
      </c>
      <c r="G14" s="127">
        <v>2.7175365387382522</v>
      </c>
      <c r="H14" s="127">
        <v>9.8841281594588715</v>
      </c>
      <c r="I14" s="127">
        <v>5.7040868361623032</v>
      </c>
      <c r="J14" s="127">
        <v>-0.34975878704341934</v>
      </c>
      <c r="K14" s="127">
        <v>0.5</v>
      </c>
      <c r="M14" s="553" t="s">
        <v>403</v>
      </c>
      <c r="O14" s="134"/>
      <c r="P14" s="134"/>
      <c r="Q14" s="134"/>
      <c r="R14" s="134"/>
    </row>
    <row r="15" spans="1:73">
      <c r="A15" s="181" t="s">
        <v>393</v>
      </c>
      <c r="B15" s="128"/>
      <c r="C15" s="127">
        <v>2.4225644575186056</v>
      </c>
      <c r="D15" s="127">
        <v>3.1424227065382615</v>
      </c>
      <c r="E15" s="127">
        <v>-2.5061425061424947</v>
      </c>
      <c r="F15" s="127">
        <v>-1.6465053763440984</v>
      </c>
      <c r="G15" s="127">
        <v>3.4335497096002809</v>
      </c>
      <c r="H15" s="127">
        <v>7.8777869529314648</v>
      </c>
      <c r="I15" s="127">
        <v>0.61236987140231847</v>
      </c>
      <c r="J15" s="127">
        <v>0.79123554473523594</v>
      </c>
      <c r="K15" s="127">
        <v>-0.8</v>
      </c>
      <c r="M15" s="553" t="s">
        <v>404</v>
      </c>
      <c r="O15" s="134"/>
      <c r="P15" s="134"/>
      <c r="Q15" s="134"/>
      <c r="R15" s="134"/>
    </row>
    <row r="16" spans="1:73">
      <c r="A16" s="181" t="s">
        <v>394</v>
      </c>
      <c r="B16" s="172"/>
      <c r="C16" s="127">
        <v>-2.3762137386164839</v>
      </c>
      <c r="D16" s="127">
        <v>4.3800580712917592</v>
      </c>
      <c r="E16" s="127">
        <v>9.9905303030303205</v>
      </c>
      <c r="F16" s="127">
        <v>18.871071889797662</v>
      </c>
      <c r="G16" s="127">
        <v>37.703137024127486</v>
      </c>
      <c r="H16" s="127">
        <v>-8.6127547666009168</v>
      </c>
      <c r="I16" s="127">
        <v>2.4460431654676151</v>
      </c>
      <c r="J16" s="127">
        <v>1.3</v>
      </c>
      <c r="K16" s="127">
        <v>-12.2</v>
      </c>
      <c r="M16" s="553" t="s">
        <v>84</v>
      </c>
      <c r="O16" s="134"/>
      <c r="P16" s="134"/>
      <c r="Q16" s="134"/>
      <c r="R16" s="134"/>
    </row>
    <row r="17" spans="1:73">
      <c r="A17" s="181" t="s">
        <v>395</v>
      </c>
      <c r="B17" s="128"/>
      <c r="M17" s="553" t="s">
        <v>405</v>
      </c>
      <c r="O17" s="134"/>
      <c r="P17" s="134"/>
      <c r="Q17" s="134"/>
      <c r="R17" s="134"/>
    </row>
    <row r="18" spans="1:73">
      <c r="A18" s="181" t="s">
        <v>396</v>
      </c>
      <c r="B18" s="128"/>
      <c r="C18" s="127">
        <v>2.0358167502914748</v>
      </c>
      <c r="D18" s="127">
        <v>4.9610332918202049</v>
      </c>
      <c r="E18" s="127">
        <v>0.70580176389278826</v>
      </c>
      <c r="F18" s="127">
        <v>4.7918083762510832</v>
      </c>
      <c r="G18" s="127">
        <v>22.651350944096073</v>
      </c>
      <c r="H18" s="127">
        <v>0.52733544393517295</v>
      </c>
      <c r="I18" s="127">
        <v>-0.89214368307747316</v>
      </c>
      <c r="J18" s="127">
        <v>1.9511686143572682</v>
      </c>
      <c r="K18" s="127">
        <v>2.7</v>
      </c>
      <c r="M18" s="553" t="s">
        <v>406</v>
      </c>
      <c r="O18" s="134"/>
      <c r="P18" s="134"/>
      <c r="Q18" s="134"/>
      <c r="R18" s="134"/>
    </row>
    <row r="19" spans="1:73">
      <c r="A19" s="181" t="s">
        <v>397</v>
      </c>
      <c r="B19" s="128"/>
      <c r="C19" s="127">
        <v>3.6824274561797488E-2</v>
      </c>
      <c r="D19" s="127">
        <v>2.7387175145402454</v>
      </c>
      <c r="E19" s="127">
        <v>4.833393049086343</v>
      </c>
      <c r="F19" s="127">
        <v>8.2128575822823624</v>
      </c>
      <c r="G19" s="127">
        <v>9.2350451645505593</v>
      </c>
      <c r="H19" s="127">
        <v>6.6761117215058174</v>
      </c>
      <c r="I19" s="127">
        <v>6.7353299905136277</v>
      </c>
      <c r="J19" s="127">
        <v>3.2173692229558126</v>
      </c>
      <c r="K19" s="127">
        <v>3.2</v>
      </c>
      <c r="M19" s="553" t="s">
        <v>407</v>
      </c>
      <c r="O19" s="134"/>
      <c r="P19" s="134"/>
      <c r="Q19" s="134"/>
      <c r="R19" s="134"/>
    </row>
    <row r="20" spans="1:73">
      <c r="A20" s="181" t="s">
        <v>398</v>
      </c>
      <c r="B20" s="128"/>
      <c r="M20" s="553" t="s">
        <v>408</v>
      </c>
      <c r="O20" s="134"/>
      <c r="P20" s="134"/>
      <c r="Q20" s="134"/>
      <c r="R20" s="134"/>
    </row>
    <row r="21" spans="1:73">
      <c r="A21" s="181" t="s">
        <v>399</v>
      </c>
      <c r="B21" s="128"/>
      <c r="C21" s="127">
        <v>1.2089976398053981</v>
      </c>
      <c r="D21" s="127">
        <v>0.16181229773464256</v>
      </c>
      <c r="E21" s="127">
        <v>4.898793119832745</v>
      </c>
      <c r="F21" s="127">
        <v>0.97386420256375672</v>
      </c>
      <c r="G21" s="127">
        <v>2.830611878700906</v>
      </c>
      <c r="H21" s="127">
        <v>8.1272084805653613</v>
      </c>
      <c r="I21" s="127">
        <v>3.5060114580811819</v>
      </c>
      <c r="J21" s="127">
        <v>0.86143052036640189</v>
      </c>
      <c r="K21" s="127">
        <v>0.6</v>
      </c>
      <c r="M21" s="553" t="s">
        <v>409</v>
      </c>
      <c r="O21" s="134"/>
      <c r="P21" s="134"/>
      <c r="Q21" s="134"/>
      <c r="R21" s="134"/>
    </row>
    <row r="22" spans="1:73">
      <c r="A22" s="181" t="s">
        <v>400</v>
      </c>
      <c r="B22" s="128"/>
      <c r="C22" s="127">
        <v>3.3997639429664384</v>
      </c>
      <c r="D22" s="127">
        <v>7.6544602910112003</v>
      </c>
      <c r="E22" s="127">
        <v>14.244798966496441</v>
      </c>
      <c r="F22" s="127">
        <v>29.571469719113708</v>
      </c>
      <c r="G22" s="127">
        <v>8.8573098741139056</v>
      </c>
      <c r="H22" s="127">
        <v>14.523094609619026</v>
      </c>
      <c r="I22" s="127">
        <v>7.3808438835284873</v>
      </c>
      <c r="J22" s="127">
        <v>3.1302315569359473</v>
      </c>
      <c r="K22" s="127">
        <v>5.4</v>
      </c>
      <c r="M22" s="553" t="s">
        <v>410</v>
      </c>
      <c r="O22" s="134"/>
      <c r="P22" s="134"/>
      <c r="Q22" s="134"/>
      <c r="R22" s="134"/>
    </row>
    <row r="23" spans="1:73">
      <c r="A23" s="181" t="s">
        <v>676</v>
      </c>
      <c r="B23" s="143"/>
      <c r="C23" s="127"/>
      <c r="D23" s="127"/>
      <c r="E23" s="127"/>
      <c r="F23" s="127"/>
      <c r="G23" s="127"/>
      <c r="H23" s="127"/>
      <c r="I23" s="127"/>
      <c r="J23" s="127"/>
      <c r="K23" s="127"/>
      <c r="M23" s="553" t="s">
        <v>676</v>
      </c>
      <c r="O23" s="138"/>
      <c r="P23" s="138"/>
      <c r="Q23" s="138"/>
      <c r="R23" s="138"/>
    </row>
    <row r="24" spans="1:73" s="424" customFormat="1">
      <c r="A24" s="180" t="s">
        <v>40</v>
      </c>
      <c r="B24" s="171"/>
      <c r="C24" s="127"/>
      <c r="D24" s="127"/>
      <c r="E24" s="127"/>
      <c r="F24" s="127"/>
      <c r="G24" s="127"/>
      <c r="H24" s="127"/>
      <c r="I24" s="127"/>
      <c r="J24" s="127"/>
      <c r="K24" s="127"/>
      <c r="L24" s="220"/>
      <c r="M24" s="552" t="s">
        <v>67</v>
      </c>
      <c r="O24" s="433"/>
      <c r="P24" s="433"/>
      <c r="Q24" s="433"/>
      <c r="R24" s="433"/>
      <c r="S24" s="434"/>
      <c r="T24" s="434"/>
      <c r="U24" s="434"/>
      <c r="V24" s="434"/>
      <c r="W24" s="434"/>
      <c r="X24" s="434"/>
      <c r="Y24" s="434"/>
      <c r="Z24" s="434"/>
      <c r="AA24" s="434"/>
      <c r="AB24" s="434"/>
      <c r="AC24" s="434"/>
      <c r="AD24" s="434"/>
      <c r="AE24" s="434"/>
      <c r="AF24" s="434"/>
      <c r="AG24" s="434"/>
      <c r="AH24" s="434"/>
      <c r="AI24" s="434"/>
      <c r="AJ24" s="434"/>
      <c r="AK24" s="434"/>
      <c r="AL24" s="434"/>
      <c r="AM24" s="434"/>
      <c r="AN24" s="434"/>
      <c r="AO24" s="434"/>
      <c r="AP24" s="434"/>
      <c r="AQ24" s="434"/>
      <c r="AR24" s="434"/>
      <c r="AS24" s="434"/>
      <c r="AT24" s="434"/>
      <c r="AU24" s="434"/>
      <c r="AV24" s="434"/>
      <c r="AW24" s="434"/>
      <c r="AX24" s="434"/>
      <c r="AY24" s="434"/>
      <c r="AZ24" s="434"/>
      <c r="BA24" s="434"/>
      <c r="BB24" s="434"/>
      <c r="BC24" s="434"/>
      <c r="BD24" s="434"/>
      <c r="BE24" s="434"/>
      <c r="BF24" s="434"/>
      <c r="BG24" s="434"/>
      <c r="BH24" s="434"/>
      <c r="BI24" s="434"/>
      <c r="BJ24" s="434"/>
      <c r="BK24" s="434"/>
      <c r="BL24" s="434"/>
      <c r="BM24" s="434"/>
      <c r="BN24" s="434"/>
      <c r="BO24" s="434"/>
      <c r="BP24" s="434"/>
      <c r="BQ24" s="434"/>
      <c r="BR24" s="434"/>
      <c r="BS24" s="434"/>
      <c r="BT24" s="434"/>
      <c r="BU24" s="434"/>
    </row>
    <row r="25" spans="1:73">
      <c r="A25" s="181" t="s">
        <v>492</v>
      </c>
      <c r="B25" s="143"/>
      <c r="C25" s="127">
        <v>2.7359786041647238</v>
      </c>
      <c r="D25" s="127">
        <v>6.5324442716650166</v>
      </c>
      <c r="E25" s="127">
        <v>3.7064957567779722</v>
      </c>
      <c r="F25" s="127">
        <v>3.6149939697492028</v>
      </c>
      <c r="G25" s="127">
        <v>14.986708048587261</v>
      </c>
      <c r="H25" s="127">
        <v>4.4048707295612832</v>
      </c>
      <c r="I25" s="127">
        <v>-0.28926896396775925</v>
      </c>
      <c r="J25" s="127">
        <v>1.1864578639026568</v>
      </c>
      <c r="K25" s="127">
        <v>4.0999999999999996</v>
      </c>
      <c r="M25" s="553" t="s">
        <v>412</v>
      </c>
      <c r="O25" s="138"/>
      <c r="P25" s="138"/>
      <c r="Q25" s="138"/>
      <c r="R25" s="138"/>
    </row>
    <row r="26" spans="1:73">
      <c r="A26" s="181" t="s">
        <v>416</v>
      </c>
      <c r="B26" s="143"/>
      <c r="C26" s="127">
        <v>4.1310562465430634</v>
      </c>
      <c r="D26" s="127">
        <v>7.2845379994420423</v>
      </c>
      <c r="E26" s="127">
        <v>8.5624953701895379</v>
      </c>
      <c r="F26" s="127">
        <v>10.400184119844514</v>
      </c>
      <c r="G26" s="127">
        <v>7.889302412011312</v>
      </c>
      <c r="H26" s="127">
        <v>10.465019499791261</v>
      </c>
      <c r="I26" s="127">
        <v>2.5567247615915889</v>
      </c>
      <c r="J26" s="127">
        <v>1.7298597194388643</v>
      </c>
      <c r="K26" s="127">
        <v>3.2</v>
      </c>
      <c r="M26" s="553" t="s">
        <v>413</v>
      </c>
      <c r="O26" s="138"/>
      <c r="P26" s="138"/>
      <c r="Q26" s="138"/>
      <c r="R26" s="138"/>
    </row>
    <row r="27" spans="1:73">
      <c r="A27" s="181" t="s">
        <v>417</v>
      </c>
      <c r="B27" s="143"/>
      <c r="C27" s="127">
        <v>2.1316496843158061</v>
      </c>
      <c r="D27" s="127">
        <v>6.2002693108091478</v>
      </c>
      <c r="E27" s="127">
        <v>1.5398640895730509</v>
      </c>
      <c r="F27" s="127">
        <v>0.37822497420019197</v>
      </c>
      <c r="G27" s="127">
        <v>18.710450154986557</v>
      </c>
      <c r="H27" s="127">
        <v>1.5151711983233174</v>
      </c>
      <c r="I27" s="127">
        <v>-1.7659855820500781</v>
      </c>
      <c r="J27" s="127">
        <v>0.89209257892222116</v>
      </c>
      <c r="K27" s="127">
        <v>4.5999999999999996</v>
      </c>
      <c r="M27" s="553" t="s">
        <v>414</v>
      </c>
      <c r="O27" s="138"/>
      <c r="P27" s="138"/>
      <c r="Q27" s="138"/>
      <c r="R27" s="138"/>
    </row>
    <row r="28" spans="1:73">
      <c r="A28" s="181" t="s">
        <v>490</v>
      </c>
      <c r="B28" s="143"/>
      <c r="C28" s="127">
        <v>-10.779653895643493</v>
      </c>
      <c r="D28" s="127">
        <v>-9.6362137979750351</v>
      </c>
      <c r="E28" s="127">
        <v>13.477949319262583</v>
      </c>
      <c r="F28" s="127">
        <v>32.990815154994245</v>
      </c>
      <c r="G28" s="127">
        <v>25.983079380152809</v>
      </c>
      <c r="H28" s="127">
        <v>2.3760985387079714</v>
      </c>
      <c r="I28" s="127">
        <v>21.934404283801868</v>
      </c>
      <c r="J28" s="127">
        <v>-19</v>
      </c>
      <c r="K28" s="127">
        <v>-7.7</v>
      </c>
      <c r="M28" s="553" t="s">
        <v>503</v>
      </c>
      <c r="O28" s="138"/>
      <c r="P28" s="138"/>
      <c r="Q28" s="138"/>
      <c r="R28" s="138"/>
    </row>
    <row r="29" spans="1:73">
      <c r="A29" s="181" t="s">
        <v>491</v>
      </c>
      <c r="B29" s="143"/>
      <c r="C29" s="127">
        <v>-3.798997402911175</v>
      </c>
      <c r="D29" s="127">
        <v>5.7822702159718853</v>
      </c>
      <c r="E29" s="127">
        <v>19.043662334065338</v>
      </c>
      <c r="F29" s="127">
        <v>47.49970917188773</v>
      </c>
      <c r="G29" s="127">
        <v>1.323869077798423</v>
      </c>
      <c r="H29" s="127">
        <v>13.797397976203696</v>
      </c>
      <c r="I29" s="127">
        <v>11.571459281987151</v>
      </c>
      <c r="J29" s="127">
        <v>3.1</v>
      </c>
      <c r="K29" s="127">
        <v>2.7</v>
      </c>
      <c r="M29" s="553" t="s">
        <v>69</v>
      </c>
      <c r="O29" s="138"/>
      <c r="P29" s="138"/>
      <c r="Q29" s="138"/>
      <c r="R29" s="138"/>
    </row>
    <row r="30" spans="1:73">
      <c r="A30" s="181" t="s">
        <v>10</v>
      </c>
      <c r="B30" s="143"/>
      <c r="C30" s="127">
        <v>-7.3010664479081218</v>
      </c>
      <c r="D30" s="127">
        <v>12.128677349916295</v>
      </c>
      <c r="E30" s="127">
        <v>12.977538875023997</v>
      </c>
      <c r="F30" s="127">
        <v>25.767959973567443</v>
      </c>
      <c r="G30" s="127">
        <v>20.44195577439838</v>
      </c>
      <c r="H30" s="127">
        <v>-1.1093107316465178</v>
      </c>
      <c r="I30" s="127">
        <v>7.3733299722712475</v>
      </c>
      <c r="J30" s="127">
        <v>-14.9</v>
      </c>
      <c r="K30" s="127">
        <v>5.2</v>
      </c>
      <c r="M30" s="553" t="s">
        <v>70</v>
      </c>
      <c r="O30" s="138"/>
      <c r="P30" s="138"/>
      <c r="Q30" s="138"/>
      <c r="R30" s="138"/>
    </row>
    <row r="31" spans="1:73">
      <c r="A31" s="181" t="s">
        <v>676</v>
      </c>
      <c r="B31" s="143"/>
      <c r="C31" s="127"/>
      <c r="D31" s="127"/>
      <c r="E31" s="127"/>
      <c r="F31" s="127"/>
      <c r="G31" s="127"/>
      <c r="H31" s="127"/>
      <c r="I31" s="127"/>
      <c r="J31" s="127"/>
      <c r="K31" s="127"/>
      <c r="M31" s="553" t="s">
        <v>676</v>
      </c>
      <c r="O31" s="138"/>
      <c r="P31" s="138"/>
      <c r="Q31" s="138"/>
      <c r="R31" s="138"/>
    </row>
    <row r="32" spans="1:73" s="424" customFormat="1">
      <c r="A32" s="180" t="s">
        <v>290</v>
      </c>
      <c r="B32" s="171" t="s">
        <v>474</v>
      </c>
      <c r="C32" s="423"/>
      <c r="D32" s="423"/>
      <c r="E32" s="423"/>
      <c r="F32" s="423"/>
      <c r="G32" s="423"/>
      <c r="H32" s="423"/>
      <c r="I32" s="423"/>
      <c r="J32" s="423"/>
      <c r="K32" s="423"/>
      <c r="L32" s="220"/>
      <c r="M32" s="552" t="s">
        <v>291</v>
      </c>
      <c r="O32" s="433"/>
      <c r="P32" s="126"/>
      <c r="Q32" s="126"/>
      <c r="R32" s="367"/>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4"/>
      <c r="BF32" s="434"/>
      <c r="BG32" s="434"/>
      <c r="BH32" s="434"/>
      <c r="BI32" s="434"/>
      <c r="BJ32" s="434"/>
      <c r="BK32" s="434"/>
      <c r="BL32" s="434"/>
      <c r="BM32" s="434"/>
      <c r="BN32" s="434"/>
      <c r="BO32" s="434"/>
      <c r="BP32" s="434"/>
      <c r="BQ32" s="434"/>
      <c r="BR32" s="434"/>
      <c r="BS32" s="434"/>
      <c r="BT32" s="434"/>
      <c r="BU32" s="434"/>
    </row>
    <row r="33" spans="1:73">
      <c r="A33" s="181" t="s">
        <v>490</v>
      </c>
      <c r="B33" s="143"/>
      <c r="C33" s="127">
        <v>9.1963501585269647</v>
      </c>
      <c r="D33" s="127">
        <v>8.5036391642595905</v>
      </c>
      <c r="E33" s="127">
        <v>8.8006177525325224</v>
      </c>
      <c r="F33" s="127">
        <v>10.774602638601625</v>
      </c>
      <c r="G33" s="127">
        <v>11.728570616005914</v>
      </c>
      <c r="H33" s="127">
        <v>10.181968343241712</v>
      </c>
      <c r="I33" s="127">
        <v>14.843929875341249</v>
      </c>
      <c r="J33" s="127">
        <v>10.316705898976537</v>
      </c>
      <c r="K33" s="127" t="s">
        <v>21</v>
      </c>
      <c r="M33" s="553" t="s">
        <v>514</v>
      </c>
      <c r="O33" s="138"/>
      <c r="P33" s="138"/>
      <c r="Q33" s="138"/>
      <c r="R33" s="138"/>
    </row>
    <row r="34" spans="1:73">
      <c r="A34" s="181" t="s">
        <v>493</v>
      </c>
      <c r="B34" s="143"/>
      <c r="C34" s="127">
        <v>8.1752281150920645</v>
      </c>
      <c r="D34" s="127">
        <v>8.5593477637175468</v>
      </c>
      <c r="E34" s="127">
        <v>9.104258827840745</v>
      </c>
      <c r="F34" s="127">
        <v>11.10337258874678</v>
      </c>
      <c r="G34" s="127">
        <v>11.320933583603511</v>
      </c>
      <c r="H34" s="127">
        <v>11.014681691909713</v>
      </c>
      <c r="I34" s="127" t="s">
        <v>21</v>
      </c>
      <c r="J34" s="127" t="s">
        <v>21</v>
      </c>
      <c r="K34" s="127" t="s">
        <v>21</v>
      </c>
      <c r="M34" s="553" t="s">
        <v>515</v>
      </c>
      <c r="O34" s="138"/>
      <c r="P34" s="138"/>
      <c r="Q34" s="138"/>
      <c r="R34" s="138"/>
    </row>
    <row r="35" spans="1:73">
      <c r="A35" s="181" t="s">
        <v>494</v>
      </c>
      <c r="B35" s="143"/>
      <c r="C35" s="127">
        <v>1.0211220434348998</v>
      </c>
      <c r="D35" s="127">
        <v>-5.5708599457955331E-2</v>
      </c>
      <c r="E35" s="127">
        <v>-0.30364107530822187</v>
      </c>
      <c r="F35" s="127">
        <v>-0.32876995014515586</v>
      </c>
      <c r="G35" s="127">
        <v>0.40763703240240412</v>
      </c>
      <c r="H35" s="127">
        <v>-0.83271334866799984</v>
      </c>
      <c r="I35" s="127" t="s">
        <v>21</v>
      </c>
      <c r="J35" s="127" t="s">
        <v>21</v>
      </c>
      <c r="K35" s="127" t="s">
        <v>21</v>
      </c>
      <c r="M35" s="553" t="s">
        <v>516</v>
      </c>
      <c r="O35" s="431"/>
      <c r="P35" s="431"/>
      <c r="Q35" s="431"/>
      <c r="R35" s="431"/>
    </row>
    <row r="36" spans="1:73">
      <c r="A36" s="181" t="s">
        <v>676</v>
      </c>
      <c r="B36" s="138"/>
      <c r="C36" s="127"/>
      <c r="D36" s="127"/>
      <c r="E36" s="127"/>
      <c r="F36" s="127"/>
      <c r="G36" s="127"/>
      <c r="H36" s="127"/>
      <c r="I36" s="127"/>
      <c r="J36" s="127"/>
      <c r="K36" s="127"/>
      <c r="M36" s="553" t="s">
        <v>676</v>
      </c>
      <c r="O36" s="138"/>
      <c r="P36" s="138"/>
      <c r="Q36" s="138"/>
      <c r="R36" s="138"/>
    </row>
    <row r="37" spans="1:73" s="424" customFormat="1">
      <c r="A37" s="180" t="s">
        <v>41</v>
      </c>
      <c r="B37" s="171" t="s">
        <v>475</v>
      </c>
      <c r="C37" s="127"/>
      <c r="D37" s="127"/>
      <c r="E37" s="127"/>
      <c r="F37" s="127"/>
      <c r="G37" s="127"/>
      <c r="H37" s="127"/>
      <c r="I37" s="127"/>
      <c r="J37" s="127"/>
      <c r="K37" s="127"/>
      <c r="L37" s="220"/>
      <c r="M37" s="552" t="s">
        <v>71</v>
      </c>
      <c r="O37" s="433"/>
      <c r="P37" s="173"/>
      <c r="Q37" s="173"/>
      <c r="R37" s="430"/>
      <c r="S37" s="434"/>
      <c r="T37" s="434"/>
      <c r="U37" s="434"/>
      <c r="V37" s="434"/>
      <c r="W37" s="434"/>
      <c r="X37" s="434"/>
      <c r="Y37" s="434"/>
      <c r="Z37" s="434"/>
      <c r="AA37" s="434"/>
      <c r="AB37" s="434"/>
      <c r="AC37" s="434"/>
      <c r="AD37" s="434"/>
      <c r="AE37" s="434"/>
      <c r="AF37" s="434"/>
      <c r="AG37" s="434"/>
      <c r="AH37" s="434"/>
      <c r="AI37" s="434"/>
      <c r="AJ37" s="434"/>
      <c r="AK37" s="434"/>
      <c r="AL37" s="434"/>
      <c r="AM37" s="434"/>
      <c r="AN37" s="434"/>
      <c r="AO37" s="434"/>
      <c r="AP37" s="434"/>
      <c r="AQ37" s="434"/>
      <c r="AR37" s="434"/>
      <c r="AS37" s="434"/>
      <c r="AT37" s="434"/>
      <c r="AU37" s="434"/>
      <c r="AV37" s="434"/>
      <c r="AW37" s="434"/>
      <c r="AX37" s="434"/>
      <c r="AY37" s="434"/>
      <c r="AZ37" s="434"/>
      <c r="BA37" s="434"/>
      <c r="BB37" s="434"/>
      <c r="BC37" s="434"/>
      <c r="BD37" s="434"/>
      <c r="BE37" s="434"/>
      <c r="BF37" s="434"/>
      <c r="BG37" s="434"/>
      <c r="BH37" s="434"/>
      <c r="BI37" s="434"/>
      <c r="BJ37" s="434"/>
      <c r="BK37" s="434"/>
      <c r="BL37" s="434"/>
      <c r="BM37" s="434"/>
      <c r="BN37" s="434"/>
      <c r="BO37" s="434"/>
      <c r="BP37" s="434"/>
      <c r="BQ37" s="434"/>
      <c r="BR37" s="434"/>
      <c r="BS37" s="434"/>
      <c r="BT37" s="434"/>
      <c r="BU37" s="434"/>
    </row>
    <row r="38" spans="1:73">
      <c r="A38" s="181" t="s">
        <v>42</v>
      </c>
      <c r="B38" s="143"/>
      <c r="C38" s="129">
        <v>-343</v>
      </c>
      <c r="D38" s="129">
        <v>20</v>
      </c>
      <c r="E38" s="129">
        <v>116</v>
      </c>
      <c r="F38" s="129">
        <v>140.19999999999999</v>
      </c>
      <c r="G38" s="129">
        <v>-215</v>
      </c>
      <c r="H38" s="129">
        <v>488</v>
      </c>
      <c r="I38" s="129" t="s">
        <v>16</v>
      </c>
      <c r="J38" s="129" t="s">
        <v>16</v>
      </c>
      <c r="K38" s="129" t="s">
        <v>16</v>
      </c>
      <c r="M38" s="553" t="s">
        <v>72</v>
      </c>
      <c r="O38" s="138"/>
      <c r="P38" s="138"/>
      <c r="Q38" s="138"/>
      <c r="R38" s="138"/>
    </row>
    <row r="39" spans="1:73">
      <c r="A39" s="181" t="s">
        <v>43</v>
      </c>
      <c r="B39" s="143"/>
      <c r="C39" s="129">
        <v>-2388.3420000000001</v>
      </c>
      <c r="D39" s="129">
        <v>-2574</v>
      </c>
      <c r="E39" s="129">
        <v>-2918</v>
      </c>
      <c r="F39" s="129">
        <v>-5235</v>
      </c>
      <c r="G39" s="129">
        <v>-6331</v>
      </c>
      <c r="H39" s="129">
        <v>-6253</v>
      </c>
      <c r="I39" s="129" t="s">
        <v>16</v>
      </c>
      <c r="J39" s="129" t="s">
        <v>16</v>
      </c>
      <c r="K39" s="129" t="s">
        <v>16</v>
      </c>
      <c r="M39" s="553" t="s">
        <v>155</v>
      </c>
      <c r="O39" s="138"/>
      <c r="P39" s="138"/>
      <c r="Q39" s="138"/>
      <c r="R39" s="138"/>
    </row>
    <row r="40" spans="1:73">
      <c r="A40" s="181" t="s">
        <v>44</v>
      </c>
      <c r="B40" s="143"/>
      <c r="C40" s="129">
        <v>1421.6579999999999</v>
      </c>
      <c r="D40" s="129">
        <v>1671</v>
      </c>
      <c r="E40" s="129">
        <v>2180</v>
      </c>
      <c r="F40" s="129">
        <v>2369.3000000000002</v>
      </c>
      <c r="G40" s="129">
        <v>3167</v>
      </c>
      <c r="H40" s="129">
        <v>3830</v>
      </c>
      <c r="I40" s="129" t="s">
        <v>16</v>
      </c>
      <c r="J40" s="129" t="s">
        <v>16</v>
      </c>
      <c r="K40" s="129" t="s">
        <v>16</v>
      </c>
      <c r="M40" s="553" t="s">
        <v>73</v>
      </c>
      <c r="O40" s="138"/>
      <c r="P40" s="138"/>
      <c r="Q40" s="138"/>
      <c r="R40" s="138"/>
    </row>
    <row r="41" spans="1:73">
      <c r="A41" s="181" t="s">
        <v>45</v>
      </c>
      <c r="B41" s="143"/>
      <c r="C41" s="129">
        <v>3810</v>
      </c>
      <c r="D41" s="129">
        <v>4245</v>
      </c>
      <c r="E41" s="129">
        <v>5098</v>
      </c>
      <c r="F41" s="129">
        <v>7604.3</v>
      </c>
      <c r="G41" s="129">
        <v>9498</v>
      </c>
      <c r="H41" s="129">
        <v>10083</v>
      </c>
      <c r="I41" s="129" t="s">
        <v>16</v>
      </c>
      <c r="J41" s="129" t="s">
        <v>16</v>
      </c>
      <c r="K41" s="129" t="s">
        <v>16</v>
      </c>
      <c r="M41" s="553" t="s">
        <v>74</v>
      </c>
      <c r="O41" s="138"/>
      <c r="P41" s="138"/>
      <c r="Q41" s="138"/>
      <c r="R41" s="138"/>
    </row>
    <row r="42" spans="1:73">
      <c r="A42" s="181" t="s">
        <v>46</v>
      </c>
      <c r="B42" s="135"/>
      <c r="C42" s="129">
        <v>1825.3420000000001</v>
      </c>
      <c r="D42" s="129">
        <v>2329</v>
      </c>
      <c r="E42" s="129">
        <v>2710</v>
      </c>
      <c r="F42" s="129">
        <v>6375</v>
      </c>
      <c r="G42" s="129">
        <v>6456</v>
      </c>
      <c r="H42" s="129">
        <v>7900</v>
      </c>
      <c r="I42" s="129" t="s">
        <v>16</v>
      </c>
      <c r="J42" s="129" t="s">
        <v>16</v>
      </c>
      <c r="K42" s="129" t="s">
        <v>16</v>
      </c>
      <c r="M42" s="553" t="s">
        <v>75</v>
      </c>
      <c r="O42" s="138"/>
      <c r="P42" s="138"/>
      <c r="Q42" s="138"/>
      <c r="R42" s="138"/>
    </row>
    <row r="43" spans="1:73">
      <c r="A43" s="181" t="s">
        <v>47</v>
      </c>
      <c r="B43" s="135"/>
      <c r="C43" s="129">
        <v>-600</v>
      </c>
      <c r="D43" s="129">
        <v>-650</v>
      </c>
      <c r="E43" s="129">
        <v>-650</v>
      </c>
      <c r="F43" s="129">
        <v>-633.20000000000005</v>
      </c>
      <c r="G43" s="129">
        <v>-618</v>
      </c>
      <c r="H43" s="129">
        <v>-960</v>
      </c>
      <c r="I43" s="129" t="s">
        <v>16</v>
      </c>
      <c r="J43" s="129" t="s">
        <v>16</v>
      </c>
      <c r="K43" s="129" t="s">
        <v>16</v>
      </c>
      <c r="M43" s="553" t="s">
        <v>76</v>
      </c>
      <c r="O43" s="138"/>
      <c r="P43" s="138"/>
      <c r="Q43" s="138"/>
      <c r="R43" s="138"/>
    </row>
    <row r="44" spans="1:73">
      <c r="A44" s="181" t="s">
        <v>48</v>
      </c>
      <c r="B44" s="143"/>
      <c r="C44" s="129">
        <v>820</v>
      </c>
      <c r="D44" s="129">
        <v>915</v>
      </c>
      <c r="E44" s="129">
        <v>974</v>
      </c>
      <c r="F44" s="129">
        <v>-367.2</v>
      </c>
      <c r="G44" s="129">
        <v>277.7</v>
      </c>
      <c r="H44" s="129">
        <v>-199</v>
      </c>
      <c r="I44" s="129" t="s">
        <v>16</v>
      </c>
      <c r="J44" s="129" t="s">
        <v>16</v>
      </c>
      <c r="K44" s="129" t="s">
        <v>16</v>
      </c>
      <c r="M44" s="553" t="s">
        <v>77</v>
      </c>
      <c r="O44" s="138"/>
      <c r="P44" s="138"/>
      <c r="Q44" s="138"/>
      <c r="R44" s="138"/>
    </row>
    <row r="45" spans="1:73">
      <c r="A45" s="181" t="s">
        <v>292</v>
      </c>
      <c r="B45" s="143"/>
      <c r="C45" s="129">
        <v>300</v>
      </c>
      <c r="D45" s="129">
        <v>200</v>
      </c>
      <c r="E45" s="129">
        <v>800</v>
      </c>
      <c r="F45" s="129" t="s">
        <v>16</v>
      </c>
      <c r="G45" s="129" t="s">
        <v>16</v>
      </c>
      <c r="H45" s="129" t="s">
        <v>16</v>
      </c>
      <c r="I45" s="129" t="s">
        <v>16</v>
      </c>
      <c r="J45" s="129" t="s">
        <v>16</v>
      </c>
      <c r="K45" s="129" t="s">
        <v>16</v>
      </c>
      <c r="M45" s="553" t="s">
        <v>310</v>
      </c>
      <c r="O45" s="138"/>
      <c r="P45" s="138"/>
      <c r="Q45" s="138"/>
      <c r="R45" s="138"/>
    </row>
    <row r="46" spans="1:73">
      <c r="A46" s="181" t="s">
        <v>49</v>
      </c>
      <c r="B46" s="143"/>
      <c r="C46" s="129">
        <v>-43</v>
      </c>
      <c r="D46" s="129">
        <v>220</v>
      </c>
      <c r="E46" s="129">
        <v>916</v>
      </c>
      <c r="F46" s="129" t="s">
        <v>16</v>
      </c>
      <c r="G46" s="129" t="s">
        <v>16</v>
      </c>
      <c r="H46" s="129" t="s">
        <v>16</v>
      </c>
      <c r="I46" s="129" t="s">
        <v>16</v>
      </c>
      <c r="J46" s="129" t="s">
        <v>16</v>
      </c>
      <c r="K46" s="129" t="s">
        <v>16</v>
      </c>
      <c r="M46" s="553" t="s">
        <v>78</v>
      </c>
      <c r="O46" s="138"/>
      <c r="P46" s="138"/>
      <c r="Q46" s="138"/>
      <c r="R46" s="138"/>
    </row>
    <row r="47" spans="1:73">
      <c r="A47" s="181" t="s">
        <v>293</v>
      </c>
      <c r="B47" s="143"/>
      <c r="C47" s="129">
        <v>43</v>
      </c>
      <c r="D47" s="129">
        <v>-220</v>
      </c>
      <c r="E47" s="129">
        <v>-916</v>
      </c>
      <c r="F47" s="129" t="s">
        <v>16</v>
      </c>
      <c r="G47" s="129" t="s">
        <v>16</v>
      </c>
      <c r="H47" s="129" t="s">
        <v>16</v>
      </c>
      <c r="I47" s="129" t="s">
        <v>16</v>
      </c>
      <c r="J47" s="129" t="s">
        <v>16</v>
      </c>
      <c r="K47" s="129" t="s">
        <v>16</v>
      </c>
      <c r="M47" s="553" t="s">
        <v>311</v>
      </c>
      <c r="O47" s="138"/>
      <c r="P47" s="138"/>
      <c r="Q47" s="138"/>
      <c r="R47" s="138"/>
    </row>
    <row r="48" spans="1:73">
      <c r="A48" s="181" t="s">
        <v>676</v>
      </c>
      <c r="B48" s="143"/>
      <c r="C48" s="127"/>
      <c r="D48" s="127"/>
      <c r="E48" s="127"/>
      <c r="F48" s="127"/>
      <c r="G48" s="127"/>
      <c r="H48" s="127"/>
      <c r="I48" s="127"/>
      <c r="M48" s="553" t="s">
        <v>676</v>
      </c>
      <c r="O48" s="138"/>
      <c r="P48" s="138"/>
      <c r="Q48" s="138"/>
      <c r="R48" s="138"/>
    </row>
    <row r="49" spans="1:73" s="424" customFormat="1">
      <c r="A49" s="180" t="s">
        <v>50</v>
      </c>
      <c r="B49" s="171"/>
      <c r="C49" s="131"/>
      <c r="D49" s="131"/>
      <c r="E49" s="131"/>
      <c r="F49" s="131"/>
      <c r="G49" s="131"/>
      <c r="H49" s="127"/>
      <c r="I49" s="127"/>
      <c r="J49" s="127"/>
      <c r="K49" s="127"/>
      <c r="L49" s="220"/>
      <c r="M49" s="552" t="s">
        <v>79</v>
      </c>
      <c r="O49" s="433"/>
      <c r="P49" s="433"/>
      <c r="Q49" s="433"/>
      <c r="R49" s="433"/>
      <c r="S49" s="434"/>
      <c r="T49" s="434"/>
      <c r="U49" s="434"/>
      <c r="V49" s="434"/>
      <c r="W49" s="434"/>
      <c r="X49" s="434"/>
      <c r="Y49" s="434"/>
      <c r="Z49" s="434"/>
      <c r="AA49" s="434"/>
      <c r="AB49" s="434"/>
      <c r="AC49" s="434"/>
      <c r="AD49" s="434"/>
      <c r="AE49" s="434"/>
      <c r="AF49" s="434"/>
      <c r="AG49" s="434"/>
      <c r="AH49" s="434"/>
      <c r="AI49" s="434"/>
      <c r="AJ49" s="434"/>
      <c r="AK49" s="434"/>
      <c r="AL49" s="434"/>
      <c r="AM49" s="434"/>
      <c r="AN49" s="434"/>
      <c r="AO49" s="434"/>
      <c r="AP49" s="434"/>
      <c r="AQ49" s="434"/>
      <c r="AR49" s="434"/>
      <c r="AS49" s="434"/>
      <c r="AT49" s="434"/>
      <c r="AU49" s="434"/>
      <c r="AV49" s="434"/>
      <c r="AW49" s="434"/>
      <c r="AX49" s="434"/>
      <c r="AY49" s="434"/>
      <c r="AZ49" s="434"/>
      <c r="BA49" s="434"/>
      <c r="BB49" s="434"/>
      <c r="BC49" s="434"/>
      <c r="BD49" s="434"/>
      <c r="BE49" s="434"/>
      <c r="BF49" s="434"/>
      <c r="BG49" s="434"/>
      <c r="BH49" s="434"/>
      <c r="BI49" s="434"/>
      <c r="BJ49" s="434"/>
      <c r="BK49" s="434"/>
      <c r="BL49" s="434"/>
      <c r="BM49" s="434"/>
      <c r="BN49" s="434"/>
      <c r="BO49" s="434"/>
      <c r="BP49" s="434"/>
      <c r="BQ49" s="434"/>
      <c r="BR49" s="434"/>
      <c r="BS49" s="434"/>
      <c r="BT49" s="434"/>
      <c r="BU49" s="434"/>
    </row>
    <row r="50" spans="1:73">
      <c r="A50" s="181" t="s">
        <v>294</v>
      </c>
      <c r="B50" s="143"/>
      <c r="C50" s="127">
        <v>94.189215953433433</v>
      </c>
      <c r="D50" s="127">
        <v>99.797250842567962</v>
      </c>
      <c r="E50" s="127">
        <v>106.2175325254648</v>
      </c>
      <c r="F50" s="127">
        <v>105.10936874153455</v>
      </c>
      <c r="G50" s="127">
        <v>112.24194215388488</v>
      </c>
      <c r="H50" s="127">
        <v>115.1127673400016</v>
      </c>
      <c r="I50" s="127">
        <v>126.04792137869418</v>
      </c>
      <c r="J50" s="127">
        <v>125.99761423891871</v>
      </c>
      <c r="K50" s="127">
        <v>124.7386378010835</v>
      </c>
      <c r="M50" s="553" t="s">
        <v>312</v>
      </c>
      <c r="O50" s="138"/>
    </row>
    <row r="51" spans="1:73">
      <c r="A51" s="181" t="s">
        <v>495</v>
      </c>
      <c r="B51" s="143"/>
      <c r="C51" s="127"/>
      <c r="D51" s="127"/>
      <c r="E51" s="127"/>
      <c r="F51" s="127"/>
      <c r="G51" s="127"/>
      <c r="H51" s="127"/>
      <c r="I51" s="127"/>
      <c r="J51" s="127"/>
      <c r="K51" s="127"/>
      <c r="M51" s="553" t="s">
        <v>497</v>
      </c>
      <c r="O51" s="138"/>
    </row>
    <row r="52" spans="1:73" s="130" customFormat="1">
      <c r="A52" s="181" t="s">
        <v>496</v>
      </c>
      <c r="B52" s="143"/>
      <c r="C52" s="131">
        <v>1</v>
      </c>
      <c r="D52" s="131">
        <v>1</v>
      </c>
      <c r="E52" s="131">
        <v>1</v>
      </c>
      <c r="F52" s="131">
        <v>1</v>
      </c>
      <c r="G52" s="131">
        <v>1</v>
      </c>
      <c r="H52" s="131">
        <v>1</v>
      </c>
      <c r="I52" s="131">
        <v>1</v>
      </c>
      <c r="J52" s="131">
        <v>1</v>
      </c>
      <c r="K52" s="131">
        <v>1</v>
      </c>
      <c r="L52" s="132"/>
      <c r="M52" s="553" t="s">
        <v>498</v>
      </c>
      <c r="O52" s="138"/>
      <c r="T52" s="133"/>
      <c r="U52" s="133"/>
      <c r="V52" s="133"/>
      <c r="W52" s="133"/>
      <c r="X52" s="133"/>
      <c r="Y52" s="133"/>
      <c r="Z52" s="133"/>
      <c r="AA52" s="133"/>
      <c r="AB52" s="133"/>
      <c r="AC52" s="133"/>
      <c r="AD52" s="133"/>
      <c r="AE52" s="133"/>
      <c r="AF52" s="133"/>
      <c r="AG52" s="133"/>
      <c r="AH52" s="133"/>
      <c r="AI52" s="133"/>
      <c r="AJ52" s="133"/>
      <c r="AK52" s="133"/>
      <c r="AL52" s="133"/>
      <c r="AM52" s="133"/>
      <c r="AN52" s="133"/>
      <c r="AO52" s="133"/>
      <c r="AP52" s="133"/>
      <c r="AQ52" s="133"/>
      <c r="AR52" s="133"/>
      <c r="AS52" s="133"/>
      <c r="AT52" s="133"/>
      <c r="AU52" s="133"/>
      <c r="AV52" s="133"/>
      <c r="AW52" s="133"/>
      <c r="AX52" s="133"/>
      <c r="AY52" s="133"/>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row>
    <row r="53" spans="1:73" s="130" customFormat="1">
      <c r="A53" s="181" t="s">
        <v>499</v>
      </c>
      <c r="B53" s="143"/>
      <c r="C53" s="131"/>
      <c r="D53" s="131"/>
      <c r="E53" s="131"/>
      <c r="F53" s="131"/>
      <c r="G53" s="131"/>
      <c r="H53" s="131"/>
      <c r="I53" s="131"/>
      <c r="J53" s="131"/>
      <c r="K53" s="131"/>
      <c r="L53" s="132"/>
      <c r="M53" s="553" t="s">
        <v>501</v>
      </c>
      <c r="O53" s="138"/>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c r="AU53" s="133"/>
      <c r="AV53" s="133"/>
      <c r="AW53" s="133"/>
      <c r="AX53" s="133"/>
      <c r="AY53" s="133"/>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row>
    <row r="54" spans="1:73" s="130" customFormat="1">
      <c r="A54" s="181" t="s">
        <v>500</v>
      </c>
      <c r="B54" s="143"/>
      <c r="C54" s="131">
        <v>26</v>
      </c>
      <c r="D54" s="131">
        <v>26</v>
      </c>
      <c r="E54" s="131">
        <v>26</v>
      </c>
      <c r="F54" s="131">
        <v>26</v>
      </c>
      <c r="G54" s="131">
        <v>24</v>
      </c>
      <c r="H54" s="131">
        <v>24</v>
      </c>
      <c r="I54" s="131">
        <v>24</v>
      </c>
      <c r="J54" s="131">
        <v>24</v>
      </c>
      <c r="K54" s="131">
        <v>24</v>
      </c>
      <c r="L54" s="132"/>
      <c r="M54" s="553" t="s">
        <v>502</v>
      </c>
      <c r="N54" s="135"/>
      <c r="O54" s="138"/>
      <c r="T54" s="133"/>
      <c r="U54" s="133"/>
      <c r="V54" s="133"/>
      <c r="W54" s="133"/>
      <c r="X54" s="133"/>
      <c r="Y54" s="133"/>
      <c r="Z54" s="133"/>
      <c r="AA54" s="133"/>
      <c r="AB54" s="133"/>
      <c r="AC54" s="133"/>
      <c r="AD54" s="133"/>
      <c r="AE54" s="133"/>
      <c r="AF54" s="133"/>
      <c r="AG54" s="133"/>
      <c r="AH54" s="133"/>
      <c r="AI54" s="133"/>
      <c r="AJ54" s="133"/>
      <c r="AK54" s="133"/>
      <c r="AL54" s="133"/>
      <c r="AM54" s="133"/>
      <c r="AN54" s="133"/>
      <c r="AO54" s="133"/>
      <c r="AP54" s="133"/>
      <c r="AQ54" s="133"/>
      <c r="AR54" s="133"/>
      <c r="AS54" s="133"/>
      <c r="AT54" s="133"/>
      <c r="AU54" s="133"/>
      <c r="AV54" s="133"/>
      <c r="AW54" s="133"/>
      <c r="AX54" s="133"/>
      <c r="AY54" s="133"/>
      <c r="AZ54" s="133"/>
      <c r="BA54" s="133"/>
      <c r="BB54" s="133"/>
      <c r="BC54" s="133"/>
      <c r="BD54" s="133"/>
      <c r="BE54" s="133"/>
      <c r="BF54" s="133"/>
      <c r="BG54" s="133"/>
      <c r="BH54" s="133"/>
      <c r="BI54" s="133"/>
      <c r="BJ54" s="133"/>
      <c r="BK54" s="133"/>
      <c r="BL54" s="133"/>
      <c r="BM54" s="133"/>
      <c r="BN54" s="133"/>
      <c r="BO54" s="133"/>
      <c r="BP54" s="133"/>
      <c r="BQ54" s="133"/>
      <c r="BR54" s="133"/>
      <c r="BS54" s="133"/>
      <c r="BT54" s="133"/>
      <c r="BU54" s="133"/>
    </row>
    <row r="55" spans="1:73" s="130" customFormat="1">
      <c r="A55" s="181" t="s">
        <v>533</v>
      </c>
      <c r="B55" s="143"/>
      <c r="L55" s="132"/>
      <c r="M55" s="553" t="s">
        <v>487</v>
      </c>
      <c r="O55" s="138"/>
      <c r="T55" s="133"/>
      <c r="U55" s="133"/>
      <c r="V55" s="133"/>
      <c r="W55" s="133"/>
      <c r="X55" s="133"/>
      <c r="Y55" s="133"/>
      <c r="Z55" s="133"/>
      <c r="AA55" s="133"/>
      <c r="AB55" s="133"/>
      <c r="AC55" s="133"/>
      <c r="AD55" s="133"/>
      <c r="AE55" s="133"/>
      <c r="AF55" s="133"/>
      <c r="AG55" s="133"/>
      <c r="AH55" s="133"/>
      <c r="AI55" s="133"/>
      <c r="AJ55" s="133"/>
      <c r="AK55" s="133"/>
      <c r="AL55" s="133"/>
      <c r="AM55" s="133"/>
      <c r="AN55" s="133"/>
      <c r="AO55" s="133"/>
      <c r="AP55" s="133"/>
      <c r="AQ55" s="133"/>
      <c r="AR55" s="133"/>
      <c r="AS55" s="133"/>
      <c r="AT55" s="133"/>
      <c r="AU55" s="133"/>
      <c r="AV55" s="133"/>
      <c r="AW55" s="133"/>
      <c r="AX55" s="133"/>
      <c r="AY55" s="133"/>
      <c r="AZ55" s="133"/>
      <c r="BA55" s="133"/>
      <c r="BB55" s="133"/>
      <c r="BC55" s="133"/>
      <c r="BD55" s="133"/>
      <c r="BE55" s="133"/>
      <c r="BF55" s="133"/>
      <c r="BG55" s="133"/>
      <c r="BH55" s="133"/>
      <c r="BI55" s="133"/>
      <c r="BJ55" s="133"/>
      <c r="BK55" s="133"/>
      <c r="BL55" s="133"/>
      <c r="BM55" s="133"/>
      <c r="BN55" s="133"/>
      <c r="BO55" s="133"/>
      <c r="BP55" s="133"/>
      <c r="BQ55" s="133"/>
      <c r="BR55" s="133"/>
      <c r="BS55" s="133"/>
      <c r="BT55" s="133"/>
      <c r="BU55" s="133"/>
    </row>
    <row r="56" spans="1:73" s="123" customFormat="1">
      <c r="A56" s="181" t="s">
        <v>678</v>
      </c>
      <c r="B56" s="143"/>
      <c r="C56" s="129">
        <v>80.911302528581203</v>
      </c>
      <c r="D56" s="129">
        <v>93.1716840919253</v>
      </c>
      <c r="E56" s="129">
        <v>102.691055441457</v>
      </c>
      <c r="F56" s="129">
        <v>100</v>
      </c>
      <c r="G56" s="129">
        <v>126.304730292646</v>
      </c>
      <c r="H56" s="129">
        <v>132.89471873097699</v>
      </c>
      <c r="I56" s="129" t="s">
        <v>21</v>
      </c>
      <c r="J56" s="129" t="s">
        <v>21</v>
      </c>
      <c r="K56" s="129" t="s">
        <v>21</v>
      </c>
      <c r="L56" s="124"/>
      <c r="M56" s="553" t="s">
        <v>679</v>
      </c>
      <c r="O56" s="138"/>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row>
    <row r="57" spans="1:73" s="123" customFormat="1">
      <c r="A57" s="181" t="s">
        <v>532</v>
      </c>
      <c r="B57" s="143"/>
      <c r="C57" s="129">
        <v>10900</v>
      </c>
      <c r="D57" s="129">
        <v>11300</v>
      </c>
      <c r="E57" s="129">
        <v>5806</v>
      </c>
      <c r="F57" s="129">
        <v>5898.2</v>
      </c>
      <c r="G57" s="129">
        <v>7793.7</v>
      </c>
      <c r="H57" s="129">
        <v>8908.2000000000007</v>
      </c>
      <c r="I57" s="129" t="s">
        <v>21</v>
      </c>
      <c r="J57" s="129" t="s">
        <v>21</v>
      </c>
      <c r="K57" s="129" t="s">
        <v>21</v>
      </c>
      <c r="L57" s="124"/>
      <c r="M57" s="553" t="s">
        <v>526</v>
      </c>
      <c r="O57" s="138"/>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row>
    <row r="58" spans="1:73">
      <c r="A58" s="181" t="s">
        <v>676</v>
      </c>
      <c r="C58" s="129"/>
      <c r="D58" s="129"/>
      <c r="E58" s="129"/>
      <c r="F58" s="129"/>
      <c r="G58" s="129"/>
      <c r="H58" s="129"/>
      <c r="I58" s="129"/>
      <c r="J58" s="129"/>
      <c r="K58" s="129"/>
      <c r="M58" s="553" t="s">
        <v>676</v>
      </c>
      <c r="O58" s="138"/>
      <c r="P58" s="139"/>
      <c r="Q58" s="138"/>
      <c r="R58" s="432"/>
    </row>
    <row r="59" spans="1:73" s="546" customFormat="1">
      <c r="A59" s="180" t="s">
        <v>51</v>
      </c>
      <c r="B59" s="171" t="s">
        <v>476</v>
      </c>
      <c r="C59" s="127"/>
      <c r="D59" s="127"/>
      <c r="E59" s="127"/>
      <c r="F59" s="127"/>
      <c r="G59" s="127"/>
      <c r="H59" s="127"/>
      <c r="I59" s="127"/>
      <c r="J59" s="127"/>
      <c r="K59" s="127"/>
      <c r="L59" s="545"/>
      <c r="M59" s="552" t="s">
        <v>80</v>
      </c>
      <c r="O59" s="433"/>
      <c r="P59" s="433"/>
      <c r="Q59" s="433"/>
      <c r="R59" s="433"/>
    </row>
    <row r="60" spans="1:73">
      <c r="A60" s="181" t="s">
        <v>431</v>
      </c>
      <c r="B60" s="143"/>
      <c r="C60" s="420">
        <v>70.986734125370802</v>
      </c>
      <c r="D60" s="420">
        <v>70.874092773745673</v>
      </c>
      <c r="E60" s="420">
        <v>70.984300423258176</v>
      </c>
      <c r="F60" s="420">
        <v>72.102875791553771</v>
      </c>
      <c r="G60" s="420">
        <v>72.120635015101698</v>
      </c>
      <c r="H60" s="420">
        <v>73.741686876050764</v>
      </c>
      <c r="I60" s="420">
        <v>74.7</v>
      </c>
      <c r="J60" s="420">
        <v>75.400000000000006</v>
      </c>
      <c r="K60" s="420">
        <v>74.900000000000006</v>
      </c>
      <c r="M60" s="553" t="s">
        <v>517</v>
      </c>
      <c r="O60" s="138"/>
      <c r="P60" s="138"/>
      <c r="Q60" s="138"/>
      <c r="R60" s="138"/>
    </row>
    <row r="61" spans="1:73" s="138" customFormat="1">
      <c r="A61" s="181" t="s">
        <v>295</v>
      </c>
      <c r="B61" s="143"/>
      <c r="C61" s="127">
        <v>3.3</v>
      </c>
      <c r="D61" s="127">
        <v>2.2999999999999998</v>
      </c>
      <c r="E61" s="127">
        <v>1.9</v>
      </c>
      <c r="F61" s="127">
        <v>1.9</v>
      </c>
      <c r="G61" s="127">
        <v>1.9</v>
      </c>
      <c r="H61" s="127">
        <v>1.8</v>
      </c>
      <c r="I61" s="127">
        <v>1.6</v>
      </c>
      <c r="J61" s="127">
        <v>1.7</v>
      </c>
      <c r="K61" s="127">
        <v>2.4</v>
      </c>
      <c r="L61" s="137"/>
      <c r="M61" s="553" t="s">
        <v>518</v>
      </c>
    </row>
    <row r="62" spans="1:73">
      <c r="A62" s="181" t="s">
        <v>676</v>
      </c>
      <c r="C62" s="136"/>
      <c r="D62" s="136"/>
      <c r="E62" s="136"/>
      <c r="F62" s="136"/>
      <c r="G62" s="136"/>
      <c r="H62" s="136"/>
      <c r="I62" s="136"/>
      <c r="J62" s="136"/>
      <c r="K62" s="136"/>
      <c r="M62" s="553" t="s">
        <v>676</v>
      </c>
      <c r="O62" s="138"/>
      <c r="P62" s="139"/>
      <c r="Q62" s="139"/>
      <c r="R62" s="432"/>
    </row>
    <row r="63" spans="1:73" s="424" customFormat="1">
      <c r="A63" s="180" t="s">
        <v>52</v>
      </c>
      <c r="B63" s="171" t="s">
        <v>477</v>
      </c>
      <c r="C63" s="127"/>
      <c r="D63" s="127"/>
      <c r="E63" s="127"/>
      <c r="F63" s="127"/>
      <c r="G63" s="127"/>
      <c r="H63" s="127"/>
      <c r="I63" s="127"/>
      <c r="J63" s="127"/>
      <c r="K63" s="127"/>
      <c r="L63" s="220"/>
      <c r="M63" s="552" t="s">
        <v>81</v>
      </c>
      <c r="O63" s="433"/>
      <c r="P63" s="433"/>
      <c r="Q63" s="433"/>
      <c r="R63" s="433"/>
      <c r="S63" s="434"/>
      <c r="T63" s="434"/>
      <c r="U63" s="434"/>
      <c r="V63" s="434"/>
      <c r="W63" s="434"/>
      <c r="X63" s="434"/>
      <c r="Y63" s="434"/>
      <c r="Z63" s="434"/>
      <c r="AA63" s="434"/>
      <c r="AB63" s="434"/>
      <c r="AC63" s="434"/>
      <c r="AD63" s="434"/>
      <c r="AE63" s="434"/>
      <c r="AF63" s="434"/>
      <c r="AG63" s="434"/>
      <c r="AH63" s="434"/>
      <c r="AI63" s="434"/>
      <c r="AJ63" s="434"/>
      <c r="AK63" s="434"/>
      <c r="AL63" s="434"/>
      <c r="AM63" s="434"/>
      <c r="AN63" s="434"/>
      <c r="AO63" s="434"/>
      <c r="AP63" s="434"/>
      <c r="AQ63" s="434"/>
      <c r="AR63" s="434"/>
      <c r="AS63" s="434"/>
      <c r="AT63" s="434"/>
      <c r="AU63" s="434"/>
      <c r="AV63" s="434"/>
      <c r="AW63" s="434"/>
      <c r="AX63" s="434"/>
      <c r="AY63" s="434"/>
      <c r="AZ63" s="434"/>
      <c r="BA63" s="434"/>
      <c r="BB63" s="434"/>
      <c r="BC63" s="434"/>
      <c r="BD63" s="434"/>
      <c r="BE63" s="434"/>
      <c r="BF63" s="434"/>
      <c r="BG63" s="434"/>
      <c r="BH63" s="434"/>
      <c r="BI63" s="434"/>
      <c r="BJ63" s="434"/>
      <c r="BK63" s="434"/>
      <c r="BL63" s="434"/>
      <c r="BM63" s="434"/>
      <c r="BN63" s="434"/>
      <c r="BO63" s="434"/>
      <c r="BP63" s="434"/>
      <c r="BQ63" s="434"/>
      <c r="BR63" s="434"/>
      <c r="BS63" s="434"/>
      <c r="BT63" s="434"/>
      <c r="BU63" s="434"/>
    </row>
    <row r="64" spans="1:73">
      <c r="A64" s="181" t="s">
        <v>296</v>
      </c>
      <c r="C64" s="127"/>
      <c r="D64" s="127"/>
      <c r="E64" s="127"/>
      <c r="F64" s="127"/>
      <c r="G64" s="127"/>
      <c r="H64" s="127"/>
      <c r="I64" s="127"/>
      <c r="J64" s="127"/>
      <c r="K64" s="127"/>
      <c r="M64" s="553" t="s">
        <v>519</v>
      </c>
      <c r="O64" s="138"/>
      <c r="P64" s="138"/>
      <c r="Q64" s="138"/>
      <c r="R64" s="138"/>
    </row>
    <row r="65" spans="1:73">
      <c r="A65" s="181" t="s">
        <v>53</v>
      </c>
      <c r="B65" s="143"/>
      <c r="C65" s="127">
        <v>7.2689511941848473</v>
      </c>
      <c r="D65" s="127">
        <v>-3.7754114230396874</v>
      </c>
      <c r="E65" s="127">
        <v>2.9175050301810668</v>
      </c>
      <c r="F65" s="127">
        <v>3.7145650048875822</v>
      </c>
      <c r="G65" s="127">
        <v>5.7492931196984065</v>
      </c>
      <c r="H65" s="127">
        <v>10.606060606060597</v>
      </c>
      <c r="I65" s="127">
        <v>-8.058017727639033E-2</v>
      </c>
      <c r="J65" s="127">
        <v>-8.0645161290315848E-2</v>
      </c>
      <c r="K65" s="127">
        <v>1.5334947538337307</v>
      </c>
      <c r="L65" s="138"/>
      <c r="M65" s="553" t="s">
        <v>520</v>
      </c>
      <c r="O65" s="138"/>
      <c r="P65" s="138"/>
      <c r="Q65" s="138"/>
      <c r="R65" s="138"/>
    </row>
    <row r="66" spans="1:73">
      <c r="A66" s="181" t="s">
        <v>282</v>
      </c>
      <c r="B66" s="143"/>
      <c r="C66" s="136">
        <v>9.3001522138156378</v>
      </c>
      <c r="D66" s="136">
        <v>9.3001522138156378</v>
      </c>
      <c r="E66" s="136">
        <v>9.3001522138156378</v>
      </c>
      <c r="F66" s="136">
        <v>9.3001522138156378</v>
      </c>
      <c r="G66" s="136">
        <v>9.3001522138156378</v>
      </c>
      <c r="H66" s="136">
        <v>9.3001522138156378</v>
      </c>
      <c r="I66" s="136">
        <v>9.3001522138156378</v>
      </c>
      <c r="J66" s="136">
        <v>9.3001522138156378</v>
      </c>
      <c r="K66" s="136">
        <v>9.3001522138156378</v>
      </c>
      <c r="L66" s="138"/>
      <c r="M66" s="553" t="s">
        <v>521</v>
      </c>
      <c r="O66" s="138"/>
      <c r="P66" s="138"/>
      <c r="Q66" s="138"/>
      <c r="R66" s="138"/>
    </row>
    <row r="67" spans="1:73">
      <c r="A67" s="181" t="s">
        <v>297</v>
      </c>
      <c r="B67" s="139"/>
      <c r="C67" s="136" t="s">
        <v>16</v>
      </c>
      <c r="D67" s="136">
        <v>9.5999999999999979</v>
      </c>
      <c r="E67" s="136">
        <v>9.7000000000000011</v>
      </c>
      <c r="F67" s="136">
        <v>9.7999999999999989</v>
      </c>
      <c r="G67" s="136">
        <v>9.4000000000000021</v>
      </c>
      <c r="H67" s="136">
        <v>9.0999999999999979</v>
      </c>
      <c r="I67" s="136">
        <v>9</v>
      </c>
      <c r="J67" s="136">
        <v>9.2999999999999989</v>
      </c>
      <c r="K67" s="136">
        <v>9.2999999999999989</v>
      </c>
      <c r="L67" s="137"/>
      <c r="M67" s="553" t="s">
        <v>522</v>
      </c>
      <c r="P67" s="138"/>
      <c r="Q67" s="138"/>
      <c r="R67" s="138"/>
    </row>
    <row r="68" spans="1:73">
      <c r="A68" s="181" t="s">
        <v>676</v>
      </c>
      <c r="C68" s="136"/>
      <c r="D68" s="136"/>
      <c r="E68" s="136"/>
      <c r="F68" s="136"/>
      <c r="G68" s="136"/>
      <c r="H68" s="136"/>
      <c r="I68" s="136"/>
      <c r="J68" s="136"/>
      <c r="K68" s="136"/>
      <c r="M68" s="553" t="s">
        <v>676</v>
      </c>
      <c r="P68" s="126"/>
      <c r="Q68" s="126"/>
      <c r="R68" s="367"/>
    </row>
    <row r="69" spans="1:73" s="424" customFormat="1">
      <c r="A69" s="180" t="s">
        <v>283</v>
      </c>
      <c r="B69" s="171" t="s">
        <v>474</v>
      </c>
      <c r="C69" s="127"/>
      <c r="D69" s="127"/>
      <c r="E69" s="127"/>
      <c r="F69" s="127"/>
      <c r="G69" s="127"/>
      <c r="H69" s="127"/>
      <c r="I69" s="127"/>
      <c r="J69" s="127"/>
      <c r="K69" s="127"/>
      <c r="L69" s="220"/>
      <c r="M69" s="552" t="s">
        <v>284</v>
      </c>
      <c r="O69" s="434"/>
      <c r="P69" s="433"/>
      <c r="Q69" s="433"/>
      <c r="R69" s="433"/>
      <c r="S69" s="434"/>
      <c r="T69" s="434"/>
      <c r="U69" s="434"/>
      <c r="V69" s="434"/>
      <c r="W69" s="434"/>
      <c r="X69" s="434"/>
      <c r="Y69" s="434"/>
      <c r="Z69" s="434"/>
      <c r="AA69" s="434"/>
      <c r="AB69" s="434"/>
      <c r="AC69" s="434"/>
      <c r="AD69" s="434"/>
      <c r="AE69" s="434"/>
      <c r="AF69" s="434"/>
      <c r="AG69" s="434"/>
      <c r="AH69" s="434"/>
      <c r="AI69" s="434"/>
      <c r="AJ69" s="434"/>
      <c r="AK69" s="434"/>
      <c r="AL69" s="434"/>
      <c r="AM69" s="434"/>
      <c r="AN69" s="434"/>
      <c r="AO69" s="434"/>
      <c r="AP69" s="434"/>
      <c r="AQ69" s="434"/>
      <c r="AR69" s="434"/>
      <c r="AS69" s="434"/>
      <c r="AT69" s="434"/>
      <c r="AU69" s="434"/>
      <c r="AV69" s="434"/>
      <c r="AW69" s="434"/>
      <c r="AX69" s="434"/>
      <c r="AY69" s="434"/>
      <c r="AZ69" s="434"/>
      <c r="BA69" s="434"/>
      <c r="BB69" s="434"/>
      <c r="BC69" s="434"/>
      <c r="BD69" s="434"/>
      <c r="BE69" s="434"/>
      <c r="BF69" s="434"/>
      <c r="BG69" s="434"/>
      <c r="BH69" s="434"/>
      <c r="BI69" s="434"/>
      <c r="BJ69" s="434"/>
      <c r="BK69" s="434"/>
      <c r="BL69" s="434"/>
      <c r="BM69" s="434"/>
      <c r="BN69" s="434"/>
      <c r="BO69" s="434"/>
      <c r="BP69" s="434"/>
      <c r="BQ69" s="434"/>
      <c r="BR69" s="434"/>
      <c r="BS69" s="434"/>
      <c r="BT69" s="434"/>
      <c r="BU69" s="434"/>
    </row>
    <row r="70" spans="1:73">
      <c r="A70" s="181" t="s">
        <v>504</v>
      </c>
      <c r="B70" s="126"/>
      <c r="C70" s="127">
        <v>35.012875664250309</v>
      </c>
      <c r="D70" s="127">
        <v>35.695285102684878</v>
      </c>
      <c r="E70" s="127">
        <v>33.845509514959559</v>
      </c>
      <c r="F70" s="127">
        <v>43.997017151379566</v>
      </c>
      <c r="G70" s="127">
        <v>43.230381282824261</v>
      </c>
      <c r="H70" s="127">
        <v>45.995467855217086</v>
      </c>
      <c r="I70" s="127">
        <v>49.128375489260925</v>
      </c>
      <c r="J70" s="127">
        <v>48.910861836971286</v>
      </c>
      <c r="K70" s="127">
        <v>45.228474703193498</v>
      </c>
      <c r="M70" s="553" t="s">
        <v>523</v>
      </c>
      <c r="P70" s="138"/>
      <c r="Q70" s="138"/>
      <c r="R70" s="138"/>
    </row>
    <row r="71" spans="1:73">
      <c r="A71" s="181" t="s">
        <v>505</v>
      </c>
      <c r="B71" s="126"/>
      <c r="C71" s="127">
        <v>33.851833107575061</v>
      </c>
      <c r="D71" s="127">
        <v>34.427914465016393</v>
      </c>
      <c r="E71" s="127">
        <v>32.753972201136037</v>
      </c>
      <c r="F71" s="127">
        <v>42.531387915711072</v>
      </c>
      <c r="G71" s="127">
        <v>41.724968242231199</v>
      </c>
      <c r="H71" s="127">
        <v>43.702093386754399</v>
      </c>
      <c r="I71" s="127">
        <v>47.284807420320362</v>
      </c>
      <c r="J71" s="127">
        <v>47.136576608979652</v>
      </c>
      <c r="K71" s="127">
        <v>43.315808358944757</v>
      </c>
      <c r="M71" s="553" t="s">
        <v>524</v>
      </c>
    </row>
    <row r="72" spans="1:73">
      <c r="A72" s="181" t="s">
        <v>527</v>
      </c>
      <c r="B72" s="126"/>
      <c r="C72" s="127">
        <v>26.558104225897207</v>
      </c>
      <c r="D72" s="127">
        <v>26.879399238463446</v>
      </c>
      <c r="E72" s="127">
        <v>23.265188597754101</v>
      </c>
      <c r="F72" s="127">
        <v>28.733368039433632</v>
      </c>
      <c r="G72" s="127">
        <v>30.028629391578026</v>
      </c>
      <c r="H72" s="127">
        <v>27.715020920216503</v>
      </c>
      <c r="I72" s="127">
        <v>23.310199651350196</v>
      </c>
      <c r="J72" s="127">
        <v>21.336381999595368</v>
      </c>
      <c r="K72" s="127">
        <v>18.157849576436451</v>
      </c>
      <c r="M72" s="553" t="s">
        <v>529</v>
      </c>
    </row>
    <row r="73" spans="1:73">
      <c r="A73" s="181" t="s">
        <v>506</v>
      </c>
      <c r="B73" s="126"/>
      <c r="C73" s="127">
        <v>1.1610425566752505</v>
      </c>
      <c r="D73" s="127">
        <v>1.2673706376684837</v>
      </c>
      <c r="E73" s="127">
        <v>1.0915373138235218</v>
      </c>
      <c r="F73" s="127">
        <v>1.465629235668491</v>
      </c>
      <c r="G73" s="127">
        <v>1.5054130405930646</v>
      </c>
      <c r="H73" s="127">
        <v>2.2933744684626882</v>
      </c>
      <c r="I73" s="127">
        <v>1.8435680689405649</v>
      </c>
      <c r="J73" s="127">
        <v>1.7742852279916375</v>
      </c>
      <c r="K73" s="127">
        <v>1.9126663442487404</v>
      </c>
      <c r="M73" s="553" t="s">
        <v>525</v>
      </c>
    </row>
    <row r="74" spans="1:73">
      <c r="A74" s="181" t="s">
        <v>507</v>
      </c>
      <c r="B74" s="126"/>
      <c r="C74" s="127">
        <v>37.977999732067104</v>
      </c>
      <c r="D74" s="127">
        <v>38.68683689357708</v>
      </c>
      <c r="E74" s="127">
        <v>37.562495092008483</v>
      </c>
      <c r="F74" s="127">
        <v>48.558055332779908</v>
      </c>
      <c r="G74" s="127">
        <v>46.442181900915763</v>
      </c>
      <c r="H74" s="127">
        <v>49.232470360182653</v>
      </c>
      <c r="I74" s="127">
        <v>56.035588593230933</v>
      </c>
      <c r="J74" s="127">
        <v>53.753616812195524</v>
      </c>
      <c r="K74" s="127">
        <v>48.665345793226109</v>
      </c>
      <c r="M74" s="553" t="s">
        <v>482</v>
      </c>
    </row>
    <row r="75" spans="1:73">
      <c r="A75" s="181" t="s">
        <v>508</v>
      </c>
      <c r="B75" s="126"/>
      <c r="C75" s="127">
        <v>30.719995236748488</v>
      </c>
      <c r="D75" s="127">
        <v>31.720476531359765</v>
      </c>
      <c r="E75" s="127">
        <v>30.22537497055205</v>
      </c>
      <c r="F75" s="127">
        <v>38.920077479023909</v>
      </c>
      <c r="G75" s="127">
        <v>33.631003166296949</v>
      </c>
      <c r="H75" s="127">
        <v>38.323584216669282</v>
      </c>
      <c r="I75" s="127">
        <v>45.14521593263823</v>
      </c>
      <c r="J75" s="127">
        <v>42.81727591821268</v>
      </c>
      <c r="K75" s="127">
        <v>40.768186711181144</v>
      </c>
      <c r="M75" s="553" t="s">
        <v>136</v>
      </c>
    </row>
    <row r="76" spans="1:73">
      <c r="A76" s="181" t="s">
        <v>509</v>
      </c>
      <c r="B76" s="143"/>
      <c r="C76" s="127">
        <v>0.65197005105610217</v>
      </c>
      <c r="D76" s="127">
        <v>0.74649523273660146</v>
      </c>
      <c r="E76" s="127">
        <v>0.71722116064183439</v>
      </c>
      <c r="F76" s="127">
        <v>1.2194035240761845</v>
      </c>
      <c r="G76" s="127">
        <v>1.2342870143905351</v>
      </c>
      <c r="H76" s="127">
        <v>1.4214143840992706</v>
      </c>
      <c r="I76" s="127">
        <v>1.3699305989540504</v>
      </c>
      <c r="J76" s="127">
        <v>1.0549370088601864</v>
      </c>
      <c r="K76" s="127">
        <v>1.3229535562177257</v>
      </c>
      <c r="M76" s="553" t="s">
        <v>483</v>
      </c>
    </row>
    <row r="77" spans="1:73">
      <c r="A77" s="181" t="s">
        <v>510</v>
      </c>
      <c r="B77" s="143"/>
      <c r="C77" s="127">
        <v>5.8022357511796487</v>
      </c>
      <c r="D77" s="127">
        <v>5.802050633546048</v>
      </c>
      <c r="E77" s="127">
        <v>5.9864408554302013</v>
      </c>
      <c r="F77" s="127">
        <v>7.1851007649412102</v>
      </c>
      <c r="G77" s="127">
        <v>9.1405494567999543</v>
      </c>
      <c r="H77" s="127">
        <v>8.3134824481772451</v>
      </c>
      <c r="I77" s="127">
        <v>8.1389994408446533</v>
      </c>
      <c r="J77" s="127">
        <v>8.2114883764246471</v>
      </c>
      <c r="K77" s="127">
        <v>5.0500007800433702</v>
      </c>
      <c r="M77" s="553" t="s">
        <v>484</v>
      </c>
    </row>
    <row r="78" spans="1:73">
      <c r="A78" s="181" t="s">
        <v>511</v>
      </c>
      <c r="B78" s="143"/>
      <c r="C78" s="127">
        <v>-2.3131540167606914</v>
      </c>
      <c r="D78" s="127">
        <v>-2.2450565581555995</v>
      </c>
      <c r="E78" s="127">
        <v>-2.9997644164070887</v>
      </c>
      <c r="F78" s="127">
        <v>-3.3416346573241591</v>
      </c>
      <c r="G78" s="127">
        <v>-1.9775136037009651</v>
      </c>
      <c r="H78" s="127">
        <v>-1.815588120866295</v>
      </c>
      <c r="I78" s="127">
        <v>-5.537282505015952</v>
      </c>
      <c r="J78" s="127">
        <v>-3.7878179663640479</v>
      </c>
      <c r="K78" s="127">
        <v>-2.1139175338148801</v>
      </c>
      <c r="M78" s="553" t="s">
        <v>485</v>
      </c>
    </row>
    <row r="79" spans="1:73">
      <c r="A79" s="181" t="s">
        <v>512</v>
      </c>
      <c r="B79" s="171"/>
      <c r="C79" s="127">
        <v>-2.9651240678167934</v>
      </c>
      <c r="D79" s="127">
        <v>-2.9915517908922014</v>
      </c>
      <c r="E79" s="127">
        <v>-3.7169855770489231</v>
      </c>
      <c r="F79" s="127">
        <v>-4.5610381814003436</v>
      </c>
      <c r="G79" s="127">
        <v>-3.2118006180915004</v>
      </c>
      <c r="H79" s="127">
        <v>-3.2370025049655653</v>
      </c>
      <c r="I79" s="127">
        <v>-6.9072131039700029</v>
      </c>
      <c r="J79" s="127">
        <v>-4.8427549752242349</v>
      </c>
      <c r="K79" s="127">
        <v>-3.4368710900326063</v>
      </c>
      <c r="L79" s="220"/>
      <c r="M79" s="553" t="s">
        <v>486</v>
      </c>
    </row>
    <row r="80" spans="1:73">
      <c r="A80" s="181" t="s">
        <v>676</v>
      </c>
      <c r="B80" s="143"/>
      <c r="C80" s="423"/>
      <c r="D80" s="423"/>
      <c r="E80" s="423"/>
      <c r="F80" s="423"/>
      <c r="G80" s="423"/>
      <c r="H80" s="423"/>
      <c r="I80" s="423"/>
      <c r="J80" s="423"/>
      <c r="K80" s="423"/>
      <c r="M80" s="553" t="s">
        <v>676</v>
      </c>
      <c r="O80" s="138"/>
      <c r="P80" s="126"/>
      <c r="Q80" s="126"/>
      <c r="R80" s="367"/>
    </row>
    <row r="81" spans="1:18">
      <c r="A81" s="171" t="s">
        <v>680</v>
      </c>
      <c r="B81" s="171"/>
      <c r="C81" s="566"/>
      <c r="D81" s="566"/>
      <c r="E81" s="566"/>
      <c r="F81" s="566"/>
      <c r="G81" s="566"/>
      <c r="H81" s="566"/>
      <c r="I81" s="566"/>
      <c r="J81" s="566"/>
      <c r="K81" s="566"/>
      <c r="L81" s="139"/>
      <c r="M81" s="425" t="s">
        <v>681</v>
      </c>
      <c r="O81" s="433"/>
      <c r="P81" s="126"/>
      <c r="Q81" s="126"/>
      <c r="R81" s="367"/>
    </row>
    <row r="82" spans="1:18">
      <c r="A82" s="181" t="s">
        <v>513</v>
      </c>
      <c r="B82" s="143"/>
      <c r="C82" s="127">
        <v>40.618031884014819</v>
      </c>
      <c r="D82" s="127">
        <v>37.654278002623876</v>
      </c>
      <c r="E82" s="127">
        <v>37.992042509750547</v>
      </c>
      <c r="F82" s="127">
        <v>45.866925555414859</v>
      </c>
      <c r="G82" s="127">
        <v>38.069886051229538</v>
      </c>
      <c r="H82" s="127">
        <v>36.831696346299545</v>
      </c>
      <c r="I82" s="127">
        <v>41.510075224484424</v>
      </c>
      <c r="J82" s="127">
        <v>41.204683470726707</v>
      </c>
      <c r="K82" s="127">
        <v>40.700087988892179</v>
      </c>
      <c r="M82" s="553" t="s">
        <v>481</v>
      </c>
      <c r="O82" s="138"/>
      <c r="P82" s="138"/>
      <c r="Q82" s="138"/>
      <c r="R82" s="138"/>
    </row>
    <row r="83" spans="1:18">
      <c r="A83" s="182"/>
      <c r="B83" s="121"/>
      <c r="C83" s="121"/>
      <c r="D83" s="121"/>
      <c r="E83" s="121"/>
      <c r="F83" s="121"/>
      <c r="G83" s="121"/>
      <c r="H83" s="121"/>
      <c r="I83" s="121"/>
      <c r="J83" s="121"/>
      <c r="K83" s="121"/>
      <c r="L83" s="122"/>
      <c r="M83" s="551"/>
      <c r="N83" s="121"/>
    </row>
    <row r="84" spans="1:18">
      <c r="A84" s="183"/>
      <c r="B84" s="120"/>
      <c r="C84" s="120"/>
      <c r="D84" s="120"/>
      <c r="E84" s="120"/>
      <c r="F84" s="120"/>
      <c r="G84" s="120"/>
      <c r="H84" s="120"/>
      <c r="I84" s="120"/>
      <c r="J84" s="120"/>
      <c r="K84" s="120"/>
      <c r="L84" s="426"/>
      <c r="M84" s="567"/>
      <c r="N84" s="120"/>
    </row>
    <row r="85" spans="1:18">
      <c r="A85" s="181" t="s">
        <v>33</v>
      </c>
      <c r="B85" s="120"/>
      <c r="C85" s="120"/>
      <c r="D85" s="120"/>
      <c r="E85" s="120"/>
      <c r="F85" s="120"/>
      <c r="G85" s="120"/>
      <c r="H85" s="120"/>
      <c r="I85" s="120"/>
      <c r="J85" s="120"/>
      <c r="K85" s="120"/>
      <c r="L85" s="426"/>
      <c r="N85" s="120"/>
    </row>
    <row r="86" spans="1:18">
      <c r="A86" s="181" t="s">
        <v>11</v>
      </c>
      <c r="C86" s="381"/>
      <c r="D86" s="381"/>
      <c r="E86" s="381"/>
      <c r="F86" s="381"/>
      <c r="G86" s="381"/>
      <c r="H86" s="381"/>
      <c r="I86" s="381"/>
      <c r="J86" s="381"/>
      <c r="K86" s="381"/>
    </row>
    <row r="87" spans="1:18">
      <c r="A87" s="119" t="s">
        <v>287</v>
      </c>
      <c r="C87" s="381"/>
      <c r="D87" s="381"/>
      <c r="E87" s="381"/>
      <c r="F87" s="381"/>
      <c r="G87" s="381"/>
      <c r="H87" s="381"/>
      <c r="I87" s="381"/>
      <c r="J87" s="381"/>
      <c r="K87" s="381"/>
    </row>
    <row r="88" spans="1:18">
      <c r="A88" s="427" t="s">
        <v>298</v>
      </c>
      <c r="C88" s="421"/>
      <c r="D88" s="421"/>
      <c r="E88" s="421"/>
      <c r="F88" s="421"/>
      <c r="G88" s="421"/>
      <c r="H88" s="421"/>
      <c r="I88" s="421"/>
      <c r="J88" s="422"/>
      <c r="K88" s="422"/>
    </row>
    <row r="89" spans="1:18">
      <c r="A89" s="119" t="s">
        <v>300</v>
      </c>
      <c r="C89" s="421"/>
      <c r="D89" s="421"/>
      <c r="E89" s="421"/>
      <c r="F89" s="421"/>
      <c r="G89" s="421"/>
      <c r="H89" s="421"/>
      <c r="I89" s="421"/>
      <c r="J89" s="422"/>
      <c r="K89" s="422"/>
    </row>
    <row r="90" spans="1:18">
      <c r="A90" s="140" t="s">
        <v>301</v>
      </c>
      <c r="C90" s="381"/>
      <c r="D90" s="381"/>
      <c r="E90" s="381"/>
      <c r="F90" s="381"/>
      <c r="G90" s="381"/>
      <c r="H90" s="381"/>
      <c r="I90" s="381"/>
      <c r="J90" s="381"/>
      <c r="K90" s="381"/>
    </row>
    <row r="91" spans="1:18">
      <c r="A91" s="140" t="s">
        <v>302</v>
      </c>
      <c r="C91" s="381"/>
      <c r="D91" s="381"/>
      <c r="E91" s="381"/>
      <c r="F91" s="381"/>
      <c r="G91" s="381"/>
      <c r="H91" s="381"/>
      <c r="I91" s="381"/>
      <c r="J91" s="381"/>
      <c r="K91" s="381"/>
    </row>
    <row r="92" spans="1:18">
      <c r="A92" s="140" t="s">
        <v>289</v>
      </c>
      <c r="C92" s="381"/>
      <c r="D92" s="381"/>
      <c r="E92" s="381"/>
      <c r="F92" s="381"/>
      <c r="G92" s="381"/>
      <c r="H92" s="381"/>
      <c r="I92" s="381"/>
      <c r="J92" s="381"/>
      <c r="K92" s="381"/>
    </row>
    <row r="93" spans="1:18">
      <c r="A93" s="446" t="s">
        <v>303</v>
      </c>
      <c r="C93" s="381"/>
      <c r="D93" s="381"/>
      <c r="E93" s="381"/>
      <c r="F93" s="381"/>
      <c r="G93" s="381"/>
      <c r="H93" s="381"/>
      <c r="I93" s="381"/>
      <c r="J93" s="381"/>
      <c r="K93" s="381"/>
    </row>
    <row r="94" spans="1:18">
      <c r="A94" s="568" t="s">
        <v>682</v>
      </c>
      <c r="C94" s="381"/>
      <c r="D94" s="381"/>
      <c r="E94" s="381"/>
      <c r="F94" s="381"/>
      <c r="G94" s="381"/>
      <c r="H94" s="381"/>
      <c r="I94" s="381"/>
      <c r="J94" s="381"/>
      <c r="K94" s="381"/>
    </row>
    <row r="95" spans="1:18">
      <c r="A95" s="481" t="s">
        <v>478</v>
      </c>
      <c r="C95" s="381"/>
      <c r="D95" s="381"/>
      <c r="E95" s="381"/>
      <c r="F95" s="381"/>
      <c r="G95" s="381"/>
      <c r="H95" s="381"/>
      <c r="I95" s="381"/>
      <c r="J95" s="381"/>
      <c r="K95" s="381"/>
    </row>
    <row r="96" spans="1:18">
      <c r="A96" s="482" t="s">
        <v>480</v>
      </c>
      <c r="C96" s="381"/>
      <c r="D96" s="381"/>
      <c r="E96" s="381"/>
      <c r="F96" s="381"/>
      <c r="G96" s="381"/>
      <c r="H96" s="381"/>
      <c r="I96" s="381"/>
      <c r="J96" s="381"/>
      <c r="K96" s="381"/>
    </row>
    <row r="97" spans="1:14">
      <c r="A97" s="119" t="s">
        <v>304</v>
      </c>
      <c r="C97" s="381"/>
      <c r="D97" s="381"/>
      <c r="E97" s="381"/>
      <c r="F97" s="381"/>
      <c r="G97" s="381"/>
      <c r="H97" s="381"/>
      <c r="I97" s="381"/>
      <c r="J97" s="381"/>
      <c r="K97" s="381"/>
    </row>
    <row r="98" spans="1:14">
      <c r="A98" s="119" t="s">
        <v>430</v>
      </c>
    </row>
    <row r="99" spans="1:14">
      <c r="A99" s="435" t="s">
        <v>674</v>
      </c>
    </row>
    <row r="100" spans="1:14">
      <c r="A100" s="119" t="s">
        <v>528</v>
      </c>
    </row>
    <row r="101" spans="1:14">
      <c r="M101" s="238"/>
      <c r="N101" s="141"/>
    </row>
    <row r="102" spans="1:14">
      <c r="A102" s="361" t="s">
        <v>226</v>
      </c>
      <c r="M102" s="238"/>
      <c r="N102" s="141"/>
    </row>
    <row r="103" spans="1:14">
      <c r="A103" s="238" t="s">
        <v>82</v>
      </c>
    </row>
    <row r="104" spans="1:14">
      <c r="A104" s="236" t="s">
        <v>288</v>
      </c>
    </row>
    <row r="105" spans="1:14">
      <c r="A105" s="428" t="s">
        <v>299</v>
      </c>
    </row>
    <row r="106" spans="1:14">
      <c r="A106" s="237" t="s">
        <v>305</v>
      </c>
    </row>
    <row r="107" spans="1:14">
      <c r="A107" s="237" t="s">
        <v>306</v>
      </c>
    </row>
    <row r="108" spans="1:14">
      <c r="A108" s="428" t="s">
        <v>345</v>
      </c>
    </row>
    <row r="109" spans="1:14">
      <c r="A109" s="428" t="s">
        <v>683</v>
      </c>
    </row>
    <row r="110" spans="1:14">
      <c r="A110" s="447" t="s">
        <v>754</v>
      </c>
    </row>
    <row r="111" spans="1:14">
      <c r="A111" s="236" t="s">
        <v>308</v>
      </c>
    </row>
    <row r="112" spans="1:14">
      <c r="A112" s="429" t="s">
        <v>307</v>
      </c>
    </row>
    <row r="113" spans="1:1">
      <c r="A113" s="237" t="s">
        <v>309</v>
      </c>
    </row>
    <row r="114" spans="1:1">
      <c r="A114" s="448" t="s">
        <v>488</v>
      </c>
    </row>
    <row r="115" spans="1:1">
      <c r="A115" s="240" t="s">
        <v>530</v>
      </c>
    </row>
    <row r="116" spans="1:1">
      <c r="A116" s="240" t="s">
        <v>531</v>
      </c>
    </row>
  </sheetData>
  <phoneticPr fontId="0" type="noConversion"/>
  <pageMargins left="0.7" right="0.7" top="0.44" bottom="0.4" header="0.3" footer="0.3"/>
  <pageSetup scale="90" orientation="landscape" r:id="rId1"/>
</worksheet>
</file>

<file path=xl/worksheets/sheet3.xml><?xml version="1.0" encoding="utf-8"?>
<worksheet xmlns="http://schemas.openxmlformats.org/spreadsheetml/2006/main" xmlns:r="http://schemas.openxmlformats.org/officeDocument/2006/relationships">
  <sheetPr codeName="Sheet1" enableFormatConditionsCalculation="0">
    <tabColor indexed="22"/>
    <pageSetUpPr fitToPage="1"/>
  </sheetPr>
  <dimension ref="A1:AB32"/>
  <sheetViews>
    <sheetView showGridLines="0" topLeftCell="N1" workbookViewId="0">
      <selection activeCell="AD14" sqref="AD14"/>
    </sheetView>
  </sheetViews>
  <sheetFormatPr defaultRowHeight="11.25"/>
  <cols>
    <col min="1" max="1" width="41.6640625" style="179" customWidth="1"/>
    <col min="2" max="2" width="1.83203125" style="27" customWidth="1"/>
    <col min="3" max="9" width="7.6640625" style="27" customWidth="1"/>
    <col min="10" max="10" width="1.83203125" style="414" customWidth="1"/>
    <col min="11" max="15" width="7.5" style="27" customWidth="1"/>
    <col min="16" max="24" width="6.6640625" style="27" customWidth="1"/>
    <col min="25" max="25" width="5.1640625" style="27" customWidth="1"/>
    <col min="26" max="26" width="0.83203125" style="27" customWidth="1"/>
    <col min="27" max="27" width="43.6640625" style="27" customWidth="1"/>
    <col min="28" max="28" width="16" style="27" customWidth="1"/>
    <col min="29" max="16384" width="9.33203125" style="27"/>
  </cols>
  <sheetData>
    <row r="1" spans="1:28">
      <c r="A1" s="216" t="s">
        <v>118</v>
      </c>
      <c r="K1" s="20"/>
      <c r="L1" s="20"/>
      <c r="M1" s="20"/>
      <c r="N1" s="20"/>
      <c r="O1" s="20"/>
      <c r="P1" s="20"/>
      <c r="Q1" s="20"/>
      <c r="R1" s="20"/>
      <c r="S1" s="20"/>
      <c r="AA1" s="222" t="s">
        <v>118</v>
      </c>
    </row>
    <row r="2" spans="1:28">
      <c r="A2" s="208" t="s">
        <v>22</v>
      </c>
      <c r="AA2" s="223" t="s">
        <v>22</v>
      </c>
    </row>
    <row r="3" spans="1:28">
      <c r="A3" s="208" t="s">
        <v>36</v>
      </c>
      <c r="K3" s="20"/>
      <c r="L3" s="20"/>
      <c r="M3" s="20"/>
      <c r="N3" s="20"/>
      <c r="O3" s="20"/>
      <c r="P3" s="20"/>
      <c r="Q3" s="20"/>
      <c r="R3" s="20"/>
      <c r="S3" s="20"/>
      <c r="AA3" s="363" t="s">
        <v>134</v>
      </c>
    </row>
    <row r="4" spans="1:28">
      <c r="A4" s="179" t="s">
        <v>472</v>
      </c>
      <c r="AA4" s="174" t="s">
        <v>83</v>
      </c>
    </row>
    <row r="5" spans="1:28">
      <c r="A5" s="209"/>
      <c r="B5" s="38"/>
      <c r="C5" s="38"/>
      <c r="D5" s="38"/>
      <c r="E5" s="38"/>
      <c r="F5" s="38"/>
      <c r="G5" s="38"/>
      <c r="H5" s="38"/>
      <c r="I5" s="38"/>
      <c r="J5" s="415"/>
      <c r="K5" s="38"/>
      <c r="L5" s="38"/>
      <c r="M5" s="38"/>
      <c r="N5" s="38"/>
      <c r="O5" s="38"/>
      <c r="P5" s="38"/>
      <c r="Q5" s="38"/>
      <c r="R5" s="38"/>
      <c r="S5" s="38"/>
      <c r="T5" s="38"/>
      <c r="U5" s="34"/>
      <c r="V5" s="34"/>
      <c r="W5" s="34"/>
      <c r="X5" s="34"/>
      <c r="Y5" s="38"/>
      <c r="Z5" s="38"/>
      <c r="AA5" s="38"/>
      <c r="AB5" s="38"/>
    </row>
    <row r="6" spans="1:28">
      <c r="A6" s="607"/>
      <c r="B6" s="114"/>
      <c r="C6" s="114">
        <v>1990</v>
      </c>
      <c r="D6" s="114">
        <v>1991</v>
      </c>
      <c r="E6" s="114">
        <v>1992</v>
      </c>
      <c r="F6" s="114">
        <v>1993</v>
      </c>
      <c r="G6" s="114">
        <v>1994</v>
      </c>
      <c r="H6" s="114">
        <v>1995</v>
      </c>
      <c r="I6" s="114">
        <v>1996</v>
      </c>
      <c r="J6" s="416" t="s">
        <v>15</v>
      </c>
      <c r="K6" s="114">
        <v>1996</v>
      </c>
      <c r="L6" s="114">
        <v>1997</v>
      </c>
      <c r="M6" s="114">
        <v>1998</v>
      </c>
      <c r="N6" s="114">
        <v>1999</v>
      </c>
      <c r="O6" s="114">
        <v>2000</v>
      </c>
      <c r="P6" s="114">
        <v>2001</v>
      </c>
      <c r="Q6" s="114">
        <v>2002</v>
      </c>
      <c r="R6" s="114">
        <v>2003</v>
      </c>
      <c r="S6" s="114">
        <v>2004</v>
      </c>
      <c r="T6" s="114">
        <v>2005</v>
      </c>
      <c r="U6" s="239">
        <v>2006</v>
      </c>
      <c r="V6" s="239">
        <v>2007</v>
      </c>
      <c r="W6" s="239">
        <v>2008</v>
      </c>
      <c r="X6" s="239" t="s">
        <v>733</v>
      </c>
      <c r="Y6" s="239">
        <v>2010</v>
      </c>
      <c r="Z6" s="114"/>
      <c r="AA6" s="114"/>
      <c r="AB6" s="114"/>
    </row>
    <row r="7" spans="1:28">
      <c r="U7" s="34"/>
      <c r="V7" s="34"/>
      <c r="W7" s="34"/>
      <c r="X7" s="34"/>
      <c r="Y7" s="34"/>
    </row>
    <row r="8" spans="1:28">
      <c r="E8" s="115"/>
      <c r="F8" s="115" t="s">
        <v>346</v>
      </c>
      <c r="J8" s="144" t="s">
        <v>15</v>
      </c>
      <c r="L8" s="4"/>
      <c r="M8" s="5"/>
      <c r="N8" s="179" t="s">
        <v>347</v>
      </c>
    </row>
    <row r="10" spans="1:28" s="117" customFormat="1">
      <c r="A10" s="450" t="s">
        <v>390</v>
      </c>
      <c r="B10" s="151"/>
      <c r="C10" s="29">
        <v>19008.3</v>
      </c>
      <c r="D10" s="29">
        <v>16975.8</v>
      </c>
      <c r="E10" s="29">
        <v>15009.9</v>
      </c>
      <c r="F10" s="29">
        <v>12776.7</v>
      </c>
      <c r="G10" s="29">
        <v>12868.3</v>
      </c>
      <c r="H10" s="29">
        <v>13184.5</v>
      </c>
      <c r="I10" s="29">
        <v>14218</v>
      </c>
      <c r="J10" s="417" t="s">
        <v>15</v>
      </c>
      <c r="K10" s="29">
        <v>24678.961729999999</v>
      </c>
      <c r="L10" s="29">
        <v>25365.882140000002</v>
      </c>
      <c r="M10" s="29">
        <v>25406.250940000002</v>
      </c>
      <c r="N10" s="29">
        <v>26978.58164</v>
      </c>
      <c r="O10" s="29">
        <v>28574.3</v>
      </c>
      <c r="P10" s="29">
        <v>29484.400000000001</v>
      </c>
      <c r="Q10" s="29">
        <v>29904.5</v>
      </c>
      <c r="R10" s="29">
        <v>31038.7</v>
      </c>
      <c r="S10" s="29">
        <v>32829.800000000003</v>
      </c>
      <c r="T10" s="29">
        <v>36507.300000000003</v>
      </c>
      <c r="U10" s="29">
        <v>40912.199999999997</v>
      </c>
      <c r="V10" s="29">
        <v>43883.3</v>
      </c>
      <c r="W10" s="29">
        <v>45689.9</v>
      </c>
      <c r="X10" s="29">
        <v>46351.96</v>
      </c>
      <c r="Y10" s="29" t="s">
        <v>21</v>
      </c>
      <c r="Z10" s="417"/>
      <c r="AA10" s="453" t="s">
        <v>64</v>
      </c>
    </row>
    <row r="11" spans="1:28">
      <c r="A11" s="451" t="s">
        <v>479</v>
      </c>
      <c r="B11" s="144"/>
      <c r="C11" s="29">
        <v>1756.3</v>
      </c>
      <c r="D11" s="29">
        <v>1334.9</v>
      </c>
      <c r="E11" s="29">
        <v>1197.0999999999999</v>
      </c>
      <c r="F11" s="29">
        <v>924.9</v>
      </c>
      <c r="G11" s="29">
        <v>879.4</v>
      </c>
      <c r="H11" s="29">
        <v>915.5</v>
      </c>
      <c r="I11" s="29">
        <v>1075.4000000000001</v>
      </c>
      <c r="J11" s="417" t="s">
        <v>15</v>
      </c>
      <c r="K11" s="29">
        <v>1781.4</v>
      </c>
      <c r="L11" s="29">
        <v>1823</v>
      </c>
      <c r="M11" s="29">
        <v>1565.7</v>
      </c>
      <c r="N11" s="29">
        <v>1747.7</v>
      </c>
      <c r="O11" s="29">
        <v>1907.1</v>
      </c>
      <c r="P11" s="29">
        <v>1924.1</v>
      </c>
      <c r="Q11" s="29">
        <v>1875.7</v>
      </c>
      <c r="R11" s="29">
        <v>1920.6</v>
      </c>
      <c r="S11" s="29">
        <v>1924.6</v>
      </c>
      <c r="T11" s="29">
        <v>1700.5</v>
      </c>
      <c r="U11" s="29">
        <v>1597.7</v>
      </c>
      <c r="V11" s="29">
        <v>1885.9</v>
      </c>
      <c r="W11" s="29">
        <v>1897.9</v>
      </c>
      <c r="X11" s="29">
        <v>1962.7</v>
      </c>
      <c r="Y11" s="29" t="s">
        <v>21</v>
      </c>
      <c r="Z11" s="29"/>
      <c r="AA11" s="454" t="s">
        <v>489</v>
      </c>
    </row>
    <row r="12" spans="1:28">
      <c r="A12" s="451" t="s">
        <v>391</v>
      </c>
      <c r="B12" s="144"/>
      <c r="C12" s="29">
        <v>91.6</v>
      </c>
      <c r="D12" s="29">
        <v>81.599999999999994</v>
      </c>
      <c r="E12" s="29">
        <v>105.7</v>
      </c>
      <c r="F12" s="29">
        <v>96.4</v>
      </c>
      <c r="G12" s="29">
        <v>97.5</v>
      </c>
      <c r="H12" s="29">
        <v>152.1</v>
      </c>
      <c r="I12" s="29">
        <v>177.3</v>
      </c>
      <c r="J12" s="417" t="s">
        <v>15</v>
      </c>
      <c r="K12" s="29">
        <v>344.6</v>
      </c>
      <c r="L12" s="29">
        <v>354.1</v>
      </c>
      <c r="M12" s="29">
        <v>312.5</v>
      </c>
      <c r="N12" s="29">
        <v>320.89999999999998</v>
      </c>
      <c r="O12" s="29">
        <v>427.4</v>
      </c>
      <c r="P12" s="29">
        <v>412.3</v>
      </c>
      <c r="Q12" s="29">
        <v>463.6</v>
      </c>
      <c r="R12" s="29">
        <v>471.8</v>
      </c>
      <c r="S12" s="29">
        <v>449.8</v>
      </c>
      <c r="T12" s="29">
        <v>450.4</v>
      </c>
      <c r="U12" s="29">
        <v>459</v>
      </c>
      <c r="V12" s="29">
        <v>474.4</v>
      </c>
      <c r="W12" s="29">
        <v>479.4</v>
      </c>
      <c r="X12" s="29">
        <v>467</v>
      </c>
      <c r="Y12" s="29" t="s">
        <v>21</v>
      </c>
      <c r="Z12" s="29"/>
      <c r="AA12" s="455" t="s">
        <v>402</v>
      </c>
    </row>
    <row r="13" spans="1:28">
      <c r="A13" s="451" t="s">
        <v>392</v>
      </c>
      <c r="B13" s="144"/>
      <c r="C13" s="29">
        <v>4640.2</v>
      </c>
      <c r="D13" s="29">
        <v>4199.7</v>
      </c>
      <c r="E13" s="29">
        <v>3506.5</v>
      </c>
      <c r="F13" s="29">
        <v>3103.6</v>
      </c>
      <c r="G13" s="29">
        <v>3340.6</v>
      </c>
      <c r="H13" s="29">
        <v>3555.2</v>
      </c>
      <c r="I13" s="29">
        <v>3835.4</v>
      </c>
      <c r="J13" s="417" t="s">
        <v>15</v>
      </c>
      <c r="K13" s="29">
        <v>4374.5</v>
      </c>
      <c r="L13" s="29">
        <v>4644.7</v>
      </c>
      <c r="M13" s="29">
        <v>4267.2</v>
      </c>
      <c r="N13" s="29">
        <v>4574.1000000000004</v>
      </c>
      <c r="O13" s="29">
        <v>4809.5</v>
      </c>
      <c r="P13" s="29">
        <v>4780.6000000000004</v>
      </c>
      <c r="Q13" s="29">
        <v>4787.8</v>
      </c>
      <c r="R13" s="29">
        <v>4692.8999999999996</v>
      </c>
      <c r="S13" s="29">
        <v>4809.3</v>
      </c>
      <c r="T13" s="29">
        <v>4864.7</v>
      </c>
      <c r="U13" s="29">
        <v>4996.8999999999996</v>
      </c>
      <c r="V13" s="29">
        <v>5490.8</v>
      </c>
      <c r="W13" s="29">
        <v>5804</v>
      </c>
      <c r="X13" s="29">
        <v>5783.7</v>
      </c>
      <c r="Y13" s="29" t="s">
        <v>21</v>
      </c>
      <c r="Z13" s="29"/>
      <c r="AA13" s="455" t="s">
        <v>403</v>
      </c>
    </row>
    <row r="14" spans="1:28">
      <c r="A14" s="451" t="s">
        <v>393</v>
      </c>
      <c r="B14" s="144"/>
      <c r="C14" s="29">
        <v>454.6</v>
      </c>
      <c r="D14" s="29">
        <v>426.5</v>
      </c>
      <c r="E14" s="29">
        <v>378.2</v>
      </c>
      <c r="F14" s="29">
        <v>335.2</v>
      </c>
      <c r="G14" s="29">
        <v>350</v>
      </c>
      <c r="H14" s="29">
        <v>384.2</v>
      </c>
      <c r="I14" s="29">
        <v>398</v>
      </c>
      <c r="J14" s="417" t="s">
        <v>15</v>
      </c>
      <c r="K14" s="29">
        <v>422.6</v>
      </c>
      <c r="L14" s="29">
        <v>452</v>
      </c>
      <c r="M14" s="29">
        <v>468.7</v>
      </c>
      <c r="N14" s="29">
        <v>506.7</v>
      </c>
      <c r="O14" s="29">
        <v>571.79999999999995</v>
      </c>
      <c r="P14" s="29">
        <v>577.9</v>
      </c>
      <c r="Q14" s="29">
        <v>591.9</v>
      </c>
      <c r="R14" s="29">
        <v>610.5</v>
      </c>
      <c r="S14" s="29">
        <v>595.20000000000005</v>
      </c>
      <c r="T14" s="29">
        <v>585.4</v>
      </c>
      <c r="U14" s="29">
        <v>605.5</v>
      </c>
      <c r="V14" s="29">
        <v>653.20000000000005</v>
      </c>
      <c r="W14" s="29">
        <v>657.2</v>
      </c>
      <c r="X14" s="29">
        <v>662.4</v>
      </c>
      <c r="Y14" s="29" t="s">
        <v>21</v>
      </c>
      <c r="Z14" s="29"/>
      <c r="AA14" s="455" t="s">
        <v>404</v>
      </c>
    </row>
    <row r="15" spans="1:28">
      <c r="A15" s="451" t="s">
        <v>394</v>
      </c>
      <c r="B15" s="144"/>
      <c r="C15" s="29">
        <v>1508.1</v>
      </c>
      <c r="D15" s="29">
        <v>1085.2</v>
      </c>
      <c r="E15" s="29">
        <v>603.70000000000005</v>
      </c>
      <c r="F15" s="29">
        <v>385.7</v>
      </c>
      <c r="G15" s="29">
        <v>383.9</v>
      </c>
      <c r="H15" s="29">
        <v>412.1</v>
      </c>
      <c r="I15" s="29">
        <v>538.5</v>
      </c>
      <c r="J15" s="417" t="s">
        <v>15</v>
      </c>
      <c r="K15" s="29">
        <v>1500</v>
      </c>
      <c r="L15" s="29">
        <v>1544.9</v>
      </c>
      <c r="M15" s="29">
        <v>1504</v>
      </c>
      <c r="N15" s="29">
        <v>1616.1</v>
      </c>
      <c r="O15" s="29">
        <v>1751.7</v>
      </c>
      <c r="P15" s="29">
        <v>1658.1</v>
      </c>
      <c r="Q15" s="29">
        <v>1618.7</v>
      </c>
      <c r="R15" s="29">
        <v>1689.6</v>
      </c>
      <c r="S15" s="29">
        <v>1858.4</v>
      </c>
      <c r="T15" s="29">
        <v>2209.1</v>
      </c>
      <c r="U15" s="29">
        <v>3042</v>
      </c>
      <c r="V15" s="29">
        <v>2780</v>
      </c>
      <c r="W15" s="29">
        <v>2848</v>
      </c>
      <c r="X15" s="29">
        <v>2864.4</v>
      </c>
      <c r="Y15" s="29" t="s">
        <v>21</v>
      </c>
      <c r="Z15" s="29"/>
      <c r="AA15" s="455" t="s">
        <v>84</v>
      </c>
    </row>
    <row r="16" spans="1:28">
      <c r="A16" s="451" t="s">
        <v>395</v>
      </c>
      <c r="B16" s="144"/>
      <c r="C16" s="29"/>
      <c r="D16" s="29"/>
      <c r="E16" s="29"/>
      <c r="F16" s="29"/>
      <c r="G16" s="29"/>
      <c r="H16" s="29"/>
      <c r="I16" s="29"/>
      <c r="J16" s="417"/>
      <c r="K16" s="29"/>
      <c r="L16" s="29"/>
      <c r="M16" s="29"/>
      <c r="N16" s="29"/>
      <c r="O16" s="29"/>
      <c r="P16" s="29"/>
      <c r="Q16" s="29"/>
      <c r="R16" s="29"/>
      <c r="S16" s="29"/>
      <c r="T16" s="29"/>
      <c r="U16" s="29"/>
      <c r="V16" s="29"/>
      <c r="W16" s="29"/>
      <c r="X16" s="29"/>
      <c r="Y16" s="29"/>
      <c r="Z16" s="29"/>
      <c r="AA16" s="456" t="s">
        <v>405</v>
      </c>
    </row>
    <row r="17" spans="1:28">
      <c r="A17" s="451" t="s">
        <v>396</v>
      </c>
      <c r="B17" s="144"/>
      <c r="C17" s="29">
        <v>4936.3</v>
      </c>
      <c r="D17" s="29">
        <v>4396.3999999999996</v>
      </c>
      <c r="E17" s="29">
        <v>4050.2</v>
      </c>
      <c r="F17" s="29">
        <v>2936.4</v>
      </c>
      <c r="G17" s="29">
        <v>2935.2</v>
      </c>
      <c r="H17" s="29">
        <v>2984.8</v>
      </c>
      <c r="I17" s="29">
        <v>3250.8</v>
      </c>
      <c r="J17" s="417" t="s">
        <v>15</v>
      </c>
      <c r="K17" s="29">
        <v>6390.7</v>
      </c>
      <c r="L17" s="29">
        <v>6380.3</v>
      </c>
      <c r="M17" s="29">
        <v>6749.8</v>
      </c>
      <c r="N17" s="29">
        <v>6797</v>
      </c>
      <c r="O17" s="29">
        <v>7310.5</v>
      </c>
      <c r="P17" s="29">
        <v>7633.3</v>
      </c>
      <c r="Q17" s="29">
        <v>7788.7</v>
      </c>
      <c r="R17" s="29">
        <v>8175.1</v>
      </c>
      <c r="S17" s="29">
        <v>8232.7999999999993</v>
      </c>
      <c r="T17" s="29">
        <v>8627.2999999999993</v>
      </c>
      <c r="U17" s="29">
        <v>10581.5</v>
      </c>
      <c r="V17" s="29">
        <v>10637.3</v>
      </c>
      <c r="W17" s="29">
        <v>10542.4</v>
      </c>
      <c r="X17" s="29">
        <v>10748.1</v>
      </c>
      <c r="Y17" s="29" t="s">
        <v>21</v>
      </c>
      <c r="Z17" s="29"/>
      <c r="AA17" s="456" t="s">
        <v>406</v>
      </c>
    </row>
    <row r="18" spans="1:28">
      <c r="A18" s="451" t="s">
        <v>397</v>
      </c>
      <c r="B18" s="144"/>
      <c r="C18" s="29">
        <v>1202.3</v>
      </c>
      <c r="D18" s="29">
        <v>1058.9000000000001</v>
      </c>
      <c r="E18" s="29">
        <v>911.6</v>
      </c>
      <c r="F18" s="29">
        <v>733.3</v>
      </c>
      <c r="G18" s="29">
        <v>708.7</v>
      </c>
      <c r="H18" s="29">
        <v>748.4</v>
      </c>
      <c r="I18" s="29">
        <v>813.4</v>
      </c>
      <c r="J18" s="417" t="s">
        <v>15</v>
      </c>
      <c r="K18" s="29">
        <v>1701.5</v>
      </c>
      <c r="L18" s="29">
        <v>1754.6</v>
      </c>
      <c r="M18" s="29">
        <v>2029.1</v>
      </c>
      <c r="N18" s="29">
        <v>2385.6</v>
      </c>
      <c r="O18" s="29">
        <v>2504.6999999999998</v>
      </c>
      <c r="P18" s="29">
        <v>2715.6</v>
      </c>
      <c r="Q18" s="29">
        <v>2716.6</v>
      </c>
      <c r="R18" s="29">
        <v>2791</v>
      </c>
      <c r="S18" s="29">
        <v>2925.9</v>
      </c>
      <c r="T18" s="29">
        <v>3166.2</v>
      </c>
      <c r="U18" s="29">
        <v>3458.6</v>
      </c>
      <c r="V18" s="29">
        <v>3689.5</v>
      </c>
      <c r="W18" s="29">
        <v>3938</v>
      </c>
      <c r="X18" s="29">
        <v>4064.7</v>
      </c>
      <c r="Y18" s="29" t="s">
        <v>21</v>
      </c>
      <c r="Z18" s="29"/>
      <c r="AA18" s="455" t="s">
        <v>407</v>
      </c>
    </row>
    <row r="19" spans="1:28">
      <c r="A19" s="452" t="s">
        <v>398</v>
      </c>
      <c r="B19" s="144"/>
      <c r="C19" s="29"/>
      <c r="D19" s="29"/>
      <c r="E19" s="29"/>
      <c r="F19" s="29"/>
      <c r="G19" s="29"/>
      <c r="H19" s="29"/>
      <c r="I19" s="29"/>
      <c r="J19" s="417"/>
      <c r="K19" s="29"/>
      <c r="L19" s="29"/>
      <c r="M19" s="29"/>
      <c r="N19" s="29"/>
      <c r="O19" s="29"/>
      <c r="P19" s="29"/>
      <c r="Q19" s="29"/>
      <c r="R19" s="29"/>
      <c r="S19" s="29"/>
      <c r="T19" s="29"/>
      <c r="U19" s="29"/>
      <c r="V19" s="29"/>
      <c r="W19" s="29"/>
      <c r="X19" s="29"/>
      <c r="Y19" s="29"/>
      <c r="Z19" s="29"/>
      <c r="AA19" s="455" t="s">
        <v>408</v>
      </c>
    </row>
    <row r="20" spans="1:28">
      <c r="A20" s="452" t="s">
        <v>399</v>
      </c>
      <c r="B20" s="144"/>
      <c r="C20" s="29">
        <v>603.20000000000005</v>
      </c>
      <c r="D20" s="29">
        <v>639.20000000000005</v>
      </c>
      <c r="E20" s="29">
        <v>543.9</v>
      </c>
      <c r="F20" s="29">
        <v>513.4</v>
      </c>
      <c r="G20" s="29">
        <v>492.4</v>
      </c>
      <c r="H20" s="29">
        <v>483.8</v>
      </c>
      <c r="I20" s="29">
        <v>518.6</v>
      </c>
      <c r="J20" s="417" t="s">
        <v>15</v>
      </c>
      <c r="K20" s="29">
        <v>1620.7</v>
      </c>
      <c r="L20" s="29">
        <v>1648.2</v>
      </c>
      <c r="M20" s="29">
        <v>1732.8</v>
      </c>
      <c r="N20" s="29">
        <v>1952.5</v>
      </c>
      <c r="O20" s="29">
        <v>1969.3</v>
      </c>
      <c r="P20" s="29">
        <v>2076.1</v>
      </c>
      <c r="Q20" s="29">
        <v>2101.1999999999998</v>
      </c>
      <c r="R20" s="29">
        <v>2104.6</v>
      </c>
      <c r="S20" s="29">
        <v>2207.6999999999998</v>
      </c>
      <c r="T20" s="29">
        <v>2229.1999999999998</v>
      </c>
      <c r="U20" s="29">
        <v>2292.3000000000002</v>
      </c>
      <c r="V20" s="29">
        <v>2478.6</v>
      </c>
      <c r="W20" s="29">
        <v>2565.5</v>
      </c>
      <c r="X20" s="29">
        <v>2587.6</v>
      </c>
      <c r="Y20" s="29" t="s">
        <v>21</v>
      </c>
      <c r="Z20" s="29"/>
      <c r="AA20" s="455" t="s">
        <v>409</v>
      </c>
    </row>
    <row r="21" spans="1:28">
      <c r="A21" s="451" t="s">
        <v>400</v>
      </c>
      <c r="B21" s="144"/>
      <c r="C21" s="29">
        <v>3815.7</v>
      </c>
      <c r="D21" s="29">
        <v>3753.4</v>
      </c>
      <c r="E21" s="29">
        <v>3713</v>
      </c>
      <c r="F21" s="29">
        <v>3747.8</v>
      </c>
      <c r="G21" s="29">
        <v>3680.6</v>
      </c>
      <c r="H21" s="29">
        <v>3548.4</v>
      </c>
      <c r="I21" s="29">
        <v>3610.6</v>
      </c>
      <c r="J21" s="417" t="s">
        <v>15</v>
      </c>
      <c r="K21" s="29">
        <v>6203.1617319999996</v>
      </c>
      <c r="L21" s="29">
        <v>6427.6821369999998</v>
      </c>
      <c r="M21" s="29">
        <v>6439.2509360000004</v>
      </c>
      <c r="N21" s="29">
        <v>6744.1816399999998</v>
      </c>
      <c r="O21" s="29">
        <v>6977.7</v>
      </c>
      <c r="P21" s="29">
        <v>7371.1</v>
      </c>
      <c r="Q21" s="29">
        <v>7621.7</v>
      </c>
      <c r="R21" s="29">
        <v>8205.1</v>
      </c>
      <c r="S21" s="29">
        <v>9373.9</v>
      </c>
      <c r="T21" s="29">
        <v>12145.9</v>
      </c>
      <c r="U21" s="29">
        <v>13221.7</v>
      </c>
      <c r="V21" s="29">
        <v>15141.9</v>
      </c>
      <c r="W21" s="29">
        <v>16259.5</v>
      </c>
      <c r="X21" s="29">
        <v>16768.46</v>
      </c>
      <c r="Y21" s="29" t="s">
        <v>21</v>
      </c>
      <c r="Z21" s="29"/>
      <c r="AA21" s="455" t="s">
        <v>410</v>
      </c>
    </row>
    <row r="22" spans="1:28">
      <c r="A22" s="451" t="s">
        <v>401</v>
      </c>
      <c r="B22" s="144"/>
      <c r="C22" s="29"/>
      <c r="D22" s="29"/>
      <c r="E22" s="29"/>
      <c r="F22" s="29"/>
      <c r="G22" s="29"/>
      <c r="H22" s="29"/>
      <c r="I22" s="29"/>
      <c r="J22" s="417" t="s">
        <v>15</v>
      </c>
      <c r="K22" s="29">
        <v>339.8</v>
      </c>
      <c r="L22" s="29">
        <v>336.4</v>
      </c>
      <c r="M22" s="29">
        <v>337.2</v>
      </c>
      <c r="N22" s="29">
        <v>333.8</v>
      </c>
      <c r="O22" s="29">
        <v>344.6</v>
      </c>
      <c r="P22" s="29">
        <v>335.3</v>
      </c>
      <c r="Q22" s="29">
        <v>338.6</v>
      </c>
      <c r="R22" s="29">
        <v>377.5</v>
      </c>
      <c r="S22" s="29">
        <v>452.2</v>
      </c>
      <c r="T22" s="29">
        <v>528.6</v>
      </c>
      <c r="U22" s="29">
        <v>657</v>
      </c>
      <c r="V22" s="29">
        <v>651.70000000000005</v>
      </c>
      <c r="W22" s="29">
        <v>698</v>
      </c>
      <c r="X22" s="29">
        <v>442.9</v>
      </c>
      <c r="Y22" s="29" t="s">
        <v>21</v>
      </c>
      <c r="Z22" s="29"/>
      <c r="AA22" s="455" t="s">
        <v>411</v>
      </c>
    </row>
    <row r="23" spans="1:28">
      <c r="A23" s="209"/>
      <c r="B23" s="38"/>
      <c r="C23" s="38"/>
      <c r="D23" s="38"/>
      <c r="E23" s="38"/>
      <c r="F23" s="38"/>
      <c r="G23" s="38"/>
      <c r="H23" s="38"/>
      <c r="I23" s="38"/>
      <c r="J23" s="415"/>
      <c r="K23" s="38"/>
      <c r="L23" s="38"/>
      <c r="M23" s="38"/>
      <c r="N23" s="38"/>
      <c r="O23" s="38"/>
      <c r="P23" s="38"/>
      <c r="Q23" s="38"/>
      <c r="R23" s="38"/>
      <c r="S23" s="38"/>
      <c r="T23" s="38"/>
      <c r="U23" s="38"/>
      <c r="V23" s="38"/>
      <c r="W23" s="38"/>
      <c r="X23" s="38"/>
      <c r="Y23" s="38"/>
      <c r="Z23" s="38"/>
      <c r="AA23" s="38"/>
      <c r="AB23" s="38"/>
    </row>
    <row r="25" spans="1:28">
      <c r="A25" s="179" t="s">
        <v>33</v>
      </c>
    </row>
    <row r="26" spans="1:28">
      <c r="A26" s="204" t="s">
        <v>9</v>
      </c>
    </row>
    <row r="28" spans="1:28">
      <c r="A28" s="394" t="s">
        <v>226</v>
      </c>
    </row>
    <row r="29" spans="1:28">
      <c r="A29" s="394" t="s">
        <v>82</v>
      </c>
    </row>
    <row r="30" spans="1:28">
      <c r="A30" s="27"/>
    </row>
    <row r="32" spans="1:28">
      <c r="G32" s="364"/>
    </row>
  </sheetData>
  <phoneticPr fontId="0" type="noConversion"/>
  <pageMargins left="0.7" right="0.7" top="0.75" bottom="0.75" header="0.3" footer="0.3"/>
  <pageSetup scale="57" orientation="landscape" r:id="rId1"/>
</worksheet>
</file>

<file path=xl/worksheets/sheet4.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G31"/>
  <sheetViews>
    <sheetView showGridLines="0" topLeftCell="K1" workbookViewId="0">
      <selection activeCell="AB5" sqref="AB5"/>
    </sheetView>
  </sheetViews>
  <sheetFormatPr defaultColWidth="9.5" defaultRowHeight="11.25" customHeight="1"/>
  <cols>
    <col min="1" max="1" width="28" style="10" customWidth="1"/>
    <col min="2" max="2" width="3" style="4" customWidth="1"/>
    <col min="3" max="3" width="7.33203125" style="4" customWidth="1"/>
    <col min="4" max="9" width="8.83203125" style="4" customWidth="1"/>
    <col min="10" max="10" width="1.6640625" style="145" customWidth="1"/>
    <col min="11" max="24" width="6.33203125" style="4" customWidth="1"/>
    <col min="25" max="25" width="2.33203125" style="4" customWidth="1"/>
    <col min="26" max="26" width="5.1640625" style="4" customWidth="1"/>
    <col min="27" max="27" width="2" style="4" customWidth="1"/>
    <col min="28" max="28" width="28.6640625" style="4" customWidth="1"/>
    <col min="29" max="29" width="21.83203125" style="4" customWidth="1"/>
    <col min="30" max="16384" width="9.5" style="4"/>
  </cols>
  <sheetData>
    <row r="1" spans="1:33" ht="11.25" customHeight="1">
      <c r="A1" s="219" t="s">
        <v>123</v>
      </c>
      <c r="AB1" s="357">
        <v>3</v>
      </c>
    </row>
    <row r="2" spans="1:33" ht="11.25" customHeight="1">
      <c r="A2" s="84" t="s">
        <v>22</v>
      </c>
      <c r="B2" s="5"/>
      <c r="C2" s="5"/>
      <c r="D2" s="5"/>
      <c r="E2" s="5"/>
      <c r="F2" s="5"/>
      <c r="G2" s="5"/>
      <c r="H2" s="5"/>
      <c r="I2" s="5"/>
      <c r="J2" s="91"/>
      <c r="K2" s="5"/>
      <c r="L2" s="5"/>
      <c r="M2" s="5"/>
      <c r="N2" s="5"/>
      <c r="O2" s="5"/>
      <c r="P2" s="5"/>
      <c r="Q2" s="5"/>
      <c r="R2" s="5"/>
      <c r="S2" s="5"/>
      <c r="T2" s="5"/>
      <c r="U2" s="5"/>
      <c r="V2" s="5"/>
      <c r="W2" s="5"/>
      <c r="X2" s="5"/>
      <c r="Y2" s="5"/>
      <c r="Z2" s="5"/>
      <c r="AA2" s="5"/>
      <c r="AB2" s="223" t="s">
        <v>22</v>
      </c>
      <c r="AC2" s="5"/>
      <c r="AD2" s="5"/>
      <c r="AE2" s="5"/>
      <c r="AF2" s="5"/>
      <c r="AG2" s="5"/>
    </row>
    <row r="3" spans="1:33" ht="11.25" customHeight="1">
      <c r="A3" s="95" t="s">
        <v>14</v>
      </c>
      <c r="B3" s="5"/>
      <c r="C3" s="5"/>
      <c r="D3" s="5"/>
      <c r="E3" s="5"/>
      <c r="F3" s="5"/>
      <c r="G3" s="5"/>
      <c r="H3" s="5"/>
      <c r="I3" s="5"/>
      <c r="J3" s="91"/>
      <c r="K3" s="5"/>
      <c r="L3" s="5"/>
      <c r="M3" s="5"/>
      <c r="N3" s="5"/>
      <c r="O3" s="5"/>
      <c r="P3" s="5"/>
      <c r="Q3" s="91"/>
      <c r="R3" s="5"/>
      <c r="S3" s="5"/>
      <c r="T3" s="5"/>
      <c r="U3" s="5"/>
      <c r="V3" s="5"/>
      <c r="W3" s="5"/>
      <c r="X3" s="5"/>
      <c r="Y3" s="5"/>
      <c r="Z3" s="5"/>
      <c r="AA3" s="5"/>
      <c r="AB3" s="358" t="s">
        <v>63</v>
      </c>
      <c r="AC3" s="5"/>
      <c r="AD3" s="5"/>
      <c r="AE3" s="5"/>
      <c r="AF3" s="5"/>
      <c r="AG3" s="5"/>
    </row>
    <row r="4" spans="1:33" ht="11.25" customHeight="1">
      <c r="A4" s="359" t="s">
        <v>471</v>
      </c>
      <c r="B4" s="5"/>
      <c r="C4" s="5"/>
      <c r="D4" s="5"/>
      <c r="E4" s="5"/>
      <c r="F4" s="5"/>
      <c r="G4" s="5"/>
      <c r="H4" s="5"/>
      <c r="I4" s="5"/>
      <c r="J4" s="91"/>
      <c r="K4" s="5"/>
      <c r="L4" s="5"/>
      <c r="M4" s="5"/>
      <c r="N4" s="5"/>
      <c r="O4" s="5"/>
      <c r="P4" s="5"/>
      <c r="Q4" s="91"/>
      <c r="R4" s="5"/>
      <c r="S4" s="5"/>
      <c r="T4" s="5"/>
      <c r="U4" s="5"/>
      <c r="V4" s="5"/>
      <c r="W4" s="5"/>
      <c r="X4" s="5"/>
      <c r="Y4" s="5"/>
      <c r="Z4" s="5"/>
      <c r="AA4" s="5"/>
      <c r="AB4" s="3" t="s">
        <v>83</v>
      </c>
      <c r="AC4" s="5"/>
      <c r="AD4" s="5"/>
      <c r="AE4" s="5"/>
      <c r="AF4" s="5"/>
      <c r="AG4" s="5"/>
    </row>
    <row r="5" spans="1:33" ht="11.25" customHeight="1">
      <c r="A5" s="108"/>
      <c r="B5" s="92"/>
      <c r="C5" s="92"/>
      <c r="D5" s="92"/>
      <c r="E5" s="92"/>
      <c r="F5" s="92"/>
      <c r="G5" s="92"/>
      <c r="H5" s="92"/>
      <c r="I5" s="92"/>
      <c r="J5" s="93"/>
      <c r="K5" s="92"/>
      <c r="L5" s="92"/>
      <c r="M5" s="92"/>
      <c r="N5" s="92"/>
      <c r="O5" s="92"/>
      <c r="P5" s="92"/>
      <c r="Q5" s="93"/>
      <c r="R5" s="92"/>
      <c r="S5" s="5"/>
      <c r="T5" s="5"/>
      <c r="U5" s="34"/>
      <c r="V5" s="34"/>
      <c r="W5" s="34"/>
      <c r="X5" s="34"/>
      <c r="Y5" s="34"/>
      <c r="Z5" s="34"/>
      <c r="AA5" s="5"/>
      <c r="AB5" s="108"/>
      <c r="AC5" s="5"/>
      <c r="AD5" s="5"/>
      <c r="AE5" s="5"/>
      <c r="AF5" s="5"/>
      <c r="AG5" s="5"/>
    </row>
    <row r="6" spans="1:33" ht="11.25" customHeight="1">
      <c r="A6" s="608"/>
      <c r="B6" s="609"/>
      <c r="C6" s="468">
        <v>1990</v>
      </c>
      <c r="D6" s="468">
        <v>1991</v>
      </c>
      <c r="E6" s="113">
        <v>1992</v>
      </c>
      <c r="F6" s="113">
        <v>1993</v>
      </c>
      <c r="G6" s="113">
        <v>1994</v>
      </c>
      <c r="H6" s="113">
        <v>1995</v>
      </c>
      <c r="I6" s="113">
        <v>1996</v>
      </c>
      <c r="J6" s="113" t="s">
        <v>15</v>
      </c>
      <c r="K6" s="113">
        <v>1996</v>
      </c>
      <c r="L6" s="113">
        <v>1997</v>
      </c>
      <c r="M6" s="113">
        <v>1998</v>
      </c>
      <c r="N6" s="113">
        <v>1999</v>
      </c>
      <c r="O6" s="113">
        <v>2000</v>
      </c>
      <c r="P6" s="113">
        <v>2001</v>
      </c>
      <c r="Q6" s="113">
        <v>2002</v>
      </c>
      <c r="R6" s="110">
        <v>2003</v>
      </c>
      <c r="S6" s="110">
        <v>2004</v>
      </c>
      <c r="T6" s="110">
        <v>2005</v>
      </c>
      <c r="U6" s="239">
        <v>2006</v>
      </c>
      <c r="V6" s="239">
        <v>2007</v>
      </c>
      <c r="W6" s="239">
        <v>2008</v>
      </c>
      <c r="X6" s="239">
        <v>2009</v>
      </c>
      <c r="Y6" s="239" t="s">
        <v>35</v>
      </c>
      <c r="Z6" s="239">
        <v>2010</v>
      </c>
      <c r="AA6" s="110"/>
      <c r="AB6" s="629"/>
      <c r="AC6" s="5"/>
      <c r="AD6" s="5"/>
      <c r="AE6" s="5"/>
      <c r="AF6" s="5"/>
      <c r="AG6" s="5"/>
    </row>
    <row r="7" spans="1:33" ht="11.25" customHeight="1">
      <c r="B7" s="5"/>
      <c r="C7" s="5"/>
      <c r="D7" s="5"/>
      <c r="E7" s="6"/>
      <c r="F7" s="6"/>
      <c r="G7" s="6"/>
      <c r="H7" s="6"/>
      <c r="I7" s="6"/>
      <c r="J7" s="6"/>
      <c r="K7" s="6"/>
      <c r="L7" s="6"/>
      <c r="M7" s="6"/>
      <c r="N7" s="6"/>
      <c r="O7" s="6"/>
      <c r="P7" s="6"/>
      <c r="Q7" s="6"/>
      <c r="R7" s="6"/>
      <c r="S7" s="5"/>
      <c r="T7" s="5"/>
      <c r="U7" s="34"/>
      <c r="V7" s="34"/>
      <c r="W7" s="34"/>
      <c r="X7" s="34"/>
      <c r="Y7" s="34"/>
      <c r="Z7" s="34"/>
      <c r="AA7" s="5"/>
      <c r="AC7" s="5"/>
      <c r="AD7" s="5"/>
      <c r="AE7" s="5"/>
      <c r="AF7" s="5"/>
      <c r="AG7" s="5"/>
    </row>
    <row r="8" spans="1:33" ht="11.25" customHeight="1">
      <c r="A8" s="96"/>
      <c r="B8" s="5"/>
      <c r="C8" s="5"/>
      <c r="D8" s="5"/>
      <c r="F8" s="115" t="s">
        <v>346</v>
      </c>
      <c r="G8" s="27"/>
      <c r="H8" s="27"/>
      <c r="I8" s="27"/>
      <c r="J8" s="144" t="s">
        <v>15</v>
      </c>
      <c r="K8" s="27"/>
      <c r="M8" s="5"/>
      <c r="N8" s="179" t="s">
        <v>347</v>
      </c>
      <c r="O8" s="5"/>
      <c r="P8" s="5"/>
      <c r="Q8" s="5"/>
      <c r="R8" s="5"/>
      <c r="S8" s="5"/>
      <c r="T8" s="5"/>
      <c r="U8" s="5"/>
      <c r="V8" s="5"/>
      <c r="W8" s="5"/>
      <c r="X8" s="5"/>
      <c r="Y8" s="5"/>
      <c r="Z8" s="5"/>
      <c r="AA8" s="5"/>
      <c r="AB8" s="96"/>
      <c r="AC8" s="5"/>
      <c r="AD8" s="5"/>
      <c r="AE8" s="5"/>
      <c r="AF8" s="5"/>
      <c r="AG8" s="5"/>
    </row>
    <row r="9" spans="1:33" ht="11.25" customHeight="1">
      <c r="A9" s="96"/>
      <c r="B9" s="5"/>
      <c r="C9" s="5"/>
      <c r="D9" s="5"/>
      <c r="E9" s="5"/>
      <c r="F9" s="5"/>
      <c r="G9" s="5"/>
      <c r="H9" s="5"/>
      <c r="I9" s="5"/>
      <c r="J9" s="6"/>
      <c r="K9" s="5"/>
      <c r="L9" s="5"/>
      <c r="M9" s="5"/>
      <c r="N9" s="5"/>
      <c r="O9" s="5"/>
      <c r="P9" s="5"/>
      <c r="Q9" s="5"/>
      <c r="R9" s="5"/>
      <c r="S9" s="5"/>
      <c r="T9" s="5"/>
      <c r="U9" s="5"/>
      <c r="V9" s="5"/>
      <c r="W9" s="5"/>
      <c r="X9" s="5"/>
      <c r="Y9" s="5"/>
      <c r="Z9" s="5"/>
      <c r="AA9" s="5"/>
      <c r="AB9" s="96"/>
      <c r="AC9" s="5"/>
      <c r="AD9" s="5"/>
      <c r="AE9" s="5"/>
      <c r="AF9" s="5"/>
      <c r="AG9" s="5"/>
    </row>
    <row r="10" spans="1:33" s="150" customFormat="1" ht="11.25" customHeight="1">
      <c r="A10" s="95" t="s">
        <v>5</v>
      </c>
      <c r="C10" s="153">
        <v>24740</v>
      </c>
      <c r="D10" s="153">
        <v>20579.2</v>
      </c>
      <c r="E10" s="153">
        <v>16982.2</v>
      </c>
      <c r="F10" s="153">
        <v>14642</v>
      </c>
      <c r="G10" s="153">
        <v>15091.099999999999</v>
      </c>
      <c r="H10" s="153">
        <v>15663.1</v>
      </c>
      <c r="I10" s="153">
        <v>17298.3</v>
      </c>
      <c r="J10" s="418" t="s">
        <v>15</v>
      </c>
      <c r="K10" s="419">
        <v>29287.66173</v>
      </c>
      <c r="L10" s="152">
        <v>29888.682140000001</v>
      </c>
      <c r="M10" s="152">
        <v>29991.350940000004</v>
      </c>
      <c r="N10" s="152">
        <v>31675.181640000003</v>
      </c>
      <c r="O10" s="152">
        <v>33260.5</v>
      </c>
      <c r="P10" s="419">
        <v>33994.700000000004</v>
      </c>
      <c r="Q10" s="152">
        <v>34085.5</v>
      </c>
      <c r="R10" s="152">
        <v>35726.800000000003</v>
      </c>
      <c r="S10" s="152">
        <v>38126.255089999999</v>
      </c>
      <c r="T10" s="152">
        <v>43168.565130000003</v>
      </c>
      <c r="U10" s="152">
        <v>48935.232759999999</v>
      </c>
      <c r="V10" s="152">
        <v>51817</v>
      </c>
      <c r="W10" s="152">
        <v>54209</v>
      </c>
      <c r="X10" s="152">
        <v>53363.1</v>
      </c>
      <c r="Y10" s="152"/>
      <c r="Z10" s="152" t="s">
        <v>21</v>
      </c>
      <c r="AA10" s="153"/>
      <c r="AB10" s="360" t="s">
        <v>85</v>
      </c>
      <c r="AD10" s="154"/>
      <c r="AF10" s="154"/>
      <c r="AG10" s="154"/>
    </row>
    <row r="11" spans="1:33" ht="11.25" customHeight="1">
      <c r="A11" s="94" t="s">
        <v>6</v>
      </c>
      <c r="C11" s="97">
        <v>19008.3</v>
      </c>
      <c r="D11" s="97">
        <v>16975.8</v>
      </c>
      <c r="E11" s="97">
        <v>15009.9</v>
      </c>
      <c r="F11" s="97">
        <v>12776.7</v>
      </c>
      <c r="G11" s="97">
        <v>12868.3</v>
      </c>
      <c r="H11" s="97">
        <v>13184.5</v>
      </c>
      <c r="I11" s="97">
        <v>14218</v>
      </c>
      <c r="J11" s="418" t="s">
        <v>15</v>
      </c>
      <c r="K11" s="418">
        <v>24678.961729999999</v>
      </c>
      <c r="L11" s="7">
        <v>25365.882140000002</v>
      </c>
      <c r="M11" s="7">
        <v>25406.250940000002</v>
      </c>
      <c r="N11" s="7">
        <v>26978.58164</v>
      </c>
      <c r="O11" s="7">
        <v>28574.3</v>
      </c>
      <c r="P11" s="418">
        <v>29484.400000000001</v>
      </c>
      <c r="Q11" s="7">
        <v>29904.5</v>
      </c>
      <c r="R11" s="7">
        <v>31038.7</v>
      </c>
      <c r="S11" s="7">
        <v>32829.755089999999</v>
      </c>
      <c r="T11" s="7">
        <v>36507.26513</v>
      </c>
      <c r="U11" s="7">
        <v>40912.232759999999</v>
      </c>
      <c r="V11" s="7">
        <v>43883</v>
      </c>
      <c r="W11" s="7">
        <v>45690</v>
      </c>
      <c r="X11" s="7">
        <v>46352</v>
      </c>
      <c r="Y11" s="7"/>
      <c r="Z11" s="7" t="s">
        <v>21</v>
      </c>
      <c r="AA11" s="97"/>
      <c r="AB11" s="361" t="s">
        <v>86</v>
      </c>
      <c r="AD11" s="7"/>
      <c r="AF11" s="7"/>
      <c r="AG11" s="7"/>
    </row>
    <row r="12" spans="1:33" ht="11.25" customHeight="1">
      <c r="A12" s="94" t="s">
        <v>10</v>
      </c>
      <c r="C12" s="97">
        <v>5731.7</v>
      </c>
      <c r="D12" s="97">
        <v>3603.4</v>
      </c>
      <c r="E12" s="97">
        <v>1972.3</v>
      </c>
      <c r="F12" s="97">
        <v>1865.3</v>
      </c>
      <c r="G12" s="97">
        <v>2222.8000000000002</v>
      </c>
      <c r="H12" s="97">
        <v>2478.6</v>
      </c>
      <c r="I12" s="97">
        <v>3080.3</v>
      </c>
      <c r="J12" s="418" t="s">
        <v>15</v>
      </c>
      <c r="K12" s="418">
        <v>4608.7</v>
      </c>
      <c r="L12" s="7">
        <v>4522.8</v>
      </c>
      <c r="M12" s="7">
        <v>4585.1000000000004</v>
      </c>
      <c r="N12" s="7">
        <v>4696.6000000000004</v>
      </c>
      <c r="O12" s="7">
        <v>4686.2</v>
      </c>
      <c r="P12" s="418">
        <v>4510.3</v>
      </c>
      <c r="Q12" s="7">
        <v>4181</v>
      </c>
      <c r="R12" s="7">
        <v>4688.1000000000004</v>
      </c>
      <c r="S12" s="7">
        <v>5296.5</v>
      </c>
      <c r="T12" s="7">
        <v>6661.3</v>
      </c>
      <c r="U12" s="7">
        <v>8023</v>
      </c>
      <c r="V12" s="7">
        <v>7934</v>
      </c>
      <c r="W12" s="7">
        <v>8519</v>
      </c>
      <c r="X12" s="7">
        <v>7011.1</v>
      </c>
      <c r="Y12" s="7"/>
      <c r="Z12" s="7" t="s">
        <v>21</v>
      </c>
      <c r="AA12" s="97"/>
      <c r="AB12" s="361" t="s">
        <v>87</v>
      </c>
      <c r="AD12" s="7"/>
      <c r="AF12" s="7"/>
      <c r="AG12" s="7"/>
    </row>
    <row r="13" spans="1:33" ht="11.25" customHeight="1">
      <c r="A13" s="94"/>
      <c r="C13" s="97"/>
      <c r="D13" s="97"/>
      <c r="E13" s="97"/>
      <c r="F13" s="97"/>
      <c r="G13" s="97"/>
      <c r="H13" s="97"/>
      <c r="I13" s="97"/>
      <c r="J13" s="418"/>
      <c r="K13" s="418"/>
      <c r="L13" s="7"/>
      <c r="M13" s="7"/>
      <c r="N13" s="7"/>
      <c r="O13" s="7"/>
      <c r="P13" s="418"/>
      <c r="Q13" s="7"/>
      <c r="R13" s="7"/>
      <c r="S13" s="7"/>
      <c r="T13" s="7"/>
      <c r="U13" s="7"/>
      <c r="V13" s="7"/>
      <c r="W13" s="7"/>
      <c r="X13" s="7"/>
      <c r="Y13" s="7"/>
      <c r="Z13" s="7"/>
      <c r="AA13" s="97"/>
      <c r="AB13" s="362"/>
      <c r="AD13" s="7"/>
      <c r="AF13" s="7"/>
      <c r="AG13" s="7"/>
    </row>
    <row r="14" spans="1:33" s="150" customFormat="1" ht="11.25" customHeight="1">
      <c r="A14" s="95" t="s">
        <v>7</v>
      </c>
      <c r="C14" s="153">
        <v>24676.2</v>
      </c>
      <c r="D14" s="153">
        <v>20706.099999999999</v>
      </c>
      <c r="E14" s="153">
        <v>17178.5</v>
      </c>
      <c r="F14" s="153">
        <v>14694.7</v>
      </c>
      <c r="G14" s="153">
        <v>15279.7</v>
      </c>
      <c r="H14" s="153">
        <v>15767.7</v>
      </c>
      <c r="I14" s="153">
        <v>17478.5</v>
      </c>
      <c r="J14" s="418" t="s">
        <v>15</v>
      </c>
      <c r="K14" s="419">
        <v>29287.986455000002</v>
      </c>
      <c r="L14" s="154">
        <v>29888.7</v>
      </c>
      <c r="M14" s="154">
        <v>29990.696268</v>
      </c>
      <c r="N14" s="154">
        <v>31674.850589999998</v>
      </c>
      <c r="O14" s="154">
        <v>33260.501357000001</v>
      </c>
      <c r="P14" s="419">
        <v>33994.554382000002</v>
      </c>
      <c r="Q14" s="154">
        <v>34085.350522000001</v>
      </c>
      <c r="R14" s="154">
        <v>35726.764406000002</v>
      </c>
      <c r="S14" s="154">
        <v>38126.226339000001</v>
      </c>
      <c r="T14" s="154">
        <v>43168.615700000002</v>
      </c>
      <c r="U14" s="154">
        <v>48935.030700000003</v>
      </c>
      <c r="V14" s="154">
        <v>51816.800000000003</v>
      </c>
      <c r="W14" s="154">
        <v>54208.800000000003</v>
      </c>
      <c r="X14" s="154">
        <v>53363.24</v>
      </c>
      <c r="Y14" s="154"/>
      <c r="Z14" s="154" t="s">
        <v>21</v>
      </c>
      <c r="AA14" s="153"/>
      <c r="AB14" s="360" t="s">
        <v>88</v>
      </c>
      <c r="AD14" s="154"/>
      <c r="AF14" s="154"/>
      <c r="AG14" s="154"/>
    </row>
    <row r="15" spans="1:33" ht="11.25" customHeight="1">
      <c r="A15" s="94" t="s">
        <v>8</v>
      </c>
      <c r="C15" s="97">
        <v>19013.5</v>
      </c>
      <c r="D15" s="97">
        <v>15243.1</v>
      </c>
      <c r="E15" s="97">
        <v>12038.7</v>
      </c>
      <c r="F15" s="97">
        <v>10836</v>
      </c>
      <c r="G15" s="97">
        <v>11069.1</v>
      </c>
      <c r="H15" s="97">
        <v>11374.7</v>
      </c>
      <c r="I15" s="97">
        <v>12004.3</v>
      </c>
      <c r="J15" s="418" t="s">
        <v>15</v>
      </c>
      <c r="K15" s="418">
        <v>25306.986455000002</v>
      </c>
      <c r="L15" s="7">
        <v>26103.200000000001</v>
      </c>
      <c r="M15" s="7">
        <v>25987.196268</v>
      </c>
      <c r="N15" s="7">
        <v>27158.050589999999</v>
      </c>
      <c r="O15" s="7">
        <v>28108.001357000001</v>
      </c>
      <c r="P15" s="418">
        <v>29027.454382</v>
      </c>
      <c r="Q15" s="7">
        <v>29306.950521999999</v>
      </c>
      <c r="R15" s="7">
        <v>30672.064406000001</v>
      </c>
      <c r="S15" s="7">
        <v>32108.926338999998</v>
      </c>
      <c r="T15" s="7">
        <v>34293.115700000002</v>
      </c>
      <c r="U15" s="7">
        <v>39942.030700000003</v>
      </c>
      <c r="V15" s="7">
        <v>41583</v>
      </c>
      <c r="W15" s="7">
        <v>42790.8</v>
      </c>
      <c r="X15" s="7">
        <v>41472.74</v>
      </c>
      <c r="Y15" s="7"/>
      <c r="Z15" s="7" t="s">
        <v>21</v>
      </c>
      <c r="AA15" s="97"/>
      <c r="AB15" s="361" t="s">
        <v>89</v>
      </c>
      <c r="AD15" s="7"/>
      <c r="AF15" s="7"/>
      <c r="AG15" s="7"/>
    </row>
    <row r="16" spans="1:33" ht="11.25" customHeight="1">
      <c r="A16" s="94" t="s">
        <v>415</v>
      </c>
      <c r="C16" s="97">
        <v>13929</v>
      </c>
      <c r="D16" s="97">
        <v>12491.2</v>
      </c>
      <c r="E16" s="97">
        <v>10891.900000000001</v>
      </c>
      <c r="F16" s="97">
        <v>10144</v>
      </c>
      <c r="G16" s="97">
        <v>10363.700000000001</v>
      </c>
      <c r="H16" s="97">
        <v>10420.700000000001</v>
      </c>
      <c r="I16" s="97">
        <v>10832.8</v>
      </c>
      <c r="J16" s="418" t="s">
        <v>15</v>
      </c>
      <c r="K16" s="418">
        <v>21781.986455000002</v>
      </c>
      <c r="L16" s="7">
        <v>22310</v>
      </c>
      <c r="M16" s="7">
        <v>22609.396268</v>
      </c>
      <c r="N16" s="7">
        <v>23764.850589999998</v>
      </c>
      <c r="O16" s="7">
        <v>24329.801357</v>
      </c>
      <c r="P16" s="418">
        <v>25219.354382000001</v>
      </c>
      <c r="Q16" s="7">
        <v>25909.350522000001</v>
      </c>
      <c r="R16" s="7">
        <v>27601.864406000001</v>
      </c>
      <c r="S16" s="7">
        <v>28624.926338999998</v>
      </c>
      <c r="T16" s="7">
        <v>29659.715700000001</v>
      </c>
      <c r="U16" s="7">
        <v>34104.7307</v>
      </c>
      <c r="V16" s="7">
        <v>35607</v>
      </c>
      <c r="W16" s="7">
        <v>35504</v>
      </c>
      <c r="X16" s="7">
        <v>35925.24</v>
      </c>
      <c r="Y16" s="7"/>
      <c r="Z16" s="7" t="s">
        <v>21</v>
      </c>
      <c r="AA16" s="97"/>
      <c r="AB16" s="457" t="s">
        <v>412</v>
      </c>
      <c r="AD16" s="7"/>
      <c r="AF16" s="7"/>
      <c r="AG16" s="7"/>
    </row>
    <row r="17" spans="1:33" ht="11.25" customHeight="1">
      <c r="A17" s="98" t="s">
        <v>416</v>
      </c>
      <c r="C17" s="97">
        <v>5575.7</v>
      </c>
      <c r="D17" s="97">
        <v>4993.2</v>
      </c>
      <c r="E17" s="97">
        <v>4732.1000000000004</v>
      </c>
      <c r="F17" s="97">
        <v>4681.7</v>
      </c>
      <c r="G17" s="97">
        <v>4592</v>
      </c>
      <c r="H17" s="97">
        <v>4564.1000000000004</v>
      </c>
      <c r="I17" s="97">
        <v>4746.6000000000004</v>
      </c>
      <c r="J17" s="418" t="s">
        <v>15</v>
      </c>
      <c r="K17" s="418">
        <v>6629.2864550000004</v>
      </c>
      <c r="L17" s="7">
        <v>6806.9</v>
      </c>
      <c r="M17" s="7">
        <v>6815.0962680000002</v>
      </c>
      <c r="N17" s="7">
        <v>7163.0505899999998</v>
      </c>
      <c r="O17" s="7">
        <v>7380.9013569999997</v>
      </c>
      <c r="P17" s="418">
        <v>7622.6543819999997</v>
      </c>
      <c r="Q17" s="7">
        <v>7937.5505219999995</v>
      </c>
      <c r="R17" s="7">
        <v>8515.7644060000002</v>
      </c>
      <c r="S17" s="7">
        <v>9244.9263389999996</v>
      </c>
      <c r="T17" s="7">
        <v>10206.4157</v>
      </c>
      <c r="U17" s="7">
        <v>11011.6307</v>
      </c>
      <c r="V17" s="7">
        <v>12164</v>
      </c>
      <c r="W17" s="7">
        <v>12475</v>
      </c>
      <c r="X17" s="7">
        <v>12690.8</v>
      </c>
      <c r="Y17" s="7"/>
      <c r="Z17" s="7" t="s">
        <v>21</v>
      </c>
      <c r="AA17" s="97"/>
      <c r="AB17" s="458" t="s">
        <v>413</v>
      </c>
      <c r="AD17" s="7"/>
      <c r="AF17" s="7"/>
      <c r="AG17" s="7"/>
    </row>
    <row r="18" spans="1:33" ht="11.25" customHeight="1">
      <c r="A18" s="94" t="s">
        <v>417</v>
      </c>
      <c r="C18" s="97">
        <v>8353.2999999999993</v>
      </c>
      <c r="D18" s="97">
        <v>7498</v>
      </c>
      <c r="E18" s="97">
        <v>6159.8</v>
      </c>
      <c r="F18" s="97">
        <v>5462.3</v>
      </c>
      <c r="G18" s="97">
        <v>5771.7</v>
      </c>
      <c r="H18" s="97">
        <v>5856.6</v>
      </c>
      <c r="I18" s="97">
        <v>6086.2</v>
      </c>
      <c r="J18" s="418" t="s">
        <v>15</v>
      </c>
      <c r="K18" s="418">
        <v>15152.7</v>
      </c>
      <c r="L18" s="7">
        <v>15503.1</v>
      </c>
      <c r="M18" s="7">
        <v>15794.3</v>
      </c>
      <c r="N18" s="7">
        <v>16601.8</v>
      </c>
      <c r="O18" s="7">
        <v>16948.900000000001</v>
      </c>
      <c r="P18" s="418">
        <v>17596.7</v>
      </c>
      <c r="Q18" s="7">
        <v>17971.8</v>
      </c>
      <c r="R18" s="7">
        <v>19086.099999999999</v>
      </c>
      <c r="S18" s="7">
        <v>19380</v>
      </c>
      <c r="T18" s="7">
        <v>19453.3</v>
      </c>
      <c r="U18" s="7">
        <v>23093.1</v>
      </c>
      <c r="V18" s="7">
        <v>23443</v>
      </c>
      <c r="W18" s="7">
        <v>23029</v>
      </c>
      <c r="X18" s="7">
        <v>23234.44</v>
      </c>
      <c r="Y18" s="7"/>
      <c r="Z18" s="7" t="s">
        <v>21</v>
      </c>
      <c r="AA18" s="97"/>
      <c r="AB18" s="458" t="s">
        <v>414</v>
      </c>
      <c r="AD18" s="7"/>
      <c r="AF18" s="7"/>
      <c r="AG18" s="7"/>
    </row>
    <row r="19" spans="1:33" ht="11.25" customHeight="1">
      <c r="A19" s="96" t="s">
        <v>420</v>
      </c>
      <c r="C19" s="97">
        <v>5084.5</v>
      </c>
      <c r="D19" s="97">
        <v>2751.8999999999996</v>
      </c>
      <c r="E19" s="97">
        <v>1146.8000000000002</v>
      </c>
      <c r="F19" s="97">
        <v>691.99999999999989</v>
      </c>
      <c r="G19" s="97">
        <v>705.40000000000009</v>
      </c>
      <c r="H19" s="97">
        <v>954.00000000000011</v>
      </c>
      <c r="I19" s="97">
        <v>1171.5</v>
      </c>
      <c r="J19" s="418" t="s">
        <v>15</v>
      </c>
      <c r="K19" s="418">
        <v>3525</v>
      </c>
      <c r="L19" s="7">
        <v>3793.2</v>
      </c>
      <c r="M19" s="7">
        <v>3377.8</v>
      </c>
      <c r="N19" s="7">
        <v>3393.2</v>
      </c>
      <c r="O19" s="7">
        <v>3778.2</v>
      </c>
      <c r="P19" s="418">
        <v>3808.1</v>
      </c>
      <c r="Q19" s="7">
        <v>3397.6</v>
      </c>
      <c r="R19" s="7">
        <v>3070.2000000000003</v>
      </c>
      <c r="S19" s="7">
        <v>3484</v>
      </c>
      <c r="T19" s="7">
        <v>4633.3999999999996</v>
      </c>
      <c r="U19" s="7">
        <v>5837.3</v>
      </c>
      <c r="V19" s="7">
        <v>5976</v>
      </c>
      <c r="W19" s="7">
        <v>7286.8</v>
      </c>
      <c r="X19" s="7">
        <v>5547.5</v>
      </c>
      <c r="Y19" s="7"/>
      <c r="Z19" s="7" t="s">
        <v>21</v>
      </c>
      <c r="AA19" s="97"/>
      <c r="AB19" s="466" t="s">
        <v>68</v>
      </c>
      <c r="AD19" s="7"/>
      <c r="AF19" s="7"/>
      <c r="AG19" s="7"/>
    </row>
    <row r="20" spans="1:33" ht="11.25" customHeight="1">
      <c r="A20" s="94" t="s">
        <v>421</v>
      </c>
      <c r="C20" s="97">
        <v>40.6</v>
      </c>
      <c r="D20" s="97">
        <v>-1255.7</v>
      </c>
      <c r="E20" s="97">
        <v>-1207</v>
      </c>
      <c r="F20" s="97">
        <v>-982.6</v>
      </c>
      <c r="G20" s="97">
        <v>-506.3</v>
      </c>
      <c r="H20" s="97">
        <v>-315.89999999999998</v>
      </c>
      <c r="I20" s="97">
        <v>-569.1</v>
      </c>
      <c r="J20" s="418" t="s">
        <v>15</v>
      </c>
      <c r="K20" s="418">
        <v>707</v>
      </c>
      <c r="L20" s="7">
        <v>813.8</v>
      </c>
      <c r="M20" s="7">
        <v>271.89999999999998</v>
      </c>
      <c r="N20" s="7">
        <v>109.1</v>
      </c>
      <c r="O20" s="7">
        <v>180</v>
      </c>
      <c r="P20" s="418">
        <v>312</v>
      </c>
      <c r="Q20" s="7">
        <v>213.7</v>
      </c>
      <c r="R20" s="7">
        <v>97.8</v>
      </c>
      <c r="S20" s="7">
        <v>297</v>
      </c>
      <c r="T20" s="7">
        <v>790.3</v>
      </c>
      <c r="U20" s="7">
        <v>299</v>
      </c>
      <c r="V20" s="7">
        <v>304</v>
      </c>
      <c r="W20" s="7">
        <v>1183</v>
      </c>
      <c r="X20" s="7">
        <v>382.3</v>
      </c>
      <c r="Y20" s="7"/>
      <c r="Z20" s="7" t="s">
        <v>21</v>
      </c>
      <c r="AA20" s="97"/>
      <c r="AB20" s="457" t="s">
        <v>424</v>
      </c>
      <c r="AD20" s="7"/>
      <c r="AF20" s="7"/>
      <c r="AG20" s="7"/>
    </row>
    <row r="21" spans="1:33" ht="11.25" customHeight="1">
      <c r="A21" s="94" t="s">
        <v>422</v>
      </c>
      <c r="C21" s="97">
        <v>5043.8999999999996</v>
      </c>
      <c r="D21" s="97">
        <v>4007.6</v>
      </c>
      <c r="E21" s="97">
        <v>2353.8000000000002</v>
      </c>
      <c r="F21" s="97">
        <v>1674.6</v>
      </c>
      <c r="G21" s="97">
        <v>1211.7</v>
      </c>
      <c r="H21" s="97">
        <v>1269.9000000000001</v>
      </c>
      <c r="I21" s="97">
        <v>1740.6</v>
      </c>
      <c r="J21" s="418" t="s">
        <v>15</v>
      </c>
      <c r="K21" s="418">
        <v>2818</v>
      </c>
      <c r="L21" s="7">
        <v>2979.4</v>
      </c>
      <c r="M21" s="7">
        <v>3105.9</v>
      </c>
      <c r="N21" s="7">
        <v>3284.1</v>
      </c>
      <c r="O21" s="7">
        <v>3598.2</v>
      </c>
      <c r="P21" s="418">
        <v>3496.1</v>
      </c>
      <c r="Q21" s="7">
        <v>3183.9</v>
      </c>
      <c r="R21" s="7">
        <v>2972.4</v>
      </c>
      <c r="S21" s="7">
        <v>3187</v>
      </c>
      <c r="T21" s="7">
        <v>3843.1</v>
      </c>
      <c r="U21" s="7">
        <v>5538.3</v>
      </c>
      <c r="V21" s="7">
        <v>5672</v>
      </c>
      <c r="W21" s="7">
        <v>6103.8</v>
      </c>
      <c r="X21" s="7">
        <v>5165.2</v>
      </c>
      <c r="Y21" s="7"/>
      <c r="Z21" s="7" t="s">
        <v>21</v>
      </c>
      <c r="AA21" s="97"/>
      <c r="AB21" s="457" t="s">
        <v>425</v>
      </c>
      <c r="AD21" s="7"/>
      <c r="AF21" s="7"/>
      <c r="AG21" s="7"/>
    </row>
    <row r="22" spans="1:33" ht="11.25" customHeight="1">
      <c r="A22" s="94" t="s">
        <v>423</v>
      </c>
      <c r="C22" s="97">
        <v>5662.7</v>
      </c>
      <c r="D22" s="97">
        <v>5463</v>
      </c>
      <c r="E22" s="97">
        <v>5139.8</v>
      </c>
      <c r="F22" s="97">
        <v>3858.7</v>
      </c>
      <c r="G22" s="97">
        <v>4210.6000000000004</v>
      </c>
      <c r="H22" s="97">
        <v>4393</v>
      </c>
      <c r="I22" s="97">
        <v>5474.2</v>
      </c>
      <c r="J22" s="418" t="s">
        <v>15</v>
      </c>
      <c r="K22" s="418">
        <v>3981</v>
      </c>
      <c r="L22" s="7">
        <v>3785.5</v>
      </c>
      <c r="M22" s="7">
        <v>4003.5</v>
      </c>
      <c r="N22" s="7">
        <v>4516.8</v>
      </c>
      <c r="O22" s="7">
        <v>5152.5</v>
      </c>
      <c r="P22" s="418">
        <v>4967.1000000000004</v>
      </c>
      <c r="Q22" s="7">
        <v>4778.3999999999996</v>
      </c>
      <c r="R22" s="7">
        <v>5054.7</v>
      </c>
      <c r="S22" s="7">
        <v>6017.3</v>
      </c>
      <c r="T22" s="7">
        <v>8875.5</v>
      </c>
      <c r="U22" s="7">
        <v>8993</v>
      </c>
      <c r="V22" s="7">
        <v>10233.799999999999</v>
      </c>
      <c r="W22" s="7">
        <v>11418</v>
      </c>
      <c r="X22" s="7">
        <v>11890.5</v>
      </c>
      <c r="Y22" s="7"/>
      <c r="Z22" s="7" t="s">
        <v>21</v>
      </c>
      <c r="AA22" s="97"/>
      <c r="AB22" s="467" t="s">
        <v>69</v>
      </c>
      <c r="AD22" s="7"/>
      <c r="AF22" s="7"/>
      <c r="AG22" s="7"/>
    </row>
    <row r="23" spans="1:33" ht="11.25" customHeight="1">
      <c r="A23" s="94" t="s">
        <v>432</v>
      </c>
      <c r="C23" s="97">
        <v>63.799999999999272</v>
      </c>
      <c r="D23" s="97">
        <v>-126.89999999999782</v>
      </c>
      <c r="E23" s="97">
        <v>-196.29999999999927</v>
      </c>
      <c r="F23" s="97">
        <v>-52.700000000000728</v>
      </c>
      <c r="G23" s="97">
        <v>-188.60000000000218</v>
      </c>
      <c r="H23" s="97">
        <v>-104.60000000000036</v>
      </c>
      <c r="I23" s="97">
        <v>-180.20000000000073</v>
      </c>
      <c r="J23" s="418" t="s">
        <v>15</v>
      </c>
      <c r="K23" s="418">
        <v>-0.32472500000221771</v>
      </c>
      <c r="L23" s="7">
        <v>-1.7859999999927823E-2</v>
      </c>
      <c r="M23" s="7">
        <v>0.65467200000421144</v>
      </c>
      <c r="N23" s="7">
        <v>0.33105000000432483</v>
      </c>
      <c r="O23" s="7">
        <v>-1.357000001007691E-3</v>
      </c>
      <c r="P23" s="418">
        <v>0.14561800000228686</v>
      </c>
      <c r="Q23" s="7">
        <v>0.14947799999936251</v>
      </c>
      <c r="R23" s="7">
        <v>3.5594000000855885E-2</v>
      </c>
      <c r="S23" s="7">
        <v>2.8750999998010229E-2</v>
      </c>
      <c r="T23" s="7">
        <v>-5.0569999999424908E-2</v>
      </c>
      <c r="U23" s="7">
        <v>0.20205999999598134</v>
      </c>
      <c r="V23" s="7">
        <v>0.19999999999708962</v>
      </c>
      <c r="W23" s="7">
        <v>0.19999999999708962</v>
      </c>
      <c r="X23" s="7">
        <v>-0.13999999999941792</v>
      </c>
      <c r="Y23" s="7"/>
      <c r="Z23" s="7" t="s">
        <v>21</v>
      </c>
      <c r="AA23" s="97"/>
      <c r="AB23" s="467" t="s">
        <v>433</v>
      </c>
      <c r="AD23" s="7"/>
      <c r="AF23" s="7"/>
      <c r="AG23" s="7"/>
    </row>
    <row r="24" spans="1:33" ht="11.25" customHeight="1">
      <c r="A24" s="99"/>
      <c r="B24" s="92"/>
      <c r="C24" s="92"/>
      <c r="D24" s="92"/>
      <c r="E24" s="92"/>
      <c r="F24" s="8"/>
      <c r="G24" s="8"/>
      <c r="H24" s="8"/>
      <c r="I24" s="8"/>
      <c r="J24" s="8"/>
      <c r="K24" s="8"/>
      <c r="L24" s="8"/>
      <c r="M24" s="8"/>
      <c r="N24" s="8"/>
      <c r="O24" s="8"/>
      <c r="P24" s="8"/>
      <c r="Q24" s="8"/>
      <c r="R24" s="92"/>
      <c r="S24" s="92"/>
      <c r="T24" s="92"/>
      <c r="U24" s="92"/>
      <c r="V24" s="92"/>
      <c r="W24" s="92"/>
      <c r="X24" s="92"/>
      <c r="Y24" s="92"/>
      <c r="Z24" s="92"/>
      <c r="AA24" s="92"/>
      <c r="AB24" s="99"/>
      <c r="AC24" s="5"/>
      <c r="AD24" s="5"/>
      <c r="AE24" s="5"/>
      <c r="AF24" s="5"/>
      <c r="AG24" s="5"/>
    </row>
    <row r="25" spans="1:33" ht="11.25" customHeight="1">
      <c r="A25" s="100"/>
      <c r="B25" s="5"/>
      <c r="C25" s="5"/>
      <c r="D25" s="5"/>
      <c r="E25" s="5"/>
      <c r="F25" s="9"/>
      <c r="G25" s="9"/>
      <c r="H25" s="9"/>
      <c r="I25" s="9"/>
      <c r="J25" s="9"/>
      <c r="K25" s="9"/>
      <c r="L25" s="9"/>
      <c r="M25" s="9"/>
      <c r="N25" s="9"/>
      <c r="O25" s="9"/>
      <c r="P25" s="9"/>
      <c r="Q25" s="9"/>
      <c r="R25" s="5"/>
      <c r="S25" s="5"/>
      <c r="T25" s="5"/>
      <c r="U25" s="5"/>
      <c r="V25" s="5"/>
      <c r="W25" s="5"/>
      <c r="X25" s="5"/>
      <c r="Y25" s="5"/>
      <c r="Z25" s="5"/>
      <c r="AA25" s="5"/>
      <c r="AB25" s="100"/>
      <c r="AC25" s="5"/>
      <c r="AD25" s="5"/>
      <c r="AE25" s="5"/>
      <c r="AF25" s="5"/>
      <c r="AG25" s="5"/>
    </row>
    <row r="26" spans="1:33" ht="11.25" customHeight="1">
      <c r="A26" s="94" t="s">
        <v>33</v>
      </c>
      <c r="E26" s="5"/>
      <c r="F26" s="5"/>
      <c r="G26" s="5"/>
      <c r="H26" s="5"/>
      <c r="I26" s="5"/>
      <c r="J26" s="91"/>
      <c r="K26" s="5"/>
      <c r="L26" s="5"/>
      <c r="M26" s="5"/>
      <c r="N26" s="5"/>
      <c r="O26" s="5"/>
      <c r="P26" s="5"/>
      <c r="Q26" s="5"/>
      <c r="R26" s="5"/>
      <c r="S26" s="5"/>
      <c r="T26" s="5"/>
      <c r="U26" s="5"/>
      <c r="V26" s="5"/>
      <c r="W26" s="5"/>
      <c r="X26" s="5"/>
      <c r="Y26" s="5"/>
      <c r="Z26" s="5"/>
      <c r="AA26" s="5"/>
      <c r="AC26" s="5"/>
      <c r="AD26" s="5"/>
      <c r="AE26" s="5"/>
      <c r="AF26" s="5"/>
      <c r="AG26" s="5"/>
    </row>
    <row r="27" spans="1:33" ht="11.25" customHeight="1">
      <c r="A27" s="204" t="s">
        <v>9</v>
      </c>
    </row>
    <row r="29" spans="1:33" ht="11.25" customHeight="1">
      <c r="A29" s="394" t="s">
        <v>226</v>
      </c>
    </row>
    <row r="30" spans="1:33" ht="11.25" customHeight="1">
      <c r="A30" s="394" t="s">
        <v>82</v>
      </c>
    </row>
    <row r="31" spans="1:33" ht="11.25" customHeight="1">
      <c r="A31" s="4"/>
    </row>
  </sheetData>
  <phoneticPr fontId="0" type="noConversion"/>
  <pageMargins left="0.7" right="0.7" top="0.75" bottom="0.75" header="0.3" footer="0.3"/>
  <pageSetup scale="68" orientation="landscape" r:id="rId1"/>
</worksheet>
</file>

<file path=xl/worksheets/sheet5.xml><?xml version="1.0" encoding="utf-8"?>
<worksheet xmlns="http://schemas.openxmlformats.org/spreadsheetml/2006/main" xmlns:r="http://schemas.openxmlformats.org/officeDocument/2006/relationships">
  <sheetPr codeName="Sheet3">
    <tabColor indexed="22"/>
    <pageSetUpPr fitToPage="1"/>
  </sheetPr>
  <dimension ref="A1:N64"/>
  <sheetViews>
    <sheetView showGridLines="0" workbookViewId="0">
      <selection activeCell="M6" sqref="M6"/>
    </sheetView>
  </sheetViews>
  <sheetFormatPr defaultRowHeight="11.25"/>
  <cols>
    <col min="1" max="1" width="23.6640625" style="179" customWidth="1"/>
    <col min="2" max="2" width="3" style="27" customWidth="1"/>
    <col min="3" max="11" width="9.1640625" style="27" customWidth="1"/>
    <col min="12" max="12" width="2.83203125" style="27" customWidth="1"/>
    <col min="13" max="13" width="41.5" style="234" customWidth="1"/>
    <col min="14" max="14" width="34.6640625" style="27" customWidth="1"/>
    <col min="15" max="16384" width="9.33203125" style="27"/>
  </cols>
  <sheetData>
    <row r="1" spans="1:13">
      <c r="A1" s="216" t="s">
        <v>124</v>
      </c>
      <c r="M1" s="277">
        <v>4</v>
      </c>
    </row>
    <row r="2" spans="1:13">
      <c r="A2" s="32" t="s">
        <v>22</v>
      </c>
      <c r="D2" s="31"/>
      <c r="M2" s="278" t="s">
        <v>22</v>
      </c>
    </row>
    <row r="3" spans="1:13">
      <c r="A3" s="32" t="s">
        <v>164</v>
      </c>
      <c r="C3" s="33"/>
      <c r="D3" s="31"/>
      <c r="M3" s="278" t="s">
        <v>135</v>
      </c>
    </row>
    <row r="4" spans="1:13">
      <c r="A4" s="198"/>
      <c r="C4" s="33"/>
      <c r="D4" s="31"/>
      <c r="M4" s="279"/>
    </row>
    <row r="5" spans="1:13">
      <c r="A5" s="199"/>
      <c r="B5" s="38"/>
      <c r="C5" s="103"/>
      <c r="D5" s="102"/>
      <c r="E5" s="38"/>
      <c r="F5" s="38"/>
      <c r="G5" s="34"/>
      <c r="H5" s="34"/>
      <c r="I5" s="34"/>
      <c r="J5" s="34"/>
      <c r="K5" s="34"/>
      <c r="L5" s="38"/>
      <c r="M5" s="101"/>
    </row>
    <row r="6" spans="1:13" s="14" customFormat="1">
      <c r="A6" s="607"/>
      <c r="B6" s="114"/>
      <c r="C6" s="109">
        <v>2002</v>
      </c>
      <c r="D6" s="110">
        <v>2003</v>
      </c>
      <c r="E6" s="110">
        <v>2004</v>
      </c>
      <c r="F6" s="110">
        <v>2005</v>
      </c>
      <c r="G6" s="239">
        <v>2006</v>
      </c>
      <c r="H6" s="239">
        <v>2007</v>
      </c>
      <c r="I6" s="239">
        <v>2008</v>
      </c>
      <c r="J6" s="239">
        <v>2009</v>
      </c>
      <c r="K6" s="239">
        <v>2010</v>
      </c>
      <c r="L6" s="110" t="s">
        <v>13</v>
      </c>
      <c r="M6" s="630"/>
    </row>
    <row r="7" spans="1:13" s="14" customFormat="1">
      <c r="A7" s="200"/>
      <c r="C7" s="36"/>
      <c r="D7" s="35"/>
      <c r="G7" s="34"/>
      <c r="H7" s="34"/>
      <c r="I7" s="34"/>
      <c r="J7" s="34"/>
      <c r="K7" s="34"/>
      <c r="M7" s="279"/>
    </row>
    <row r="8" spans="1:13" s="14" customFormat="1">
      <c r="A8" s="200" t="s">
        <v>445</v>
      </c>
      <c r="C8" s="282">
        <v>34700</v>
      </c>
      <c r="D8" s="282">
        <v>22100</v>
      </c>
      <c r="E8" s="282">
        <v>23800</v>
      </c>
      <c r="F8" s="37">
        <v>11600</v>
      </c>
      <c r="G8" s="37">
        <v>11060</v>
      </c>
      <c r="H8" s="37">
        <v>11920.2</v>
      </c>
      <c r="I8" s="37">
        <v>15807.6</v>
      </c>
      <c r="J8" s="37">
        <v>14900</v>
      </c>
      <c r="K8" s="37">
        <v>15794</v>
      </c>
      <c r="M8" s="279" t="s">
        <v>160</v>
      </c>
    </row>
    <row r="9" spans="1:13" s="14" customFormat="1">
      <c r="A9" s="200"/>
      <c r="C9" s="282"/>
      <c r="D9" s="282"/>
      <c r="E9" s="283"/>
      <c r="F9" s="283"/>
      <c r="G9" s="283"/>
      <c r="H9" s="283"/>
      <c r="I9" s="283"/>
      <c r="J9" s="283"/>
      <c r="K9" s="283"/>
      <c r="M9" s="279"/>
    </row>
    <row r="10" spans="1:13">
      <c r="A10" s="26" t="s">
        <v>17</v>
      </c>
      <c r="C10" s="282">
        <v>2166.9</v>
      </c>
      <c r="D10" s="282">
        <v>2956.2</v>
      </c>
      <c r="E10" s="282">
        <v>3162</v>
      </c>
      <c r="F10" s="282">
        <v>2575.3000000000002</v>
      </c>
      <c r="G10" s="282">
        <v>2202</v>
      </c>
      <c r="H10" s="282">
        <v>2369.5</v>
      </c>
      <c r="I10" s="282">
        <v>2150.7000000000003</v>
      </c>
      <c r="J10" s="282">
        <v>2236</v>
      </c>
      <c r="K10" s="282">
        <v>2250</v>
      </c>
      <c r="M10" s="281" t="s">
        <v>91</v>
      </c>
    </row>
    <row r="11" spans="1:13">
      <c r="A11" s="510" t="s">
        <v>593</v>
      </c>
      <c r="C11" s="282">
        <v>329.71300000000002</v>
      </c>
      <c r="D11" s="282">
        <v>304.60000000000002</v>
      </c>
      <c r="E11" s="283">
        <v>328.7</v>
      </c>
      <c r="F11" s="283">
        <v>313.10000000000002</v>
      </c>
      <c r="G11" s="283">
        <v>286.2</v>
      </c>
      <c r="H11" s="283">
        <v>143.69999999999999</v>
      </c>
      <c r="I11" s="283">
        <v>196.1</v>
      </c>
      <c r="J11" s="283">
        <v>278.60000000000002</v>
      </c>
      <c r="K11" s="283">
        <v>191.5</v>
      </c>
      <c r="M11" s="410" t="s">
        <v>161</v>
      </c>
    </row>
    <row r="12" spans="1:13">
      <c r="A12" s="510" t="s">
        <v>594</v>
      </c>
      <c r="C12" s="282">
        <v>392.4</v>
      </c>
      <c r="D12" s="282">
        <v>503.4</v>
      </c>
      <c r="E12" s="283">
        <v>486.1</v>
      </c>
      <c r="F12" s="283">
        <v>450</v>
      </c>
      <c r="G12" s="283">
        <v>303</v>
      </c>
      <c r="H12" s="283">
        <v>414</v>
      </c>
      <c r="I12" s="283">
        <v>375</v>
      </c>
      <c r="J12" s="283">
        <v>437.1</v>
      </c>
      <c r="K12" s="283">
        <v>384.7</v>
      </c>
      <c r="M12" s="511" t="s">
        <v>594</v>
      </c>
    </row>
    <row r="13" spans="1:13">
      <c r="A13" s="512" t="s">
        <v>244</v>
      </c>
      <c r="C13" s="282">
        <v>122.5</v>
      </c>
      <c r="D13" s="282">
        <v>205.9</v>
      </c>
      <c r="E13" s="283">
        <v>244</v>
      </c>
      <c r="F13" s="283">
        <v>225.9</v>
      </c>
      <c r="G13" s="283">
        <v>175</v>
      </c>
      <c r="H13" s="283">
        <v>207.8</v>
      </c>
      <c r="I13" s="283">
        <v>240</v>
      </c>
      <c r="J13" s="283">
        <v>199.4</v>
      </c>
      <c r="K13" s="283">
        <v>137.4</v>
      </c>
      <c r="M13" s="411" t="s">
        <v>244</v>
      </c>
    </row>
    <row r="14" spans="1:13">
      <c r="A14" s="512" t="s">
        <v>595</v>
      </c>
      <c r="C14" s="282">
        <v>206.9</v>
      </c>
      <c r="D14" s="282">
        <v>315.39999999999998</v>
      </c>
      <c r="E14" s="283">
        <v>454.2</v>
      </c>
      <c r="F14" s="283">
        <v>289</v>
      </c>
      <c r="G14" s="283">
        <v>339.5</v>
      </c>
      <c r="H14" s="283">
        <v>385.9</v>
      </c>
      <c r="I14" s="283">
        <v>280.8</v>
      </c>
      <c r="J14" s="283">
        <v>245.4</v>
      </c>
      <c r="K14" s="283">
        <v>249.2</v>
      </c>
      <c r="M14" s="410" t="s">
        <v>156</v>
      </c>
    </row>
    <row r="15" spans="1:13">
      <c r="A15" s="510" t="s">
        <v>596</v>
      </c>
      <c r="C15" s="282">
        <v>523</v>
      </c>
      <c r="D15" s="282">
        <v>797.2</v>
      </c>
      <c r="E15" s="283">
        <v>761.4</v>
      </c>
      <c r="F15" s="283">
        <v>484.5</v>
      </c>
      <c r="G15" s="283">
        <v>532.29999999999995</v>
      </c>
      <c r="H15" s="283">
        <v>605</v>
      </c>
      <c r="I15" s="283">
        <v>477.4</v>
      </c>
      <c r="J15" s="283">
        <v>425</v>
      </c>
      <c r="K15" s="283">
        <v>485.8</v>
      </c>
      <c r="M15" s="410" t="s">
        <v>157</v>
      </c>
    </row>
    <row r="16" spans="1:13">
      <c r="A16" s="510" t="s">
        <v>741</v>
      </c>
      <c r="C16" s="282">
        <v>592.38699999999994</v>
      </c>
      <c r="D16" s="282">
        <v>829.7</v>
      </c>
      <c r="E16" s="283">
        <v>887.6</v>
      </c>
      <c r="F16" s="283">
        <v>812.8</v>
      </c>
      <c r="G16" s="283">
        <v>566</v>
      </c>
      <c r="H16" s="283">
        <v>613.1</v>
      </c>
      <c r="I16" s="283">
        <v>581.4</v>
      </c>
      <c r="J16" s="283">
        <v>650.5</v>
      </c>
      <c r="K16" s="283">
        <v>801.4</v>
      </c>
      <c r="M16" s="410" t="s">
        <v>742</v>
      </c>
    </row>
    <row r="17" spans="1:14">
      <c r="A17" s="26"/>
      <c r="C17" s="282"/>
      <c r="D17" s="282"/>
      <c r="E17" s="283"/>
      <c r="F17" s="283"/>
      <c r="G17" s="283"/>
      <c r="H17" s="283"/>
      <c r="I17" s="283"/>
      <c r="J17" s="283"/>
      <c r="K17" s="283"/>
      <c r="M17" s="281"/>
    </row>
    <row r="18" spans="1:14">
      <c r="A18" s="26" t="s">
        <v>18</v>
      </c>
      <c r="C18" s="282">
        <v>3344.7000000000003</v>
      </c>
      <c r="D18" s="282">
        <v>3931.2000000000003</v>
      </c>
      <c r="E18" s="282">
        <v>4095.9</v>
      </c>
      <c r="F18" s="282">
        <v>3203.5</v>
      </c>
      <c r="G18" s="282">
        <v>2672.1</v>
      </c>
      <c r="H18" s="282">
        <v>2603</v>
      </c>
      <c r="I18" s="282">
        <v>2439.3000000000002</v>
      </c>
      <c r="J18" s="282">
        <v>2548.8000000000002</v>
      </c>
      <c r="K18" s="282">
        <v>2141</v>
      </c>
      <c r="M18" s="281" t="s">
        <v>92</v>
      </c>
    </row>
    <row r="19" spans="1:14">
      <c r="A19" s="510" t="s">
        <v>597</v>
      </c>
      <c r="C19" s="282">
        <v>496</v>
      </c>
      <c r="D19" s="282">
        <v>643.70000000000005</v>
      </c>
      <c r="E19" s="283">
        <v>788.7</v>
      </c>
      <c r="F19" s="283">
        <v>802.6</v>
      </c>
      <c r="G19" s="290">
        <v>636</v>
      </c>
      <c r="H19" s="290">
        <v>627.9</v>
      </c>
      <c r="I19" s="290">
        <v>575.9</v>
      </c>
      <c r="J19" s="290">
        <v>750</v>
      </c>
      <c r="K19" s="290">
        <v>517</v>
      </c>
      <c r="M19" s="410" t="s">
        <v>162</v>
      </c>
    </row>
    <row r="20" spans="1:14">
      <c r="A20" s="512" t="s">
        <v>598</v>
      </c>
      <c r="C20" s="282">
        <v>91.9</v>
      </c>
      <c r="D20" s="282">
        <v>101.7</v>
      </c>
      <c r="E20" s="283">
        <v>145.1</v>
      </c>
      <c r="F20" s="283">
        <v>129.4</v>
      </c>
      <c r="G20" s="290">
        <v>112</v>
      </c>
      <c r="H20" s="290">
        <v>105.1</v>
      </c>
      <c r="I20" s="290">
        <v>128.1</v>
      </c>
      <c r="J20" s="290">
        <v>131.30000000000001</v>
      </c>
      <c r="K20" s="290">
        <v>111.7</v>
      </c>
      <c r="M20" s="410" t="s">
        <v>163</v>
      </c>
    </row>
    <row r="21" spans="1:14">
      <c r="A21" s="510" t="s">
        <v>741</v>
      </c>
      <c r="C21" s="282">
        <v>2756.8</v>
      </c>
      <c r="D21" s="282">
        <v>3185.8</v>
      </c>
      <c r="E21" s="283">
        <v>3162.1</v>
      </c>
      <c r="F21" s="283">
        <v>2271.5</v>
      </c>
      <c r="G21" s="290">
        <v>1924.1</v>
      </c>
      <c r="H21" s="290">
        <v>1870</v>
      </c>
      <c r="I21" s="290">
        <v>1735.3</v>
      </c>
      <c r="J21" s="290">
        <v>1667.5</v>
      </c>
      <c r="K21" s="290">
        <v>1512.3</v>
      </c>
      <c r="M21" s="410" t="s">
        <v>742</v>
      </c>
    </row>
    <row r="22" spans="1:14">
      <c r="A22" s="26"/>
      <c r="C22" s="282"/>
      <c r="D22" s="282"/>
      <c r="E22" s="283"/>
      <c r="F22" s="283"/>
      <c r="G22" s="283"/>
      <c r="H22" s="283"/>
      <c r="I22" s="283"/>
      <c r="J22" s="283"/>
      <c r="K22" s="283"/>
      <c r="M22" s="281"/>
    </row>
    <row r="23" spans="1:14">
      <c r="A23" s="26" t="s">
        <v>19</v>
      </c>
      <c r="C23" s="282">
        <v>1001</v>
      </c>
      <c r="D23" s="282">
        <v>1075.8</v>
      </c>
      <c r="E23" s="283">
        <v>887.59999999999991</v>
      </c>
      <c r="F23" s="283">
        <v>730.1</v>
      </c>
      <c r="G23" s="283">
        <v>739.59999999999991</v>
      </c>
      <c r="H23" s="283">
        <v>808.40000000000009</v>
      </c>
      <c r="I23" s="283">
        <v>761.7</v>
      </c>
      <c r="J23" s="283">
        <v>868.40000000000009</v>
      </c>
      <c r="K23" s="283">
        <v>778.9</v>
      </c>
      <c r="L23" s="20"/>
      <c r="M23" s="284" t="s">
        <v>93</v>
      </c>
      <c r="N23" s="20"/>
    </row>
    <row r="24" spans="1:14">
      <c r="A24" s="513" t="s">
        <v>231</v>
      </c>
      <c r="C24" s="282">
        <v>692</v>
      </c>
      <c r="D24" s="282">
        <v>715.8</v>
      </c>
      <c r="E24" s="283">
        <v>488.9</v>
      </c>
      <c r="F24" s="283">
        <v>367.6</v>
      </c>
      <c r="G24" s="283">
        <v>434.2</v>
      </c>
      <c r="H24" s="283">
        <v>439.6</v>
      </c>
      <c r="I24" s="283">
        <v>436</v>
      </c>
      <c r="J24" s="283">
        <v>563.6</v>
      </c>
      <c r="K24" s="283">
        <v>454.4</v>
      </c>
      <c r="L24" s="20"/>
      <c r="M24" s="412" t="s">
        <v>210</v>
      </c>
      <c r="N24" s="20"/>
    </row>
    <row r="25" spans="1:14">
      <c r="A25" s="513" t="s">
        <v>599</v>
      </c>
      <c r="C25" s="282">
        <v>309</v>
      </c>
      <c r="D25" s="282">
        <v>360</v>
      </c>
      <c r="E25" s="283">
        <v>398.7</v>
      </c>
      <c r="F25" s="283">
        <v>362.5</v>
      </c>
      <c r="G25" s="283">
        <v>305.39999999999998</v>
      </c>
      <c r="H25" s="283">
        <v>368.8</v>
      </c>
      <c r="I25" s="283">
        <v>325.7</v>
      </c>
      <c r="J25" s="283">
        <v>304.8</v>
      </c>
      <c r="K25" s="283">
        <v>324.5</v>
      </c>
      <c r="L25" s="20"/>
      <c r="M25" s="412" t="s">
        <v>600</v>
      </c>
      <c r="N25" s="20"/>
    </row>
    <row r="26" spans="1:14">
      <c r="A26" s="26"/>
      <c r="C26" s="282"/>
      <c r="D26" s="282"/>
      <c r="E26" s="283"/>
      <c r="F26" s="283"/>
      <c r="G26" s="283"/>
      <c r="H26" s="283"/>
      <c r="I26" s="283"/>
      <c r="J26" s="283"/>
      <c r="K26" s="283"/>
      <c r="L26" s="20"/>
      <c r="M26" s="285"/>
      <c r="N26" s="20"/>
    </row>
    <row r="27" spans="1:14">
      <c r="A27" s="26" t="s">
        <v>20</v>
      </c>
      <c r="C27" s="282">
        <v>107.3</v>
      </c>
      <c r="D27" s="282">
        <v>127</v>
      </c>
      <c r="E27" s="283">
        <v>132.9</v>
      </c>
      <c r="F27" s="283">
        <v>106.2</v>
      </c>
      <c r="G27" s="283">
        <v>70.599999999999994</v>
      </c>
      <c r="H27" s="283">
        <v>97.2</v>
      </c>
      <c r="I27" s="283">
        <v>97.2</v>
      </c>
      <c r="J27" s="283">
        <v>110.8</v>
      </c>
      <c r="K27" s="283">
        <v>80.400000000000006</v>
      </c>
      <c r="L27" s="20"/>
      <c r="M27" s="285" t="s">
        <v>94</v>
      </c>
      <c r="N27" s="20"/>
    </row>
    <row r="28" spans="1:14">
      <c r="A28" s="513" t="s">
        <v>601</v>
      </c>
      <c r="C28" s="282">
        <v>107.3</v>
      </c>
      <c r="D28" s="282">
        <v>127</v>
      </c>
      <c r="E28" s="283">
        <v>132.9</v>
      </c>
      <c r="F28" s="283">
        <v>106.2</v>
      </c>
      <c r="G28" s="283">
        <v>70.599999999999994</v>
      </c>
      <c r="H28" s="283">
        <v>97.2</v>
      </c>
      <c r="I28" s="283">
        <v>97.2</v>
      </c>
      <c r="J28" s="283">
        <v>110.8</v>
      </c>
      <c r="K28" s="283">
        <v>80.400000000000006</v>
      </c>
      <c r="L28" s="20"/>
      <c r="M28" s="412" t="s">
        <v>602</v>
      </c>
      <c r="N28" s="20"/>
    </row>
    <row r="29" spans="1:14">
      <c r="A29" s="26"/>
      <c r="C29" s="282"/>
      <c r="D29" s="282"/>
      <c r="E29" s="283"/>
      <c r="F29" s="283"/>
      <c r="G29" s="283"/>
      <c r="H29" s="283"/>
      <c r="I29" s="283"/>
      <c r="J29" s="283"/>
      <c r="K29" s="283"/>
      <c r="L29" s="20"/>
      <c r="M29" s="285"/>
      <c r="N29" s="20"/>
    </row>
    <row r="30" spans="1:14">
      <c r="A30" s="288" t="s">
        <v>746</v>
      </c>
      <c r="C30" s="282">
        <v>34.494</v>
      </c>
      <c r="D30" s="282">
        <v>25.6</v>
      </c>
      <c r="E30" s="283">
        <v>31.7</v>
      </c>
      <c r="F30" s="283">
        <v>26</v>
      </c>
      <c r="G30" s="283">
        <v>29.7</v>
      </c>
      <c r="H30" s="283">
        <v>25.6</v>
      </c>
      <c r="I30" s="283">
        <v>21.5</v>
      </c>
      <c r="J30" s="283">
        <v>25.2</v>
      </c>
      <c r="K30" s="283">
        <v>20.5</v>
      </c>
      <c r="L30" s="20"/>
      <c r="M30" s="285" t="s">
        <v>747</v>
      </c>
      <c r="N30" s="20"/>
    </row>
    <row r="31" spans="1:14">
      <c r="A31" s="288"/>
      <c r="C31" s="291"/>
      <c r="D31" s="291"/>
      <c r="E31" s="291"/>
      <c r="F31" s="291"/>
      <c r="G31" s="291"/>
      <c r="H31" s="291"/>
      <c r="I31" s="291"/>
      <c r="J31" s="291"/>
      <c r="K31" s="291"/>
      <c r="L31" s="20"/>
      <c r="M31" s="285"/>
      <c r="N31" s="20"/>
    </row>
    <row r="32" spans="1:14">
      <c r="A32" s="288" t="s">
        <v>159</v>
      </c>
      <c r="B32" s="282"/>
      <c r="C32" s="282">
        <v>477.7</v>
      </c>
      <c r="D32" s="282">
        <v>792.7</v>
      </c>
      <c r="E32" s="282">
        <v>801.7</v>
      </c>
      <c r="F32" s="282">
        <v>554.6</v>
      </c>
      <c r="G32" s="282">
        <v>373</v>
      </c>
      <c r="H32" s="282">
        <v>469</v>
      </c>
      <c r="I32" s="282">
        <v>391.80000000000007</v>
      </c>
      <c r="J32" s="282">
        <v>418</v>
      </c>
      <c r="K32" s="282">
        <v>345</v>
      </c>
      <c r="L32" s="20"/>
      <c r="M32" s="286" t="s">
        <v>95</v>
      </c>
      <c r="N32" s="20"/>
    </row>
    <row r="33" spans="1:14">
      <c r="A33" s="514" t="s">
        <v>603</v>
      </c>
      <c r="B33" s="282"/>
      <c r="C33" s="282">
        <v>296.60000000000002</v>
      </c>
      <c r="D33" s="282">
        <v>492.2</v>
      </c>
      <c r="E33" s="283">
        <v>495</v>
      </c>
      <c r="F33" s="283">
        <v>389.5</v>
      </c>
      <c r="G33" s="283">
        <v>178.4</v>
      </c>
      <c r="H33" s="283">
        <v>302.8</v>
      </c>
      <c r="I33" s="283">
        <v>200.42385267465659</v>
      </c>
      <c r="J33" s="283">
        <v>261</v>
      </c>
      <c r="K33" s="283">
        <v>178.3</v>
      </c>
      <c r="L33" s="20"/>
      <c r="M33" s="412" t="s">
        <v>245</v>
      </c>
      <c r="N33" s="20"/>
    </row>
    <row r="34" spans="1:14">
      <c r="A34" s="515" t="s">
        <v>604</v>
      </c>
      <c r="B34" s="282"/>
      <c r="C34" s="282">
        <v>137.30000000000001</v>
      </c>
      <c r="D34" s="282">
        <v>227.8</v>
      </c>
      <c r="E34" s="283">
        <v>225</v>
      </c>
      <c r="F34" s="283">
        <v>134.1</v>
      </c>
      <c r="G34" s="283">
        <v>169.6</v>
      </c>
      <c r="H34" s="283">
        <v>140</v>
      </c>
      <c r="I34" s="283">
        <v>166.06547793042972</v>
      </c>
      <c r="J34" s="283">
        <v>121.5</v>
      </c>
      <c r="K34" s="283">
        <v>137.69999999999999</v>
      </c>
      <c r="L34" s="20"/>
      <c r="M34" s="412" t="s">
        <v>246</v>
      </c>
      <c r="N34" s="20"/>
    </row>
    <row r="35" spans="1:14">
      <c r="A35" s="514" t="s">
        <v>605</v>
      </c>
      <c r="B35" s="282"/>
      <c r="C35" s="282">
        <v>16.100000000000001</v>
      </c>
      <c r="D35" s="282">
        <v>26.7</v>
      </c>
      <c r="E35" s="283">
        <v>22</v>
      </c>
      <c r="F35" s="283">
        <v>8</v>
      </c>
      <c r="G35" s="283">
        <v>6.1</v>
      </c>
      <c r="H35" s="283">
        <v>6</v>
      </c>
      <c r="I35" s="283">
        <v>5.3828120432622049</v>
      </c>
      <c r="J35" s="283">
        <v>8.3464651915812187</v>
      </c>
      <c r="K35" s="283">
        <v>6.1</v>
      </c>
      <c r="L35" s="20"/>
      <c r="M35" s="412" t="s">
        <v>247</v>
      </c>
      <c r="N35" s="20"/>
    </row>
    <row r="36" spans="1:14">
      <c r="A36" s="514" t="s">
        <v>741</v>
      </c>
      <c r="B36" s="282"/>
      <c r="C36" s="282">
        <v>27.699999999999932</v>
      </c>
      <c r="D36" s="282">
        <v>46</v>
      </c>
      <c r="E36" s="283">
        <v>59.7</v>
      </c>
      <c r="F36" s="283">
        <v>23</v>
      </c>
      <c r="G36" s="283">
        <v>18.899999999999999</v>
      </c>
      <c r="H36" s="283">
        <v>20.2</v>
      </c>
      <c r="I36" s="283">
        <v>19.927857351651564</v>
      </c>
      <c r="J36" s="283">
        <v>27.182406907717212</v>
      </c>
      <c r="K36" s="283">
        <v>22.9</v>
      </c>
      <c r="L36" s="20"/>
      <c r="M36" s="410" t="s">
        <v>742</v>
      </c>
      <c r="N36" s="20"/>
    </row>
    <row r="37" spans="1:14">
      <c r="A37" s="26"/>
      <c r="C37" s="282"/>
      <c r="D37" s="282"/>
      <c r="E37" s="283"/>
      <c r="F37" s="283"/>
      <c r="G37" s="283"/>
      <c r="H37" s="283"/>
      <c r="I37" s="283"/>
      <c r="J37" s="283"/>
      <c r="K37" s="283"/>
      <c r="L37" s="20"/>
      <c r="M37" s="285"/>
      <c r="N37" s="20"/>
    </row>
    <row r="38" spans="1:14">
      <c r="A38" s="288" t="s">
        <v>327</v>
      </c>
      <c r="C38" s="282">
        <v>720.3</v>
      </c>
      <c r="D38" s="282">
        <v>807.2</v>
      </c>
      <c r="E38" s="282">
        <v>908</v>
      </c>
      <c r="F38" s="282">
        <v>819</v>
      </c>
      <c r="G38" s="282">
        <v>746.5</v>
      </c>
      <c r="H38" s="282">
        <v>783.8</v>
      </c>
      <c r="I38" s="282">
        <v>738.5</v>
      </c>
      <c r="J38" s="282">
        <v>748</v>
      </c>
      <c r="K38" s="282">
        <v>762</v>
      </c>
      <c r="L38" s="20"/>
      <c r="M38" s="285" t="s">
        <v>96</v>
      </c>
      <c r="N38" s="20"/>
    </row>
    <row r="39" spans="1:14">
      <c r="A39" s="514" t="s">
        <v>332</v>
      </c>
      <c r="C39" s="440" t="s">
        <v>21</v>
      </c>
      <c r="D39" s="282">
        <v>232.9</v>
      </c>
      <c r="E39" s="282">
        <v>243.2</v>
      </c>
      <c r="F39" s="282">
        <v>254.1</v>
      </c>
      <c r="G39" s="282">
        <v>206.6</v>
      </c>
      <c r="H39" s="282">
        <v>198</v>
      </c>
      <c r="I39" s="282">
        <v>228.68497109826589</v>
      </c>
      <c r="J39" s="282">
        <v>269.33402115037399</v>
      </c>
      <c r="K39" s="282">
        <v>203.6</v>
      </c>
      <c r="L39" s="20"/>
      <c r="M39" s="412" t="s">
        <v>332</v>
      </c>
      <c r="N39" s="20"/>
    </row>
    <row r="40" spans="1:14">
      <c r="A40" s="514" t="s">
        <v>606</v>
      </c>
      <c r="C40" s="440" t="s">
        <v>21</v>
      </c>
      <c r="D40" s="282">
        <v>64.5</v>
      </c>
      <c r="E40" s="282">
        <v>91.5</v>
      </c>
      <c r="F40" s="282">
        <v>116.2</v>
      </c>
      <c r="G40" s="282">
        <v>101.5</v>
      </c>
      <c r="H40" s="282">
        <v>113.5</v>
      </c>
      <c r="I40" s="282">
        <v>126.53901734104046</v>
      </c>
      <c r="J40" s="282">
        <v>84.890379159143677</v>
      </c>
      <c r="K40" s="282">
        <v>71.599999999999994</v>
      </c>
      <c r="L40" s="20"/>
      <c r="M40" s="412" t="s">
        <v>333</v>
      </c>
      <c r="N40" s="20"/>
    </row>
    <row r="41" spans="1:14">
      <c r="A41" s="514" t="s">
        <v>607</v>
      </c>
      <c r="C41" s="440" t="s">
        <v>21</v>
      </c>
      <c r="D41" s="282">
        <v>120.1</v>
      </c>
      <c r="E41" s="282">
        <v>119</v>
      </c>
      <c r="F41" s="282">
        <v>91.8</v>
      </c>
      <c r="G41" s="282">
        <v>90.3</v>
      </c>
      <c r="H41" s="282">
        <v>89.7</v>
      </c>
      <c r="I41" s="282">
        <v>89.4412331406551</v>
      </c>
      <c r="J41" s="282">
        <v>95.694609233943766</v>
      </c>
      <c r="K41" s="282">
        <v>135.69999999999999</v>
      </c>
      <c r="L41" s="20"/>
      <c r="M41" s="412" t="s">
        <v>334</v>
      </c>
      <c r="N41" s="20"/>
    </row>
    <row r="42" spans="1:14">
      <c r="A42" s="514" t="s">
        <v>741</v>
      </c>
      <c r="C42" s="440" t="s">
        <v>21</v>
      </c>
      <c r="D42" s="282">
        <v>389.7</v>
      </c>
      <c r="E42" s="282">
        <v>454.3</v>
      </c>
      <c r="F42" s="282">
        <v>356.9</v>
      </c>
      <c r="G42" s="282">
        <v>348.1</v>
      </c>
      <c r="H42" s="282">
        <v>382.6</v>
      </c>
      <c r="I42" s="282">
        <v>293.83477842003856</v>
      </c>
      <c r="J42" s="282">
        <v>298.08099045653859</v>
      </c>
      <c r="K42" s="282">
        <v>351.1</v>
      </c>
      <c r="L42" s="20"/>
      <c r="M42" s="412" t="s">
        <v>742</v>
      </c>
      <c r="N42" s="20"/>
    </row>
    <row r="43" spans="1:14">
      <c r="A43" s="288"/>
      <c r="C43" s="282"/>
      <c r="D43" s="282"/>
      <c r="E43" s="282"/>
      <c r="F43" s="282"/>
      <c r="G43" s="282"/>
      <c r="H43" s="282"/>
      <c r="I43" s="282"/>
      <c r="J43" s="282"/>
      <c r="K43" s="282"/>
      <c r="L43" s="20"/>
      <c r="M43" s="285"/>
      <c r="N43" s="20"/>
    </row>
    <row r="44" spans="1:14">
      <c r="A44" s="289" t="s">
        <v>158</v>
      </c>
      <c r="C44" s="282">
        <v>36813</v>
      </c>
      <c r="D44" s="282">
        <v>48529</v>
      </c>
      <c r="E44" s="283">
        <v>33827</v>
      </c>
      <c r="F44" s="283">
        <v>20585</v>
      </c>
      <c r="G44" s="283">
        <v>13175</v>
      </c>
      <c r="H44" s="291" t="s">
        <v>21</v>
      </c>
      <c r="I44" s="291" t="s">
        <v>21</v>
      </c>
      <c r="J44" s="291" t="s">
        <v>21</v>
      </c>
      <c r="K44" s="291" t="s">
        <v>21</v>
      </c>
      <c r="L44" s="20"/>
      <c r="M44" s="407" t="s">
        <v>213</v>
      </c>
      <c r="N44" s="20"/>
    </row>
    <row r="45" spans="1:14">
      <c r="A45" s="207"/>
      <c r="B45" s="38"/>
      <c r="C45" s="292"/>
      <c r="D45" s="292"/>
      <c r="E45" s="293"/>
      <c r="F45" s="293"/>
      <c r="G45" s="293"/>
      <c r="H45" s="293"/>
      <c r="I45" s="293"/>
      <c r="J45" s="293"/>
      <c r="K45" s="293"/>
      <c r="L45" s="287"/>
      <c r="M45" s="408"/>
      <c r="N45" s="20"/>
    </row>
    <row r="46" spans="1:14">
      <c r="A46" s="26"/>
      <c r="C46" s="282"/>
      <c r="D46" s="282"/>
      <c r="E46" s="283"/>
      <c r="F46" s="283"/>
      <c r="G46" s="283"/>
      <c r="H46" s="283"/>
      <c r="I46" s="283"/>
      <c r="J46" s="283"/>
      <c r="K46" s="283"/>
      <c r="L46" s="20"/>
      <c r="M46" s="284"/>
      <c r="N46" s="20"/>
    </row>
    <row r="47" spans="1:14">
      <c r="A47" s="26" t="s">
        <v>739</v>
      </c>
      <c r="C47" s="30"/>
      <c r="D47" s="28"/>
      <c r="E47" s="20"/>
      <c r="F47" s="20"/>
      <c r="G47" s="20"/>
      <c r="H47" s="20"/>
      <c r="I47" s="20"/>
      <c r="J47" s="20"/>
      <c r="K47" s="20"/>
      <c r="L47" s="20"/>
      <c r="M47" s="409"/>
      <c r="N47" s="20"/>
    </row>
    <row r="48" spans="1:14">
      <c r="A48" s="283" t="s">
        <v>745</v>
      </c>
      <c r="C48" s="30"/>
      <c r="D48" s="28"/>
    </row>
    <row r="49" spans="1:13">
      <c r="A49" s="283" t="s">
        <v>743</v>
      </c>
      <c r="C49" s="30"/>
      <c r="D49" s="28"/>
    </row>
    <row r="50" spans="1:13">
      <c r="A50" s="283" t="s">
        <v>744</v>
      </c>
      <c r="C50" s="30"/>
      <c r="D50" s="28"/>
    </row>
    <row r="51" spans="1:13">
      <c r="A51" s="26" t="s">
        <v>34</v>
      </c>
      <c r="C51" s="30"/>
      <c r="D51" s="28"/>
    </row>
    <row r="52" spans="1:13">
      <c r="A52" s="26"/>
      <c r="C52" s="30"/>
      <c r="D52" s="28"/>
      <c r="M52" s="281"/>
    </row>
    <row r="53" spans="1:13">
      <c r="A53" s="281" t="s">
        <v>740</v>
      </c>
    </row>
    <row r="54" spans="1:13">
      <c r="A54" s="384" t="s">
        <v>215</v>
      </c>
    </row>
    <row r="55" spans="1:13">
      <c r="A55" s="384" t="s">
        <v>446</v>
      </c>
    </row>
    <row r="56" spans="1:13">
      <c r="A56" s="384" t="s">
        <v>214</v>
      </c>
    </row>
    <row r="57" spans="1:13">
      <c r="A57" s="281" t="s">
        <v>97</v>
      </c>
    </row>
    <row r="58" spans="1:13">
      <c r="A58" s="384"/>
    </row>
    <row r="59" spans="1:13">
      <c r="A59" s="384"/>
    </row>
    <row r="60" spans="1:13">
      <c r="A60" s="319"/>
    </row>
    <row r="61" spans="1:13">
      <c r="A61" s="319"/>
    </row>
    <row r="62" spans="1:13">
      <c r="A62" s="281"/>
      <c r="C62" s="31"/>
      <c r="D62" s="31"/>
    </row>
    <row r="63" spans="1:13">
      <c r="A63" s="26"/>
    </row>
    <row r="64" spans="1:13">
      <c r="A64" s="26"/>
    </row>
  </sheetData>
  <phoneticPr fontId="0" type="noConversion"/>
  <pageMargins left="0.7" right="0.7" top="0.75" bottom="0.75" header="0.3" footer="0.3"/>
  <pageSetup scale="77" orientation="landscape" r:id="rId1"/>
</worksheet>
</file>

<file path=xl/worksheets/sheet6.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M27"/>
  <sheetViews>
    <sheetView showGridLines="0" workbookViewId="0">
      <selection activeCell="M6" sqref="M6"/>
    </sheetView>
  </sheetViews>
  <sheetFormatPr defaultColWidth="11.33203125" defaultRowHeight="13.15" customHeight="1"/>
  <cols>
    <col min="1" max="1" width="40" style="204" customWidth="1"/>
    <col min="2" max="2" width="3" style="21" customWidth="1"/>
    <col min="3" max="3" width="8.83203125" style="21" customWidth="1"/>
    <col min="4" max="4" width="8.83203125" style="34" customWidth="1"/>
    <col min="5" max="11" width="8.83203125" style="21" customWidth="1"/>
    <col min="12" max="12" width="2.83203125" style="21" customWidth="1"/>
    <col min="13" max="13" width="41.83203125" style="21" bestFit="1" customWidth="1"/>
    <col min="14" max="14" width="33" style="21" customWidth="1"/>
    <col min="15" max="18" width="10.6640625" style="21" customWidth="1"/>
    <col min="19" max="16384" width="11.33203125" style="21"/>
  </cols>
  <sheetData>
    <row r="1" spans="1:13" ht="13.15" customHeight="1">
      <c r="A1" s="218" t="s">
        <v>119</v>
      </c>
      <c r="M1" s="354" t="s">
        <v>119</v>
      </c>
    </row>
    <row r="2" spans="1:13" ht="13.15" customHeight="1">
      <c r="A2" s="84" t="s">
        <v>22</v>
      </c>
      <c r="B2" s="21" t="s">
        <v>12</v>
      </c>
      <c r="M2" s="223" t="s">
        <v>22</v>
      </c>
    </row>
    <row r="3" spans="1:13" ht="13.15" customHeight="1">
      <c r="A3" s="85" t="s">
        <v>165</v>
      </c>
      <c r="C3" s="34"/>
      <c r="M3" s="278" t="s">
        <v>447</v>
      </c>
    </row>
    <row r="4" spans="1:13" ht="13.15" customHeight="1">
      <c r="A4" s="22"/>
      <c r="C4" s="34"/>
      <c r="M4" s="355"/>
    </row>
    <row r="5" spans="1:13" ht="13.15" customHeight="1">
      <c r="A5" s="106"/>
      <c r="B5" s="87"/>
      <c r="C5" s="88"/>
      <c r="D5" s="88"/>
      <c r="E5" s="87"/>
      <c r="F5" s="87"/>
      <c r="G5" s="34"/>
      <c r="H5" s="34"/>
      <c r="I5" s="34"/>
      <c r="J5" s="34"/>
      <c r="K5" s="34"/>
      <c r="L5" s="87"/>
      <c r="M5" s="107"/>
    </row>
    <row r="6" spans="1:13" ht="13.15" customHeight="1">
      <c r="A6" s="610"/>
      <c r="B6" s="611"/>
      <c r="C6" s="112">
        <v>2002</v>
      </c>
      <c r="D6" s="110">
        <v>2003</v>
      </c>
      <c r="E6" s="110">
        <v>2004</v>
      </c>
      <c r="F6" s="110">
        <v>2005</v>
      </c>
      <c r="G6" s="239">
        <v>2006</v>
      </c>
      <c r="H6" s="239">
        <v>2007</v>
      </c>
      <c r="I6" s="239">
        <v>2008</v>
      </c>
      <c r="J6" s="239">
        <v>2009</v>
      </c>
      <c r="K6" s="239">
        <v>2010</v>
      </c>
      <c r="L6" s="110" t="s">
        <v>35</v>
      </c>
      <c r="M6" s="631"/>
    </row>
    <row r="7" spans="1:13" ht="13.15" customHeight="1">
      <c r="A7" s="205"/>
      <c r="G7" s="34"/>
      <c r="H7" s="34"/>
      <c r="I7" s="34"/>
      <c r="J7" s="34"/>
      <c r="K7" s="34"/>
      <c r="M7" s="356"/>
    </row>
    <row r="8" spans="1:13" ht="13.15" customHeight="1">
      <c r="A8" s="205"/>
      <c r="F8" s="516" t="s">
        <v>448</v>
      </c>
      <c r="G8" s="34"/>
      <c r="H8" s="34"/>
      <c r="I8" s="34"/>
      <c r="J8" s="34"/>
      <c r="K8" s="34"/>
      <c r="M8" s="356"/>
    </row>
    <row r="9" spans="1:13" ht="13.15" customHeight="1">
      <c r="A9" s="204" t="s">
        <v>608</v>
      </c>
      <c r="M9" s="22" t="s">
        <v>609</v>
      </c>
    </row>
    <row r="10" spans="1:13" ht="13.15" customHeight="1">
      <c r="A10" s="517" t="s">
        <v>610</v>
      </c>
      <c r="C10" s="518">
        <v>131.6</v>
      </c>
      <c r="D10" s="519">
        <v>112.3</v>
      </c>
      <c r="E10" s="476">
        <v>110.5</v>
      </c>
      <c r="F10" s="476">
        <v>119.8</v>
      </c>
      <c r="G10" s="476">
        <v>111.3</v>
      </c>
      <c r="H10" s="476">
        <v>108.1</v>
      </c>
      <c r="I10" s="476">
        <v>123.9</v>
      </c>
      <c r="J10" s="476">
        <v>130</v>
      </c>
      <c r="K10" s="476">
        <v>127</v>
      </c>
      <c r="M10" s="520" t="s">
        <v>611</v>
      </c>
    </row>
    <row r="11" spans="1:13" ht="13.15" customHeight="1">
      <c r="A11" s="517" t="s">
        <v>612</v>
      </c>
      <c r="C11" s="518">
        <v>136</v>
      </c>
      <c r="D11" s="519">
        <v>142.4</v>
      </c>
      <c r="E11" s="476">
        <v>148.9</v>
      </c>
      <c r="F11" s="476">
        <v>146.5</v>
      </c>
      <c r="G11" s="476">
        <v>151.30000000000001</v>
      </c>
      <c r="H11" s="476">
        <v>268.2</v>
      </c>
      <c r="I11" s="476">
        <v>292</v>
      </c>
      <c r="J11" s="476">
        <v>271</v>
      </c>
      <c r="K11" s="476">
        <v>261</v>
      </c>
      <c r="M11" s="520" t="s">
        <v>613</v>
      </c>
    </row>
    <row r="12" spans="1:13" ht="13.15" customHeight="1">
      <c r="A12" s="517" t="s">
        <v>166</v>
      </c>
      <c r="C12" s="518">
        <v>45</v>
      </c>
      <c r="D12" s="519">
        <v>43.2</v>
      </c>
      <c r="E12" s="476">
        <v>45.7</v>
      </c>
      <c r="F12" s="476">
        <v>37.799999999999997</v>
      </c>
      <c r="G12" s="476">
        <v>40</v>
      </c>
      <c r="H12" s="476">
        <v>43</v>
      </c>
      <c r="I12" s="476">
        <v>42.4</v>
      </c>
      <c r="J12" s="476">
        <v>42.6</v>
      </c>
      <c r="K12" s="476">
        <v>43.1</v>
      </c>
      <c r="M12" s="520" t="s">
        <v>216</v>
      </c>
    </row>
    <row r="13" spans="1:13" ht="13.15" customHeight="1">
      <c r="A13" s="517" t="s">
        <v>614</v>
      </c>
      <c r="C13" s="518" t="s">
        <v>21</v>
      </c>
      <c r="D13" s="519">
        <v>19</v>
      </c>
      <c r="E13" s="476">
        <v>20.100000000000001</v>
      </c>
      <c r="F13" s="476">
        <v>20.3</v>
      </c>
      <c r="G13" s="476">
        <v>18.899999999999999</v>
      </c>
      <c r="H13" s="476">
        <v>23.3</v>
      </c>
      <c r="I13" s="476">
        <v>24.8</v>
      </c>
      <c r="J13" s="476">
        <v>25</v>
      </c>
      <c r="K13" s="476">
        <v>25.5</v>
      </c>
      <c r="M13" s="520" t="s">
        <v>615</v>
      </c>
    </row>
    <row r="14" spans="1:13" ht="13.15" customHeight="1">
      <c r="A14" s="90" t="s">
        <v>429</v>
      </c>
      <c r="C14" s="518">
        <v>589.70000000000005</v>
      </c>
      <c r="D14" s="519">
        <v>607.5</v>
      </c>
      <c r="E14" s="476">
        <v>512.70000000000005</v>
      </c>
      <c r="F14" s="476">
        <v>353.2</v>
      </c>
      <c r="G14" s="476">
        <v>415.2</v>
      </c>
      <c r="H14" s="476">
        <v>485.1</v>
      </c>
      <c r="I14" s="476">
        <v>545.5</v>
      </c>
      <c r="J14" s="476">
        <v>600.29999999999995</v>
      </c>
      <c r="K14" s="476">
        <v>629.5</v>
      </c>
      <c r="M14" s="385" t="s">
        <v>428</v>
      </c>
    </row>
    <row r="15" spans="1:13" ht="13.15" customHeight="1">
      <c r="A15" s="90" t="s">
        <v>616</v>
      </c>
      <c r="C15" s="518">
        <v>1778.2</v>
      </c>
      <c r="D15" s="519">
        <v>1785.1</v>
      </c>
      <c r="E15" s="476">
        <v>1748.6</v>
      </c>
      <c r="F15" s="476">
        <v>2066.3000000000002</v>
      </c>
      <c r="G15" s="476">
        <v>2341.3000000000002</v>
      </c>
      <c r="H15" s="476">
        <v>2351.6999999999998</v>
      </c>
      <c r="I15" s="476">
        <v>2328</v>
      </c>
      <c r="J15" s="476">
        <v>2426.8000000000002</v>
      </c>
      <c r="K15" s="476">
        <v>2430</v>
      </c>
      <c r="M15" s="385" t="s">
        <v>617</v>
      </c>
    </row>
    <row r="16" spans="1:13" ht="13.15" customHeight="1">
      <c r="A16" s="90" t="s">
        <v>426</v>
      </c>
      <c r="C16" s="518">
        <v>3972.3</v>
      </c>
      <c r="D16" s="519">
        <v>4025.4</v>
      </c>
      <c r="E16" s="476">
        <v>3942.6</v>
      </c>
      <c r="F16" s="476">
        <v>3703.7</v>
      </c>
      <c r="G16" s="476">
        <v>3737.2</v>
      </c>
      <c r="H16" s="476">
        <v>3787.4</v>
      </c>
      <c r="I16" s="476">
        <v>3821.3</v>
      </c>
      <c r="J16" s="476">
        <v>3892.8</v>
      </c>
      <c r="K16" s="476">
        <v>3992.5</v>
      </c>
      <c r="M16" s="385" t="s">
        <v>427</v>
      </c>
    </row>
    <row r="17" spans="1:13" ht="13.15" customHeight="1">
      <c r="A17" s="90" t="s">
        <v>618</v>
      </c>
      <c r="C17" s="518" t="s">
        <v>21</v>
      </c>
      <c r="D17" s="519">
        <v>482.4</v>
      </c>
      <c r="E17" s="476">
        <v>494.8</v>
      </c>
      <c r="F17" s="476">
        <v>499.8</v>
      </c>
      <c r="G17" s="476">
        <v>512.9</v>
      </c>
      <c r="H17" s="476">
        <v>536.4</v>
      </c>
      <c r="I17" s="476">
        <v>564.9</v>
      </c>
      <c r="J17" s="476">
        <v>605.4</v>
      </c>
      <c r="K17" s="476">
        <v>646.1</v>
      </c>
      <c r="M17" s="385" t="s">
        <v>619</v>
      </c>
    </row>
    <row r="18" spans="1:13" ht="13.15" customHeight="1">
      <c r="A18" s="206"/>
      <c r="B18" s="87"/>
      <c r="C18" s="87"/>
      <c r="D18" s="88"/>
      <c r="E18" s="87"/>
      <c r="F18" s="87"/>
      <c r="G18" s="87"/>
      <c r="H18" s="87"/>
      <c r="I18" s="87"/>
      <c r="J18" s="87"/>
      <c r="K18" s="87"/>
      <c r="L18" s="86"/>
      <c r="M18" s="86"/>
    </row>
    <row r="19" spans="1:13" ht="13.15" customHeight="1">
      <c r="A19" s="205"/>
      <c r="M19" s="89"/>
    </row>
    <row r="20" spans="1:13" ht="13.15" customHeight="1">
      <c r="A20" s="26" t="s">
        <v>218</v>
      </c>
    </row>
    <row r="21" spans="1:13" ht="13.15" customHeight="1">
      <c r="A21" s="204" t="s">
        <v>9</v>
      </c>
    </row>
    <row r="23" spans="1:13" ht="13.15" customHeight="1">
      <c r="A23" s="281" t="s">
        <v>217</v>
      </c>
    </row>
    <row r="24" spans="1:13" ht="13.15" customHeight="1">
      <c r="A24" s="355" t="s">
        <v>99</v>
      </c>
    </row>
    <row r="25" spans="1:13" ht="13.15" customHeight="1">
      <c r="A25" s="395"/>
    </row>
    <row r="26" spans="1:13" ht="13.15" customHeight="1">
      <c r="A26" s="396"/>
    </row>
    <row r="27" spans="1:13" ht="13.15" customHeight="1">
      <c r="A27" s="22"/>
    </row>
  </sheetData>
  <phoneticPr fontId="0" type="noConversion"/>
  <pageMargins left="0.7" right="0.7" top="0.75" bottom="0.75" header="0.3" footer="0.3"/>
  <pageSetup scale="93" orientation="landscape" r:id="rId1"/>
</worksheet>
</file>

<file path=xl/worksheets/sheet7.xml><?xml version="1.0" encoding="utf-8"?>
<worksheet xmlns="http://schemas.openxmlformats.org/spreadsheetml/2006/main" xmlns:r="http://schemas.openxmlformats.org/officeDocument/2006/relationships">
  <sheetPr transitionEvaluation="1" codeName="Sheet5" enableFormatConditionsCalculation="0">
    <tabColor indexed="22"/>
    <pageSetUpPr fitToPage="1"/>
  </sheetPr>
  <dimension ref="A1:AC124"/>
  <sheetViews>
    <sheetView showGridLines="0" workbookViewId="0">
      <selection activeCell="Y6" sqref="Y6"/>
    </sheetView>
  </sheetViews>
  <sheetFormatPr defaultColWidth="11.33203125" defaultRowHeight="13.15" customHeight="1"/>
  <cols>
    <col min="1" max="1" width="23.83203125" style="201" customWidth="1"/>
    <col min="2" max="2" width="7" style="25" customWidth="1"/>
    <col min="3" max="15" width="5.6640625" style="25" customWidth="1"/>
    <col min="16" max="16" width="5.6640625" style="23" customWidth="1"/>
    <col min="17" max="17" width="7.1640625" style="25" bestFit="1" customWidth="1"/>
    <col min="18" max="18" width="7.1640625" style="25" customWidth="1"/>
    <col min="19" max="23" width="5.6640625" style="25" customWidth="1"/>
    <col min="24" max="24" width="2" style="25" customWidth="1"/>
    <col min="25" max="25" width="26.1640625" style="25" bestFit="1" customWidth="1"/>
    <col min="26" max="26" width="18.1640625" style="25" customWidth="1"/>
    <col min="27" max="71" width="10.6640625" style="25" customWidth="1"/>
    <col min="72" max="16384" width="11.33203125" style="25"/>
  </cols>
  <sheetData>
    <row r="1" spans="1:29" ht="13.15" customHeight="1">
      <c r="A1" s="217" t="s">
        <v>125</v>
      </c>
      <c r="Y1" s="352">
        <v>6</v>
      </c>
    </row>
    <row r="2" spans="1:29" ht="13.35" customHeight="1">
      <c r="A2" s="185" t="s">
        <v>22</v>
      </c>
      <c r="C2" s="21"/>
      <c r="D2" s="21"/>
      <c r="E2" s="21"/>
      <c r="F2" s="21"/>
      <c r="G2" s="21"/>
      <c r="H2" s="21"/>
      <c r="I2" s="21"/>
      <c r="J2" s="21"/>
      <c r="K2" s="21"/>
      <c r="L2" s="21"/>
      <c r="M2" s="21"/>
      <c r="N2" s="21"/>
      <c r="O2" s="21"/>
      <c r="P2" s="34"/>
      <c r="Q2" s="21"/>
      <c r="R2" s="21"/>
      <c r="S2" s="21"/>
      <c r="T2" s="21"/>
      <c r="U2" s="21"/>
      <c r="V2" s="21"/>
      <c r="W2" s="21"/>
      <c r="X2" s="21"/>
      <c r="Y2" s="226" t="s">
        <v>22</v>
      </c>
      <c r="Z2" s="21"/>
      <c r="AA2" s="21"/>
      <c r="AB2" s="21"/>
      <c r="AC2" s="21"/>
    </row>
    <row r="3" spans="1:29" ht="13.35" customHeight="1">
      <c r="A3" s="185" t="s">
        <v>31</v>
      </c>
      <c r="C3" s="21"/>
      <c r="D3" s="21"/>
      <c r="E3" s="21"/>
      <c r="F3" s="21"/>
      <c r="G3" s="21"/>
      <c r="H3" s="21"/>
      <c r="I3" s="21"/>
      <c r="J3" s="21"/>
      <c r="K3" s="21"/>
      <c r="L3" s="21"/>
      <c r="M3" s="21"/>
      <c r="N3" s="21"/>
      <c r="O3" s="34"/>
      <c r="P3" s="34"/>
      <c r="Q3" s="21"/>
      <c r="R3" s="21"/>
      <c r="S3" s="21"/>
      <c r="T3" s="21"/>
      <c r="U3" s="21"/>
      <c r="V3" s="21"/>
      <c r="W3" s="21"/>
      <c r="X3" s="21"/>
      <c r="Y3" s="226" t="s">
        <v>131</v>
      </c>
      <c r="Z3" s="21"/>
      <c r="AA3" s="21"/>
      <c r="AB3" s="21"/>
      <c r="AC3" s="21"/>
    </row>
    <row r="4" spans="1:29" ht="13.35" customHeight="1">
      <c r="A4" s="204" t="s">
        <v>470</v>
      </c>
      <c r="C4" s="21"/>
      <c r="D4" s="21"/>
      <c r="E4" s="21"/>
      <c r="F4" s="21"/>
      <c r="G4" s="21"/>
      <c r="H4" s="21"/>
      <c r="I4" s="21"/>
      <c r="J4" s="21"/>
      <c r="K4" s="21"/>
      <c r="L4" s="21"/>
      <c r="M4" s="21"/>
      <c r="N4" s="21"/>
      <c r="O4" s="34"/>
      <c r="P4" s="34"/>
      <c r="Q4" s="21"/>
      <c r="R4" s="21"/>
      <c r="S4" s="21"/>
      <c r="T4" s="21"/>
      <c r="U4" s="21"/>
      <c r="V4" s="21"/>
      <c r="W4" s="21"/>
      <c r="X4" s="21"/>
      <c r="Y4" s="22" t="s">
        <v>100</v>
      </c>
      <c r="Z4" s="21"/>
      <c r="AA4" s="21"/>
      <c r="AB4" s="21"/>
      <c r="AC4" s="21"/>
    </row>
    <row r="5" spans="1:29" ht="13.35" customHeight="1">
      <c r="A5" s="106"/>
      <c r="B5" s="74"/>
      <c r="C5" s="87"/>
      <c r="D5" s="87"/>
      <c r="E5" s="87"/>
      <c r="F5" s="87"/>
      <c r="G5" s="87"/>
      <c r="H5" s="87"/>
      <c r="I5" s="87"/>
      <c r="J5" s="87"/>
      <c r="K5" s="87"/>
      <c r="L5" s="87"/>
      <c r="M5" s="87"/>
      <c r="N5" s="87"/>
      <c r="O5" s="88"/>
      <c r="P5" s="88"/>
      <c r="Q5" s="87"/>
      <c r="R5" s="87"/>
      <c r="S5" s="87"/>
      <c r="T5" s="87"/>
      <c r="U5" s="87"/>
      <c r="V5" s="87"/>
      <c r="W5" s="87"/>
      <c r="X5" s="106"/>
      <c r="Y5" s="106"/>
      <c r="Z5" s="21"/>
      <c r="AA5" s="21"/>
      <c r="AB5" s="21"/>
      <c r="AC5" s="21"/>
    </row>
    <row r="6" spans="1:29" s="23" customFormat="1" ht="13.35" customHeight="1">
      <c r="A6" s="612"/>
      <c r="B6" s="613"/>
      <c r="C6" s="110">
        <v>1990</v>
      </c>
      <c r="D6" s="111" t="s">
        <v>0</v>
      </c>
      <c r="E6" s="111" t="s">
        <v>1</v>
      </c>
      <c r="F6" s="111" t="s">
        <v>2</v>
      </c>
      <c r="G6" s="111" t="s">
        <v>3</v>
      </c>
      <c r="H6" s="111" t="s">
        <v>4</v>
      </c>
      <c r="I6" s="112">
        <v>1996</v>
      </c>
      <c r="J6" s="112">
        <v>1997</v>
      </c>
      <c r="K6" s="112">
        <v>1998</v>
      </c>
      <c r="L6" s="112">
        <v>1999</v>
      </c>
      <c r="M6" s="112">
        <v>2000</v>
      </c>
      <c r="N6" s="112">
        <v>2001</v>
      </c>
      <c r="O6" s="112">
        <v>2002</v>
      </c>
      <c r="P6" s="110">
        <v>2003</v>
      </c>
      <c r="Q6" s="110">
        <v>2004</v>
      </c>
      <c r="R6" s="110">
        <v>2005</v>
      </c>
      <c r="S6" s="110">
        <v>2006</v>
      </c>
      <c r="T6" s="110">
        <v>2007</v>
      </c>
      <c r="U6" s="110">
        <v>2008</v>
      </c>
      <c r="V6" s="110">
        <v>2009</v>
      </c>
      <c r="W6" s="110">
        <v>2010</v>
      </c>
      <c r="X6" s="110" t="s">
        <v>35</v>
      </c>
      <c r="Y6" s="632"/>
      <c r="Z6" s="34"/>
      <c r="AA6" s="34"/>
      <c r="AB6" s="34"/>
      <c r="AC6" s="34"/>
    </row>
    <row r="7" spans="1:29" ht="13.35" customHeight="1">
      <c r="A7" s="69"/>
      <c r="F7" s="23"/>
      <c r="G7" s="23"/>
      <c r="H7" s="23"/>
      <c r="I7" s="23"/>
      <c r="J7" s="23"/>
      <c r="K7" s="23"/>
      <c r="L7" s="23"/>
      <c r="M7" s="23"/>
      <c r="N7" s="23"/>
      <c r="O7" s="70"/>
      <c r="P7" s="70"/>
      <c r="Q7" s="23"/>
      <c r="R7" s="23"/>
      <c r="S7" s="23"/>
      <c r="T7" s="23"/>
      <c r="U7" s="23"/>
      <c r="V7" s="23"/>
      <c r="W7" s="23"/>
      <c r="Y7" s="353"/>
    </row>
    <row r="8" spans="1:29" ht="13.35" customHeight="1">
      <c r="A8" s="71" t="s">
        <v>23</v>
      </c>
      <c r="C8" s="72">
        <v>10.1919</v>
      </c>
      <c r="D8" s="24">
        <v>8.1469000000000005</v>
      </c>
      <c r="E8" s="72">
        <v>6.0076999999999998</v>
      </c>
      <c r="F8" s="72">
        <v>5.5277000000000012</v>
      </c>
      <c r="G8" s="72">
        <v>5.7126999999999999</v>
      </c>
      <c r="H8" s="72">
        <v>6.1598999999999995</v>
      </c>
      <c r="I8" s="72">
        <v>6.5946000000000007</v>
      </c>
      <c r="J8" s="72">
        <v>7.5848019999999998</v>
      </c>
      <c r="K8" s="72">
        <v>7.0179160000000005</v>
      </c>
      <c r="L8" s="72">
        <v>6.4072670000000009</v>
      </c>
      <c r="M8" s="72">
        <v>6.3070079999999997</v>
      </c>
      <c r="N8" s="72">
        <v>5.6860870000000006</v>
      </c>
      <c r="O8" s="72">
        <v>4.6829619999999998</v>
      </c>
      <c r="P8" s="72">
        <v>4.7080000000000011</v>
      </c>
      <c r="Q8" s="24">
        <v>4.8150000000000004</v>
      </c>
      <c r="R8" s="72">
        <v>5.8850000000000007</v>
      </c>
      <c r="S8" s="24">
        <v>5.7780000000000005</v>
      </c>
      <c r="T8" s="24">
        <v>5.4569999999999999</v>
      </c>
      <c r="U8" s="24">
        <v>5.1878760609999999</v>
      </c>
      <c r="V8" s="24" t="s">
        <v>21</v>
      </c>
      <c r="W8" s="24" t="s">
        <v>21</v>
      </c>
      <c r="Y8" s="227" t="s">
        <v>101</v>
      </c>
    </row>
    <row r="9" spans="1:29" ht="13.35" customHeight="1">
      <c r="A9" s="71" t="s">
        <v>26</v>
      </c>
      <c r="C9" s="72">
        <v>0.67089999999999994</v>
      </c>
      <c r="D9" s="24">
        <v>0.52679999999999993</v>
      </c>
      <c r="E9" s="72">
        <v>0.8821</v>
      </c>
      <c r="F9" s="72">
        <v>1.1075999999999999</v>
      </c>
      <c r="G9" s="72">
        <v>1.2988</v>
      </c>
      <c r="H9" s="72">
        <v>1.4707999999999999</v>
      </c>
      <c r="I9" s="72">
        <v>1.4759</v>
      </c>
      <c r="J9" s="72">
        <v>1.495352</v>
      </c>
      <c r="K9" s="72">
        <v>1.7912219999999999</v>
      </c>
      <c r="L9" s="72">
        <v>2.5548999999999999</v>
      </c>
      <c r="M9" s="72">
        <v>3.2177310000000001</v>
      </c>
      <c r="N9" s="72">
        <v>3.4265860000000004</v>
      </c>
      <c r="O9" s="72">
        <v>4.1598868119999999</v>
      </c>
      <c r="P9" s="72">
        <v>4.2785542630000002</v>
      </c>
      <c r="Q9" s="24">
        <v>3.8937741319999999</v>
      </c>
      <c r="R9" s="72">
        <v>3.6115095340000005</v>
      </c>
      <c r="S9" s="24">
        <v>3.8925124239999995</v>
      </c>
      <c r="T9" s="24">
        <v>4.0133174040000004</v>
      </c>
      <c r="U9" s="24">
        <v>4.0596122350000003</v>
      </c>
      <c r="V9" s="24">
        <v>3.7826597719999997</v>
      </c>
      <c r="W9" s="24">
        <v>4.0008085690000001</v>
      </c>
      <c r="Y9" s="227" t="s">
        <v>102</v>
      </c>
    </row>
    <row r="10" spans="1:29" ht="13.35" customHeight="1">
      <c r="A10" s="71" t="s">
        <v>24</v>
      </c>
      <c r="C10" s="72">
        <v>10.8628</v>
      </c>
      <c r="D10" s="24">
        <v>8.6737000000000002</v>
      </c>
      <c r="E10" s="24">
        <v>6.8898000000000001</v>
      </c>
      <c r="F10" s="24">
        <v>6.6353000000000009</v>
      </c>
      <c r="G10" s="24">
        <v>7.0114999999999998</v>
      </c>
      <c r="H10" s="24">
        <v>7.6306999999999992</v>
      </c>
      <c r="I10" s="24">
        <v>8.0705000000000009</v>
      </c>
      <c r="J10" s="24">
        <v>9.0801540000000003</v>
      </c>
      <c r="K10" s="24">
        <v>8.8091380000000008</v>
      </c>
      <c r="L10" s="24">
        <v>8.9621670000000009</v>
      </c>
      <c r="M10" s="24">
        <v>9.5247390000000003</v>
      </c>
      <c r="N10" s="24">
        <v>9.1126730000000009</v>
      </c>
      <c r="O10" s="24">
        <v>8.8428488119999997</v>
      </c>
      <c r="P10" s="24">
        <v>8.9865542630000022</v>
      </c>
      <c r="Q10" s="72">
        <v>8.7087741320000003</v>
      </c>
      <c r="R10" s="72">
        <v>9.4965095340000012</v>
      </c>
      <c r="S10" s="24">
        <v>9.670512424</v>
      </c>
      <c r="T10" s="24">
        <v>9.4703174039999993</v>
      </c>
      <c r="U10" s="24">
        <v>9.2474882960000002</v>
      </c>
      <c r="V10" s="24" t="s">
        <v>21</v>
      </c>
      <c r="W10" s="24" t="s">
        <v>21</v>
      </c>
      <c r="Y10" s="227" t="s">
        <v>85</v>
      </c>
    </row>
    <row r="11" spans="1:29" ht="13.35" customHeight="1">
      <c r="A11" s="202"/>
      <c r="B11" s="74"/>
      <c r="C11" s="75"/>
      <c r="D11" s="75"/>
      <c r="E11" s="75"/>
      <c r="F11" s="76"/>
      <c r="G11" s="76"/>
      <c r="H11" s="76"/>
      <c r="I11" s="76"/>
      <c r="J11" s="76"/>
      <c r="K11" s="76"/>
      <c r="L11" s="76"/>
      <c r="M11" s="76"/>
      <c r="N11" s="76"/>
      <c r="O11" s="76"/>
      <c r="P11" s="76"/>
      <c r="Q11" s="73"/>
      <c r="R11" s="73"/>
      <c r="S11" s="73"/>
      <c r="T11" s="73"/>
      <c r="U11" s="73"/>
      <c r="V11" s="73"/>
      <c r="W11" s="73"/>
      <c r="X11" s="73"/>
      <c r="Y11" s="73"/>
    </row>
    <row r="12" spans="1:29" ht="13.35" customHeight="1">
      <c r="A12" s="203"/>
      <c r="C12" s="78"/>
      <c r="D12" s="78"/>
      <c r="E12" s="78"/>
      <c r="F12" s="72"/>
      <c r="G12" s="72"/>
      <c r="H12" s="72"/>
      <c r="I12" s="72"/>
      <c r="J12" s="72"/>
      <c r="K12" s="72"/>
      <c r="L12" s="72"/>
      <c r="M12" s="72"/>
      <c r="N12" s="72"/>
      <c r="O12" s="72"/>
      <c r="P12" s="72"/>
      <c r="Q12" s="24"/>
      <c r="R12" s="24"/>
      <c r="S12" s="24"/>
      <c r="T12" s="24"/>
      <c r="U12" s="24"/>
      <c r="V12" s="24"/>
      <c r="W12" s="24"/>
      <c r="Y12" s="77"/>
    </row>
    <row r="13" spans="1:29" ht="13.35" customHeight="1">
      <c r="A13" s="26" t="s">
        <v>218</v>
      </c>
      <c r="F13" s="24"/>
      <c r="G13" s="24"/>
      <c r="H13" s="24"/>
      <c r="I13" s="24"/>
      <c r="J13" s="24"/>
      <c r="K13" s="24"/>
      <c r="L13" s="24"/>
      <c r="M13" s="24"/>
      <c r="N13" s="24"/>
      <c r="O13" s="72"/>
      <c r="P13" s="72"/>
      <c r="Q13" s="24"/>
      <c r="R13" s="24"/>
      <c r="S13" s="24"/>
      <c r="T13" s="24"/>
      <c r="U13" s="24"/>
      <c r="V13" s="24"/>
      <c r="W13" s="24"/>
    </row>
    <row r="14" spans="1:29" ht="13.35" customHeight="1">
      <c r="A14" s="71" t="s">
        <v>25</v>
      </c>
      <c r="C14" s="78"/>
      <c r="D14" s="78"/>
      <c r="E14" s="78"/>
      <c r="F14" s="72"/>
      <c r="G14" s="72"/>
      <c r="H14" s="72"/>
      <c r="I14" s="72"/>
      <c r="J14" s="72"/>
      <c r="K14" s="72"/>
      <c r="L14" s="72"/>
      <c r="M14" s="72"/>
      <c r="N14" s="72"/>
      <c r="O14" s="72"/>
      <c r="P14" s="72"/>
      <c r="Q14" s="24"/>
      <c r="R14" s="24"/>
      <c r="S14" s="24"/>
      <c r="T14" s="24"/>
      <c r="U14" s="24"/>
      <c r="V14" s="24"/>
      <c r="W14" s="24"/>
    </row>
    <row r="15" spans="1:29" ht="13.35" customHeight="1">
      <c r="A15" s="69"/>
      <c r="F15" s="24"/>
      <c r="G15" s="24"/>
      <c r="H15" s="24"/>
      <c r="I15" s="24"/>
      <c r="J15" s="24"/>
      <c r="K15" s="24"/>
      <c r="L15" s="24"/>
      <c r="M15" s="24"/>
      <c r="N15" s="24"/>
      <c r="O15" s="24"/>
      <c r="P15" s="24"/>
      <c r="Q15" s="24"/>
      <c r="R15" s="24"/>
      <c r="S15" s="24"/>
      <c r="T15" s="24"/>
      <c r="U15" s="24"/>
      <c r="V15" s="24"/>
      <c r="W15" s="24"/>
      <c r="Y15" s="69"/>
    </row>
    <row r="16" spans="1:29" ht="13.35" customHeight="1">
      <c r="A16" s="281" t="s">
        <v>217</v>
      </c>
      <c r="C16" s="79"/>
      <c r="D16" s="79"/>
      <c r="E16" s="79"/>
      <c r="F16" s="24"/>
      <c r="G16" s="24"/>
      <c r="H16" s="24"/>
      <c r="I16" s="24"/>
      <c r="J16" s="24"/>
      <c r="K16" s="24"/>
      <c r="L16" s="24"/>
      <c r="M16" s="24"/>
      <c r="N16" s="24"/>
      <c r="O16" s="24"/>
      <c r="P16" s="72"/>
      <c r="Q16" s="24"/>
      <c r="R16" s="24"/>
      <c r="S16" s="24"/>
      <c r="T16" s="24"/>
      <c r="U16" s="24"/>
      <c r="V16" s="24"/>
      <c r="W16" s="24"/>
      <c r="Y16" s="69"/>
    </row>
    <row r="17" spans="1:25" ht="13.35" customHeight="1">
      <c r="A17" s="227" t="s">
        <v>103</v>
      </c>
      <c r="C17" s="78"/>
      <c r="D17" s="78"/>
      <c r="E17" s="78"/>
      <c r="F17" s="72"/>
      <c r="G17" s="72"/>
      <c r="H17" s="72"/>
      <c r="I17" s="72"/>
      <c r="J17" s="72"/>
      <c r="K17" s="72"/>
      <c r="L17" s="72"/>
      <c r="M17" s="72"/>
      <c r="N17" s="72"/>
      <c r="O17" s="24"/>
      <c r="P17" s="72"/>
      <c r="Q17" s="24"/>
      <c r="R17" s="24"/>
      <c r="S17" s="24"/>
      <c r="T17" s="24"/>
      <c r="U17" s="24"/>
      <c r="V17" s="24"/>
      <c r="W17" s="24"/>
      <c r="Y17" s="80"/>
    </row>
    <row r="18" spans="1:25" ht="13.35" customHeight="1">
      <c r="A18" s="69"/>
      <c r="C18" s="79"/>
      <c r="D18" s="79"/>
      <c r="E18" s="79"/>
      <c r="F18" s="24"/>
      <c r="G18" s="24"/>
      <c r="H18" s="24"/>
      <c r="I18" s="24"/>
      <c r="J18" s="24"/>
      <c r="K18" s="24"/>
      <c r="L18" s="24"/>
      <c r="M18" s="24"/>
      <c r="N18" s="24"/>
      <c r="O18" s="24"/>
      <c r="P18" s="72"/>
      <c r="Q18" s="24"/>
      <c r="R18" s="24"/>
      <c r="S18" s="24"/>
      <c r="T18" s="24"/>
      <c r="U18" s="24"/>
      <c r="V18" s="24"/>
      <c r="W18" s="24"/>
      <c r="Y18" s="69"/>
    </row>
    <row r="19" spans="1:25" ht="13.35" customHeight="1">
      <c r="A19" s="294"/>
      <c r="B19" s="295"/>
      <c r="C19" s="72"/>
      <c r="D19" s="72"/>
      <c r="E19" s="72"/>
      <c r="F19" s="72"/>
      <c r="G19" s="72"/>
      <c r="H19" s="72"/>
      <c r="I19" s="72"/>
      <c r="J19" s="72"/>
      <c r="K19" s="72"/>
      <c r="L19" s="72"/>
      <c r="M19" s="72"/>
      <c r="N19" s="72"/>
      <c r="O19" s="24"/>
      <c r="P19" s="72"/>
      <c r="Q19" s="24"/>
      <c r="R19" s="24"/>
      <c r="S19" s="24"/>
      <c r="T19" s="24"/>
      <c r="U19" s="24"/>
      <c r="V19" s="24"/>
      <c r="W19" s="24"/>
      <c r="Y19" s="80"/>
    </row>
    <row r="20" spans="1:25" ht="13.35" customHeight="1">
      <c r="A20" s="296"/>
      <c r="B20" s="295"/>
      <c r="C20" s="24"/>
      <c r="D20" s="24"/>
      <c r="E20" s="24"/>
      <c r="F20" s="24"/>
      <c r="G20" s="24"/>
      <c r="H20" s="24"/>
      <c r="I20" s="24"/>
      <c r="J20" s="24"/>
      <c r="K20" s="24"/>
      <c r="L20" s="24"/>
      <c r="M20" s="24"/>
      <c r="N20" s="24"/>
      <c r="O20" s="24"/>
      <c r="P20" s="72"/>
      <c r="Q20" s="24"/>
      <c r="R20" s="24"/>
      <c r="S20" s="24"/>
      <c r="T20" s="24"/>
      <c r="U20" s="24"/>
      <c r="V20" s="24"/>
      <c r="W20" s="24"/>
    </row>
    <row r="21" spans="1:25" ht="13.35" customHeight="1">
      <c r="A21" s="294"/>
      <c r="B21" s="295"/>
      <c r="C21" s="72"/>
      <c r="D21" s="72"/>
      <c r="E21" s="72"/>
      <c r="F21" s="72"/>
      <c r="G21" s="72"/>
      <c r="H21" s="72"/>
      <c r="I21" s="72"/>
      <c r="J21" s="72"/>
      <c r="K21" s="72"/>
      <c r="L21" s="72"/>
      <c r="M21" s="72"/>
      <c r="N21" s="72"/>
      <c r="O21" s="24"/>
      <c r="P21" s="72"/>
      <c r="Q21" s="24"/>
      <c r="R21" s="24"/>
      <c r="S21" s="24"/>
      <c r="T21" s="24"/>
      <c r="U21" s="24"/>
      <c r="V21" s="24"/>
      <c r="W21" s="24"/>
    </row>
    <row r="22" spans="1:25" ht="13.35" customHeight="1">
      <c r="A22" s="297"/>
      <c r="B22" s="295"/>
      <c r="C22" s="72"/>
      <c r="D22" s="72"/>
      <c r="E22" s="72"/>
      <c r="F22" s="72"/>
      <c r="G22" s="72"/>
      <c r="H22" s="72"/>
      <c r="I22" s="72"/>
      <c r="J22" s="72"/>
      <c r="K22" s="72"/>
      <c r="L22" s="72"/>
      <c r="M22" s="72"/>
      <c r="N22" s="72"/>
      <c r="O22" s="72"/>
      <c r="P22" s="72"/>
      <c r="Q22" s="24"/>
      <c r="R22" s="24"/>
      <c r="S22" s="24"/>
      <c r="T22" s="24"/>
      <c r="U22" s="24"/>
      <c r="V22" s="24"/>
      <c r="W22" s="24"/>
    </row>
    <row r="23" spans="1:25" ht="13.35" customHeight="1">
      <c r="A23" s="294"/>
      <c r="B23" s="295"/>
      <c r="C23" s="24"/>
      <c r="D23" s="24"/>
      <c r="E23" s="24"/>
      <c r="F23" s="24"/>
      <c r="G23" s="24"/>
      <c r="H23" s="24"/>
      <c r="I23" s="24"/>
      <c r="J23" s="24"/>
      <c r="K23" s="24"/>
      <c r="L23" s="24"/>
      <c r="M23" s="24"/>
      <c r="N23" s="24"/>
      <c r="O23" s="72"/>
      <c r="P23" s="72"/>
      <c r="Q23" s="24"/>
      <c r="R23" s="24"/>
      <c r="S23" s="24"/>
      <c r="T23" s="24"/>
      <c r="U23" s="24"/>
      <c r="V23" s="24"/>
      <c r="W23" s="24"/>
    </row>
    <row r="24" spans="1:25" ht="13.35" customHeight="1">
      <c r="A24" s="81"/>
      <c r="C24" s="78"/>
      <c r="D24" s="78"/>
      <c r="E24" s="78"/>
      <c r="F24" s="72"/>
      <c r="G24" s="72"/>
      <c r="H24" s="72"/>
      <c r="I24" s="72"/>
      <c r="J24" s="72"/>
      <c r="K24" s="72"/>
      <c r="L24" s="72"/>
      <c r="M24" s="72"/>
      <c r="N24" s="72"/>
      <c r="O24" s="72"/>
      <c r="P24" s="72"/>
      <c r="Q24" s="24"/>
      <c r="R24" s="24"/>
      <c r="S24" s="24"/>
      <c r="T24" s="24"/>
      <c r="U24" s="24"/>
      <c r="V24" s="24"/>
      <c r="W24" s="24"/>
    </row>
    <row r="25" spans="1:25" ht="13.35" customHeight="1">
      <c r="A25" s="80"/>
      <c r="C25" s="78"/>
      <c r="D25" s="78"/>
      <c r="E25" s="78"/>
      <c r="F25" s="72"/>
      <c r="G25" s="72"/>
      <c r="H25" s="72"/>
      <c r="I25" s="72"/>
      <c r="J25" s="72"/>
      <c r="K25" s="72"/>
      <c r="L25" s="72"/>
      <c r="M25" s="72"/>
      <c r="N25" s="72"/>
      <c r="O25" s="72"/>
      <c r="P25" s="72"/>
      <c r="Q25" s="24"/>
      <c r="R25" s="24"/>
      <c r="S25" s="24"/>
      <c r="T25" s="24"/>
      <c r="U25" s="24"/>
      <c r="V25" s="24"/>
      <c r="W25" s="24"/>
    </row>
    <row r="26" spans="1:25" ht="13.35" customHeight="1">
      <c r="A26" s="80"/>
      <c r="C26" s="78"/>
      <c r="D26" s="78"/>
      <c r="E26" s="78"/>
      <c r="F26" s="72"/>
      <c r="G26" s="72"/>
      <c r="H26" s="72"/>
      <c r="I26" s="72"/>
      <c r="J26" s="72"/>
      <c r="K26" s="72"/>
      <c r="L26" s="72"/>
      <c r="M26" s="72"/>
      <c r="N26" s="72"/>
      <c r="O26" s="72"/>
      <c r="P26" s="72"/>
      <c r="Q26" s="24"/>
      <c r="R26" s="24"/>
      <c r="S26" s="24"/>
      <c r="T26" s="24"/>
      <c r="U26" s="24"/>
      <c r="V26" s="24"/>
      <c r="W26" s="24"/>
    </row>
    <row r="27" spans="1:25" ht="13.5" customHeight="1">
      <c r="A27" s="81"/>
      <c r="C27" s="83"/>
      <c r="D27" s="83"/>
      <c r="E27" s="82"/>
      <c r="F27" s="72"/>
      <c r="G27" s="72"/>
      <c r="H27" s="72"/>
      <c r="I27" s="72"/>
      <c r="J27" s="72"/>
      <c r="K27" s="24"/>
      <c r="L27" s="24"/>
      <c r="M27" s="24"/>
      <c r="N27" s="24"/>
      <c r="O27" s="24"/>
      <c r="P27" s="72"/>
      <c r="Q27" s="24"/>
      <c r="R27" s="24"/>
      <c r="S27" s="24"/>
      <c r="T27" s="24"/>
      <c r="U27" s="24"/>
      <c r="V27" s="24"/>
      <c r="W27" s="24"/>
    </row>
    <row r="28" spans="1:25" ht="13.35" customHeight="1">
      <c r="A28" s="81"/>
      <c r="F28" s="23"/>
      <c r="G28" s="23"/>
      <c r="H28" s="23"/>
      <c r="I28" s="23"/>
      <c r="J28" s="23"/>
      <c r="K28" s="23"/>
      <c r="L28" s="23"/>
      <c r="M28" s="23"/>
      <c r="N28" s="23"/>
      <c r="O28" s="23"/>
      <c r="Q28" s="23"/>
      <c r="R28" s="23"/>
      <c r="S28" s="23"/>
      <c r="T28" s="23"/>
      <c r="U28" s="23"/>
      <c r="V28" s="23"/>
      <c r="W28" s="23"/>
    </row>
    <row r="29" spans="1:25" ht="13.35" customHeight="1"/>
    <row r="30" spans="1:25" ht="13.35" customHeight="1"/>
    <row r="31" spans="1:25" ht="13.35" customHeight="1"/>
    <row r="32" spans="1:25" ht="13.35" customHeight="1"/>
    <row r="33" spans="1:1" ht="13.35" customHeight="1"/>
    <row r="34" spans="1:1" ht="13.35" customHeight="1"/>
    <row r="35" spans="1:1" ht="13.35" customHeight="1"/>
    <row r="36" spans="1:1" ht="13.35" customHeight="1"/>
    <row r="37" spans="1:1" ht="13.35" customHeight="1"/>
    <row r="38" spans="1:1" ht="13.35" customHeight="1">
      <c r="A38" s="81"/>
    </row>
    <row r="39" spans="1:1" ht="13.35" customHeight="1"/>
    <row r="40" spans="1:1" ht="13.35" customHeight="1"/>
    <row r="41" spans="1:1" ht="13.35" customHeight="1"/>
    <row r="42" spans="1:1" ht="13.35" customHeight="1"/>
    <row r="43" spans="1:1" ht="13.35" customHeight="1"/>
    <row r="44" spans="1:1" ht="13.35" customHeight="1"/>
    <row r="45" spans="1:1" ht="13.35" customHeight="1"/>
    <row r="46" spans="1:1" ht="13.35" customHeight="1"/>
    <row r="47" spans="1:1" ht="13.35" customHeight="1"/>
    <row r="48" spans="1:1"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sheetData>
  <phoneticPr fontId="0" type="noConversion"/>
  <pageMargins left="0.7" right="0.7" top="0.75" bottom="0.75" header="0.3" footer="0.3"/>
  <pageSetup scale="84" orientation="landscape" r:id="rId1"/>
</worksheet>
</file>

<file path=xl/worksheets/sheet8.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Z71"/>
  <sheetViews>
    <sheetView showGridLines="0" workbookViewId="0">
      <selection activeCell="Y4" sqref="Y4"/>
    </sheetView>
  </sheetViews>
  <sheetFormatPr defaultColWidth="8.1640625" defaultRowHeight="12" customHeight="1"/>
  <cols>
    <col min="1" max="1" width="33.83203125" style="193" customWidth="1"/>
    <col min="2" max="2" width="3" style="58" customWidth="1"/>
    <col min="3" max="19" width="6.33203125" style="58" customWidth="1"/>
    <col min="20" max="20" width="7.33203125" style="58" bestFit="1" customWidth="1"/>
    <col min="21" max="21" width="2.33203125" style="58" customWidth="1"/>
    <col min="22" max="24" width="5.1640625" style="58" bestFit="1" customWidth="1"/>
    <col min="25" max="25" width="2.83203125" style="58" customWidth="1"/>
    <col min="26" max="26" width="26.6640625" style="58" customWidth="1"/>
    <col min="27" max="27" width="27" style="58" customWidth="1"/>
    <col min="28" max="31" width="6.6640625" style="58" customWidth="1"/>
    <col min="32" max="16384" width="8.1640625" style="58"/>
  </cols>
  <sheetData>
    <row r="1" spans="1:26" ht="12" customHeight="1">
      <c r="A1" s="215" t="s">
        <v>126</v>
      </c>
      <c r="Z1" s="383" t="str">
        <f>+A1</f>
        <v>7</v>
      </c>
    </row>
    <row r="2" spans="1:26" ht="12" customHeight="1">
      <c r="A2" s="185" t="s">
        <v>22</v>
      </c>
      <c r="C2" s="21"/>
      <c r="D2" s="21"/>
      <c r="E2" s="21"/>
      <c r="F2" s="21"/>
      <c r="G2" s="21"/>
      <c r="H2" s="21"/>
      <c r="I2" s="21"/>
      <c r="J2" s="21"/>
      <c r="K2" s="21"/>
      <c r="L2" s="21"/>
      <c r="M2" s="21"/>
      <c r="N2" s="21"/>
      <c r="O2" s="21"/>
      <c r="P2" s="34"/>
      <c r="Z2" s="229" t="s">
        <v>22</v>
      </c>
    </row>
    <row r="3" spans="1:26" ht="12" customHeight="1">
      <c r="A3" s="59" t="s">
        <v>456</v>
      </c>
      <c r="C3" s="21"/>
      <c r="D3" s="21"/>
      <c r="E3" s="21"/>
      <c r="F3" s="21"/>
      <c r="G3" s="21"/>
      <c r="H3" s="21"/>
      <c r="I3" s="21"/>
      <c r="J3" s="21"/>
      <c r="K3" s="21"/>
      <c r="L3" s="21"/>
      <c r="M3" s="21"/>
      <c r="N3" s="21"/>
      <c r="O3" s="34"/>
      <c r="Z3" s="469" t="s">
        <v>457</v>
      </c>
    </row>
    <row r="4" spans="1:26" ht="12" customHeight="1">
      <c r="A4" s="224" t="s">
        <v>469</v>
      </c>
      <c r="C4" s="21"/>
      <c r="D4" s="21"/>
      <c r="E4" s="21"/>
      <c r="F4" s="21"/>
      <c r="G4" s="21"/>
      <c r="H4" s="21"/>
      <c r="I4" s="21"/>
      <c r="J4" s="21"/>
      <c r="K4" s="21"/>
      <c r="L4" s="21"/>
      <c r="M4" s="21"/>
      <c r="N4" s="21"/>
      <c r="O4" s="34"/>
      <c r="Z4" s="175" t="s">
        <v>104</v>
      </c>
    </row>
    <row r="5" spans="1:26" ht="12" customHeight="1">
      <c r="A5" s="105"/>
      <c r="B5" s="65"/>
      <c r="C5" s="87"/>
      <c r="D5" s="87"/>
      <c r="E5" s="87"/>
      <c r="F5" s="87"/>
      <c r="G5" s="87"/>
      <c r="H5" s="87"/>
      <c r="I5" s="87"/>
      <c r="J5" s="87"/>
      <c r="K5" s="87"/>
      <c r="L5" s="87"/>
      <c r="M5" s="87"/>
      <c r="N5" s="87"/>
      <c r="O5" s="88"/>
      <c r="P5" s="65"/>
      <c r="Q5" s="65"/>
      <c r="R5" s="65"/>
      <c r="S5" s="34"/>
      <c r="T5" s="34"/>
      <c r="U5" s="34"/>
      <c r="V5" s="34"/>
      <c r="W5" s="34"/>
      <c r="X5" s="34"/>
      <c r="Y5" s="65"/>
      <c r="Z5" s="105"/>
    </row>
    <row r="6" spans="1:26" ht="12" customHeight="1">
      <c r="A6" s="614"/>
      <c r="B6" s="615"/>
      <c r="C6" s="110">
        <v>1990</v>
      </c>
      <c r="D6" s="111" t="s">
        <v>0</v>
      </c>
      <c r="E6" s="111" t="s">
        <v>1</v>
      </c>
      <c r="F6" s="111" t="s">
        <v>2</v>
      </c>
      <c r="G6" s="111" t="s">
        <v>3</v>
      </c>
      <c r="H6" s="111" t="s">
        <v>4</v>
      </c>
      <c r="I6" s="112">
        <v>1996</v>
      </c>
      <c r="J6" s="112">
        <v>1997</v>
      </c>
      <c r="K6" s="112">
        <v>1998</v>
      </c>
      <c r="L6" s="112">
        <v>1999</v>
      </c>
      <c r="M6" s="112">
        <v>2000</v>
      </c>
      <c r="N6" s="112">
        <v>2001</v>
      </c>
      <c r="O6" s="112">
        <v>2002</v>
      </c>
      <c r="P6" s="110">
        <v>2003</v>
      </c>
      <c r="Q6" s="110">
        <v>2004</v>
      </c>
      <c r="R6" s="110">
        <v>2005</v>
      </c>
      <c r="S6" s="239">
        <v>2006</v>
      </c>
      <c r="T6" s="239">
        <v>2007</v>
      </c>
      <c r="U6" s="239" t="s">
        <v>13</v>
      </c>
      <c r="V6" s="239">
        <v>2008</v>
      </c>
      <c r="W6" s="239">
        <v>2009</v>
      </c>
      <c r="X6" s="239">
        <v>2010</v>
      </c>
      <c r="Y6" s="110"/>
      <c r="Z6" s="615"/>
    </row>
    <row r="7" spans="1:26" ht="12" customHeight="1">
      <c r="S7" s="34"/>
      <c r="T7" s="34"/>
      <c r="U7" s="34"/>
      <c r="V7" s="34"/>
      <c r="W7" s="34"/>
      <c r="X7" s="34"/>
    </row>
    <row r="8" spans="1:26" ht="12" customHeight="1">
      <c r="A8" s="60" t="s">
        <v>351</v>
      </c>
      <c r="B8" s="61"/>
      <c r="C8" s="62">
        <v>-2545.1</v>
      </c>
      <c r="D8" s="62">
        <v>-1453.8</v>
      </c>
      <c r="E8" s="62">
        <v>-419.8</v>
      </c>
      <c r="F8" s="62">
        <v>-371</v>
      </c>
      <c r="G8" s="62">
        <v>-262</v>
      </c>
      <c r="H8" s="62">
        <v>-517.5</v>
      </c>
      <c r="I8" s="62">
        <v>-166.8</v>
      </c>
      <c r="J8" s="62">
        <v>-436.7</v>
      </c>
      <c r="K8" s="62">
        <v>-392.4</v>
      </c>
      <c r="L8" s="63">
        <v>-461.8</v>
      </c>
      <c r="M8" s="63">
        <v>-696.154</v>
      </c>
      <c r="N8" s="63">
        <v>-605.29999999999995</v>
      </c>
      <c r="O8" s="63">
        <v>-343</v>
      </c>
      <c r="P8" s="61">
        <v>20</v>
      </c>
      <c r="Q8" s="61">
        <v>116</v>
      </c>
      <c r="R8" s="61">
        <v>140.19999999999999</v>
      </c>
      <c r="S8" s="61">
        <v>-215</v>
      </c>
      <c r="T8" s="61">
        <v>488</v>
      </c>
      <c r="U8" s="61"/>
      <c r="V8" s="61" t="s">
        <v>16</v>
      </c>
      <c r="W8" s="61" t="s">
        <v>16</v>
      </c>
      <c r="X8" s="61" t="s">
        <v>16</v>
      </c>
      <c r="Z8" s="350" t="s">
        <v>105</v>
      </c>
    </row>
    <row r="9" spans="1:26" ht="12" customHeight="1">
      <c r="A9" s="60" t="s">
        <v>352</v>
      </c>
      <c r="B9" s="61"/>
      <c r="C9" s="62">
        <v>5415</v>
      </c>
      <c r="D9" s="62">
        <v>2980</v>
      </c>
      <c r="E9" s="62">
        <v>1779</v>
      </c>
      <c r="F9" s="62">
        <v>1137</v>
      </c>
      <c r="G9" s="62">
        <v>1381</v>
      </c>
      <c r="H9" s="62">
        <v>1507.3</v>
      </c>
      <c r="I9" s="62">
        <v>1866.2</v>
      </c>
      <c r="J9" s="62">
        <v>1823.1</v>
      </c>
      <c r="K9" s="62">
        <v>1540.2</v>
      </c>
      <c r="L9" s="62">
        <v>1456.1</v>
      </c>
      <c r="M9" s="62">
        <v>1675.259</v>
      </c>
      <c r="N9" s="63">
        <v>1621.8910000000001</v>
      </c>
      <c r="O9" s="63">
        <v>1421.6579999999999</v>
      </c>
      <c r="P9" s="61">
        <v>1671</v>
      </c>
      <c r="Q9" s="61">
        <v>2180</v>
      </c>
      <c r="R9" s="61">
        <v>2369.3000000000002</v>
      </c>
      <c r="S9" s="61">
        <v>3167</v>
      </c>
      <c r="T9" s="61">
        <v>3830</v>
      </c>
      <c r="U9" s="61"/>
      <c r="V9" s="61" t="s">
        <v>16</v>
      </c>
      <c r="W9" s="61" t="s">
        <v>16</v>
      </c>
      <c r="X9" s="61" t="s">
        <v>16</v>
      </c>
      <c r="Z9" s="350" t="s">
        <v>106</v>
      </c>
    </row>
    <row r="10" spans="1:26" ht="12" customHeight="1">
      <c r="A10" s="60" t="s">
        <v>353</v>
      </c>
      <c r="B10" s="61"/>
      <c r="C10" s="62">
        <v>-7417</v>
      </c>
      <c r="D10" s="62">
        <v>-4233</v>
      </c>
      <c r="E10" s="62">
        <v>-2315</v>
      </c>
      <c r="F10" s="62">
        <v>-1984</v>
      </c>
      <c r="G10" s="62">
        <v>-2353</v>
      </c>
      <c r="H10" s="62">
        <v>-2991.6</v>
      </c>
      <c r="I10" s="62">
        <v>-3656.5</v>
      </c>
      <c r="J10" s="62">
        <v>-4087.6</v>
      </c>
      <c r="K10" s="62">
        <v>-4229</v>
      </c>
      <c r="L10" s="62">
        <v>-4365.3999999999996</v>
      </c>
      <c r="M10" s="62">
        <v>-4795.6130000000003</v>
      </c>
      <c r="N10" s="63">
        <v>-4469</v>
      </c>
      <c r="O10" s="63">
        <v>-3810</v>
      </c>
      <c r="P10" s="61">
        <v>-4245</v>
      </c>
      <c r="Q10" s="61">
        <v>-5098</v>
      </c>
      <c r="R10" s="61">
        <v>-7604.3</v>
      </c>
      <c r="S10" s="61">
        <v>-9498</v>
      </c>
      <c r="T10" s="61">
        <v>-10083</v>
      </c>
      <c r="U10" s="61"/>
      <c r="V10" s="61" t="s">
        <v>16</v>
      </c>
      <c r="W10" s="61" t="s">
        <v>16</v>
      </c>
      <c r="X10" s="61" t="s">
        <v>16</v>
      </c>
      <c r="Z10" s="350" t="s">
        <v>107</v>
      </c>
    </row>
    <row r="11" spans="1:26" ht="12" customHeight="1">
      <c r="A11" s="60" t="s">
        <v>354</v>
      </c>
      <c r="B11" s="61"/>
      <c r="C11" s="62">
        <v>-2002</v>
      </c>
      <c r="D11" s="62">
        <v>-1253</v>
      </c>
      <c r="E11" s="62">
        <v>-536</v>
      </c>
      <c r="F11" s="62">
        <v>-847</v>
      </c>
      <c r="G11" s="62">
        <v>-972</v>
      </c>
      <c r="H11" s="62">
        <v>-1484.3</v>
      </c>
      <c r="I11" s="62">
        <v>-1790.3</v>
      </c>
      <c r="J11" s="64">
        <v>-2264.5</v>
      </c>
      <c r="K11" s="63">
        <v>-2688.8</v>
      </c>
      <c r="L11" s="63">
        <v>-2909.3</v>
      </c>
      <c r="M11" s="63">
        <v>-3120.3539999999998</v>
      </c>
      <c r="N11" s="63">
        <v>-2847.1089999999999</v>
      </c>
      <c r="O11" s="63">
        <v>-2388.3420000000001</v>
      </c>
      <c r="P11" s="61">
        <v>-2574</v>
      </c>
      <c r="Q11" s="61">
        <v>-2918</v>
      </c>
      <c r="R11" s="61">
        <v>-5235</v>
      </c>
      <c r="S11" s="61">
        <v>-6331</v>
      </c>
      <c r="T11" s="61">
        <v>-6253</v>
      </c>
      <c r="U11" s="61"/>
      <c r="V11" s="61" t="s">
        <v>16</v>
      </c>
      <c r="W11" s="61" t="s">
        <v>16</v>
      </c>
      <c r="X11" s="61" t="s">
        <v>16</v>
      </c>
      <c r="Z11" s="350" t="s">
        <v>108</v>
      </c>
    </row>
    <row r="12" spans="1:26" ht="12" customHeight="1">
      <c r="A12" s="60" t="s">
        <v>355</v>
      </c>
      <c r="B12" s="61"/>
      <c r="C12" s="62">
        <v>525.4</v>
      </c>
      <c r="D12" s="62">
        <v>583.4</v>
      </c>
      <c r="E12" s="62">
        <v>742.6</v>
      </c>
      <c r="F12" s="62">
        <v>832</v>
      </c>
      <c r="G12" s="62">
        <v>1160</v>
      </c>
      <c r="H12" s="62">
        <v>1528.2</v>
      </c>
      <c r="I12" s="62">
        <v>1928.8</v>
      </c>
      <c r="J12" s="64">
        <v>2151</v>
      </c>
      <c r="K12" s="63">
        <v>2592.1</v>
      </c>
      <c r="L12" s="63">
        <v>2854.7</v>
      </c>
      <c r="M12" s="63">
        <v>3114.1</v>
      </c>
      <c r="N12" s="63">
        <v>2571.1089999999999</v>
      </c>
      <c r="O12" s="63">
        <v>2450.3420000000001</v>
      </c>
      <c r="P12" s="61">
        <v>2979</v>
      </c>
      <c r="Q12" s="61">
        <v>3450</v>
      </c>
      <c r="R12" s="61">
        <v>6550</v>
      </c>
      <c r="S12" s="61">
        <v>6667</v>
      </c>
      <c r="T12" s="61">
        <v>8192</v>
      </c>
      <c r="U12" s="61"/>
      <c r="V12" s="61" t="s">
        <v>16</v>
      </c>
      <c r="W12" s="61" t="s">
        <v>16</v>
      </c>
      <c r="X12" s="61" t="s">
        <v>16</v>
      </c>
      <c r="Z12" s="350" t="s">
        <v>109</v>
      </c>
    </row>
    <row r="13" spans="1:26" ht="12" hidden="1" customHeight="1">
      <c r="A13" s="60" t="s">
        <v>356</v>
      </c>
      <c r="B13" s="61"/>
      <c r="C13" s="62" t="s">
        <v>16</v>
      </c>
      <c r="D13" s="62" t="s">
        <v>16</v>
      </c>
      <c r="E13" s="62" t="s">
        <v>16</v>
      </c>
      <c r="F13" s="62" t="s">
        <v>16</v>
      </c>
      <c r="G13" s="62" t="s">
        <v>16</v>
      </c>
      <c r="H13" s="62" t="s">
        <v>16</v>
      </c>
      <c r="I13" s="62" t="s">
        <v>16</v>
      </c>
      <c r="J13" s="64" t="s">
        <v>16</v>
      </c>
      <c r="K13" s="63" t="s">
        <v>16</v>
      </c>
      <c r="L13" s="63" t="s">
        <v>16</v>
      </c>
      <c r="M13" s="63" t="s">
        <v>16</v>
      </c>
      <c r="N13" s="63" t="s">
        <v>16</v>
      </c>
      <c r="O13" s="63" t="s">
        <v>16</v>
      </c>
      <c r="P13" s="61" t="s">
        <v>16</v>
      </c>
      <c r="Q13" s="61" t="s">
        <v>16</v>
      </c>
      <c r="R13" s="61" t="s">
        <v>16</v>
      </c>
      <c r="S13" s="61" t="s">
        <v>16</v>
      </c>
      <c r="T13" s="61" t="s">
        <v>16</v>
      </c>
      <c r="U13" s="61"/>
      <c r="V13" s="61" t="s">
        <v>16</v>
      </c>
      <c r="W13" s="61" t="s">
        <v>16</v>
      </c>
      <c r="X13" s="61" t="s">
        <v>16</v>
      </c>
      <c r="Z13" s="350" t="s">
        <v>249</v>
      </c>
    </row>
    <row r="14" spans="1:26" ht="12" hidden="1" customHeight="1">
      <c r="A14" s="60" t="s">
        <v>357</v>
      </c>
      <c r="B14" s="61"/>
      <c r="C14" s="62" t="s">
        <v>16</v>
      </c>
      <c r="D14" s="62" t="s">
        <v>16</v>
      </c>
      <c r="E14" s="62" t="s">
        <v>16</v>
      </c>
      <c r="F14" s="62" t="s">
        <v>16</v>
      </c>
      <c r="G14" s="62" t="s">
        <v>16</v>
      </c>
      <c r="H14" s="62" t="s">
        <v>16</v>
      </c>
      <c r="I14" s="62" t="s">
        <v>16</v>
      </c>
      <c r="J14" s="64" t="s">
        <v>16</v>
      </c>
      <c r="K14" s="63" t="s">
        <v>16</v>
      </c>
      <c r="L14" s="63" t="s">
        <v>16</v>
      </c>
      <c r="M14" s="63" t="s">
        <v>16</v>
      </c>
      <c r="N14" s="63" t="s">
        <v>16</v>
      </c>
      <c r="O14" s="63" t="s">
        <v>16</v>
      </c>
      <c r="P14" s="61" t="s">
        <v>16</v>
      </c>
      <c r="Q14" s="61" t="s">
        <v>16</v>
      </c>
      <c r="R14" s="61" t="s">
        <v>16</v>
      </c>
      <c r="S14" s="61" t="s">
        <v>16</v>
      </c>
      <c r="T14" s="61" t="s">
        <v>16</v>
      </c>
      <c r="U14" s="61"/>
      <c r="V14" s="61" t="s">
        <v>16</v>
      </c>
      <c r="W14" s="61" t="s">
        <v>16</v>
      </c>
      <c r="X14" s="61" t="s">
        <v>16</v>
      </c>
      <c r="Z14" s="350" t="s">
        <v>250</v>
      </c>
    </row>
    <row r="15" spans="1:26" s="67" customFormat="1" ht="12" hidden="1" customHeight="1">
      <c r="A15" s="66" t="s">
        <v>358</v>
      </c>
      <c r="C15" s="116" t="s">
        <v>16</v>
      </c>
      <c r="D15" s="116" t="s">
        <v>16</v>
      </c>
      <c r="E15" s="116" t="s">
        <v>16</v>
      </c>
      <c r="F15" s="116" t="s">
        <v>16</v>
      </c>
      <c r="G15" s="116" t="s">
        <v>16</v>
      </c>
      <c r="H15" s="116" t="s">
        <v>16</v>
      </c>
      <c r="I15" s="116" t="s">
        <v>16</v>
      </c>
      <c r="J15" s="116" t="s">
        <v>16</v>
      </c>
      <c r="K15" s="116" t="s">
        <v>16</v>
      </c>
      <c r="L15" s="116" t="s">
        <v>16</v>
      </c>
      <c r="M15" s="116" t="s">
        <v>16</v>
      </c>
      <c r="N15" s="116" t="s">
        <v>16</v>
      </c>
      <c r="O15" s="116" t="s">
        <v>16</v>
      </c>
      <c r="P15" s="116" t="s">
        <v>16</v>
      </c>
      <c r="Q15" s="116" t="s">
        <v>16</v>
      </c>
      <c r="R15" s="116" t="s">
        <v>16</v>
      </c>
      <c r="S15" s="61" t="s">
        <v>16</v>
      </c>
      <c r="T15" s="61" t="s">
        <v>16</v>
      </c>
      <c r="U15" s="61"/>
      <c r="V15" s="61" t="s">
        <v>16</v>
      </c>
      <c r="W15" s="61" t="s">
        <v>16</v>
      </c>
      <c r="X15" s="61" t="s">
        <v>16</v>
      </c>
      <c r="Z15" s="350" t="s">
        <v>251</v>
      </c>
    </row>
    <row r="16" spans="1:26" ht="12" customHeight="1">
      <c r="A16" s="68" t="s">
        <v>359</v>
      </c>
      <c r="C16" s="61">
        <v>-599.70000000000005</v>
      </c>
      <c r="D16" s="61">
        <v>-468.6</v>
      </c>
      <c r="E16" s="61">
        <v>-422</v>
      </c>
      <c r="F16" s="61">
        <v>-355</v>
      </c>
      <c r="G16" s="61">
        <v>-497</v>
      </c>
      <c r="H16" s="61">
        <v>-682.8</v>
      </c>
      <c r="I16" s="61">
        <v>-556.4</v>
      </c>
      <c r="J16" s="61">
        <v>-632</v>
      </c>
      <c r="K16" s="61">
        <v>-660</v>
      </c>
      <c r="L16" s="61">
        <v>-692</v>
      </c>
      <c r="M16" s="61">
        <v>-808.1</v>
      </c>
      <c r="N16" s="61">
        <v>-640</v>
      </c>
      <c r="O16" s="61">
        <v>-625</v>
      </c>
      <c r="P16" s="61">
        <v>-650</v>
      </c>
      <c r="Q16" s="61">
        <v>-740</v>
      </c>
      <c r="R16" s="61">
        <v>-175</v>
      </c>
      <c r="S16" s="61">
        <v>-211</v>
      </c>
      <c r="T16" s="61">
        <v>-292</v>
      </c>
      <c r="U16" s="61"/>
      <c r="V16" s="61" t="s">
        <v>16</v>
      </c>
      <c r="W16" s="61" t="s">
        <v>16</v>
      </c>
      <c r="X16" s="61" t="s">
        <v>16</v>
      </c>
      <c r="Z16" s="350" t="s">
        <v>110</v>
      </c>
    </row>
    <row r="17" spans="1:26" ht="12" hidden="1" customHeight="1">
      <c r="A17" s="193" t="s">
        <v>356</v>
      </c>
      <c r="C17" s="61" t="s">
        <v>16</v>
      </c>
      <c r="D17" s="61" t="s">
        <v>16</v>
      </c>
      <c r="E17" s="61" t="s">
        <v>16</v>
      </c>
      <c r="F17" s="61" t="s">
        <v>16</v>
      </c>
      <c r="G17" s="61" t="s">
        <v>16</v>
      </c>
      <c r="H17" s="61" t="s">
        <v>16</v>
      </c>
      <c r="I17" s="61" t="s">
        <v>16</v>
      </c>
      <c r="J17" s="61" t="s">
        <v>16</v>
      </c>
      <c r="K17" s="61" t="s">
        <v>16</v>
      </c>
      <c r="L17" s="61" t="s">
        <v>16</v>
      </c>
      <c r="M17" s="61" t="s">
        <v>16</v>
      </c>
      <c r="N17" s="61" t="s">
        <v>16</v>
      </c>
      <c r="O17" s="61" t="s">
        <v>16</v>
      </c>
      <c r="P17" s="61" t="s">
        <v>16</v>
      </c>
      <c r="Q17" s="61" t="s">
        <v>16</v>
      </c>
      <c r="R17" s="61" t="s">
        <v>16</v>
      </c>
      <c r="S17" s="61" t="s">
        <v>16</v>
      </c>
      <c r="T17" s="61" t="s">
        <v>16</v>
      </c>
      <c r="U17" s="61"/>
      <c r="V17" s="61" t="s">
        <v>16</v>
      </c>
      <c r="W17" s="61" t="s">
        <v>16</v>
      </c>
      <c r="X17" s="61" t="s">
        <v>16</v>
      </c>
      <c r="Z17" s="350" t="s">
        <v>249</v>
      </c>
    </row>
    <row r="18" spans="1:26" ht="12" hidden="1" customHeight="1">
      <c r="A18" s="193" t="s">
        <v>357</v>
      </c>
      <c r="C18" s="61" t="s">
        <v>16</v>
      </c>
      <c r="D18" s="61" t="s">
        <v>16</v>
      </c>
      <c r="E18" s="61" t="s">
        <v>16</v>
      </c>
      <c r="F18" s="61" t="s">
        <v>16</v>
      </c>
      <c r="G18" s="61" t="s">
        <v>16</v>
      </c>
      <c r="H18" s="61" t="s">
        <v>16</v>
      </c>
      <c r="I18" s="61" t="s">
        <v>16</v>
      </c>
      <c r="J18" s="61" t="s">
        <v>16</v>
      </c>
      <c r="K18" s="61" t="s">
        <v>16</v>
      </c>
      <c r="L18" s="61" t="s">
        <v>16</v>
      </c>
      <c r="M18" s="61" t="s">
        <v>16</v>
      </c>
      <c r="N18" s="61" t="s">
        <v>16</v>
      </c>
      <c r="O18" s="61" t="s">
        <v>16</v>
      </c>
      <c r="P18" s="61" t="s">
        <v>16</v>
      </c>
      <c r="Q18" s="61" t="s">
        <v>16</v>
      </c>
      <c r="R18" s="61" t="s">
        <v>16</v>
      </c>
      <c r="S18" s="61" t="s">
        <v>16</v>
      </c>
      <c r="T18" s="61" t="s">
        <v>16</v>
      </c>
      <c r="U18" s="61"/>
      <c r="V18" s="61" t="s">
        <v>16</v>
      </c>
      <c r="W18" s="61" t="s">
        <v>16</v>
      </c>
      <c r="X18" s="61" t="s">
        <v>16</v>
      </c>
      <c r="Z18" s="350" t="s">
        <v>250</v>
      </c>
    </row>
    <row r="19" spans="1:26" ht="12" hidden="1" customHeight="1">
      <c r="A19" s="193" t="s">
        <v>358</v>
      </c>
      <c r="C19" s="61" t="s">
        <v>16</v>
      </c>
      <c r="D19" s="61" t="s">
        <v>16</v>
      </c>
      <c r="E19" s="61" t="s">
        <v>16</v>
      </c>
      <c r="F19" s="61" t="s">
        <v>16</v>
      </c>
      <c r="G19" s="61" t="s">
        <v>16</v>
      </c>
      <c r="H19" s="61" t="s">
        <v>16</v>
      </c>
      <c r="I19" s="61" t="s">
        <v>16</v>
      </c>
      <c r="J19" s="61" t="s">
        <v>16</v>
      </c>
      <c r="K19" s="61" t="s">
        <v>16</v>
      </c>
      <c r="L19" s="61" t="s">
        <v>16</v>
      </c>
      <c r="M19" s="61" t="s">
        <v>16</v>
      </c>
      <c r="N19" s="61" t="s">
        <v>16</v>
      </c>
      <c r="O19" s="61" t="s">
        <v>16</v>
      </c>
      <c r="P19" s="61" t="s">
        <v>16</v>
      </c>
      <c r="Q19" s="61" t="s">
        <v>16</v>
      </c>
      <c r="R19" s="61" t="s">
        <v>16</v>
      </c>
      <c r="S19" s="61" t="s">
        <v>16</v>
      </c>
      <c r="T19" s="61" t="s">
        <v>16</v>
      </c>
      <c r="U19" s="61"/>
      <c r="V19" s="61" t="s">
        <v>16</v>
      </c>
      <c r="W19" s="61" t="s">
        <v>16</v>
      </c>
      <c r="X19" s="61" t="s">
        <v>16</v>
      </c>
      <c r="Z19" s="350" t="s">
        <v>252</v>
      </c>
    </row>
    <row r="20" spans="1:26" ht="12" customHeight="1">
      <c r="A20" s="196" t="s">
        <v>360</v>
      </c>
      <c r="C20" s="39">
        <v>-2076.3000000000002</v>
      </c>
      <c r="D20" s="39">
        <v>-1138.2</v>
      </c>
      <c r="E20" s="39">
        <v>-215.4</v>
      </c>
      <c r="F20" s="39">
        <v>-370</v>
      </c>
      <c r="G20" s="39">
        <v>-309</v>
      </c>
      <c r="H20" s="39">
        <v>-638.9</v>
      </c>
      <c r="I20" s="39">
        <v>-417.9</v>
      </c>
      <c r="J20" s="39">
        <v>-745.5</v>
      </c>
      <c r="K20" s="39">
        <v>-756.7</v>
      </c>
      <c r="L20" s="39">
        <v>-746.6</v>
      </c>
      <c r="M20" s="39">
        <v>-814.35400000000004</v>
      </c>
      <c r="N20" s="39">
        <v>-916</v>
      </c>
      <c r="O20" s="39">
        <v>-563</v>
      </c>
      <c r="P20" s="39">
        <v>-245</v>
      </c>
      <c r="Q20" s="61">
        <v>-208</v>
      </c>
      <c r="R20" s="61">
        <v>1140</v>
      </c>
      <c r="S20" s="61">
        <v>125</v>
      </c>
      <c r="T20" s="61">
        <v>1647</v>
      </c>
      <c r="U20" s="61"/>
      <c r="V20" s="61" t="s">
        <v>16</v>
      </c>
      <c r="W20" s="61" t="s">
        <v>16</v>
      </c>
      <c r="X20" s="61" t="s">
        <v>16</v>
      </c>
      <c r="Z20" s="350" t="s">
        <v>111</v>
      </c>
    </row>
    <row r="21" spans="1:26" ht="12" hidden="1" customHeight="1">
      <c r="A21" s="193" t="s">
        <v>361</v>
      </c>
      <c r="C21" s="61" t="s">
        <v>16</v>
      </c>
      <c r="D21" s="61" t="s">
        <v>16</v>
      </c>
      <c r="E21" s="61" t="s">
        <v>16</v>
      </c>
      <c r="F21" s="61" t="s">
        <v>16</v>
      </c>
      <c r="G21" s="61" t="s">
        <v>16</v>
      </c>
      <c r="H21" s="61" t="s">
        <v>16</v>
      </c>
      <c r="I21" s="61" t="s">
        <v>16</v>
      </c>
      <c r="J21" s="61" t="s">
        <v>16</v>
      </c>
      <c r="K21" s="61" t="s">
        <v>16</v>
      </c>
      <c r="L21" s="61" t="s">
        <v>16</v>
      </c>
      <c r="M21" s="61" t="s">
        <v>16</v>
      </c>
      <c r="N21" s="61" t="s">
        <v>16</v>
      </c>
      <c r="O21" s="61" t="s">
        <v>16</v>
      </c>
      <c r="P21" s="61" t="s">
        <v>16</v>
      </c>
      <c r="Q21" s="61" t="s">
        <v>16</v>
      </c>
      <c r="R21" s="61" t="s">
        <v>16</v>
      </c>
      <c r="S21" s="61" t="s">
        <v>16</v>
      </c>
      <c r="T21" s="61" t="s">
        <v>16</v>
      </c>
      <c r="U21" s="61"/>
      <c r="V21" s="61" t="s">
        <v>16</v>
      </c>
      <c r="W21" s="61" t="s">
        <v>16</v>
      </c>
      <c r="X21" s="61" t="s">
        <v>16</v>
      </c>
      <c r="Z21" s="350" t="s">
        <v>253</v>
      </c>
    </row>
    <row r="22" spans="1:26" ht="12" hidden="1" customHeight="1">
      <c r="A22" s="193" t="s">
        <v>362</v>
      </c>
      <c r="C22" s="61" t="s">
        <v>16</v>
      </c>
      <c r="D22" s="61" t="s">
        <v>16</v>
      </c>
      <c r="E22" s="61" t="s">
        <v>16</v>
      </c>
      <c r="F22" s="61" t="s">
        <v>16</v>
      </c>
      <c r="G22" s="61" t="s">
        <v>16</v>
      </c>
      <c r="H22" s="61" t="s">
        <v>16</v>
      </c>
      <c r="I22" s="61" t="s">
        <v>16</v>
      </c>
      <c r="J22" s="61" t="s">
        <v>16</v>
      </c>
      <c r="K22" s="61" t="s">
        <v>16</v>
      </c>
      <c r="L22" s="61" t="s">
        <v>16</v>
      </c>
      <c r="M22" s="61" t="s">
        <v>16</v>
      </c>
      <c r="N22" s="61" t="s">
        <v>16</v>
      </c>
      <c r="O22" s="61" t="s">
        <v>16</v>
      </c>
      <c r="P22" s="61" t="s">
        <v>16</v>
      </c>
      <c r="Q22" s="61" t="s">
        <v>16</v>
      </c>
      <c r="R22" s="61" t="s">
        <v>16</v>
      </c>
      <c r="S22" s="61" t="s">
        <v>16</v>
      </c>
      <c r="T22" s="61" t="s">
        <v>16</v>
      </c>
      <c r="U22" s="61"/>
      <c r="V22" s="61" t="s">
        <v>16</v>
      </c>
      <c r="W22" s="61" t="s">
        <v>16</v>
      </c>
      <c r="X22" s="61" t="s">
        <v>16</v>
      </c>
      <c r="Z22" s="350" t="s">
        <v>254</v>
      </c>
    </row>
    <row r="23" spans="1:26" ht="12" hidden="1" customHeight="1">
      <c r="A23" s="193" t="s">
        <v>363</v>
      </c>
      <c r="C23" s="61" t="s">
        <v>16</v>
      </c>
      <c r="D23" s="61" t="s">
        <v>16</v>
      </c>
      <c r="E23" s="61" t="s">
        <v>16</v>
      </c>
      <c r="F23" s="61" t="s">
        <v>16</v>
      </c>
      <c r="G23" s="61" t="s">
        <v>16</v>
      </c>
      <c r="H23" s="61" t="s">
        <v>16</v>
      </c>
      <c r="I23" s="61" t="s">
        <v>16</v>
      </c>
      <c r="J23" s="61" t="s">
        <v>16</v>
      </c>
      <c r="K23" s="61" t="s">
        <v>16</v>
      </c>
      <c r="L23" s="61" t="s">
        <v>16</v>
      </c>
      <c r="M23" s="61" t="s">
        <v>16</v>
      </c>
      <c r="N23" s="61" t="s">
        <v>16</v>
      </c>
      <c r="O23" s="61" t="s">
        <v>16</v>
      </c>
      <c r="P23" s="61" t="s">
        <v>16</v>
      </c>
      <c r="Q23" s="61" t="s">
        <v>16</v>
      </c>
      <c r="R23" s="61" t="s">
        <v>16</v>
      </c>
      <c r="S23" s="61" t="s">
        <v>16</v>
      </c>
      <c r="T23" s="61" t="s">
        <v>16</v>
      </c>
      <c r="U23" s="61"/>
      <c r="V23" s="61" t="s">
        <v>16</v>
      </c>
      <c r="W23" s="61" t="s">
        <v>16</v>
      </c>
      <c r="X23" s="61" t="s">
        <v>16</v>
      </c>
      <c r="Z23" s="350" t="s">
        <v>255</v>
      </c>
    </row>
    <row r="24" spans="1:26" ht="12" hidden="1" customHeight="1">
      <c r="A24" s="193" t="s">
        <v>364</v>
      </c>
      <c r="C24" s="61" t="s">
        <v>16</v>
      </c>
      <c r="D24" s="61" t="s">
        <v>16</v>
      </c>
      <c r="E24" s="61" t="s">
        <v>16</v>
      </c>
      <c r="F24" s="61" t="s">
        <v>16</v>
      </c>
      <c r="G24" s="61" t="s">
        <v>16</v>
      </c>
      <c r="H24" s="61" t="s">
        <v>16</v>
      </c>
      <c r="I24" s="61" t="s">
        <v>16</v>
      </c>
      <c r="J24" s="61" t="s">
        <v>16</v>
      </c>
      <c r="K24" s="61" t="s">
        <v>16</v>
      </c>
      <c r="L24" s="61" t="s">
        <v>16</v>
      </c>
      <c r="M24" s="61" t="s">
        <v>16</v>
      </c>
      <c r="N24" s="61" t="s">
        <v>16</v>
      </c>
      <c r="O24" s="61" t="s">
        <v>16</v>
      </c>
      <c r="P24" s="61" t="s">
        <v>16</v>
      </c>
      <c r="Q24" s="61" t="s">
        <v>16</v>
      </c>
      <c r="R24" s="61" t="s">
        <v>16</v>
      </c>
      <c r="S24" s="61" t="s">
        <v>16</v>
      </c>
      <c r="T24" s="61" t="s">
        <v>16</v>
      </c>
      <c r="U24" s="61"/>
      <c r="V24" s="61" t="s">
        <v>16</v>
      </c>
      <c r="W24" s="61" t="s">
        <v>16</v>
      </c>
      <c r="X24" s="61" t="s">
        <v>16</v>
      </c>
      <c r="Z24" s="350" t="s">
        <v>256</v>
      </c>
    </row>
    <row r="25" spans="1:26" ht="12" hidden="1" customHeight="1">
      <c r="A25" s="193" t="s">
        <v>365</v>
      </c>
      <c r="C25" s="61" t="s">
        <v>16</v>
      </c>
      <c r="D25" s="61" t="s">
        <v>16</v>
      </c>
      <c r="E25" s="61" t="s">
        <v>16</v>
      </c>
      <c r="F25" s="61" t="s">
        <v>16</v>
      </c>
      <c r="G25" s="61" t="s">
        <v>16</v>
      </c>
      <c r="H25" s="61" t="s">
        <v>16</v>
      </c>
      <c r="I25" s="61" t="s">
        <v>16</v>
      </c>
      <c r="J25" s="61" t="s">
        <v>16</v>
      </c>
      <c r="K25" s="61" t="s">
        <v>16</v>
      </c>
      <c r="L25" s="61" t="s">
        <v>16</v>
      </c>
      <c r="M25" s="61" t="s">
        <v>16</v>
      </c>
      <c r="N25" s="61" t="s">
        <v>16</v>
      </c>
      <c r="O25" s="61" t="s">
        <v>16</v>
      </c>
      <c r="P25" s="61" t="s">
        <v>16</v>
      </c>
      <c r="Q25" s="61" t="s">
        <v>16</v>
      </c>
      <c r="R25" s="61" t="s">
        <v>16</v>
      </c>
      <c r="S25" s="61" t="s">
        <v>16</v>
      </c>
      <c r="T25" s="61" t="s">
        <v>16</v>
      </c>
      <c r="U25" s="61"/>
      <c r="V25" s="61" t="s">
        <v>16</v>
      </c>
      <c r="W25" s="61" t="s">
        <v>16</v>
      </c>
      <c r="X25" s="61" t="s">
        <v>16</v>
      </c>
      <c r="Z25" s="350" t="s">
        <v>257</v>
      </c>
    </row>
    <row r="26" spans="1:26" ht="12" hidden="1" customHeight="1">
      <c r="A26" s="193" t="s">
        <v>366</v>
      </c>
      <c r="C26" s="61" t="s">
        <v>16</v>
      </c>
      <c r="D26" s="61" t="s">
        <v>16</v>
      </c>
      <c r="E26" s="61" t="s">
        <v>16</v>
      </c>
      <c r="F26" s="61" t="s">
        <v>16</v>
      </c>
      <c r="G26" s="61" t="s">
        <v>16</v>
      </c>
      <c r="H26" s="61" t="s">
        <v>16</v>
      </c>
      <c r="I26" s="61" t="s">
        <v>16</v>
      </c>
      <c r="J26" s="61" t="s">
        <v>16</v>
      </c>
      <c r="K26" s="61" t="s">
        <v>16</v>
      </c>
      <c r="L26" s="61" t="s">
        <v>16</v>
      </c>
      <c r="M26" s="61" t="s">
        <v>16</v>
      </c>
      <c r="N26" s="61" t="s">
        <v>16</v>
      </c>
      <c r="O26" s="61" t="s">
        <v>16</v>
      </c>
      <c r="P26" s="61" t="s">
        <v>16</v>
      </c>
      <c r="Q26" s="61" t="s">
        <v>16</v>
      </c>
      <c r="R26" s="61" t="s">
        <v>16</v>
      </c>
      <c r="S26" s="61" t="s">
        <v>16</v>
      </c>
      <c r="T26" s="61" t="s">
        <v>16</v>
      </c>
      <c r="U26" s="61"/>
      <c r="V26" s="61" t="s">
        <v>16</v>
      </c>
      <c r="W26" s="61" t="s">
        <v>16</v>
      </c>
      <c r="X26" s="61" t="s">
        <v>16</v>
      </c>
      <c r="Z26" s="350" t="s">
        <v>258</v>
      </c>
    </row>
    <row r="27" spans="1:26" ht="12" hidden="1" customHeight="1">
      <c r="A27" s="193" t="s">
        <v>367</v>
      </c>
      <c r="C27" s="61" t="s">
        <v>16</v>
      </c>
      <c r="D27" s="61" t="s">
        <v>16</v>
      </c>
      <c r="E27" s="61" t="s">
        <v>16</v>
      </c>
      <c r="F27" s="61" t="s">
        <v>16</v>
      </c>
      <c r="G27" s="61" t="s">
        <v>16</v>
      </c>
      <c r="H27" s="61" t="s">
        <v>16</v>
      </c>
      <c r="I27" s="61" t="s">
        <v>16</v>
      </c>
      <c r="J27" s="61" t="s">
        <v>16</v>
      </c>
      <c r="K27" s="61" t="s">
        <v>16</v>
      </c>
      <c r="L27" s="61" t="s">
        <v>16</v>
      </c>
      <c r="M27" s="61" t="s">
        <v>16</v>
      </c>
      <c r="N27" s="61" t="s">
        <v>16</v>
      </c>
      <c r="O27" s="61" t="s">
        <v>16</v>
      </c>
      <c r="P27" s="61" t="s">
        <v>16</v>
      </c>
      <c r="Q27" s="61" t="s">
        <v>16</v>
      </c>
      <c r="R27" s="61" t="s">
        <v>16</v>
      </c>
      <c r="S27" s="61" t="s">
        <v>16</v>
      </c>
      <c r="T27" s="61" t="s">
        <v>16</v>
      </c>
      <c r="U27" s="61"/>
      <c r="V27" s="61" t="s">
        <v>16</v>
      </c>
      <c r="W27" s="61" t="s">
        <v>16</v>
      </c>
      <c r="X27" s="61" t="s">
        <v>16</v>
      </c>
      <c r="Z27" s="350" t="s">
        <v>128</v>
      </c>
    </row>
    <row r="28" spans="1:26" ht="12" hidden="1" customHeight="1">
      <c r="A28" s="193" t="s">
        <v>362</v>
      </c>
      <c r="C28" s="61" t="s">
        <v>16</v>
      </c>
      <c r="D28" s="61" t="s">
        <v>16</v>
      </c>
      <c r="E28" s="61" t="s">
        <v>16</v>
      </c>
      <c r="F28" s="61" t="s">
        <v>16</v>
      </c>
      <c r="G28" s="61" t="s">
        <v>16</v>
      </c>
      <c r="H28" s="61" t="s">
        <v>16</v>
      </c>
      <c r="I28" s="61" t="s">
        <v>16</v>
      </c>
      <c r="J28" s="61" t="s">
        <v>16</v>
      </c>
      <c r="K28" s="61" t="s">
        <v>16</v>
      </c>
      <c r="L28" s="61" t="s">
        <v>16</v>
      </c>
      <c r="M28" s="61" t="s">
        <v>16</v>
      </c>
      <c r="N28" s="61" t="s">
        <v>16</v>
      </c>
      <c r="O28" s="61" t="s">
        <v>16</v>
      </c>
      <c r="P28" s="61" t="s">
        <v>16</v>
      </c>
      <c r="Q28" s="61" t="s">
        <v>16</v>
      </c>
      <c r="R28" s="61" t="s">
        <v>16</v>
      </c>
      <c r="S28" s="61" t="s">
        <v>16</v>
      </c>
      <c r="T28" s="61" t="s">
        <v>16</v>
      </c>
      <c r="U28" s="61"/>
      <c r="V28" s="61" t="s">
        <v>16</v>
      </c>
      <c r="W28" s="61" t="s">
        <v>16</v>
      </c>
      <c r="X28" s="61" t="s">
        <v>16</v>
      </c>
      <c r="Z28" s="350" t="s">
        <v>254</v>
      </c>
    </row>
    <row r="29" spans="1:26" ht="12" hidden="1" customHeight="1">
      <c r="A29" s="193" t="s">
        <v>363</v>
      </c>
      <c r="C29" s="61" t="s">
        <v>16</v>
      </c>
      <c r="D29" s="61" t="s">
        <v>16</v>
      </c>
      <c r="E29" s="61" t="s">
        <v>16</v>
      </c>
      <c r="F29" s="61" t="s">
        <v>16</v>
      </c>
      <c r="G29" s="61" t="s">
        <v>16</v>
      </c>
      <c r="H29" s="61" t="s">
        <v>16</v>
      </c>
      <c r="I29" s="61" t="s">
        <v>16</v>
      </c>
      <c r="J29" s="61" t="s">
        <v>16</v>
      </c>
      <c r="K29" s="61" t="s">
        <v>16</v>
      </c>
      <c r="L29" s="61" t="s">
        <v>16</v>
      </c>
      <c r="M29" s="61" t="s">
        <v>16</v>
      </c>
      <c r="N29" s="61" t="s">
        <v>16</v>
      </c>
      <c r="O29" s="61" t="s">
        <v>16</v>
      </c>
      <c r="P29" s="61" t="s">
        <v>16</v>
      </c>
      <c r="Q29" s="61" t="s">
        <v>16</v>
      </c>
      <c r="R29" s="61" t="s">
        <v>16</v>
      </c>
      <c r="S29" s="61" t="s">
        <v>16</v>
      </c>
      <c r="T29" s="61" t="s">
        <v>16</v>
      </c>
      <c r="U29" s="61"/>
      <c r="V29" s="61" t="s">
        <v>16</v>
      </c>
      <c r="W29" s="61" t="s">
        <v>16</v>
      </c>
      <c r="X29" s="61" t="s">
        <v>16</v>
      </c>
      <c r="Z29" s="350" t="s">
        <v>255</v>
      </c>
    </row>
    <row r="30" spans="1:26" ht="12" hidden="1" customHeight="1">
      <c r="A30" s="193" t="s">
        <v>364</v>
      </c>
      <c r="C30" s="61" t="s">
        <v>16</v>
      </c>
      <c r="D30" s="61" t="s">
        <v>16</v>
      </c>
      <c r="E30" s="61" t="s">
        <v>16</v>
      </c>
      <c r="F30" s="61" t="s">
        <v>16</v>
      </c>
      <c r="G30" s="61" t="s">
        <v>16</v>
      </c>
      <c r="H30" s="61" t="s">
        <v>16</v>
      </c>
      <c r="I30" s="61" t="s">
        <v>16</v>
      </c>
      <c r="J30" s="61" t="s">
        <v>16</v>
      </c>
      <c r="K30" s="61" t="s">
        <v>16</v>
      </c>
      <c r="L30" s="61" t="s">
        <v>16</v>
      </c>
      <c r="M30" s="61" t="s">
        <v>16</v>
      </c>
      <c r="N30" s="61" t="s">
        <v>16</v>
      </c>
      <c r="O30" s="61" t="s">
        <v>16</v>
      </c>
      <c r="P30" s="61" t="s">
        <v>16</v>
      </c>
      <c r="Q30" s="61" t="s">
        <v>16</v>
      </c>
      <c r="R30" s="61" t="s">
        <v>16</v>
      </c>
      <c r="S30" s="61" t="s">
        <v>16</v>
      </c>
      <c r="T30" s="61" t="s">
        <v>16</v>
      </c>
      <c r="U30" s="61"/>
      <c r="V30" s="61" t="s">
        <v>16</v>
      </c>
      <c r="W30" s="61" t="s">
        <v>16</v>
      </c>
      <c r="X30" s="61" t="s">
        <v>16</v>
      </c>
      <c r="Z30" s="350" t="s">
        <v>256</v>
      </c>
    </row>
    <row r="31" spans="1:26" ht="12" hidden="1" customHeight="1">
      <c r="A31" s="193" t="s">
        <v>365</v>
      </c>
      <c r="C31" s="61" t="s">
        <v>16</v>
      </c>
      <c r="D31" s="61" t="s">
        <v>16</v>
      </c>
      <c r="E31" s="61" t="s">
        <v>16</v>
      </c>
      <c r="F31" s="61" t="s">
        <v>16</v>
      </c>
      <c r="G31" s="61" t="s">
        <v>16</v>
      </c>
      <c r="H31" s="61" t="s">
        <v>16</v>
      </c>
      <c r="I31" s="61" t="s">
        <v>16</v>
      </c>
      <c r="J31" s="61" t="s">
        <v>16</v>
      </c>
      <c r="K31" s="61" t="s">
        <v>16</v>
      </c>
      <c r="L31" s="61" t="s">
        <v>16</v>
      </c>
      <c r="M31" s="61" t="s">
        <v>16</v>
      </c>
      <c r="N31" s="61" t="s">
        <v>16</v>
      </c>
      <c r="O31" s="61" t="s">
        <v>16</v>
      </c>
      <c r="P31" s="61" t="s">
        <v>16</v>
      </c>
      <c r="Q31" s="61" t="s">
        <v>16</v>
      </c>
      <c r="R31" s="61" t="s">
        <v>16</v>
      </c>
      <c r="S31" s="61" t="s">
        <v>16</v>
      </c>
      <c r="T31" s="61" t="s">
        <v>16</v>
      </c>
      <c r="U31" s="61"/>
      <c r="V31" s="61" t="s">
        <v>16</v>
      </c>
      <c r="W31" s="61" t="s">
        <v>16</v>
      </c>
      <c r="X31" s="61" t="s">
        <v>16</v>
      </c>
      <c r="Z31" s="350" t="s">
        <v>257</v>
      </c>
    </row>
    <row r="32" spans="1:26" ht="12" hidden="1" customHeight="1">
      <c r="A32" s="193" t="s">
        <v>368</v>
      </c>
      <c r="C32" s="61" t="s">
        <v>16</v>
      </c>
      <c r="D32" s="61" t="s">
        <v>16</v>
      </c>
      <c r="E32" s="61" t="s">
        <v>16</v>
      </c>
      <c r="F32" s="61" t="s">
        <v>16</v>
      </c>
      <c r="G32" s="61" t="s">
        <v>16</v>
      </c>
      <c r="H32" s="61" t="s">
        <v>16</v>
      </c>
      <c r="I32" s="61" t="s">
        <v>16</v>
      </c>
      <c r="J32" s="61" t="s">
        <v>16</v>
      </c>
      <c r="K32" s="61" t="s">
        <v>16</v>
      </c>
      <c r="L32" s="61" t="s">
        <v>16</v>
      </c>
      <c r="M32" s="61" t="s">
        <v>16</v>
      </c>
      <c r="N32" s="61" t="s">
        <v>16</v>
      </c>
      <c r="O32" s="61" t="s">
        <v>16</v>
      </c>
      <c r="P32" s="61" t="s">
        <v>16</v>
      </c>
      <c r="Q32" s="61" t="s">
        <v>16</v>
      </c>
      <c r="R32" s="61" t="s">
        <v>16</v>
      </c>
      <c r="S32" s="61" t="s">
        <v>16</v>
      </c>
      <c r="T32" s="61" t="s">
        <v>16</v>
      </c>
      <c r="U32" s="61"/>
      <c r="V32" s="61" t="s">
        <v>16</v>
      </c>
      <c r="W32" s="61" t="s">
        <v>16</v>
      </c>
      <c r="X32" s="61" t="s">
        <v>16</v>
      </c>
      <c r="Z32" s="350" t="s">
        <v>259</v>
      </c>
    </row>
    <row r="33" spans="1:26" ht="12" customHeight="1">
      <c r="A33" s="193" t="s">
        <v>369</v>
      </c>
      <c r="C33" s="61">
        <v>-455.7</v>
      </c>
      <c r="D33" s="61">
        <v>-333.5</v>
      </c>
      <c r="E33" s="61">
        <v>-247.8</v>
      </c>
      <c r="F33" s="61">
        <v>-264</v>
      </c>
      <c r="G33" s="61">
        <v>-423</v>
      </c>
      <c r="H33" s="61">
        <v>-524.79999999999995</v>
      </c>
      <c r="I33" s="61">
        <v>-492.6</v>
      </c>
      <c r="J33" s="61">
        <v>-482.9</v>
      </c>
      <c r="K33" s="61">
        <v>-448.7</v>
      </c>
      <c r="L33" s="61">
        <v>-514.1</v>
      </c>
      <c r="M33" s="61">
        <v>-622.20000000000005</v>
      </c>
      <c r="N33" s="61">
        <v>-502.2</v>
      </c>
      <c r="O33" s="61">
        <v>-600</v>
      </c>
      <c r="P33" s="61">
        <v>-650</v>
      </c>
      <c r="Q33" s="61">
        <v>-650</v>
      </c>
      <c r="R33" s="61">
        <v>-633.20000000000005</v>
      </c>
      <c r="S33" s="61">
        <v>-618</v>
      </c>
      <c r="T33" s="61">
        <v>-960</v>
      </c>
      <c r="U33" s="61"/>
      <c r="V33" s="61" t="s">
        <v>16</v>
      </c>
      <c r="W33" s="61" t="s">
        <v>16</v>
      </c>
      <c r="X33" s="61" t="s">
        <v>16</v>
      </c>
      <c r="Z33" s="350" t="s">
        <v>112</v>
      </c>
    </row>
    <row r="34" spans="1:26" ht="12" hidden="1" customHeight="1">
      <c r="A34" s="193" t="s">
        <v>370</v>
      </c>
      <c r="C34" s="61" t="s">
        <v>16</v>
      </c>
      <c r="D34" s="61" t="s">
        <v>16</v>
      </c>
      <c r="E34" s="61" t="s">
        <v>16</v>
      </c>
      <c r="F34" s="61" t="s">
        <v>16</v>
      </c>
      <c r="G34" s="61" t="s">
        <v>16</v>
      </c>
      <c r="H34" s="61" t="s">
        <v>16</v>
      </c>
      <c r="I34" s="61" t="s">
        <v>16</v>
      </c>
      <c r="J34" s="61" t="s">
        <v>16</v>
      </c>
      <c r="K34" s="61" t="s">
        <v>16</v>
      </c>
      <c r="L34" s="61" t="s">
        <v>16</v>
      </c>
      <c r="M34" s="61" t="s">
        <v>16</v>
      </c>
      <c r="N34" s="61" t="s">
        <v>16</v>
      </c>
      <c r="O34" s="61" t="s">
        <v>16</v>
      </c>
      <c r="P34" s="61" t="s">
        <v>16</v>
      </c>
      <c r="Q34" s="61" t="s">
        <v>16</v>
      </c>
      <c r="R34" s="61" t="s">
        <v>16</v>
      </c>
      <c r="S34" s="61" t="s">
        <v>16</v>
      </c>
      <c r="T34" s="61" t="s">
        <v>16</v>
      </c>
      <c r="U34" s="61"/>
      <c r="V34" s="61" t="s">
        <v>16</v>
      </c>
      <c r="W34" s="61" t="s">
        <v>16</v>
      </c>
      <c r="X34" s="61" t="s">
        <v>16</v>
      </c>
      <c r="Z34" s="350" t="s">
        <v>260</v>
      </c>
    </row>
    <row r="35" spans="1:26" ht="12" hidden="1" customHeight="1">
      <c r="A35" s="193" t="s">
        <v>371</v>
      </c>
      <c r="C35" s="61" t="s">
        <v>16</v>
      </c>
      <c r="D35" s="61" t="s">
        <v>16</v>
      </c>
      <c r="E35" s="61" t="s">
        <v>16</v>
      </c>
      <c r="F35" s="61" t="s">
        <v>16</v>
      </c>
      <c r="G35" s="61" t="s">
        <v>16</v>
      </c>
      <c r="H35" s="61" t="s">
        <v>16</v>
      </c>
      <c r="I35" s="61" t="s">
        <v>16</v>
      </c>
      <c r="J35" s="61" t="s">
        <v>16</v>
      </c>
      <c r="K35" s="61" t="s">
        <v>16</v>
      </c>
      <c r="L35" s="61" t="s">
        <v>16</v>
      </c>
      <c r="M35" s="61" t="s">
        <v>16</v>
      </c>
      <c r="N35" s="61" t="s">
        <v>16</v>
      </c>
      <c r="O35" s="61" t="s">
        <v>16</v>
      </c>
      <c r="P35" s="61" t="s">
        <v>16</v>
      </c>
      <c r="Q35" s="61" t="s">
        <v>16</v>
      </c>
      <c r="R35" s="61" t="s">
        <v>16</v>
      </c>
      <c r="S35" s="61" t="s">
        <v>16</v>
      </c>
      <c r="T35" s="61" t="s">
        <v>16</v>
      </c>
      <c r="U35" s="61"/>
      <c r="V35" s="61" t="s">
        <v>16</v>
      </c>
      <c r="W35" s="61" t="s">
        <v>16</v>
      </c>
      <c r="X35" s="61" t="s">
        <v>16</v>
      </c>
      <c r="Z35" s="350" t="s">
        <v>261</v>
      </c>
    </row>
    <row r="36" spans="1:26" ht="12" customHeight="1">
      <c r="A36" s="193" t="s">
        <v>372</v>
      </c>
      <c r="C36" s="61">
        <v>-13.1</v>
      </c>
      <c r="D36" s="61">
        <v>17.899999999999999</v>
      </c>
      <c r="E36" s="61">
        <v>43.4</v>
      </c>
      <c r="F36" s="61">
        <v>263</v>
      </c>
      <c r="G36" s="61">
        <v>470</v>
      </c>
      <c r="H36" s="61">
        <v>646.20000000000005</v>
      </c>
      <c r="I36" s="61">
        <v>743.7</v>
      </c>
      <c r="J36" s="61">
        <v>791.7</v>
      </c>
      <c r="K36" s="61">
        <v>813</v>
      </c>
      <c r="L36" s="61">
        <v>798.9</v>
      </c>
      <c r="M36" s="61">
        <v>740.4</v>
      </c>
      <c r="N36" s="61">
        <v>812.9</v>
      </c>
      <c r="O36" s="61">
        <v>820</v>
      </c>
      <c r="P36" s="61">
        <v>915</v>
      </c>
      <c r="Q36" s="61">
        <v>974</v>
      </c>
      <c r="R36" s="61">
        <v>-367.2</v>
      </c>
      <c r="S36" s="61">
        <v>277.7</v>
      </c>
      <c r="T36" s="61">
        <v>-199</v>
      </c>
      <c r="U36" s="61"/>
      <c r="V36" s="61" t="s">
        <v>16</v>
      </c>
      <c r="W36" s="61" t="s">
        <v>16</v>
      </c>
      <c r="X36" s="61" t="s">
        <v>16</v>
      </c>
      <c r="Z36" s="350" t="s">
        <v>262</v>
      </c>
    </row>
    <row r="37" spans="1:26" ht="12" hidden="1" customHeight="1">
      <c r="A37" s="193" t="s">
        <v>454</v>
      </c>
      <c r="C37" s="61" t="s">
        <v>16</v>
      </c>
      <c r="D37" s="61" t="s">
        <v>16</v>
      </c>
      <c r="E37" s="61" t="s">
        <v>16</v>
      </c>
      <c r="F37" s="61" t="s">
        <v>16</v>
      </c>
      <c r="G37" s="61" t="s">
        <v>16</v>
      </c>
      <c r="H37" s="61" t="s">
        <v>16</v>
      </c>
      <c r="I37" s="61" t="s">
        <v>16</v>
      </c>
      <c r="J37" s="61" t="s">
        <v>16</v>
      </c>
      <c r="K37" s="61" t="s">
        <v>16</v>
      </c>
      <c r="L37" s="61" t="s">
        <v>16</v>
      </c>
      <c r="M37" s="61" t="s">
        <v>16</v>
      </c>
      <c r="N37" s="61" t="s">
        <v>16</v>
      </c>
      <c r="O37" s="61" t="s">
        <v>16</v>
      </c>
      <c r="P37" s="61" t="s">
        <v>16</v>
      </c>
      <c r="Q37" s="61" t="s">
        <v>16</v>
      </c>
      <c r="R37" s="61" t="s">
        <v>16</v>
      </c>
      <c r="S37" s="61" t="s">
        <v>16</v>
      </c>
      <c r="T37" s="61" t="s">
        <v>16</v>
      </c>
      <c r="U37" s="61"/>
      <c r="V37" s="61" t="s">
        <v>16</v>
      </c>
      <c r="W37" s="61" t="s">
        <v>16</v>
      </c>
      <c r="X37" s="61" t="s">
        <v>16</v>
      </c>
      <c r="Z37" s="350" t="s">
        <v>458</v>
      </c>
    </row>
    <row r="38" spans="1:26" ht="12" customHeight="1">
      <c r="A38" s="193" t="s">
        <v>455</v>
      </c>
      <c r="C38" s="61">
        <v>2621.1</v>
      </c>
      <c r="D38" s="61">
        <v>1420.8</v>
      </c>
      <c r="E38" s="61">
        <v>418.8</v>
      </c>
      <c r="F38" s="61">
        <v>356</v>
      </c>
      <c r="G38" s="61">
        <v>262</v>
      </c>
      <c r="H38" s="61">
        <v>596.20000000000005</v>
      </c>
      <c r="I38" s="61">
        <v>174.4</v>
      </c>
      <c r="J38" s="61">
        <v>457.4</v>
      </c>
      <c r="K38" s="61">
        <v>409.4</v>
      </c>
      <c r="L38" s="61">
        <v>484.9</v>
      </c>
      <c r="M38" s="61">
        <v>805.4</v>
      </c>
      <c r="N38" s="61">
        <v>594.5</v>
      </c>
      <c r="O38" s="61">
        <v>300</v>
      </c>
      <c r="P38" s="61">
        <v>200</v>
      </c>
      <c r="Q38" s="61">
        <v>800</v>
      </c>
      <c r="R38" s="61" t="s">
        <v>16</v>
      </c>
      <c r="S38" s="61" t="s">
        <v>16</v>
      </c>
      <c r="T38" s="61" t="s">
        <v>16</v>
      </c>
      <c r="U38" s="61"/>
      <c r="V38" s="61" t="s">
        <v>16</v>
      </c>
      <c r="W38" s="61" t="s">
        <v>16</v>
      </c>
      <c r="X38" s="61" t="s">
        <v>16</v>
      </c>
      <c r="Z38" s="350" t="s">
        <v>459</v>
      </c>
    </row>
    <row r="39" spans="1:26" ht="12" hidden="1" customHeight="1">
      <c r="A39" s="193" t="s">
        <v>373</v>
      </c>
      <c r="C39" s="61" t="s">
        <v>16</v>
      </c>
      <c r="D39" s="61" t="s">
        <v>16</v>
      </c>
      <c r="E39" s="61" t="s">
        <v>16</v>
      </c>
      <c r="F39" s="61" t="s">
        <v>16</v>
      </c>
      <c r="G39" s="61" t="s">
        <v>16</v>
      </c>
      <c r="H39" s="61" t="s">
        <v>16</v>
      </c>
      <c r="I39" s="61" t="s">
        <v>16</v>
      </c>
      <c r="J39" s="61" t="s">
        <v>16</v>
      </c>
      <c r="K39" s="61" t="s">
        <v>16</v>
      </c>
      <c r="L39" s="61" t="s">
        <v>16</v>
      </c>
      <c r="M39" s="61" t="s">
        <v>16</v>
      </c>
      <c r="N39" s="61" t="s">
        <v>676</v>
      </c>
      <c r="O39" s="61" t="s">
        <v>16</v>
      </c>
      <c r="P39" s="61" t="s">
        <v>16</v>
      </c>
      <c r="Q39" s="61" t="s">
        <v>16</v>
      </c>
      <c r="R39" s="61" t="s">
        <v>16</v>
      </c>
      <c r="S39" s="61" t="s">
        <v>16</v>
      </c>
      <c r="T39" s="61" t="s">
        <v>16</v>
      </c>
      <c r="U39" s="61"/>
      <c r="V39" s="61" t="s">
        <v>16</v>
      </c>
      <c r="W39" s="61" t="s">
        <v>16</v>
      </c>
      <c r="X39" s="61" t="s">
        <v>16</v>
      </c>
      <c r="Z39" s="350" t="s">
        <v>263</v>
      </c>
    </row>
    <row r="40" spans="1:26" ht="12" hidden="1" customHeight="1">
      <c r="A40" s="193" t="s">
        <v>374</v>
      </c>
      <c r="C40" s="61" t="s">
        <v>16</v>
      </c>
      <c r="D40" s="61" t="s">
        <v>16</v>
      </c>
      <c r="E40" s="61" t="s">
        <v>16</v>
      </c>
      <c r="F40" s="61" t="s">
        <v>16</v>
      </c>
      <c r="G40" s="61" t="s">
        <v>16</v>
      </c>
      <c r="H40" s="61" t="s">
        <v>16</v>
      </c>
      <c r="I40" s="61" t="s">
        <v>16</v>
      </c>
      <c r="J40" s="61" t="s">
        <v>16</v>
      </c>
      <c r="K40" s="61" t="s">
        <v>16</v>
      </c>
      <c r="L40" s="61" t="s">
        <v>16</v>
      </c>
      <c r="M40" s="61" t="s">
        <v>16</v>
      </c>
      <c r="N40" s="61" t="s">
        <v>676</v>
      </c>
      <c r="O40" s="61" t="s">
        <v>16</v>
      </c>
      <c r="P40" s="61" t="s">
        <v>16</v>
      </c>
      <c r="Q40" s="61" t="s">
        <v>16</v>
      </c>
      <c r="R40" s="61" t="s">
        <v>16</v>
      </c>
      <c r="S40" s="61" t="s">
        <v>16</v>
      </c>
      <c r="T40" s="61" t="s">
        <v>16</v>
      </c>
      <c r="U40" s="61"/>
      <c r="V40" s="61" t="s">
        <v>16</v>
      </c>
      <c r="W40" s="61" t="s">
        <v>16</v>
      </c>
      <c r="X40" s="61" t="s">
        <v>16</v>
      </c>
      <c r="Z40" s="350" t="s">
        <v>264</v>
      </c>
    </row>
    <row r="41" spans="1:26" ht="12" hidden="1" customHeight="1">
      <c r="A41" s="193" t="s">
        <v>375</v>
      </c>
      <c r="C41" s="61" t="s">
        <v>16</v>
      </c>
      <c r="D41" s="61" t="s">
        <v>16</v>
      </c>
      <c r="E41" s="61" t="s">
        <v>16</v>
      </c>
      <c r="F41" s="61" t="s">
        <v>16</v>
      </c>
      <c r="G41" s="61" t="s">
        <v>16</v>
      </c>
      <c r="H41" s="61" t="s">
        <v>16</v>
      </c>
      <c r="I41" s="61" t="s">
        <v>16</v>
      </c>
      <c r="J41" s="61" t="s">
        <v>16</v>
      </c>
      <c r="K41" s="61" t="s">
        <v>16</v>
      </c>
      <c r="L41" s="61" t="s">
        <v>16</v>
      </c>
      <c r="M41" s="61" t="s">
        <v>16</v>
      </c>
      <c r="N41" s="61" t="s">
        <v>676</v>
      </c>
      <c r="O41" s="61" t="s">
        <v>16</v>
      </c>
      <c r="P41" s="61" t="s">
        <v>16</v>
      </c>
      <c r="Q41" s="61" t="s">
        <v>16</v>
      </c>
      <c r="R41" s="61" t="s">
        <v>16</v>
      </c>
      <c r="S41" s="61" t="s">
        <v>16</v>
      </c>
      <c r="T41" s="61" t="s">
        <v>16</v>
      </c>
      <c r="U41" s="61"/>
      <c r="V41" s="61" t="s">
        <v>16</v>
      </c>
      <c r="W41" s="61" t="s">
        <v>16</v>
      </c>
      <c r="X41" s="61" t="s">
        <v>16</v>
      </c>
      <c r="Z41" s="350" t="s">
        <v>265</v>
      </c>
    </row>
    <row r="42" spans="1:26" ht="12" hidden="1" customHeight="1">
      <c r="A42" s="193" t="s">
        <v>376</v>
      </c>
      <c r="C42" s="61" t="s">
        <v>16</v>
      </c>
      <c r="D42" s="61" t="s">
        <v>16</v>
      </c>
      <c r="E42" s="61" t="s">
        <v>16</v>
      </c>
      <c r="F42" s="61" t="s">
        <v>16</v>
      </c>
      <c r="G42" s="61" t="s">
        <v>16</v>
      </c>
      <c r="H42" s="61" t="s">
        <v>16</v>
      </c>
      <c r="I42" s="61" t="s">
        <v>16</v>
      </c>
      <c r="J42" s="61" t="s">
        <v>16</v>
      </c>
      <c r="K42" s="61" t="s">
        <v>16</v>
      </c>
      <c r="L42" s="61" t="s">
        <v>16</v>
      </c>
      <c r="M42" s="61" t="s">
        <v>16</v>
      </c>
      <c r="N42" s="61" t="s">
        <v>676</v>
      </c>
      <c r="O42" s="61" t="s">
        <v>16</v>
      </c>
      <c r="P42" s="61" t="s">
        <v>16</v>
      </c>
      <c r="Q42" s="61" t="s">
        <v>16</v>
      </c>
      <c r="R42" s="61" t="s">
        <v>16</v>
      </c>
      <c r="S42" s="61" t="s">
        <v>16</v>
      </c>
      <c r="T42" s="61" t="s">
        <v>16</v>
      </c>
      <c r="U42" s="61"/>
      <c r="V42" s="61" t="s">
        <v>16</v>
      </c>
      <c r="W42" s="61" t="s">
        <v>16</v>
      </c>
      <c r="X42" s="61" t="s">
        <v>16</v>
      </c>
      <c r="Z42" s="350" t="s">
        <v>266</v>
      </c>
    </row>
    <row r="43" spans="1:26" ht="12" hidden="1" customHeight="1">
      <c r="A43" s="193" t="s">
        <v>377</v>
      </c>
      <c r="C43" s="61" t="s">
        <v>16</v>
      </c>
      <c r="D43" s="61" t="s">
        <v>16</v>
      </c>
      <c r="E43" s="61" t="s">
        <v>16</v>
      </c>
      <c r="F43" s="61" t="s">
        <v>16</v>
      </c>
      <c r="G43" s="61" t="s">
        <v>16</v>
      </c>
      <c r="H43" s="61" t="s">
        <v>16</v>
      </c>
      <c r="I43" s="61" t="s">
        <v>16</v>
      </c>
      <c r="J43" s="61" t="s">
        <v>16</v>
      </c>
      <c r="K43" s="61" t="s">
        <v>16</v>
      </c>
      <c r="L43" s="61" t="s">
        <v>16</v>
      </c>
      <c r="M43" s="61" t="s">
        <v>16</v>
      </c>
      <c r="N43" s="61" t="s">
        <v>676</v>
      </c>
      <c r="O43" s="61" t="s">
        <v>16</v>
      </c>
      <c r="P43" s="61" t="s">
        <v>16</v>
      </c>
      <c r="Q43" s="61" t="s">
        <v>16</v>
      </c>
      <c r="R43" s="61" t="s">
        <v>16</v>
      </c>
      <c r="S43" s="61" t="s">
        <v>16</v>
      </c>
      <c r="T43" s="61" t="s">
        <v>16</v>
      </c>
      <c r="U43" s="61"/>
      <c r="V43" s="61" t="s">
        <v>16</v>
      </c>
      <c r="W43" s="61" t="s">
        <v>16</v>
      </c>
      <c r="X43" s="61" t="s">
        <v>16</v>
      </c>
      <c r="Z43" s="350" t="s">
        <v>267</v>
      </c>
    </row>
    <row r="44" spans="1:26" ht="12" hidden="1" customHeight="1">
      <c r="A44" s="193" t="s">
        <v>378</v>
      </c>
      <c r="C44" s="61" t="s">
        <v>16</v>
      </c>
      <c r="D44" s="61" t="s">
        <v>16</v>
      </c>
      <c r="E44" s="61" t="s">
        <v>16</v>
      </c>
      <c r="F44" s="61" t="s">
        <v>16</v>
      </c>
      <c r="G44" s="61" t="s">
        <v>16</v>
      </c>
      <c r="H44" s="61" t="s">
        <v>16</v>
      </c>
      <c r="I44" s="61" t="s">
        <v>16</v>
      </c>
      <c r="J44" s="61" t="s">
        <v>16</v>
      </c>
      <c r="K44" s="61" t="s">
        <v>16</v>
      </c>
      <c r="L44" s="61" t="s">
        <v>16</v>
      </c>
      <c r="M44" s="61" t="s">
        <v>16</v>
      </c>
      <c r="N44" s="61" t="s">
        <v>676</v>
      </c>
      <c r="O44" s="61" t="s">
        <v>16</v>
      </c>
      <c r="P44" s="61" t="s">
        <v>16</v>
      </c>
      <c r="Q44" s="61" t="s">
        <v>16</v>
      </c>
      <c r="R44" s="61" t="s">
        <v>16</v>
      </c>
      <c r="S44" s="61" t="s">
        <v>16</v>
      </c>
      <c r="T44" s="61" t="s">
        <v>16</v>
      </c>
      <c r="U44" s="61"/>
      <c r="V44" s="61" t="s">
        <v>16</v>
      </c>
      <c r="W44" s="61" t="s">
        <v>16</v>
      </c>
      <c r="X44" s="61" t="s">
        <v>16</v>
      </c>
      <c r="Z44" s="350" t="s">
        <v>268</v>
      </c>
    </row>
    <row r="45" spans="1:26" ht="12" hidden="1" customHeight="1">
      <c r="A45" s="193" t="s">
        <v>376</v>
      </c>
      <c r="C45" s="61" t="s">
        <v>16</v>
      </c>
      <c r="D45" s="61" t="s">
        <v>16</v>
      </c>
      <c r="E45" s="61" t="s">
        <v>16</v>
      </c>
      <c r="F45" s="61" t="s">
        <v>16</v>
      </c>
      <c r="G45" s="61" t="s">
        <v>16</v>
      </c>
      <c r="H45" s="61" t="s">
        <v>16</v>
      </c>
      <c r="I45" s="61" t="s">
        <v>16</v>
      </c>
      <c r="J45" s="61" t="s">
        <v>16</v>
      </c>
      <c r="K45" s="61" t="s">
        <v>16</v>
      </c>
      <c r="L45" s="61" t="s">
        <v>16</v>
      </c>
      <c r="M45" s="61" t="s">
        <v>16</v>
      </c>
      <c r="N45" s="61" t="s">
        <v>676</v>
      </c>
      <c r="O45" s="61" t="s">
        <v>16</v>
      </c>
      <c r="P45" s="61" t="s">
        <v>16</v>
      </c>
      <c r="Q45" s="61" t="s">
        <v>16</v>
      </c>
      <c r="R45" s="61" t="s">
        <v>16</v>
      </c>
      <c r="S45" s="61" t="s">
        <v>16</v>
      </c>
      <c r="T45" s="61" t="s">
        <v>16</v>
      </c>
      <c r="U45" s="61"/>
      <c r="V45" s="61" t="s">
        <v>16</v>
      </c>
      <c r="W45" s="61" t="s">
        <v>16</v>
      </c>
      <c r="X45" s="61" t="s">
        <v>16</v>
      </c>
      <c r="Z45" s="350" t="s">
        <v>266</v>
      </c>
    </row>
    <row r="46" spans="1:26" ht="12" hidden="1" customHeight="1">
      <c r="A46" s="193" t="s">
        <v>377</v>
      </c>
      <c r="C46" s="61" t="s">
        <v>16</v>
      </c>
      <c r="D46" s="61" t="s">
        <v>16</v>
      </c>
      <c r="E46" s="61" t="s">
        <v>16</v>
      </c>
      <c r="F46" s="61" t="s">
        <v>16</v>
      </c>
      <c r="G46" s="61" t="s">
        <v>16</v>
      </c>
      <c r="H46" s="61" t="s">
        <v>16</v>
      </c>
      <c r="I46" s="61" t="s">
        <v>16</v>
      </c>
      <c r="J46" s="61" t="s">
        <v>16</v>
      </c>
      <c r="K46" s="61" t="s">
        <v>16</v>
      </c>
      <c r="L46" s="61" t="s">
        <v>16</v>
      </c>
      <c r="M46" s="61" t="s">
        <v>16</v>
      </c>
      <c r="N46" s="61" t="s">
        <v>676</v>
      </c>
      <c r="O46" s="61" t="s">
        <v>16</v>
      </c>
      <c r="P46" s="61" t="s">
        <v>16</v>
      </c>
      <c r="Q46" s="61" t="s">
        <v>16</v>
      </c>
      <c r="R46" s="61" t="s">
        <v>16</v>
      </c>
      <c r="S46" s="61" t="s">
        <v>16</v>
      </c>
      <c r="T46" s="61" t="s">
        <v>16</v>
      </c>
      <c r="U46" s="61"/>
      <c r="V46" s="61" t="s">
        <v>16</v>
      </c>
      <c r="W46" s="61" t="s">
        <v>16</v>
      </c>
      <c r="X46" s="61" t="s">
        <v>16</v>
      </c>
      <c r="Z46" s="350" t="s">
        <v>267</v>
      </c>
    </row>
    <row r="47" spans="1:26" ht="12" hidden="1" customHeight="1">
      <c r="A47" s="193" t="s">
        <v>379</v>
      </c>
      <c r="C47" s="61" t="s">
        <v>16</v>
      </c>
      <c r="D47" s="61" t="s">
        <v>16</v>
      </c>
      <c r="E47" s="61" t="s">
        <v>16</v>
      </c>
      <c r="F47" s="61" t="s">
        <v>16</v>
      </c>
      <c r="G47" s="61" t="s">
        <v>16</v>
      </c>
      <c r="H47" s="61" t="s">
        <v>16</v>
      </c>
      <c r="I47" s="61" t="s">
        <v>16</v>
      </c>
      <c r="J47" s="61" t="s">
        <v>16</v>
      </c>
      <c r="K47" s="61" t="s">
        <v>16</v>
      </c>
      <c r="L47" s="61" t="s">
        <v>16</v>
      </c>
      <c r="M47" s="61" t="s">
        <v>16</v>
      </c>
      <c r="N47" s="61" t="s">
        <v>676</v>
      </c>
      <c r="O47" s="61" t="s">
        <v>16</v>
      </c>
      <c r="P47" s="61" t="s">
        <v>16</v>
      </c>
      <c r="Q47" s="61" t="s">
        <v>16</v>
      </c>
      <c r="R47" s="61" t="s">
        <v>16</v>
      </c>
      <c r="S47" s="61" t="s">
        <v>16</v>
      </c>
      <c r="T47" s="61" t="s">
        <v>16</v>
      </c>
      <c r="U47" s="61"/>
      <c r="V47" s="61" t="s">
        <v>16</v>
      </c>
      <c r="W47" s="61" t="s">
        <v>16</v>
      </c>
      <c r="X47" s="61" t="s">
        <v>16</v>
      </c>
      <c r="Z47" s="350" t="s">
        <v>269</v>
      </c>
    </row>
    <row r="48" spans="1:26" ht="12" hidden="1" customHeight="1">
      <c r="A48" s="193" t="s">
        <v>380</v>
      </c>
      <c r="C48" s="61" t="s">
        <v>16</v>
      </c>
      <c r="D48" s="61" t="s">
        <v>16</v>
      </c>
      <c r="E48" s="61" t="s">
        <v>16</v>
      </c>
      <c r="F48" s="61" t="s">
        <v>16</v>
      </c>
      <c r="G48" s="61" t="s">
        <v>16</v>
      </c>
      <c r="H48" s="61" t="s">
        <v>16</v>
      </c>
      <c r="I48" s="61" t="s">
        <v>16</v>
      </c>
      <c r="J48" s="61" t="s">
        <v>16</v>
      </c>
      <c r="K48" s="61" t="s">
        <v>16</v>
      </c>
      <c r="L48" s="61" t="s">
        <v>16</v>
      </c>
      <c r="M48" s="61" t="s">
        <v>16</v>
      </c>
      <c r="N48" s="61" t="s">
        <v>676</v>
      </c>
      <c r="O48" s="61" t="s">
        <v>16</v>
      </c>
      <c r="P48" s="61" t="s">
        <v>16</v>
      </c>
      <c r="Q48" s="61" t="s">
        <v>16</v>
      </c>
      <c r="R48" s="61" t="s">
        <v>16</v>
      </c>
      <c r="S48" s="61" t="s">
        <v>16</v>
      </c>
      <c r="T48" s="61" t="s">
        <v>16</v>
      </c>
      <c r="U48" s="61"/>
      <c r="V48" s="61" t="s">
        <v>16</v>
      </c>
      <c r="W48" s="61" t="s">
        <v>16</v>
      </c>
      <c r="X48" s="61" t="s">
        <v>16</v>
      </c>
      <c r="Z48" s="350" t="s">
        <v>270</v>
      </c>
    </row>
    <row r="49" spans="1:26" ht="12" hidden="1" customHeight="1">
      <c r="A49" s="193" t="s">
        <v>381</v>
      </c>
      <c r="C49" s="61" t="s">
        <v>16</v>
      </c>
      <c r="D49" s="61" t="s">
        <v>16</v>
      </c>
      <c r="E49" s="61" t="s">
        <v>16</v>
      </c>
      <c r="F49" s="61" t="s">
        <v>16</v>
      </c>
      <c r="G49" s="61" t="s">
        <v>16</v>
      </c>
      <c r="H49" s="61" t="s">
        <v>16</v>
      </c>
      <c r="I49" s="61" t="s">
        <v>16</v>
      </c>
      <c r="J49" s="61" t="s">
        <v>16</v>
      </c>
      <c r="K49" s="61" t="s">
        <v>16</v>
      </c>
      <c r="L49" s="61" t="s">
        <v>16</v>
      </c>
      <c r="M49" s="61" t="s">
        <v>16</v>
      </c>
      <c r="N49" s="61" t="s">
        <v>676</v>
      </c>
      <c r="O49" s="61" t="s">
        <v>16</v>
      </c>
      <c r="P49" s="61" t="s">
        <v>16</v>
      </c>
      <c r="Q49" s="61" t="s">
        <v>16</v>
      </c>
      <c r="R49" s="61" t="s">
        <v>16</v>
      </c>
      <c r="S49" s="61" t="s">
        <v>16</v>
      </c>
      <c r="T49" s="61" t="s">
        <v>16</v>
      </c>
      <c r="U49" s="61"/>
      <c r="V49" s="61" t="s">
        <v>16</v>
      </c>
      <c r="W49" s="61" t="s">
        <v>16</v>
      </c>
      <c r="X49" s="61" t="s">
        <v>16</v>
      </c>
      <c r="Z49" s="350" t="s">
        <v>271</v>
      </c>
    </row>
    <row r="50" spans="1:26" ht="12" hidden="1" customHeight="1">
      <c r="A50" s="193" t="s">
        <v>382</v>
      </c>
      <c r="C50" s="61" t="s">
        <v>16</v>
      </c>
      <c r="D50" s="61" t="s">
        <v>16</v>
      </c>
      <c r="E50" s="61" t="s">
        <v>16</v>
      </c>
      <c r="F50" s="61" t="s">
        <v>16</v>
      </c>
      <c r="G50" s="61" t="s">
        <v>16</v>
      </c>
      <c r="H50" s="61" t="s">
        <v>16</v>
      </c>
      <c r="I50" s="61" t="s">
        <v>16</v>
      </c>
      <c r="J50" s="61" t="s">
        <v>16</v>
      </c>
      <c r="K50" s="61" t="s">
        <v>16</v>
      </c>
      <c r="L50" s="61" t="s">
        <v>16</v>
      </c>
      <c r="M50" s="61" t="s">
        <v>16</v>
      </c>
      <c r="N50" s="61" t="s">
        <v>676</v>
      </c>
      <c r="O50" s="61" t="s">
        <v>16</v>
      </c>
      <c r="P50" s="61" t="s">
        <v>16</v>
      </c>
      <c r="Q50" s="61" t="s">
        <v>16</v>
      </c>
      <c r="R50" s="61" t="s">
        <v>16</v>
      </c>
      <c r="S50" s="61" t="s">
        <v>16</v>
      </c>
      <c r="T50" s="61" t="s">
        <v>16</v>
      </c>
      <c r="U50" s="61"/>
      <c r="V50" s="61" t="s">
        <v>16</v>
      </c>
      <c r="W50" s="61" t="s">
        <v>16</v>
      </c>
      <c r="X50" s="61" t="s">
        <v>16</v>
      </c>
      <c r="Z50" s="350" t="s">
        <v>272</v>
      </c>
    </row>
    <row r="51" spans="1:26" ht="12" hidden="1" customHeight="1">
      <c r="A51" s="193" t="s">
        <v>383</v>
      </c>
      <c r="C51" s="61" t="s">
        <v>16</v>
      </c>
      <c r="D51" s="61" t="s">
        <v>16</v>
      </c>
      <c r="E51" s="61" t="s">
        <v>16</v>
      </c>
      <c r="F51" s="61" t="s">
        <v>16</v>
      </c>
      <c r="G51" s="61" t="s">
        <v>16</v>
      </c>
      <c r="H51" s="61" t="s">
        <v>16</v>
      </c>
      <c r="I51" s="61" t="s">
        <v>16</v>
      </c>
      <c r="J51" s="61" t="s">
        <v>16</v>
      </c>
      <c r="K51" s="61" t="s">
        <v>16</v>
      </c>
      <c r="L51" s="61" t="s">
        <v>16</v>
      </c>
      <c r="M51" s="61" t="s">
        <v>16</v>
      </c>
      <c r="N51" s="61" t="s">
        <v>676</v>
      </c>
      <c r="O51" s="61" t="s">
        <v>16</v>
      </c>
      <c r="P51" s="61" t="s">
        <v>16</v>
      </c>
      <c r="Q51" s="61" t="s">
        <v>16</v>
      </c>
      <c r="R51" s="61" t="s">
        <v>16</v>
      </c>
      <c r="S51" s="61" t="s">
        <v>16</v>
      </c>
      <c r="T51" s="61" t="s">
        <v>16</v>
      </c>
      <c r="U51" s="61"/>
      <c r="V51" s="61" t="s">
        <v>16</v>
      </c>
      <c r="W51" s="61" t="s">
        <v>16</v>
      </c>
      <c r="X51" s="61" t="s">
        <v>16</v>
      </c>
      <c r="Z51" s="350" t="s">
        <v>273</v>
      </c>
    </row>
    <row r="52" spans="1:26" ht="12" hidden="1" customHeight="1">
      <c r="A52" s="193" t="s">
        <v>384</v>
      </c>
      <c r="C52" s="61" t="s">
        <v>16</v>
      </c>
      <c r="D52" s="61" t="s">
        <v>16</v>
      </c>
      <c r="E52" s="61" t="s">
        <v>16</v>
      </c>
      <c r="F52" s="61" t="s">
        <v>16</v>
      </c>
      <c r="G52" s="61" t="s">
        <v>16</v>
      </c>
      <c r="H52" s="61" t="s">
        <v>16</v>
      </c>
      <c r="I52" s="61" t="s">
        <v>16</v>
      </c>
      <c r="J52" s="61" t="s">
        <v>16</v>
      </c>
      <c r="K52" s="61" t="s">
        <v>16</v>
      </c>
      <c r="L52" s="61" t="s">
        <v>16</v>
      </c>
      <c r="M52" s="61" t="s">
        <v>16</v>
      </c>
      <c r="N52" s="61" t="s">
        <v>676</v>
      </c>
      <c r="O52" s="61" t="s">
        <v>16</v>
      </c>
      <c r="P52" s="61" t="s">
        <v>16</v>
      </c>
      <c r="Q52" s="61" t="s">
        <v>16</v>
      </c>
      <c r="R52" s="61" t="s">
        <v>16</v>
      </c>
      <c r="S52" s="61" t="s">
        <v>16</v>
      </c>
      <c r="T52" s="61" t="s">
        <v>16</v>
      </c>
      <c r="U52" s="61"/>
      <c r="V52" s="61" t="s">
        <v>16</v>
      </c>
      <c r="W52" s="61" t="s">
        <v>16</v>
      </c>
      <c r="X52" s="61" t="s">
        <v>16</v>
      </c>
      <c r="Z52" s="350" t="s">
        <v>274</v>
      </c>
    </row>
    <row r="53" spans="1:26" ht="12" hidden="1" customHeight="1">
      <c r="A53" s="193" t="s">
        <v>380</v>
      </c>
      <c r="C53" s="61" t="s">
        <v>16</v>
      </c>
      <c r="D53" s="61" t="s">
        <v>16</v>
      </c>
      <c r="E53" s="61" t="s">
        <v>16</v>
      </c>
      <c r="F53" s="61" t="s">
        <v>16</v>
      </c>
      <c r="G53" s="61" t="s">
        <v>16</v>
      </c>
      <c r="H53" s="61" t="s">
        <v>16</v>
      </c>
      <c r="I53" s="61" t="s">
        <v>16</v>
      </c>
      <c r="J53" s="61" t="s">
        <v>16</v>
      </c>
      <c r="K53" s="61" t="s">
        <v>16</v>
      </c>
      <c r="L53" s="61" t="s">
        <v>16</v>
      </c>
      <c r="M53" s="61" t="s">
        <v>16</v>
      </c>
      <c r="N53" s="61" t="s">
        <v>676</v>
      </c>
      <c r="O53" s="61" t="s">
        <v>16</v>
      </c>
      <c r="P53" s="61" t="s">
        <v>16</v>
      </c>
      <c r="Q53" s="61" t="s">
        <v>16</v>
      </c>
      <c r="R53" s="61" t="s">
        <v>16</v>
      </c>
      <c r="S53" s="61" t="s">
        <v>16</v>
      </c>
      <c r="T53" s="61" t="s">
        <v>16</v>
      </c>
      <c r="U53" s="61"/>
      <c r="V53" s="61" t="s">
        <v>16</v>
      </c>
      <c r="W53" s="61" t="s">
        <v>16</v>
      </c>
      <c r="X53" s="61" t="s">
        <v>16</v>
      </c>
      <c r="Z53" s="350" t="s">
        <v>275</v>
      </c>
    </row>
    <row r="54" spans="1:26" ht="12" hidden="1" customHeight="1">
      <c r="A54" s="193" t="s">
        <v>381</v>
      </c>
      <c r="C54" s="61" t="s">
        <v>16</v>
      </c>
      <c r="D54" s="61" t="s">
        <v>16</v>
      </c>
      <c r="E54" s="61" t="s">
        <v>16</v>
      </c>
      <c r="F54" s="61" t="s">
        <v>16</v>
      </c>
      <c r="G54" s="61" t="s">
        <v>16</v>
      </c>
      <c r="H54" s="61" t="s">
        <v>16</v>
      </c>
      <c r="I54" s="61" t="s">
        <v>16</v>
      </c>
      <c r="J54" s="61" t="s">
        <v>16</v>
      </c>
      <c r="K54" s="61" t="s">
        <v>16</v>
      </c>
      <c r="L54" s="61" t="s">
        <v>16</v>
      </c>
      <c r="M54" s="61" t="s">
        <v>16</v>
      </c>
      <c r="N54" s="61" t="s">
        <v>676</v>
      </c>
      <c r="O54" s="61" t="s">
        <v>16</v>
      </c>
      <c r="P54" s="61" t="s">
        <v>16</v>
      </c>
      <c r="Q54" s="61" t="s">
        <v>16</v>
      </c>
      <c r="R54" s="61" t="s">
        <v>16</v>
      </c>
      <c r="S54" s="61" t="s">
        <v>16</v>
      </c>
      <c r="T54" s="61" t="s">
        <v>16</v>
      </c>
      <c r="U54" s="61"/>
      <c r="V54" s="61" t="s">
        <v>16</v>
      </c>
      <c r="W54" s="61" t="s">
        <v>16</v>
      </c>
      <c r="X54" s="61" t="s">
        <v>16</v>
      </c>
      <c r="Z54" s="350" t="s">
        <v>90</v>
      </c>
    </row>
    <row r="55" spans="1:26" ht="12" hidden="1" customHeight="1">
      <c r="A55" s="193" t="s">
        <v>382</v>
      </c>
      <c r="C55" s="61" t="s">
        <v>16</v>
      </c>
      <c r="D55" s="61" t="s">
        <v>16</v>
      </c>
      <c r="E55" s="61" t="s">
        <v>16</v>
      </c>
      <c r="F55" s="61" t="s">
        <v>16</v>
      </c>
      <c r="G55" s="61" t="s">
        <v>16</v>
      </c>
      <c r="H55" s="61" t="s">
        <v>16</v>
      </c>
      <c r="I55" s="61" t="s">
        <v>16</v>
      </c>
      <c r="J55" s="61" t="s">
        <v>16</v>
      </c>
      <c r="K55" s="61" t="s">
        <v>16</v>
      </c>
      <c r="L55" s="61" t="s">
        <v>16</v>
      </c>
      <c r="M55" s="61" t="s">
        <v>16</v>
      </c>
      <c r="N55" s="61" t="s">
        <v>676</v>
      </c>
      <c r="O55" s="61" t="s">
        <v>16</v>
      </c>
      <c r="P55" s="61" t="s">
        <v>16</v>
      </c>
      <c r="Q55" s="61" t="s">
        <v>16</v>
      </c>
      <c r="R55" s="61" t="s">
        <v>16</v>
      </c>
      <c r="S55" s="61" t="s">
        <v>16</v>
      </c>
      <c r="T55" s="61" t="s">
        <v>16</v>
      </c>
      <c r="U55" s="61"/>
      <c r="V55" s="61" t="s">
        <v>16</v>
      </c>
      <c r="W55" s="61" t="s">
        <v>16</v>
      </c>
      <c r="X55" s="61" t="s">
        <v>16</v>
      </c>
      <c r="Z55" s="350" t="s">
        <v>276</v>
      </c>
    </row>
    <row r="56" spans="1:26" ht="12" hidden="1" customHeight="1">
      <c r="A56" s="193" t="s">
        <v>383</v>
      </c>
      <c r="C56" s="61" t="s">
        <v>16</v>
      </c>
      <c r="D56" s="61" t="s">
        <v>16</v>
      </c>
      <c r="E56" s="61" t="s">
        <v>16</v>
      </c>
      <c r="F56" s="61" t="s">
        <v>16</v>
      </c>
      <c r="G56" s="61" t="s">
        <v>16</v>
      </c>
      <c r="H56" s="61" t="s">
        <v>16</v>
      </c>
      <c r="I56" s="61" t="s">
        <v>16</v>
      </c>
      <c r="J56" s="61" t="s">
        <v>16</v>
      </c>
      <c r="K56" s="61" t="s">
        <v>16</v>
      </c>
      <c r="L56" s="61" t="s">
        <v>16</v>
      </c>
      <c r="M56" s="61" t="s">
        <v>16</v>
      </c>
      <c r="N56" s="61" t="s">
        <v>676</v>
      </c>
      <c r="O56" s="61" t="s">
        <v>16</v>
      </c>
      <c r="P56" s="61" t="s">
        <v>16</v>
      </c>
      <c r="Q56" s="61" t="s">
        <v>16</v>
      </c>
      <c r="R56" s="61" t="s">
        <v>16</v>
      </c>
      <c r="S56" s="61" t="s">
        <v>16</v>
      </c>
      <c r="T56" s="61" t="s">
        <v>16</v>
      </c>
      <c r="U56" s="61"/>
      <c r="V56" s="61" t="s">
        <v>16</v>
      </c>
      <c r="W56" s="61" t="s">
        <v>16</v>
      </c>
      <c r="X56" s="61" t="s">
        <v>16</v>
      </c>
      <c r="Z56" s="350" t="s">
        <v>277</v>
      </c>
    </row>
    <row r="57" spans="1:26" ht="12" hidden="1" customHeight="1">
      <c r="A57" s="193" t="s">
        <v>385</v>
      </c>
      <c r="C57" s="61" t="s">
        <v>16</v>
      </c>
      <c r="D57" s="61" t="s">
        <v>16</v>
      </c>
      <c r="E57" s="61" t="s">
        <v>16</v>
      </c>
      <c r="F57" s="61" t="s">
        <v>16</v>
      </c>
      <c r="G57" s="61" t="s">
        <v>16</v>
      </c>
      <c r="H57" s="61" t="s">
        <v>16</v>
      </c>
      <c r="I57" s="61" t="s">
        <v>16</v>
      </c>
      <c r="J57" s="61" t="s">
        <v>16</v>
      </c>
      <c r="K57" s="61" t="s">
        <v>16</v>
      </c>
      <c r="L57" s="61" t="s">
        <v>16</v>
      </c>
      <c r="M57" s="61" t="s">
        <v>16</v>
      </c>
      <c r="N57" s="61" t="s">
        <v>676</v>
      </c>
      <c r="O57" s="61" t="s">
        <v>16</v>
      </c>
      <c r="P57" s="61" t="s">
        <v>16</v>
      </c>
      <c r="Q57" s="61" t="s">
        <v>16</v>
      </c>
      <c r="R57" s="61" t="s">
        <v>16</v>
      </c>
      <c r="S57" s="61" t="s">
        <v>16</v>
      </c>
      <c r="T57" s="61" t="s">
        <v>16</v>
      </c>
      <c r="U57" s="61"/>
      <c r="V57" s="61" t="s">
        <v>16</v>
      </c>
      <c r="W57" s="61" t="s">
        <v>16</v>
      </c>
      <c r="X57" s="61" t="s">
        <v>16</v>
      </c>
      <c r="Z57" s="350" t="s">
        <v>278</v>
      </c>
    </row>
    <row r="58" spans="1:26" ht="12" customHeight="1">
      <c r="A58" s="193" t="s">
        <v>386</v>
      </c>
      <c r="C58" s="61">
        <v>76</v>
      </c>
      <c r="D58" s="61">
        <v>-33</v>
      </c>
      <c r="E58" s="61">
        <v>-1</v>
      </c>
      <c r="F58" s="61">
        <v>-15</v>
      </c>
      <c r="G58" s="61">
        <v>0</v>
      </c>
      <c r="H58" s="61">
        <v>78.7</v>
      </c>
      <c r="I58" s="61">
        <v>7.6</v>
      </c>
      <c r="J58" s="61">
        <v>20.7</v>
      </c>
      <c r="K58" s="61">
        <v>17</v>
      </c>
      <c r="L58" s="61">
        <v>23.1</v>
      </c>
      <c r="M58" s="61">
        <v>109.246</v>
      </c>
      <c r="N58" s="61">
        <v>-10.8</v>
      </c>
      <c r="O58" s="61">
        <v>-43</v>
      </c>
      <c r="P58" s="61">
        <v>220</v>
      </c>
      <c r="Q58" s="61">
        <v>916</v>
      </c>
      <c r="R58" s="61" t="s">
        <v>16</v>
      </c>
      <c r="S58" s="61" t="s">
        <v>16</v>
      </c>
      <c r="T58" s="61" t="s">
        <v>16</v>
      </c>
      <c r="U58" s="61"/>
      <c r="V58" s="61" t="s">
        <v>16</v>
      </c>
      <c r="W58" s="61" t="s">
        <v>16</v>
      </c>
      <c r="X58" s="61" t="s">
        <v>16</v>
      </c>
      <c r="Z58" s="350" t="s">
        <v>279</v>
      </c>
    </row>
    <row r="59" spans="1:26" ht="12" customHeight="1">
      <c r="A59" s="193" t="s">
        <v>748</v>
      </c>
      <c r="C59" s="61">
        <v>-76</v>
      </c>
      <c r="D59" s="61">
        <v>33</v>
      </c>
      <c r="E59" s="61">
        <v>1</v>
      </c>
      <c r="F59" s="61">
        <v>15</v>
      </c>
      <c r="G59" s="61">
        <v>0</v>
      </c>
      <c r="H59" s="61">
        <v>-78.7</v>
      </c>
      <c r="I59" s="61">
        <v>-7.6</v>
      </c>
      <c r="J59" s="61">
        <v>-20.7</v>
      </c>
      <c r="K59" s="61">
        <v>-17</v>
      </c>
      <c r="L59" s="61">
        <v>-23.1</v>
      </c>
      <c r="M59" s="61">
        <v>-109.246</v>
      </c>
      <c r="N59" s="61">
        <v>10.8</v>
      </c>
      <c r="O59" s="61">
        <v>43</v>
      </c>
      <c r="P59" s="61">
        <v>-220</v>
      </c>
      <c r="Q59" s="61">
        <v>-916</v>
      </c>
      <c r="R59" s="61" t="s">
        <v>16</v>
      </c>
      <c r="S59" s="61" t="s">
        <v>16</v>
      </c>
      <c r="T59" s="61" t="s">
        <v>16</v>
      </c>
      <c r="U59" s="61"/>
      <c r="V59" s="61" t="s">
        <v>16</v>
      </c>
      <c r="W59" s="61" t="s">
        <v>16</v>
      </c>
      <c r="X59" s="61" t="s">
        <v>16</v>
      </c>
      <c r="Z59" s="350" t="s">
        <v>749</v>
      </c>
    </row>
    <row r="60" spans="1:26" ht="12" customHeight="1">
      <c r="A60" s="193" t="s">
        <v>387</v>
      </c>
      <c r="C60" s="61">
        <v>-76</v>
      </c>
      <c r="D60" s="61">
        <v>33</v>
      </c>
      <c r="E60" s="61">
        <v>1</v>
      </c>
      <c r="F60" s="61">
        <v>15</v>
      </c>
      <c r="G60" s="61">
        <v>0</v>
      </c>
      <c r="H60" s="61">
        <v>-78.7</v>
      </c>
      <c r="I60" s="61">
        <v>-7.6</v>
      </c>
      <c r="J60" s="61">
        <v>-20.7</v>
      </c>
      <c r="K60" s="61">
        <v>-17</v>
      </c>
      <c r="L60" s="61">
        <v>-23.1</v>
      </c>
      <c r="M60" s="61">
        <v>-109.246</v>
      </c>
      <c r="N60" s="61">
        <v>10.8</v>
      </c>
      <c r="O60" s="61">
        <v>43</v>
      </c>
      <c r="P60" s="61">
        <v>-220</v>
      </c>
      <c r="Q60" s="61">
        <v>-916</v>
      </c>
      <c r="R60" s="61" t="s">
        <v>16</v>
      </c>
      <c r="S60" s="61" t="s">
        <v>16</v>
      </c>
      <c r="T60" s="61" t="s">
        <v>16</v>
      </c>
      <c r="U60" s="61"/>
      <c r="V60" s="61" t="s">
        <v>16</v>
      </c>
      <c r="W60" s="61" t="s">
        <v>16</v>
      </c>
      <c r="X60" s="61" t="s">
        <v>16</v>
      </c>
      <c r="Z60" s="350" t="s">
        <v>750</v>
      </c>
    </row>
    <row r="61" spans="1:26" ht="12" hidden="1" customHeight="1">
      <c r="A61" s="193" t="s">
        <v>388</v>
      </c>
      <c r="C61" s="61">
        <v>0</v>
      </c>
      <c r="D61" s="61">
        <v>0</v>
      </c>
      <c r="E61" s="61">
        <v>0</v>
      </c>
      <c r="F61" s="61">
        <v>0</v>
      </c>
      <c r="G61" s="61">
        <v>0</v>
      </c>
      <c r="H61" s="61">
        <v>0</v>
      </c>
      <c r="I61" s="61">
        <v>0</v>
      </c>
      <c r="J61" s="61">
        <v>0</v>
      </c>
      <c r="K61" s="61">
        <v>0</v>
      </c>
      <c r="L61" s="61">
        <v>0</v>
      </c>
      <c r="M61" s="61">
        <v>0</v>
      </c>
      <c r="N61" s="61">
        <v>0</v>
      </c>
      <c r="O61" s="61">
        <v>0</v>
      </c>
      <c r="P61" s="61">
        <v>0</v>
      </c>
      <c r="Q61" s="61">
        <v>0</v>
      </c>
      <c r="R61" s="61">
        <v>0</v>
      </c>
      <c r="S61" s="61">
        <v>0</v>
      </c>
      <c r="T61" s="61">
        <v>0</v>
      </c>
      <c r="U61" s="61"/>
      <c r="V61" s="61">
        <v>0</v>
      </c>
      <c r="W61" s="61">
        <v>0</v>
      </c>
      <c r="X61" s="61">
        <v>0</v>
      </c>
      <c r="Z61" s="350" t="s">
        <v>280</v>
      </c>
    </row>
    <row r="62" spans="1:26" ht="12" hidden="1" customHeight="1">
      <c r="A62" s="193" t="s">
        <v>389</v>
      </c>
      <c r="C62" s="61">
        <v>0</v>
      </c>
      <c r="D62" s="61">
        <v>0</v>
      </c>
      <c r="E62" s="61">
        <v>0</v>
      </c>
      <c r="F62" s="61">
        <v>0</v>
      </c>
      <c r="G62" s="61">
        <v>0</v>
      </c>
      <c r="H62" s="61">
        <v>0</v>
      </c>
      <c r="I62" s="61">
        <v>0</v>
      </c>
      <c r="J62" s="61">
        <v>0</v>
      </c>
      <c r="K62" s="61">
        <v>0</v>
      </c>
      <c r="L62" s="61">
        <v>0</v>
      </c>
      <c r="M62" s="61">
        <v>0</v>
      </c>
      <c r="N62" s="61">
        <v>0</v>
      </c>
      <c r="O62" s="61">
        <v>0</v>
      </c>
      <c r="P62" s="61">
        <v>0</v>
      </c>
      <c r="Q62" s="61">
        <v>0</v>
      </c>
      <c r="R62" s="61">
        <v>0</v>
      </c>
      <c r="S62" s="61">
        <v>0</v>
      </c>
      <c r="T62" s="61">
        <v>0</v>
      </c>
      <c r="U62" s="61"/>
      <c r="V62" s="61">
        <v>0</v>
      </c>
      <c r="W62" s="61">
        <v>0</v>
      </c>
      <c r="X62" s="61">
        <v>0</v>
      </c>
      <c r="Z62" s="350" t="s">
        <v>281</v>
      </c>
    </row>
    <row r="63" spans="1:26" ht="12" customHeight="1">
      <c r="A63" s="197"/>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12" customHeight="1">
      <c r="A64" s="264" t="s">
        <v>146</v>
      </c>
    </row>
    <row r="65" spans="1:1" ht="12" customHeight="1">
      <c r="A65" s="472" t="s">
        <v>462</v>
      </c>
    </row>
    <row r="66" spans="1:1" ht="12" customHeight="1">
      <c r="A66" s="473" t="s">
        <v>463</v>
      </c>
    </row>
    <row r="67" spans="1:1" ht="12" customHeight="1">
      <c r="A67" s="264"/>
    </row>
    <row r="68" spans="1:1" ht="12" customHeight="1">
      <c r="A68" s="397" t="s">
        <v>229</v>
      </c>
    </row>
    <row r="69" spans="1:1" ht="12" customHeight="1">
      <c r="A69" s="470" t="s">
        <v>460</v>
      </c>
    </row>
    <row r="70" spans="1:1" ht="12" customHeight="1">
      <c r="A70" s="471" t="s">
        <v>461</v>
      </c>
    </row>
    <row r="71" spans="1:1" ht="12" customHeight="1">
      <c r="A71" s="398"/>
    </row>
  </sheetData>
  <phoneticPr fontId="0" type="noConversion"/>
  <pageMargins left="0.7" right="0.7" top="0.75" bottom="0.75" header="0.3" footer="0.3"/>
  <pageSetup scale="68" orientation="landscape" r:id="rId1"/>
</worksheet>
</file>

<file path=xl/worksheets/sheet9.xml><?xml version="1.0" encoding="utf-8"?>
<worksheet xmlns="http://schemas.openxmlformats.org/spreadsheetml/2006/main" xmlns:r="http://schemas.openxmlformats.org/officeDocument/2006/relationships">
  <sheetPr syncVertical="1" syncRef="A1" transitionEvaluation="1" enableFormatConditionsCalculation="0">
    <tabColor indexed="22"/>
    <pageSetUpPr fitToPage="1"/>
  </sheetPr>
  <dimension ref="A1:R56"/>
  <sheetViews>
    <sheetView showGridLines="0" zoomScaleNormal="100" workbookViewId="0">
      <selection activeCell="R6" sqref="R6"/>
    </sheetView>
  </sheetViews>
  <sheetFormatPr defaultColWidth="9.83203125" defaultRowHeight="12" customHeight="1"/>
  <cols>
    <col min="1" max="1" width="35" style="310" customWidth="1"/>
    <col min="2" max="2" width="1.83203125" style="310" customWidth="1"/>
    <col min="3" max="16" width="9.1640625" style="305" customWidth="1"/>
    <col min="17" max="17" width="2.1640625" style="305" customWidth="1"/>
    <col min="18" max="18" width="37" style="325" customWidth="1"/>
    <col min="19" max="225" width="9.83203125" style="305" customWidth="1"/>
    <col min="226" max="16384" width="9.83203125" style="305"/>
  </cols>
  <sheetData>
    <row r="1" spans="1:18" ht="12" customHeight="1">
      <c r="A1" s="309">
        <v>8</v>
      </c>
      <c r="B1" s="309"/>
      <c r="C1" s="304"/>
      <c r="D1" s="304"/>
      <c r="E1" s="304"/>
      <c r="F1" s="304"/>
      <c r="G1" s="304"/>
      <c r="H1" s="304"/>
      <c r="I1" s="304"/>
      <c r="J1" s="304"/>
      <c r="K1" s="304"/>
      <c r="L1" s="304"/>
      <c r="M1" s="304"/>
      <c r="N1" s="304"/>
      <c r="O1" s="304"/>
      <c r="P1" s="304"/>
      <c r="R1" s="309">
        <v>8</v>
      </c>
    </row>
    <row r="2" spans="1:18" s="317" customFormat="1" ht="9" customHeight="1">
      <c r="A2" s="317" t="s">
        <v>22</v>
      </c>
      <c r="C2" s="320"/>
      <c r="D2" s="320"/>
      <c r="E2" s="320"/>
      <c r="F2" s="320"/>
      <c r="G2" s="320"/>
      <c r="H2" s="320"/>
      <c r="I2" s="320"/>
      <c r="J2" s="320"/>
      <c r="K2" s="320"/>
      <c r="L2" s="320"/>
      <c r="M2" s="320"/>
      <c r="N2" s="320"/>
      <c r="O2" s="320"/>
      <c r="P2" s="320"/>
      <c r="R2" s="324" t="s">
        <v>22</v>
      </c>
    </row>
    <row r="3" spans="1:18" s="317" customFormat="1" ht="12" customHeight="1">
      <c r="A3" s="318" t="s">
        <v>182</v>
      </c>
      <c r="B3" s="318"/>
      <c r="C3" s="316"/>
      <c r="D3" s="316"/>
      <c r="E3" s="316"/>
      <c r="F3" s="316"/>
      <c r="G3" s="316"/>
      <c r="H3" s="316"/>
      <c r="I3" s="316"/>
      <c r="J3" s="316"/>
      <c r="K3" s="316"/>
      <c r="L3" s="323"/>
      <c r="M3" s="323"/>
      <c r="N3" s="323"/>
      <c r="O3" s="323"/>
      <c r="P3" s="323"/>
      <c r="R3" s="324" t="s">
        <v>186</v>
      </c>
    </row>
    <row r="4" spans="1:18" ht="9.75" customHeight="1">
      <c r="C4" s="304"/>
      <c r="D4" s="304"/>
      <c r="E4" s="304"/>
      <c r="F4" s="304"/>
      <c r="G4" s="304"/>
      <c r="H4" s="304"/>
      <c r="I4" s="304"/>
      <c r="J4" s="304"/>
      <c r="K4" s="304"/>
      <c r="L4" s="304"/>
      <c r="M4" s="304"/>
      <c r="N4" s="304"/>
      <c r="O4" s="304"/>
      <c r="P4" s="304"/>
    </row>
    <row r="5" spans="1:18" ht="14.25" customHeight="1">
      <c r="A5" s="312"/>
      <c r="B5" s="312"/>
      <c r="C5" s="314"/>
      <c r="D5" s="314"/>
      <c r="E5" s="314"/>
      <c r="F5" s="314"/>
      <c r="G5" s="314"/>
      <c r="H5" s="314"/>
      <c r="I5" s="314"/>
      <c r="J5" s="314"/>
      <c r="K5" s="314"/>
      <c r="L5" s="314"/>
      <c r="M5" s="413"/>
      <c r="N5" s="413"/>
      <c r="O5" s="413"/>
      <c r="P5" s="413"/>
      <c r="R5" s="326"/>
    </row>
    <row r="6" spans="1:18" ht="12" customHeight="1">
      <c r="A6" s="616"/>
      <c r="B6" s="616"/>
      <c r="C6" s="315">
        <v>1997</v>
      </c>
      <c r="D6" s="315">
        <v>1998</v>
      </c>
      <c r="E6" s="315">
        <v>1999</v>
      </c>
      <c r="F6" s="315">
        <v>2000</v>
      </c>
      <c r="G6" s="315">
        <v>2001</v>
      </c>
      <c r="H6" s="315">
        <v>2002</v>
      </c>
      <c r="I6" s="315">
        <v>2003</v>
      </c>
      <c r="J6" s="315">
        <v>2004</v>
      </c>
      <c r="K6" s="315">
        <v>2005</v>
      </c>
      <c r="L6" s="315">
        <v>2006</v>
      </c>
      <c r="M6" s="315">
        <v>2007</v>
      </c>
      <c r="N6" s="315">
        <v>2008</v>
      </c>
      <c r="O6" s="315">
        <v>2009</v>
      </c>
      <c r="P6" s="315">
        <v>2010</v>
      </c>
      <c r="Q6" s="315" t="s">
        <v>167</v>
      </c>
      <c r="R6" s="633"/>
    </row>
    <row r="8" spans="1:18" s="317" customFormat="1" ht="14.1" customHeight="1">
      <c r="A8" s="208" t="s">
        <v>328</v>
      </c>
      <c r="B8" s="208"/>
      <c r="C8" s="322">
        <v>1374642</v>
      </c>
      <c r="D8" s="322">
        <v>1678422</v>
      </c>
      <c r="E8" s="322">
        <v>1941691</v>
      </c>
      <c r="F8" s="322">
        <v>2158623</v>
      </c>
      <c r="G8" s="322">
        <v>2204215</v>
      </c>
      <c r="H8" s="322">
        <v>2112114</v>
      </c>
      <c r="I8" s="322">
        <v>1905682</v>
      </c>
      <c r="J8" s="322">
        <v>2048572</v>
      </c>
      <c r="K8" s="322">
        <v>2319334</v>
      </c>
      <c r="L8" s="322">
        <v>2220567</v>
      </c>
      <c r="M8" s="322">
        <v>2152221</v>
      </c>
      <c r="N8" s="322">
        <v>2348340</v>
      </c>
      <c r="O8" s="322">
        <v>2429809</v>
      </c>
      <c r="P8" s="322">
        <v>2531745</v>
      </c>
      <c r="R8" s="345" t="s">
        <v>329</v>
      </c>
    </row>
    <row r="9" spans="1:18" ht="12" customHeight="1">
      <c r="A9" s="379" t="s">
        <v>187</v>
      </c>
      <c r="B9" s="379"/>
      <c r="C9" s="378">
        <v>7.0207923076923073</v>
      </c>
      <c r="D9" s="378">
        <v>7.1295706214689263</v>
      </c>
      <c r="E9" s="378">
        <v>6.8472932002495321</v>
      </c>
      <c r="F9" s="378">
        <v>6.5148793686583994</v>
      </c>
      <c r="G9" s="378">
        <v>6.3381301408450703</v>
      </c>
      <c r="H9" s="378">
        <v>6.2195895610913405</v>
      </c>
      <c r="I9" s="378">
        <v>6.6549265477439663</v>
      </c>
      <c r="J9" s="378">
        <v>6.9254382625671056</v>
      </c>
      <c r="K9" s="378">
        <v>6.6424963346269941</v>
      </c>
      <c r="L9" s="378">
        <v>6.9982746510580816</v>
      </c>
      <c r="M9" s="303" t="s">
        <v>21</v>
      </c>
      <c r="N9" s="303" t="s">
        <v>21</v>
      </c>
      <c r="O9" s="303" t="s">
        <v>21</v>
      </c>
      <c r="P9" s="303" t="s">
        <v>21</v>
      </c>
      <c r="R9" s="280" t="s">
        <v>188</v>
      </c>
    </row>
    <row r="10" spans="1:18" ht="12" customHeight="1">
      <c r="A10" s="377"/>
      <c r="B10" s="377"/>
      <c r="C10" s="378"/>
      <c r="D10" s="378"/>
      <c r="E10" s="378"/>
      <c r="F10" s="378"/>
      <c r="G10" s="378"/>
      <c r="H10" s="378"/>
      <c r="I10" s="378"/>
      <c r="J10" s="379"/>
      <c r="K10" s="380"/>
      <c r="L10" s="380"/>
      <c r="M10" s="380"/>
      <c r="N10" s="380"/>
      <c r="O10" s="380"/>
      <c r="P10" s="380"/>
    </row>
    <row r="11" spans="1:18" ht="12" customHeight="1">
      <c r="C11" s="376"/>
      <c r="D11" s="376"/>
      <c r="E11" s="376"/>
      <c r="F11" s="376"/>
      <c r="G11" s="376"/>
      <c r="H11" s="376"/>
      <c r="I11" s="376"/>
      <c r="J11" s="376"/>
      <c r="K11" s="376"/>
      <c r="L11" s="376"/>
      <c r="M11" s="376"/>
      <c r="N11" s="376"/>
      <c r="O11" s="376"/>
      <c r="P11" s="376"/>
      <c r="R11" s="319"/>
    </row>
    <row r="12" spans="1:18" ht="12" customHeight="1">
      <c r="A12" s="375" t="s">
        <v>620</v>
      </c>
      <c r="B12" s="375"/>
      <c r="C12" s="301">
        <v>31800</v>
      </c>
      <c r="D12" s="301">
        <v>35700</v>
      </c>
      <c r="E12" s="301">
        <v>37100</v>
      </c>
      <c r="F12" s="301">
        <v>38100</v>
      </c>
      <c r="G12" s="301">
        <v>40200</v>
      </c>
      <c r="H12" s="301">
        <v>41300</v>
      </c>
      <c r="I12" s="301">
        <v>43700</v>
      </c>
      <c r="J12" s="625">
        <v>45200</v>
      </c>
      <c r="K12" s="376">
        <v>46600</v>
      </c>
      <c r="L12" s="376">
        <v>46800</v>
      </c>
      <c r="M12" s="376">
        <v>47300</v>
      </c>
      <c r="N12" s="376">
        <v>49100</v>
      </c>
      <c r="O12" s="300">
        <v>52700</v>
      </c>
      <c r="P12" s="300">
        <v>56900</v>
      </c>
      <c r="R12" s="319" t="s">
        <v>621</v>
      </c>
    </row>
    <row r="13" spans="1:18" ht="12" customHeight="1">
      <c r="A13" s="375" t="s">
        <v>183</v>
      </c>
      <c r="B13" s="375"/>
      <c r="C13" s="303">
        <v>75.400000000000006</v>
      </c>
      <c r="D13" s="303">
        <v>76.099999999999994</v>
      </c>
      <c r="E13" s="303">
        <v>71.7</v>
      </c>
      <c r="F13" s="303">
        <v>74.2</v>
      </c>
      <c r="G13" s="303">
        <v>64.7</v>
      </c>
      <c r="H13" s="303">
        <v>59.7</v>
      </c>
      <c r="I13" s="303">
        <v>61.8</v>
      </c>
      <c r="J13" s="380">
        <v>63.5</v>
      </c>
      <c r="K13" s="378">
        <v>63.6</v>
      </c>
      <c r="L13" s="378">
        <v>61.3</v>
      </c>
      <c r="M13" s="378">
        <v>60.9</v>
      </c>
      <c r="N13" s="378">
        <v>60.1</v>
      </c>
      <c r="O13" s="303">
        <v>59.8</v>
      </c>
      <c r="P13" s="303">
        <v>58.6</v>
      </c>
      <c r="R13" s="280" t="s">
        <v>189</v>
      </c>
    </row>
    <row r="14" spans="1:18" ht="12" customHeight="1">
      <c r="A14" s="379"/>
      <c r="B14" s="379"/>
      <c r="C14" s="378"/>
      <c r="D14" s="378"/>
      <c r="E14" s="378"/>
      <c r="F14" s="378"/>
      <c r="G14" s="378"/>
      <c r="H14" s="378"/>
      <c r="I14" s="378"/>
      <c r="J14" s="380"/>
      <c r="K14" s="380"/>
      <c r="L14" s="380"/>
      <c r="M14" s="380"/>
      <c r="N14" s="380"/>
      <c r="O14" s="380"/>
      <c r="P14" s="380"/>
    </row>
    <row r="15" spans="1:18" ht="12" customHeight="1">
      <c r="A15" s="375" t="s">
        <v>622</v>
      </c>
      <c r="B15" s="375"/>
      <c r="C15" s="301">
        <v>1515</v>
      </c>
      <c r="D15" s="301">
        <v>1759.3</v>
      </c>
      <c r="E15" s="301">
        <v>1901</v>
      </c>
      <c r="F15" s="301">
        <v>1948.2</v>
      </c>
      <c r="G15" s="301">
        <v>1840.4</v>
      </c>
      <c r="H15" s="301">
        <v>1769</v>
      </c>
      <c r="I15" s="301">
        <v>1999</v>
      </c>
      <c r="J15" s="300">
        <v>2114</v>
      </c>
      <c r="K15" s="376">
        <v>2399</v>
      </c>
      <c r="L15" s="300">
        <v>2235</v>
      </c>
      <c r="M15" s="300">
        <v>2236</v>
      </c>
      <c r="N15" s="300">
        <v>2347</v>
      </c>
      <c r="O15" s="300">
        <v>2106</v>
      </c>
      <c r="P15" s="300">
        <v>2218</v>
      </c>
      <c r="R15" s="325" t="s">
        <v>623</v>
      </c>
    </row>
    <row r="16" spans="1:18" ht="12" customHeight="1">
      <c r="A16" s="375" t="s">
        <v>624</v>
      </c>
      <c r="B16" s="375"/>
      <c r="C16" s="302">
        <v>184.43385562809956</v>
      </c>
      <c r="D16" s="302">
        <v>174.26624530284468</v>
      </c>
      <c r="E16" s="302">
        <v>173.19273472421401</v>
      </c>
      <c r="F16" s="302">
        <v>168.56738317178019</v>
      </c>
      <c r="G16" s="302">
        <v>163.5884791542465</v>
      </c>
      <c r="H16" s="302">
        <v>168.69745727443654</v>
      </c>
      <c r="I16" s="302">
        <v>157.66804621606153</v>
      </c>
      <c r="J16" s="302">
        <v>148.9</v>
      </c>
      <c r="K16" s="302">
        <v>146.4</v>
      </c>
      <c r="L16" s="302">
        <v>146.69999999999999</v>
      </c>
      <c r="M16" s="302">
        <v>148.80000000000001</v>
      </c>
      <c r="N16" s="302">
        <v>143.80000000000001</v>
      </c>
      <c r="O16" s="303">
        <v>129.4</v>
      </c>
      <c r="P16" s="303">
        <v>142.6</v>
      </c>
      <c r="R16" s="280" t="s">
        <v>625</v>
      </c>
    </row>
    <row r="17" spans="1:18" ht="23.25" customHeight="1">
      <c r="A17" s="208" t="s">
        <v>184</v>
      </c>
      <c r="B17" s="208"/>
      <c r="C17" s="307"/>
      <c r="D17" s="307"/>
      <c r="E17" s="307"/>
      <c r="F17" s="307"/>
      <c r="G17" s="307"/>
      <c r="H17" s="307"/>
      <c r="I17" s="307"/>
      <c r="J17" s="307"/>
      <c r="K17" s="307"/>
      <c r="L17" s="307"/>
      <c r="M17" s="307"/>
      <c r="N17" s="307"/>
      <c r="O17" s="307"/>
      <c r="P17" s="307"/>
      <c r="R17" s="345" t="s">
        <v>185</v>
      </c>
    </row>
    <row r="18" spans="1:18" ht="14.1" customHeight="1">
      <c r="A18" s="313" t="s">
        <v>168</v>
      </c>
      <c r="B18" s="313"/>
      <c r="C18" s="307">
        <v>204642</v>
      </c>
      <c r="D18" s="307">
        <v>262422</v>
      </c>
      <c r="E18" s="307">
        <v>338691</v>
      </c>
      <c r="F18" s="307">
        <v>384623</v>
      </c>
      <c r="G18" s="307">
        <v>429215</v>
      </c>
      <c r="H18" s="307">
        <v>426114</v>
      </c>
      <c r="I18" s="307">
        <v>536967</v>
      </c>
      <c r="J18" s="307">
        <v>613227</v>
      </c>
      <c r="K18" s="307">
        <v>639610</v>
      </c>
      <c r="L18" s="307">
        <v>641071</v>
      </c>
      <c r="M18" s="307">
        <v>700905</v>
      </c>
      <c r="N18" s="307">
        <v>860150</v>
      </c>
      <c r="O18" s="307">
        <v>967339</v>
      </c>
      <c r="P18" s="307">
        <v>1008294</v>
      </c>
      <c r="R18" s="327" t="s">
        <v>172</v>
      </c>
    </row>
    <row r="19" spans="1:18" ht="14.1" customHeight="1">
      <c r="A19" s="441" t="s">
        <v>626</v>
      </c>
      <c r="B19" s="313"/>
      <c r="C19" s="307">
        <v>169686</v>
      </c>
      <c r="D19" s="307">
        <v>215644</v>
      </c>
      <c r="E19" s="307">
        <v>276346</v>
      </c>
      <c r="F19" s="307">
        <v>307725</v>
      </c>
      <c r="G19" s="307">
        <v>350426</v>
      </c>
      <c r="H19" s="307">
        <v>348468</v>
      </c>
      <c r="I19" s="307">
        <v>452438</v>
      </c>
      <c r="J19" s="307">
        <v>563371</v>
      </c>
      <c r="K19" s="307">
        <v>602377</v>
      </c>
      <c r="L19" s="307">
        <v>604263</v>
      </c>
      <c r="M19" s="307">
        <v>660384</v>
      </c>
      <c r="N19" s="307">
        <v>818246</v>
      </c>
      <c r="O19" s="307">
        <v>914884</v>
      </c>
      <c r="P19" s="307">
        <v>945248</v>
      </c>
      <c r="R19" s="233" t="s">
        <v>173</v>
      </c>
    </row>
    <row r="20" spans="1:18" ht="14.1" customHeight="1">
      <c r="A20" s="441" t="s">
        <v>627</v>
      </c>
      <c r="B20" s="313"/>
      <c r="C20" s="307">
        <v>34956</v>
      </c>
      <c r="D20" s="307">
        <v>46778</v>
      </c>
      <c r="E20" s="307">
        <v>62345</v>
      </c>
      <c r="F20" s="307">
        <v>76898</v>
      </c>
      <c r="G20" s="307">
        <v>78789</v>
      </c>
      <c r="H20" s="307">
        <v>77646</v>
      </c>
      <c r="I20" s="307">
        <v>84529</v>
      </c>
      <c r="J20" s="307">
        <v>49856</v>
      </c>
      <c r="K20" s="307">
        <v>37233</v>
      </c>
      <c r="L20" s="307">
        <v>36808</v>
      </c>
      <c r="M20" s="307">
        <v>40521</v>
      </c>
      <c r="N20" s="307">
        <v>41904</v>
      </c>
      <c r="O20" s="307">
        <v>52455</v>
      </c>
      <c r="P20" s="307">
        <v>63046</v>
      </c>
      <c r="R20" s="233" t="s">
        <v>174</v>
      </c>
    </row>
    <row r="21" spans="1:18" ht="14.1" customHeight="1">
      <c r="A21" s="313" t="s">
        <v>169</v>
      </c>
      <c r="B21" s="313"/>
      <c r="C21" s="321"/>
      <c r="D21" s="321"/>
      <c r="E21" s="321"/>
      <c r="F21" s="321"/>
      <c r="G21" s="321"/>
      <c r="H21" s="321"/>
      <c r="I21" s="321"/>
      <c r="J21" s="321"/>
      <c r="K21" s="321"/>
      <c r="L21" s="321"/>
      <c r="M21" s="321"/>
      <c r="N21" s="321"/>
      <c r="O21" s="307"/>
      <c r="P21" s="307"/>
      <c r="R21" s="319" t="s">
        <v>175</v>
      </c>
    </row>
    <row r="22" spans="1:18" ht="14.1" customHeight="1">
      <c r="A22" s="441" t="s">
        <v>628</v>
      </c>
      <c r="B22" s="313"/>
      <c r="C22" s="307">
        <v>86509</v>
      </c>
      <c r="D22" s="307">
        <v>148987</v>
      </c>
      <c r="E22" s="307">
        <v>182159</v>
      </c>
      <c r="F22" s="307">
        <v>203403</v>
      </c>
      <c r="G22" s="307">
        <v>171851</v>
      </c>
      <c r="H22" s="307">
        <v>152662</v>
      </c>
      <c r="I22" s="307">
        <v>157721</v>
      </c>
      <c r="J22" s="307">
        <v>143644</v>
      </c>
      <c r="K22" s="307">
        <v>124527</v>
      </c>
      <c r="L22" s="307">
        <v>114292</v>
      </c>
      <c r="M22" s="307">
        <v>103054</v>
      </c>
      <c r="N22" s="307">
        <v>100964</v>
      </c>
      <c r="O22" s="307">
        <v>93437</v>
      </c>
      <c r="P22" s="307">
        <v>93136</v>
      </c>
      <c r="R22" s="233" t="s">
        <v>177</v>
      </c>
    </row>
    <row r="23" spans="1:18" ht="14.1" customHeight="1">
      <c r="A23" s="441" t="s">
        <v>629</v>
      </c>
      <c r="B23" s="313"/>
      <c r="C23" s="307">
        <v>6050</v>
      </c>
      <c r="D23" s="307">
        <v>11979</v>
      </c>
      <c r="E23" s="307">
        <v>16119</v>
      </c>
      <c r="F23" s="307">
        <v>21056</v>
      </c>
      <c r="G23" s="307">
        <v>17832</v>
      </c>
      <c r="H23" s="307">
        <v>16673</v>
      </c>
      <c r="I23" s="307">
        <v>18739</v>
      </c>
      <c r="J23" s="307">
        <v>17403</v>
      </c>
      <c r="K23" s="307">
        <v>16222</v>
      </c>
      <c r="L23" s="307">
        <v>15384</v>
      </c>
      <c r="M23" s="307" t="s">
        <v>21</v>
      </c>
      <c r="N23" s="307" t="s">
        <v>21</v>
      </c>
      <c r="O23" s="307" t="s">
        <v>21</v>
      </c>
      <c r="P23" s="307" t="s">
        <v>21</v>
      </c>
      <c r="R23" s="442" t="s">
        <v>629</v>
      </c>
    </row>
    <row r="24" spans="1:18" ht="14.1" customHeight="1">
      <c r="A24" s="441" t="s">
        <v>630</v>
      </c>
      <c r="B24" s="313"/>
      <c r="C24" s="307">
        <v>116606</v>
      </c>
      <c r="D24" s="307">
        <v>140435</v>
      </c>
      <c r="E24" s="307">
        <v>146978</v>
      </c>
      <c r="F24" s="307">
        <v>153197</v>
      </c>
      <c r="G24" s="307">
        <v>140125</v>
      </c>
      <c r="H24" s="307">
        <v>138609</v>
      </c>
      <c r="I24" s="307">
        <v>127666</v>
      </c>
      <c r="J24" s="307">
        <v>146236</v>
      </c>
      <c r="K24" s="307">
        <v>194103</v>
      </c>
      <c r="L24" s="307">
        <v>185531</v>
      </c>
      <c r="M24" s="307">
        <v>133149</v>
      </c>
      <c r="N24" s="307">
        <v>121166</v>
      </c>
      <c r="O24" s="307">
        <v>129224</v>
      </c>
      <c r="P24" s="307">
        <v>104948</v>
      </c>
      <c r="R24" s="442" t="s">
        <v>631</v>
      </c>
    </row>
    <row r="25" spans="1:18" ht="14.1" customHeight="1">
      <c r="A25" s="441" t="s">
        <v>632</v>
      </c>
      <c r="B25" s="313"/>
      <c r="C25" s="307">
        <v>93897</v>
      </c>
      <c r="D25" s="307">
        <v>101604</v>
      </c>
      <c r="E25" s="307">
        <v>123607</v>
      </c>
      <c r="F25" s="307">
        <v>132089</v>
      </c>
      <c r="G25" s="307">
        <v>138765</v>
      </c>
      <c r="H25" s="307">
        <v>129907</v>
      </c>
      <c r="I25" s="307">
        <v>144548</v>
      </c>
      <c r="J25" s="307">
        <v>119868</v>
      </c>
      <c r="K25" s="307">
        <v>107518</v>
      </c>
      <c r="L25" s="307">
        <v>103469</v>
      </c>
      <c r="M25" s="307">
        <v>92304</v>
      </c>
      <c r="N25" s="307">
        <v>90731</v>
      </c>
      <c r="O25" s="307">
        <v>83478</v>
      </c>
      <c r="P25" s="307">
        <v>80470</v>
      </c>
      <c r="R25" s="233" t="s">
        <v>178</v>
      </c>
    </row>
    <row r="26" spans="1:18" ht="14.1" customHeight="1">
      <c r="A26" s="441" t="s">
        <v>633</v>
      </c>
      <c r="B26" s="313"/>
      <c r="C26" s="307" t="s">
        <v>21</v>
      </c>
      <c r="D26" s="307" t="s">
        <v>21</v>
      </c>
      <c r="E26" s="307" t="s">
        <v>21</v>
      </c>
      <c r="F26" s="307" t="s">
        <v>21</v>
      </c>
      <c r="G26" s="307" t="s">
        <v>21</v>
      </c>
      <c r="H26" s="307" t="s">
        <v>21</v>
      </c>
      <c r="I26" s="307">
        <v>29451</v>
      </c>
      <c r="J26" s="307">
        <v>32983</v>
      </c>
      <c r="K26" s="307">
        <v>37818</v>
      </c>
      <c r="L26" s="307">
        <v>35871</v>
      </c>
      <c r="M26" s="307">
        <v>33605</v>
      </c>
      <c r="N26" s="307">
        <v>33548</v>
      </c>
      <c r="O26" s="307">
        <v>33123</v>
      </c>
      <c r="P26" s="307">
        <v>31787</v>
      </c>
      <c r="R26" s="233" t="s">
        <v>634</v>
      </c>
    </row>
    <row r="27" spans="1:18" ht="14.1" customHeight="1">
      <c r="A27" s="441" t="s">
        <v>635</v>
      </c>
      <c r="B27" s="313"/>
      <c r="C27" s="307">
        <v>200238</v>
      </c>
      <c r="D27" s="307">
        <v>186688</v>
      </c>
      <c r="E27" s="307">
        <v>160843</v>
      </c>
      <c r="F27" s="307">
        <v>175667</v>
      </c>
      <c r="G27" s="307">
        <v>159423</v>
      </c>
      <c r="H27" s="307">
        <v>147750</v>
      </c>
      <c r="I27" s="307">
        <v>177627</v>
      </c>
      <c r="J27" s="307">
        <v>178570</v>
      </c>
      <c r="K27" s="307">
        <v>169317</v>
      </c>
      <c r="L27" s="307">
        <v>144249</v>
      </c>
      <c r="M27" s="307">
        <v>134289</v>
      </c>
      <c r="N27" s="307">
        <v>126042</v>
      </c>
      <c r="O27" s="307">
        <v>118347</v>
      </c>
      <c r="P27" s="307">
        <v>112298</v>
      </c>
      <c r="R27" s="233" t="s">
        <v>176</v>
      </c>
    </row>
    <row r="28" spans="1:18" ht="14.1" customHeight="1">
      <c r="A28" s="441" t="s">
        <v>636</v>
      </c>
      <c r="B28" s="313"/>
      <c r="C28" s="307" t="s">
        <v>16</v>
      </c>
      <c r="D28" s="307" t="s">
        <v>16</v>
      </c>
      <c r="E28" s="307" t="s">
        <v>16</v>
      </c>
      <c r="F28" s="307" t="s">
        <v>16</v>
      </c>
      <c r="G28" s="307" t="s">
        <v>16</v>
      </c>
      <c r="H28" s="307" t="s">
        <v>16</v>
      </c>
      <c r="I28" s="307">
        <v>120866</v>
      </c>
      <c r="J28" s="307">
        <v>161189</v>
      </c>
      <c r="K28" s="307">
        <v>199399</v>
      </c>
      <c r="L28" s="307">
        <v>211075</v>
      </c>
      <c r="M28" s="307">
        <v>208122</v>
      </c>
      <c r="N28" s="307">
        <v>193932</v>
      </c>
      <c r="O28" s="307">
        <v>172318</v>
      </c>
      <c r="P28" s="307">
        <v>174343</v>
      </c>
      <c r="R28" s="233" t="s">
        <v>330</v>
      </c>
    </row>
    <row r="29" spans="1:18" ht="14.1" customHeight="1">
      <c r="A29" s="441" t="s">
        <v>637</v>
      </c>
      <c r="B29" s="313"/>
      <c r="C29" s="307">
        <v>14042</v>
      </c>
      <c r="D29" s="307">
        <v>21082</v>
      </c>
      <c r="E29" s="307">
        <v>26111</v>
      </c>
      <c r="F29" s="307">
        <v>28462</v>
      </c>
      <c r="G29" s="307">
        <v>29536</v>
      </c>
      <c r="H29" s="307">
        <v>25530</v>
      </c>
      <c r="I29" s="307">
        <v>24630</v>
      </c>
      <c r="J29" s="307">
        <v>23106</v>
      </c>
      <c r="K29" s="307">
        <v>21918</v>
      </c>
      <c r="L29" s="307">
        <v>19962</v>
      </c>
      <c r="M29" s="307" t="s">
        <v>21</v>
      </c>
      <c r="N29" s="307" t="s">
        <v>21</v>
      </c>
      <c r="O29" s="307" t="s">
        <v>21</v>
      </c>
      <c r="P29" s="307" t="s">
        <v>21</v>
      </c>
      <c r="R29" s="233" t="s">
        <v>179</v>
      </c>
    </row>
    <row r="30" spans="1:18" ht="14.1" customHeight="1">
      <c r="A30" s="313" t="s">
        <v>170</v>
      </c>
      <c r="B30" s="313"/>
      <c r="C30" s="321"/>
      <c r="D30" s="321"/>
      <c r="E30" s="321"/>
      <c r="F30" s="321"/>
      <c r="G30" s="321"/>
      <c r="H30" s="321"/>
      <c r="I30" s="321"/>
      <c r="J30" s="321"/>
      <c r="K30" s="321"/>
      <c r="L30" s="321"/>
      <c r="M30" s="321"/>
      <c r="N30" s="321"/>
      <c r="O30" s="307"/>
      <c r="P30" s="307"/>
      <c r="R30" s="327" t="s">
        <v>181</v>
      </c>
    </row>
    <row r="31" spans="1:18" ht="14.1" customHeight="1">
      <c r="A31" s="441" t="s">
        <v>638</v>
      </c>
      <c r="B31" s="313"/>
      <c r="C31" s="307">
        <v>41511</v>
      </c>
      <c r="D31" s="307">
        <v>47579</v>
      </c>
      <c r="E31" s="307">
        <v>42612</v>
      </c>
      <c r="F31" s="307">
        <v>54185</v>
      </c>
      <c r="G31" s="307">
        <v>40964</v>
      </c>
      <c r="H31" s="307">
        <v>9389</v>
      </c>
      <c r="I31" s="307">
        <v>13929</v>
      </c>
      <c r="J31" s="307">
        <v>23460</v>
      </c>
      <c r="K31" s="307">
        <v>24922</v>
      </c>
      <c r="L31" s="307">
        <v>30383</v>
      </c>
      <c r="M31" s="307">
        <v>37922</v>
      </c>
      <c r="N31" s="307">
        <v>47405</v>
      </c>
      <c r="O31" s="307">
        <v>48543</v>
      </c>
      <c r="P31" s="307">
        <v>58612</v>
      </c>
      <c r="R31" s="442" t="s">
        <v>638</v>
      </c>
    </row>
    <row r="32" spans="1:18" ht="14.1" customHeight="1">
      <c r="A32" s="441" t="s">
        <v>639</v>
      </c>
      <c r="B32" s="313"/>
      <c r="C32" s="307">
        <v>12993</v>
      </c>
      <c r="D32" s="307">
        <v>12697</v>
      </c>
      <c r="E32" s="307">
        <v>8776</v>
      </c>
      <c r="F32" s="307">
        <v>9483</v>
      </c>
      <c r="G32" s="307">
        <v>9498</v>
      </c>
      <c r="H32" s="307">
        <v>7067</v>
      </c>
      <c r="I32" s="307">
        <v>8802</v>
      </c>
      <c r="J32" s="307">
        <v>9216</v>
      </c>
      <c r="K32" s="307">
        <v>15836</v>
      </c>
      <c r="L32" s="307">
        <v>11024</v>
      </c>
      <c r="M32" s="307" t="s">
        <v>21</v>
      </c>
      <c r="N32" s="307" t="s">
        <v>21</v>
      </c>
      <c r="O32" s="307" t="s">
        <v>21</v>
      </c>
      <c r="P32" s="307" t="s">
        <v>21</v>
      </c>
      <c r="R32" s="442" t="s">
        <v>640</v>
      </c>
    </row>
    <row r="33" spans="1:18" ht="14.1" customHeight="1">
      <c r="A33" s="441" t="s">
        <v>331</v>
      </c>
      <c r="B33" s="441"/>
      <c r="C33" s="307" t="s">
        <v>21</v>
      </c>
      <c r="D33" s="307" t="s">
        <v>21</v>
      </c>
      <c r="E33" s="307" t="s">
        <v>21</v>
      </c>
      <c r="F33" s="307" t="s">
        <v>21</v>
      </c>
      <c r="G33" s="307" t="s">
        <v>21</v>
      </c>
      <c r="H33" s="307" t="s">
        <v>21</v>
      </c>
      <c r="I33" s="307">
        <v>11938</v>
      </c>
      <c r="J33" s="307">
        <v>14500</v>
      </c>
      <c r="K33" s="307">
        <v>16744</v>
      </c>
      <c r="L33" s="307">
        <v>16110</v>
      </c>
      <c r="M33" s="307">
        <v>14951</v>
      </c>
      <c r="N33" s="307">
        <v>18895</v>
      </c>
      <c r="O33" s="307">
        <v>18205</v>
      </c>
      <c r="P33" s="307">
        <v>17521</v>
      </c>
      <c r="R33" s="442" t="s">
        <v>331</v>
      </c>
    </row>
    <row r="34" spans="1:18" ht="14.1" customHeight="1">
      <c r="A34" s="441" t="s">
        <v>641</v>
      </c>
      <c r="B34" s="313"/>
      <c r="C34" s="307">
        <v>52712</v>
      </c>
      <c r="D34" s="307">
        <v>61589</v>
      </c>
      <c r="E34" s="307">
        <v>70983</v>
      </c>
      <c r="F34" s="307">
        <v>86540</v>
      </c>
      <c r="G34" s="307">
        <v>98495</v>
      </c>
      <c r="H34" s="307">
        <v>87589</v>
      </c>
      <c r="I34" s="307">
        <v>88787</v>
      </c>
      <c r="J34" s="307">
        <v>79752</v>
      </c>
      <c r="K34" s="307">
        <v>89154</v>
      </c>
      <c r="L34" s="307">
        <v>97984</v>
      </c>
      <c r="M34" s="307">
        <v>92120</v>
      </c>
      <c r="N34" s="307">
        <v>84052</v>
      </c>
      <c r="O34" s="307">
        <v>61487</v>
      </c>
      <c r="P34" s="307">
        <v>66650</v>
      </c>
      <c r="R34" s="442" t="s">
        <v>642</v>
      </c>
    </row>
    <row r="35" spans="1:18" ht="14.1" customHeight="1">
      <c r="A35" s="441" t="s">
        <v>643</v>
      </c>
      <c r="B35" s="313"/>
      <c r="C35" s="307">
        <v>8558</v>
      </c>
      <c r="D35" s="307">
        <v>9986</v>
      </c>
      <c r="E35" s="307">
        <v>12723</v>
      </c>
      <c r="F35" s="307">
        <v>12481</v>
      </c>
      <c r="G35" s="307">
        <v>16375</v>
      </c>
      <c r="H35" s="307">
        <v>10977</v>
      </c>
      <c r="I35" s="307">
        <v>15228</v>
      </c>
      <c r="J35" s="307">
        <v>86258</v>
      </c>
      <c r="K35" s="307">
        <v>185157</v>
      </c>
      <c r="L35" s="307">
        <v>83832</v>
      </c>
      <c r="M35" s="307">
        <v>33593</v>
      </c>
      <c r="N35" s="307">
        <v>31931</v>
      </c>
      <c r="O35" s="307">
        <v>28657</v>
      </c>
      <c r="P35" s="307">
        <v>30965</v>
      </c>
      <c r="R35" s="442" t="s">
        <v>643</v>
      </c>
    </row>
    <row r="36" spans="1:18" ht="14.1" customHeight="1">
      <c r="A36" s="313" t="s">
        <v>171</v>
      </c>
      <c r="B36" s="313"/>
      <c r="C36" s="307">
        <v>332242</v>
      </c>
      <c r="D36" s="307">
        <v>410952</v>
      </c>
      <c r="E36" s="307">
        <v>473398</v>
      </c>
      <c r="F36" s="307">
        <v>512814</v>
      </c>
      <c r="G36" s="307">
        <v>522921</v>
      </c>
      <c r="H36" s="307">
        <v>533733</v>
      </c>
      <c r="I36" s="307">
        <v>480954</v>
      </c>
      <c r="J36" s="307">
        <v>448885</v>
      </c>
      <c r="K36" s="307">
        <v>531065</v>
      </c>
      <c r="L36" s="307">
        <v>556700</v>
      </c>
      <c r="M36" s="307">
        <v>568207</v>
      </c>
      <c r="N36" s="307">
        <v>639524</v>
      </c>
      <c r="O36" s="307">
        <v>675651</v>
      </c>
      <c r="P36" s="307">
        <v>752721</v>
      </c>
      <c r="R36" s="233" t="s">
        <v>180</v>
      </c>
    </row>
    <row r="37" spans="1:18" ht="12" customHeight="1">
      <c r="A37" s="311" t="s">
        <v>12</v>
      </c>
      <c r="B37" s="311"/>
      <c r="C37" s="312"/>
      <c r="D37" s="312"/>
      <c r="E37" s="312"/>
      <c r="F37" s="312"/>
      <c r="G37" s="312"/>
      <c r="H37" s="312"/>
      <c r="I37" s="312"/>
      <c r="J37" s="312"/>
      <c r="K37" s="312"/>
      <c r="L37" s="312"/>
      <c r="M37" s="312"/>
      <c r="N37" s="312"/>
      <c r="O37" s="312"/>
      <c r="P37" s="312"/>
      <c r="Q37" s="312"/>
      <c r="R37" s="326"/>
    </row>
    <row r="38" spans="1:18" ht="14.1" customHeight="1">
      <c r="A38" s="242" t="s">
        <v>225</v>
      </c>
      <c r="B38" s="242"/>
      <c r="C38" s="306"/>
    </row>
    <row r="39" spans="1:18" ht="12" customHeight="1">
      <c r="A39" s="308" t="s">
        <v>9</v>
      </c>
      <c r="B39" s="308"/>
    </row>
    <row r="40" spans="1:18" ht="12" customHeight="1">
      <c r="A40" s="299" t="s">
        <v>60</v>
      </c>
      <c r="B40" s="299"/>
    </row>
    <row r="41" spans="1:18" ht="12" customHeight="1">
      <c r="A41" s="309"/>
      <c r="B41" s="309"/>
    </row>
    <row r="42" spans="1:18" ht="12" customHeight="1">
      <c r="A42" s="346" t="s">
        <v>243</v>
      </c>
      <c r="B42" s="346"/>
    </row>
    <row r="43" spans="1:18" ht="12" customHeight="1">
      <c r="A43" s="175" t="s">
        <v>99</v>
      </c>
      <c r="B43" s="175"/>
    </row>
    <row r="44" spans="1:18" ht="12" customHeight="1">
      <c r="A44" s="351" t="s">
        <v>127</v>
      </c>
      <c r="B44" s="351"/>
    </row>
    <row r="45" spans="1:18" ht="12" customHeight="1">
      <c r="A45" s="298"/>
      <c r="B45" s="298"/>
    </row>
    <row r="46" spans="1:18" ht="12" customHeight="1">
      <c r="A46" s="309"/>
      <c r="B46" s="309"/>
    </row>
    <row r="52" spans="1:2" ht="12" customHeight="1">
      <c r="A52" s="309"/>
      <c r="B52" s="309"/>
    </row>
    <row r="56" spans="1:2" ht="12" customHeight="1">
      <c r="A56" s="309"/>
      <c r="B56" s="309"/>
    </row>
  </sheetData>
  <phoneticPr fontId="6" type="noConversion"/>
  <printOptions gridLinesSet="0"/>
  <pageMargins left="0.7" right="0.7" top="0.75" bottom="0.75" header="0.3" footer="0.3"/>
  <pageSetup scale="77" orientation="landscape" r:id="rId1"/>
</worksheet>
</file>

<file path=xl/worksheets/sheet10.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S42"/>
  <sheetViews>
    <sheetView showGridLines="0" workbookViewId="0">
      <selection activeCell="V8" sqref="V8"/>
    </sheetView>
  </sheetViews>
  <sheetFormatPr defaultColWidth="11.33203125" defaultRowHeight="13.15" customHeight="1"/>
  <cols>
    <col min="1" max="1" width="34" style="194" customWidth="1"/>
    <col min="2" max="2" width="0.83203125" style="194" customWidth="1"/>
    <col min="3" max="4" width="5.6640625" style="53" bestFit="1" customWidth="1"/>
    <col min="5" max="6" width="7" style="53" bestFit="1" customWidth="1"/>
    <col min="7" max="8" width="5.6640625" style="53" bestFit="1" customWidth="1"/>
    <col min="9" max="9" width="7" style="53" bestFit="1" customWidth="1"/>
    <col min="10" max="17" width="5.6640625" style="53" bestFit="1" customWidth="1"/>
    <col min="18" max="18" width="2" style="53" customWidth="1"/>
    <col min="19" max="19" width="34.1640625" style="401" customWidth="1"/>
    <col min="20" max="16384" width="11.33203125" style="53"/>
  </cols>
  <sheetData>
    <row r="1" spans="1:19" ht="13.15" customHeight="1">
      <c r="A1" s="214" t="s">
        <v>211</v>
      </c>
      <c r="B1" s="214"/>
      <c r="S1" s="399" t="s">
        <v>211</v>
      </c>
    </row>
    <row r="2" spans="1:19" ht="13.15" customHeight="1">
      <c r="A2" s="185" t="s">
        <v>22</v>
      </c>
      <c r="B2" s="185"/>
      <c r="E2" s="21"/>
      <c r="F2" s="21"/>
      <c r="G2" s="21"/>
      <c r="H2" s="21"/>
      <c r="I2" s="21"/>
      <c r="J2" s="21"/>
      <c r="K2" s="21"/>
      <c r="L2" s="21"/>
      <c r="M2" s="21"/>
      <c r="N2" s="21"/>
      <c r="O2" s="21"/>
      <c r="P2" s="21"/>
      <c r="Q2" s="21"/>
      <c r="S2" s="229" t="s">
        <v>22</v>
      </c>
    </row>
    <row r="3" spans="1:19" ht="13.15" customHeight="1">
      <c r="A3" s="54" t="s">
        <v>644</v>
      </c>
      <c r="B3" s="54"/>
      <c r="E3" s="21"/>
      <c r="F3" s="21"/>
      <c r="G3" s="21"/>
      <c r="H3" s="21"/>
      <c r="I3" s="21"/>
      <c r="J3" s="21"/>
      <c r="K3" s="21"/>
      <c r="L3" s="21"/>
      <c r="M3" s="21"/>
      <c r="N3" s="21"/>
      <c r="O3" s="21"/>
      <c r="P3" s="21"/>
      <c r="Q3" s="21"/>
      <c r="S3" s="400" t="s">
        <v>645</v>
      </c>
    </row>
    <row r="4" spans="1:19" ht="13.15" customHeight="1">
      <c r="A4" s="224" t="s">
        <v>56</v>
      </c>
      <c r="B4" s="224"/>
      <c r="E4" s="21"/>
      <c r="F4" s="21"/>
      <c r="G4" s="21"/>
      <c r="H4" s="21"/>
      <c r="I4" s="21"/>
      <c r="J4" s="21"/>
      <c r="K4" s="21"/>
      <c r="L4" s="21"/>
      <c r="M4" s="21"/>
      <c r="N4" s="21"/>
      <c r="O4" s="21"/>
      <c r="P4" s="21"/>
      <c r="Q4" s="21"/>
      <c r="S4" s="15" t="s">
        <v>122</v>
      </c>
    </row>
    <row r="5" spans="1:19" ht="13.15" customHeight="1">
      <c r="A5" s="105"/>
      <c r="B5" s="105"/>
      <c r="C5" s="56"/>
      <c r="D5" s="56"/>
      <c r="E5" s="87"/>
      <c r="F5" s="87"/>
      <c r="G5" s="87"/>
      <c r="H5" s="87"/>
      <c r="I5" s="87"/>
      <c r="J5" s="87"/>
      <c r="K5" s="87"/>
      <c r="L5" s="87"/>
      <c r="M5" s="87"/>
      <c r="N5" s="21"/>
      <c r="O5" s="21"/>
      <c r="P5" s="21"/>
      <c r="Q5" s="21"/>
      <c r="S5" s="105"/>
    </row>
    <row r="6" spans="1:19" ht="13.15" customHeight="1">
      <c r="A6" s="617"/>
      <c r="B6" s="617"/>
      <c r="C6" s="170">
        <v>1996</v>
      </c>
      <c r="D6" s="170">
        <v>1997</v>
      </c>
      <c r="E6" s="170">
        <v>1998</v>
      </c>
      <c r="F6" s="170">
        <v>1999</v>
      </c>
      <c r="G6" s="170">
        <v>2000</v>
      </c>
      <c r="H6" s="170">
        <v>2001</v>
      </c>
      <c r="I6" s="170">
        <v>2002</v>
      </c>
      <c r="J6" s="170">
        <v>2003</v>
      </c>
      <c r="K6" s="170">
        <v>2004</v>
      </c>
      <c r="L6" s="170">
        <v>2005</v>
      </c>
      <c r="M6" s="170">
        <v>2006</v>
      </c>
      <c r="N6" s="170">
        <v>2007</v>
      </c>
      <c r="O6" s="170">
        <v>2008</v>
      </c>
      <c r="P6" s="170">
        <v>2009</v>
      </c>
      <c r="Q6" s="170">
        <v>2010</v>
      </c>
      <c r="R6" s="170" t="s">
        <v>536</v>
      </c>
      <c r="S6" s="634"/>
    </row>
    <row r="8" spans="1:19" s="162" customFormat="1" ht="13.15" customHeight="1">
      <c r="A8" s="459" t="s">
        <v>190</v>
      </c>
      <c r="B8" s="459"/>
      <c r="C8" s="460">
        <v>1865.5260000000001</v>
      </c>
      <c r="D8" s="460">
        <v>1819.127</v>
      </c>
      <c r="E8" s="461">
        <v>1512.1969999999999</v>
      </c>
      <c r="F8" s="461">
        <v>1495.7829999999999</v>
      </c>
      <c r="G8" s="462">
        <v>1675.259</v>
      </c>
      <c r="H8" s="462">
        <v>1621.8910000000001</v>
      </c>
      <c r="I8" s="461">
        <v>1421.6579999999999</v>
      </c>
      <c r="J8" s="462">
        <v>1671.6310000000001</v>
      </c>
      <c r="K8" s="463">
        <v>2332.1179999999999</v>
      </c>
      <c r="L8" s="464">
        <v>2159.453</v>
      </c>
      <c r="M8" s="465">
        <v>2924.558</v>
      </c>
      <c r="N8" s="465">
        <v>3685.665</v>
      </c>
      <c r="O8" s="465">
        <v>3664.1570000000002</v>
      </c>
      <c r="P8" s="465">
        <v>2879.3</v>
      </c>
      <c r="Q8" s="465">
        <v>4597.7725</v>
      </c>
      <c r="S8" s="402" t="s">
        <v>113</v>
      </c>
    </row>
    <row r="9" spans="1:19" ht="13.15" customHeight="1">
      <c r="A9" s="328"/>
      <c r="B9" s="328"/>
      <c r="C9" s="329"/>
      <c r="D9" s="329"/>
      <c r="E9" s="332"/>
      <c r="F9" s="332"/>
      <c r="G9" s="332"/>
      <c r="H9" s="332"/>
      <c r="I9" s="332"/>
      <c r="J9" s="332"/>
      <c r="K9" s="333"/>
      <c r="L9" s="334"/>
      <c r="M9" s="335"/>
      <c r="N9" s="335"/>
      <c r="O9" s="335"/>
      <c r="P9" s="335"/>
      <c r="Q9" s="335"/>
      <c r="S9" s="403"/>
    </row>
    <row r="10" spans="1:19" ht="13.15" customHeight="1">
      <c r="A10" s="328" t="s">
        <v>418</v>
      </c>
      <c r="B10" s="328"/>
      <c r="C10" s="29">
        <v>1768.729</v>
      </c>
      <c r="D10" s="29">
        <v>1726.1210000000001</v>
      </c>
      <c r="E10" s="29">
        <v>1386.569</v>
      </c>
      <c r="F10" s="29">
        <v>1349.548</v>
      </c>
      <c r="G10" s="29">
        <v>1486.59</v>
      </c>
      <c r="H10" s="29">
        <v>1465.808</v>
      </c>
      <c r="I10" s="29">
        <v>1275.116</v>
      </c>
      <c r="J10" s="29">
        <v>1368.9780000000001</v>
      </c>
      <c r="K10" s="330">
        <v>1838.0250000000001</v>
      </c>
      <c r="L10" s="330">
        <v>1622.163</v>
      </c>
      <c r="M10" s="330">
        <v>735.60400000000004</v>
      </c>
      <c r="N10" s="330">
        <v>790.64099999999996</v>
      </c>
      <c r="O10" s="330">
        <v>839.58010000000002</v>
      </c>
      <c r="P10" s="330">
        <v>794.827</v>
      </c>
      <c r="Q10" s="330">
        <v>854.61800000000005</v>
      </c>
      <c r="S10" s="404" t="s">
        <v>219</v>
      </c>
    </row>
    <row r="11" spans="1:19" ht="13.15" customHeight="1">
      <c r="A11" s="328"/>
      <c r="B11" s="328"/>
      <c r="C11" s="336"/>
      <c r="D11" s="336"/>
      <c r="E11" s="330"/>
      <c r="F11" s="330"/>
      <c r="G11" s="337"/>
      <c r="H11" s="337"/>
      <c r="I11" s="337"/>
      <c r="J11" s="337"/>
      <c r="K11" s="333"/>
      <c r="L11" s="334"/>
      <c r="M11" s="335"/>
      <c r="N11" s="335"/>
      <c r="O11" s="335"/>
      <c r="P11" s="335"/>
      <c r="Q11" s="335"/>
    </row>
    <row r="12" spans="1:19" ht="13.15" customHeight="1">
      <c r="A12" s="521" t="s">
        <v>191</v>
      </c>
      <c r="B12" s="338"/>
      <c r="C12" s="339">
        <v>124.563</v>
      </c>
      <c r="D12" s="339">
        <v>127.10299999999999</v>
      </c>
      <c r="E12" s="55">
        <v>102.661</v>
      </c>
      <c r="F12" s="55">
        <v>95.266999999999996</v>
      </c>
      <c r="G12" s="55">
        <v>86.570999999999998</v>
      </c>
      <c r="H12" s="55">
        <v>79.599000000000004</v>
      </c>
      <c r="I12" s="55">
        <v>97.239000000000004</v>
      </c>
      <c r="J12" s="55">
        <v>63.689</v>
      </c>
      <c r="K12" s="330">
        <v>87.96</v>
      </c>
      <c r="L12" s="55">
        <v>70.941000000000003</v>
      </c>
      <c r="M12" s="331">
        <v>62.633000000000003</v>
      </c>
      <c r="N12" s="331">
        <v>82.363</v>
      </c>
      <c r="O12" s="331">
        <v>73.62</v>
      </c>
      <c r="P12" s="331">
        <v>45.680999999999997</v>
      </c>
      <c r="Q12" s="331">
        <v>59.64</v>
      </c>
      <c r="S12" s="522" t="s">
        <v>220</v>
      </c>
    </row>
    <row r="13" spans="1:19" ht="13.15" customHeight="1">
      <c r="A13" s="521" t="s">
        <v>192</v>
      </c>
      <c r="B13" s="338"/>
      <c r="C13" s="339">
        <v>0.09</v>
      </c>
      <c r="D13" s="339">
        <v>0</v>
      </c>
      <c r="E13" s="55">
        <v>0.125</v>
      </c>
      <c r="F13" s="55">
        <v>0.78800000000000003</v>
      </c>
      <c r="G13" s="55">
        <v>0.65400000000000003</v>
      </c>
      <c r="H13" s="55">
        <v>0.70899999999999996</v>
      </c>
      <c r="I13" s="55">
        <v>0.54100000000000004</v>
      </c>
      <c r="J13" s="55">
        <v>0.69399999999999995</v>
      </c>
      <c r="K13" s="330">
        <v>0.498</v>
      </c>
      <c r="L13" s="55">
        <v>1.123</v>
      </c>
      <c r="M13" s="331">
        <v>0.93100000000000005</v>
      </c>
      <c r="N13" s="331">
        <v>1.026</v>
      </c>
      <c r="O13" s="331">
        <v>0.13819999999999999</v>
      </c>
      <c r="P13" s="331">
        <v>0.10199999999999999</v>
      </c>
      <c r="Q13" s="331">
        <v>1.4E-2</v>
      </c>
      <c r="S13" s="522" t="s">
        <v>221</v>
      </c>
    </row>
    <row r="14" spans="1:19" ht="13.15" customHeight="1">
      <c r="A14" s="521" t="s">
        <v>193</v>
      </c>
      <c r="B14" s="338"/>
      <c r="C14" s="339">
        <v>11.913</v>
      </c>
      <c r="D14" s="339">
        <v>8.61</v>
      </c>
      <c r="E14" s="55">
        <v>19.103000000000002</v>
      </c>
      <c r="F14" s="55">
        <v>14.926</v>
      </c>
      <c r="G14" s="55">
        <v>12.926</v>
      </c>
      <c r="H14" s="55">
        <v>11.766</v>
      </c>
      <c r="I14" s="55">
        <v>7.6040000000000001</v>
      </c>
      <c r="J14" s="55">
        <v>9.3160000000000007</v>
      </c>
      <c r="K14" s="330">
        <v>8.8940000000000001</v>
      </c>
      <c r="L14" s="55">
        <v>5.1180000000000003</v>
      </c>
      <c r="M14" s="331">
        <v>5.7290000000000001</v>
      </c>
      <c r="N14" s="331">
        <v>3.6930000000000001</v>
      </c>
      <c r="O14" s="331">
        <v>1.601</v>
      </c>
      <c r="P14" s="331">
        <v>0.78400000000000003</v>
      </c>
      <c r="Q14" s="331">
        <v>1.3979999999999999</v>
      </c>
      <c r="S14" s="522" t="s">
        <v>449</v>
      </c>
    </row>
    <row r="15" spans="1:19" ht="13.15" customHeight="1">
      <c r="A15" s="521" t="s">
        <v>61</v>
      </c>
      <c r="B15" s="338"/>
      <c r="C15" s="339">
        <v>27.992999999999999</v>
      </c>
      <c r="D15" s="339">
        <v>23.111000000000001</v>
      </c>
      <c r="E15" s="55">
        <v>15.861000000000001</v>
      </c>
      <c r="F15" s="55">
        <v>59.665999999999997</v>
      </c>
      <c r="G15" s="55">
        <v>76.34</v>
      </c>
      <c r="H15" s="55">
        <v>49.889000000000003</v>
      </c>
      <c r="I15" s="55">
        <v>22.087</v>
      </c>
      <c r="J15" s="55">
        <v>44.375</v>
      </c>
      <c r="K15" s="330">
        <v>63.88</v>
      </c>
      <c r="L15" s="55">
        <v>32.976999999999997</v>
      </c>
      <c r="M15" s="331">
        <v>22.623000000000001</v>
      </c>
      <c r="N15" s="331">
        <v>27.949000000000002</v>
      </c>
      <c r="O15" s="331">
        <v>24.501000000000001</v>
      </c>
      <c r="P15" s="331">
        <v>26.984000000000002</v>
      </c>
      <c r="Q15" s="331">
        <v>22.558</v>
      </c>
      <c r="S15" s="405" t="s">
        <v>114</v>
      </c>
    </row>
    <row r="16" spans="1:19" ht="13.15" customHeight="1">
      <c r="A16" s="521" t="s">
        <v>646</v>
      </c>
      <c r="B16" s="338"/>
      <c r="C16" s="339">
        <v>957.45699999999999</v>
      </c>
      <c r="D16" s="339">
        <v>844.596</v>
      </c>
      <c r="E16" s="55">
        <v>593.69399999999996</v>
      </c>
      <c r="F16" s="55">
        <v>458.21</v>
      </c>
      <c r="G16" s="55">
        <v>447.67599999999999</v>
      </c>
      <c r="H16" s="55">
        <v>548.59799999999996</v>
      </c>
      <c r="I16" s="55">
        <v>441.51</v>
      </c>
      <c r="J16" s="55">
        <v>281.74700000000001</v>
      </c>
      <c r="K16" s="330">
        <v>267.78399999999999</v>
      </c>
      <c r="L16" s="55">
        <v>149.649</v>
      </c>
      <c r="M16" s="55">
        <v>215.80199999999999</v>
      </c>
      <c r="N16" s="55">
        <v>193.684</v>
      </c>
      <c r="O16" s="55">
        <v>223.03059999999999</v>
      </c>
      <c r="P16" s="55">
        <v>215.56800000000001</v>
      </c>
      <c r="Q16" s="55">
        <v>256.62900000000002</v>
      </c>
      <c r="S16" s="405" t="s">
        <v>450</v>
      </c>
    </row>
    <row r="17" spans="1:19" ht="13.15" customHeight="1">
      <c r="A17" s="521" t="s">
        <v>194</v>
      </c>
      <c r="B17" s="338"/>
      <c r="C17" s="339">
        <v>6.1509999999999998</v>
      </c>
      <c r="D17" s="339">
        <v>5.766</v>
      </c>
      <c r="E17" s="55">
        <v>6.2309999999999999</v>
      </c>
      <c r="F17" s="55">
        <v>8.0790000000000006</v>
      </c>
      <c r="G17" s="55">
        <v>5.8310000000000004</v>
      </c>
      <c r="H17" s="55">
        <v>5.75</v>
      </c>
      <c r="I17" s="55">
        <v>6.0250000000000004</v>
      </c>
      <c r="J17" s="55">
        <v>13.18</v>
      </c>
      <c r="K17" s="55">
        <v>12.813000000000001</v>
      </c>
      <c r="L17" s="55">
        <v>4.4560000000000004</v>
      </c>
      <c r="M17" s="331">
        <v>6.4550000000000001</v>
      </c>
      <c r="N17" s="331">
        <v>7.0449999999999999</v>
      </c>
      <c r="O17" s="331">
        <v>10.3561</v>
      </c>
      <c r="P17" s="331">
        <v>9.4090000000000007</v>
      </c>
      <c r="Q17" s="331">
        <v>8.61</v>
      </c>
      <c r="S17" s="522" t="s">
        <v>222</v>
      </c>
    </row>
    <row r="18" spans="1:19" ht="13.15" customHeight="1">
      <c r="A18" s="521" t="s">
        <v>195</v>
      </c>
      <c r="B18" s="338"/>
      <c r="C18" s="339">
        <v>13.163</v>
      </c>
      <c r="D18" s="339">
        <v>12.581</v>
      </c>
      <c r="E18" s="55">
        <v>10.28</v>
      </c>
      <c r="F18" s="55">
        <v>13.031000000000001</v>
      </c>
      <c r="G18" s="55">
        <v>13.286</v>
      </c>
      <c r="H18" s="55">
        <v>15.084</v>
      </c>
      <c r="I18" s="55">
        <v>18.013999999999999</v>
      </c>
      <c r="J18" s="55">
        <v>22.786999999999999</v>
      </c>
      <c r="K18" s="330">
        <v>26.608000000000001</v>
      </c>
      <c r="L18" s="55">
        <v>24.995999999999999</v>
      </c>
      <c r="M18" s="331">
        <v>26.241</v>
      </c>
      <c r="N18" s="331">
        <v>50.981000000000002</v>
      </c>
      <c r="O18" s="331">
        <v>83.421999999999997</v>
      </c>
      <c r="P18" s="331">
        <v>69.542000000000002</v>
      </c>
      <c r="Q18" s="331">
        <v>82.802999999999997</v>
      </c>
      <c r="S18" s="405" t="s">
        <v>115</v>
      </c>
    </row>
    <row r="19" spans="1:19" ht="13.15" customHeight="1">
      <c r="A19" s="521" t="s">
        <v>196</v>
      </c>
      <c r="B19" s="338"/>
      <c r="C19" s="339">
        <v>27.619</v>
      </c>
      <c r="D19" s="339">
        <v>29.311</v>
      </c>
      <c r="E19" s="55">
        <v>25.785</v>
      </c>
      <c r="F19" s="55">
        <v>27.047999999999998</v>
      </c>
      <c r="G19" s="55">
        <v>19.945</v>
      </c>
      <c r="H19" s="55">
        <v>21.966999999999999</v>
      </c>
      <c r="I19" s="55">
        <v>21.164999999999999</v>
      </c>
      <c r="J19" s="55">
        <v>18.206</v>
      </c>
      <c r="K19" s="330">
        <v>10.564</v>
      </c>
      <c r="L19" s="55">
        <v>10.743</v>
      </c>
      <c r="M19" s="331">
        <v>6.0839999999999996</v>
      </c>
      <c r="N19" s="331">
        <v>6.8280000000000003</v>
      </c>
      <c r="O19" s="331">
        <v>5.4321999999999999</v>
      </c>
      <c r="P19" s="331">
        <v>7.5990000000000002</v>
      </c>
      <c r="Q19" s="331">
        <v>5.4080000000000004</v>
      </c>
      <c r="S19" s="522" t="s">
        <v>223</v>
      </c>
    </row>
    <row r="20" spans="1:19" ht="13.15" customHeight="1">
      <c r="A20" s="521" t="s">
        <v>27</v>
      </c>
      <c r="B20" s="338"/>
      <c r="C20" s="339">
        <v>79.656000000000006</v>
      </c>
      <c r="D20" s="339">
        <v>128.28100000000001</v>
      </c>
      <c r="E20" s="55">
        <v>162.75</v>
      </c>
      <c r="F20" s="55">
        <v>173.477</v>
      </c>
      <c r="G20" s="55">
        <v>140.346</v>
      </c>
      <c r="H20" s="55">
        <v>192.602</v>
      </c>
      <c r="I20" s="55">
        <v>122.616</v>
      </c>
      <c r="J20" s="55">
        <v>195.98</v>
      </c>
      <c r="K20" s="330">
        <v>202.44</v>
      </c>
      <c r="L20" s="55">
        <v>209.535</v>
      </c>
      <c r="M20" s="331">
        <v>236.78800000000001</v>
      </c>
      <c r="N20" s="331">
        <v>226.084</v>
      </c>
      <c r="O20" s="331">
        <v>225.417</v>
      </c>
      <c r="P20" s="331">
        <v>201.74700000000001</v>
      </c>
      <c r="Q20" s="331">
        <v>193.44</v>
      </c>
      <c r="S20" s="405" t="s">
        <v>132</v>
      </c>
    </row>
    <row r="21" spans="1:19" ht="13.15" customHeight="1">
      <c r="A21" s="521" t="s">
        <v>197</v>
      </c>
      <c r="B21" s="338"/>
      <c r="C21" s="339">
        <v>53.661999999999999</v>
      </c>
      <c r="D21" s="339">
        <v>47.182000000000002</v>
      </c>
      <c r="E21" s="55">
        <v>35.207999999999998</v>
      </c>
      <c r="F21" s="55">
        <v>26.327000000000002</v>
      </c>
      <c r="G21" s="55">
        <v>25.951000000000001</v>
      </c>
      <c r="H21" s="55">
        <v>34.414000000000001</v>
      </c>
      <c r="I21" s="55">
        <v>51.332000000000001</v>
      </c>
      <c r="J21" s="55">
        <v>33.643000000000001</v>
      </c>
      <c r="K21" s="55">
        <v>26.018000000000001</v>
      </c>
      <c r="L21" s="55">
        <v>39.085000000000001</v>
      </c>
      <c r="M21" s="331">
        <v>69.962999999999994</v>
      </c>
      <c r="N21" s="331">
        <v>90.179000000000002</v>
      </c>
      <c r="O21" s="331">
        <v>69.097999999999999</v>
      </c>
      <c r="P21" s="331">
        <v>131.268</v>
      </c>
      <c r="Q21" s="331">
        <v>118.59699999999999</v>
      </c>
      <c r="S21" s="405" t="s">
        <v>224</v>
      </c>
    </row>
    <row r="22" spans="1:19" ht="13.15" customHeight="1">
      <c r="A22" s="521" t="s">
        <v>28</v>
      </c>
      <c r="B22" s="338"/>
      <c r="C22" s="339">
        <v>17.059999999999999</v>
      </c>
      <c r="D22" s="339">
        <v>31.934999999999999</v>
      </c>
      <c r="E22" s="55">
        <v>27.053000000000001</v>
      </c>
      <c r="F22" s="55">
        <v>35.149000000000001</v>
      </c>
      <c r="G22" s="55">
        <v>22.213999999999999</v>
      </c>
      <c r="H22" s="55">
        <v>28.074999999999999</v>
      </c>
      <c r="I22" s="55">
        <v>34.950000000000003</v>
      </c>
      <c r="J22" s="55">
        <v>33.887</v>
      </c>
      <c r="K22" s="330">
        <v>32.338999999999999</v>
      </c>
      <c r="L22" s="55">
        <v>39.334000000000003</v>
      </c>
      <c r="M22" s="331">
        <v>39.116999999999997</v>
      </c>
      <c r="N22" s="331">
        <v>43.908000000000001</v>
      </c>
      <c r="O22" s="331">
        <v>46.058999999999997</v>
      </c>
      <c r="P22" s="331">
        <v>42.149000000000001</v>
      </c>
      <c r="Q22" s="331">
        <v>34.124000000000002</v>
      </c>
      <c r="S22" s="405" t="s">
        <v>98</v>
      </c>
    </row>
    <row r="23" spans="1:19" ht="13.15" customHeight="1">
      <c r="A23" s="521" t="s">
        <v>198</v>
      </c>
      <c r="B23" s="338"/>
      <c r="C23" s="339">
        <v>32.606999999999999</v>
      </c>
      <c r="D23" s="339">
        <v>52.36</v>
      </c>
      <c r="E23" s="55">
        <v>45.984999999999999</v>
      </c>
      <c r="F23" s="55">
        <v>43.43</v>
      </c>
      <c r="G23" s="55">
        <v>61.484000000000002</v>
      </c>
      <c r="H23" s="55">
        <v>39.542000000000002</v>
      </c>
      <c r="I23" s="55">
        <v>39.554000000000002</v>
      </c>
      <c r="J23" s="55">
        <v>34.488999999999997</v>
      </c>
      <c r="K23" s="330">
        <v>35.975000000000001</v>
      </c>
      <c r="L23" s="55">
        <v>43.848999999999997</v>
      </c>
      <c r="M23" s="331">
        <v>43.238</v>
      </c>
      <c r="N23" s="331">
        <v>56.901000000000003</v>
      </c>
      <c r="O23" s="331">
        <v>76.905000000000001</v>
      </c>
      <c r="P23" s="331">
        <v>43.994</v>
      </c>
      <c r="Q23" s="331">
        <v>71.397000000000006</v>
      </c>
      <c r="S23" s="405" t="s">
        <v>199</v>
      </c>
    </row>
    <row r="24" spans="1:19" ht="13.15" customHeight="1">
      <c r="A24" s="523"/>
      <c r="B24" s="337"/>
      <c r="C24" s="330"/>
      <c r="D24" s="330"/>
      <c r="E24" s="55"/>
      <c r="F24" s="55"/>
      <c r="G24" s="55"/>
      <c r="H24" s="55"/>
      <c r="I24" s="55"/>
      <c r="J24" s="55"/>
      <c r="K24" s="333"/>
      <c r="L24" s="334"/>
      <c r="M24" s="331"/>
      <c r="N24" s="331"/>
      <c r="O24" s="331"/>
      <c r="P24" s="331"/>
      <c r="Q24" s="331"/>
      <c r="S24" s="524"/>
    </row>
    <row r="25" spans="1:19" ht="13.15" customHeight="1">
      <c r="A25" s="525" t="s">
        <v>419</v>
      </c>
      <c r="B25" s="340"/>
      <c r="C25" s="341">
        <v>96.796999999999997</v>
      </c>
      <c r="D25" s="341">
        <v>93.006</v>
      </c>
      <c r="E25" s="341">
        <v>125.628</v>
      </c>
      <c r="F25" s="341">
        <v>146.23500000000001</v>
      </c>
      <c r="G25" s="341">
        <v>188.66900000000001</v>
      </c>
      <c r="H25" s="341">
        <v>156.083</v>
      </c>
      <c r="I25" s="341">
        <v>146.542</v>
      </c>
      <c r="J25" s="341">
        <v>302.65300000000002</v>
      </c>
      <c r="K25" s="341">
        <v>494.09300000000002</v>
      </c>
      <c r="L25" s="335">
        <v>537.29</v>
      </c>
      <c r="M25" s="335">
        <v>2188.9540000000002</v>
      </c>
      <c r="N25" s="335">
        <v>2895.0239999999999</v>
      </c>
      <c r="O25" s="335">
        <v>2824.5769</v>
      </c>
      <c r="P25" s="335">
        <v>2084.473</v>
      </c>
      <c r="Q25" s="335">
        <v>3743.1545000000001</v>
      </c>
      <c r="S25" s="405" t="s">
        <v>451</v>
      </c>
    </row>
    <row r="26" spans="1:19" ht="13.15" customHeight="1">
      <c r="A26" s="195"/>
      <c r="B26" s="195"/>
      <c r="C26" s="56"/>
      <c r="D26" s="56"/>
      <c r="E26" s="56"/>
      <c r="F26" s="56"/>
      <c r="G26" s="56"/>
      <c r="H26" s="56"/>
      <c r="I26" s="56"/>
      <c r="J26" s="56"/>
      <c r="K26" s="56"/>
      <c r="L26" s="56"/>
      <c r="M26" s="56"/>
      <c r="N26" s="56"/>
      <c r="O26" s="56"/>
      <c r="P26" s="56"/>
      <c r="Q26" s="56"/>
      <c r="R26" s="56"/>
      <c r="S26" s="406"/>
    </row>
    <row r="27" spans="1:19" ht="13.15" customHeight="1">
      <c r="S27" s="404"/>
    </row>
    <row r="28" spans="1:19" ht="13.15" customHeight="1">
      <c r="A28" s="242" t="s">
        <v>225</v>
      </c>
      <c r="B28" s="242"/>
    </row>
    <row r="29" spans="1:19" ht="13.15" customHeight="1">
      <c r="A29" s="193" t="s">
        <v>647</v>
      </c>
      <c r="B29" s="193"/>
      <c r="E29" s="163"/>
      <c r="F29" s="163"/>
      <c r="G29" s="163"/>
      <c r="H29" s="163"/>
      <c r="I29" s="163"/>
      <c r="J29" s="163"/>
      <c r="K29" s="163"/>
      <c r="L29" s="163"/>
      <c r="M29" s="163"/>
      <c r="N29" s="163"/>
      <c r="O29" s="163"/>
      <c r="P29" s="163"/>
      <c r="Q29" s="163"/>
    </row>
    <row r="30" spans="1:19" ht="13.15" customHeight="1">
      <c r="A30" s="194" t="s">
        <v>648</v>
      </c>
      <c r="K30" s="163"/>
      <c r="L30" s="163"/>
      <c r="M30" s="163"/>
      <c r="N30" s="163"/>
      <c r="O30" s="163"/>
      <c r="P30" s="163"/>
      <c r="Q30" s="163"/>
    </row>
    <row r="31" spans="1:19" ht="13.15" customHeight="1">
      <c r="A31" s="194" t="s">
        <v>649</v>
      </c>
      <c r="K31" s="163"/>
      <c r="L31" s="163"/>
      <c r="M31" s="163"/>
      <c r="N31" s="163"/>
      <c r="O31" s="163"/>
      <c r="P31" s="163"/>
      <c r="Q31" s="163"/>
    </row>
    <row r="32" spans="1:19" ht="13.15" customHeight="1">
      <c r="A32" s="194" t="s">
        <v>650</v>
      </c>
      <c r="K32" s="163"/>
      <c r="L32" s="163"/>
      <c r="M32" s="163"/>
      <c r="N32" s="163"/>
      <c r="O32" s="163"/>
      <c r="P32" s="163"/>
      <c r="Q32" s="163"/>
    </row>
    <row r="33" spans="1:17" ht="13.15" customHeight="1">
      <c r="K33" s="163"/>
      <c r="L33" s="163"/>
      <c r="M33" s="163"/>
      <c r="N33" s="163"/>
      <c r="O33" s="163"/>
      <c r="P33" s="163"/>
      <c r="Q33" s="163"/>
    </row>
    <row r="34" spans="1:17" ht="13.15" customHeight="1">
      <c r="A34" s="346" t="s">
        <v>217</v>
      </c>
      <c r="B34" s="346"/>
    </row>
    <row r="35" spans="1:17" ht="13.15" customHeight="1">
      <c r="A35" s="526" t="s">
        <v>651</v>
      </c>
      <c r="B35" s="175"/>
    </row>
    <row r="36" spans="1:17" ht="13.15" customHeight="1">
      <c r="A36" s="526" t="s">
        <v>652</v>
      </c>
    </row>
    <row r="37" spans="1:17" ht="13.15" customHeight="1">
      <c r="A37" s="175" t="s">
        <v>653</v>
      </c>
    </row>
    <row r="38" spans="1:17" ht="13.15" customHeight="1">
      <c r="A38" s="175" t="s">
        <v>654</v>
      </c>
    </row>
    <row r="39" spans="1:17" ht="13.15" customHeight="1">
      <c r="A39" s="527"/>
    </row>
    <row r="40" spans="1:17" ht="13.15" customHeight="1">
      <c r="A40" s="527"/>
      <c r="F40" s="57"/>
      <c r="G40" s="57"/>
      <c r="H40" s="57"/>
      <c r="I40" s="57"/>
      <c r="J40" s="57"/>
      <c r="K40" s="57"/>
      <c r="L40" s="57"/>
      <c r="M40" s="57"/>
      <c r="N40" s="57"/>
      <c r="O40" s="57"/>
      <c r="P40" s="57"/>
      <c r="Q40" s="57"/>
    </row>
    <row r="41" spans="1:17" ht="13.15" customHeight="1">
      <c r="A41" s="528"/>
      <c r="F41" s="57"/>
      <c r="G41" s="57"/>
      <c r="H41" s="57"/>
      <c r="I41" s="57"/>
      <c r="J41" s="57"/>
      <c r="K41" s="57"/>
      <c r="L41" s="57"/>
      <c r="M41" s="57"/>
      <c r="N41" s="57"/>
      <c r="O41" s="57"/>
      <c r="P41" s="57"/>
      <c r="Q41" s="57"/>
    </row>
    <row r="42" spans="1:17" ht="13.15" customHeight="1">
      <c r="F42" s="57"/>
      <c r="G42" s="57"/>
      <c r="H42" s="57"/>
      <c r="I42" s="57"/>
      <c r="J42" s="57"/>
      <c r="K42" s="57"/>
      <c r="L42" s="57"/>
      <c r="M42" s="57"/>
      <c r="N42" s="57"/>
      <c r="O42" s="57"/>
      <c r="P42" s="57"/>
      <c r="Q42" s="57"/>
    </row>
  </sheetData>
  <phoneticPr fontId="0" type="noConversion"/>
  <pageMargins left="0.7" right="0.7" top="0.75" bottom="0.75" header="0.3" footer="0.3"/>
  <pageSetup scale="73" orientation="landscape" r:id="rId1"/>
</worksheet>
</file>

<file path=xl/worksheets/sheet11.xml><?xml version="1.0" encoding="utf-8"?>
<worksheet xmlns="http://schemas.openxmlformats.org/spreadsheetml/2006/main" xmlns:r="http://schemas.openxmlformats.org/officeDocument/2006/relationships">
  <sheetPr transitionEvaluation="1" codeName="Sheet9" enableFormatConditionsCalculation="0">
    <tabColor indexed="22"/>
    <pageSetUpPr fitToPage="1"/>
  </sheetPr>
  <dimension ref="A1:S219"/>
  <sheetViews>
    <sheetView showGridLines="0" workbookViewId="0">
      <selection activeCell="S5" sqref="S5"/>
    </sheetView>
  </sheetViews>
  <sheetFormatPr defaultColWidth="11.33203125" defaultRowHeight="13.15" customHeight="1"/>
  <cols>
    <col min="1" max="1" width="54.6640625" style="189" customWidth="1"/>
    <col min="2" max="2" width="2.1640625" style="189" customWidth="1"/>
    <col min="3" max="6" width="5.6640625" style="47" bestFit="1" customWidth="1"/>
    <col min="7" max="7" width="6.33203125" style="47" bestFit="1" customWidth="1"/>
    <col min="8" max="13" width="5.6640625" style="47" bestFit="1" customWidth="1"/>
    <col min="14" max="15" width="6.6640625" style="47" bestFit="1" customWidth="1"/>
    <col min="16" max="16" width="5.6640625" style="47" bestFit="1" customWidth="1"/>
    <col min="17" max="17" width="6.6640625" style="47" bestFit="1" customWidth="1"/>
    <col min="18" max="18" width="2.1640625" style="47" customWidth="1"/>
    <col min="19" max="19" width="49" style="390" customWidth="1"/>
    <col min="20" max="16384" width="11.33203125" style="47"/>
  </cols>
  <sheetData>
    <row r="1" spans="1:19" ht="13.15" customHeight="1">
      <c r="A1" s="213" t="s">
        <v>120</v>
      </c>
      <c r="B1" s="213"/>
      <c r="C1" s="626"/>
      <c r="D1" s="626"/>
      <c r="E1" s="626"/>
      <c r="F1" s="626"/>
      <c r="G1" s="626"/>
      <c r="H1" s="626"/>
      <c r="I1" s="626"/>
      <c r="J1" s="626"/>
      <c r="K1" s="626"/>
      <c r="L1" s="626"/>
      <c r="M1" s="626"/>
      <c r="N1" s="626"/>
      <c r="O1" s="626"/>
      <c r="P1" s="626"/>
      <c r="Q1" s="626"/>
      <c r="S1" s="225" t="s">
        <v>120</v>
      </c>
    </row>
    <row r="2" spans="1:19" s="16" customFormat="1" ht="13.15" customHeight="1">
      <c r="A2" s="185" t="s">
        <v>22</v>
      </c>
      <c r="B2" s="185"/>
      <c r="C2" s="477"/>
      <c r="D2" s="21"/>
      <c r="E2" s="21"/>
      <c r="F2" s="21"/>
      <c r="G2" s="21"/>
      <c r="H2" s="21"/>
      <c r="I2" s="21"/>
      <c r="J2" s="34"/>
      <c r="S2" s="229" t="s">
        <v>22</v>
      </c>
    </row>
    <row r="3" spans="1:19" ht="13.15" customHeight="1">
      <c r="A3" s="48" t="s">
        <v>57</v>
      </c>
      <c r="B3" s="48"/>
      <c r="C3" s="476"/>
      <c r="D3" s="476"/>
      <c r="E3" s="476"/>
      <c r="F3" s="476"/>
      <c r="G3" s="476"/>
      <c r="H3" s="476"/>
      <c r="I3" s="476"/>
      <c r="J3" s="476"/>
      <c r="K3" s="476"/>
      <c r="L3" s="476"/>
      <c r="M3" s="476"/>
      <c r="N3" s="476"/>
      <c r="O3" s="476"/>
      <c r="P3" s="476"/>
      <c r="Q3" s="476"/>
      <c r="S3" s="386" t="s">
        <v>659</v>
      </c>
    </row>
    <row r="4" spans="1:19" ht="13.15" customHeight="1">
      <c r="A4" s="224" t="s">
        <v>56</v>
      </c>
      <c r="B4" s="224"/>
      <c r="C4" s="53"/>
      <c r="D4" s="53"/>
      <c r="E4" s="21"/>
      <c r="F4" s="21"/>
      <c r="G4" s="21"/>
      <c r="H4" s="21"/>
      <c r="I4" s="21"/>
      <c r="J4" s="21"/>
      <c r="K4" s="21"/>
      <c r="L4" s="21"/>
      <c r="M4" s="21"/>
      <c r="N4" s="21"/>
      <c r="O4" s="21"/>
      <c r="P4" s="21"/>
      <c r="Q4" s="21"/>
      <c r="R4" s="53"/>
      <c r="S4" s="15" t="s">
        <v>122</v>
      </c>
    </row>
    <row r="5" spans="1:19" ht="13.15" customHeight="1">
      <c r="A5" s="105"/>
      <c r="B5" s="105"/>
      <c r="C5" s="474"/>
      <c r="D5" s="474"/>
      <c r="E5" s="474"/>
      <c r="F5" s="474"/>
      <c r="G5" s="474"/>
      <c r="H5" s="474"/>
      <c r="I5" s="474"/>
      <c r="J5" s="474"/>
      <c r="K5" s="474"/>
      <c r="L5" s="474"/>
      <c r="M5" s="474"/>
      <c r="N5" s="474"/>
      <c r="O5" s="474"/>
      <c r="P5" s="475"/>
      <c r="Q5" s="475"/>
      <c r="R5" s="53"/>
      <c r="S5" s="105"/>
    </row>
    <row r="6" spans="1:19" ht="13.15" customHeight="1">
      <c r="A6" s="618"/>
      <c r="B6" s="618"/>
      <c r="C6" s="112">
        <v>1996</v>
      </c>
      <c r="D6" s="112">
        <v>1997</v>
      </c>
      <c r="E6" s="112">
        <v>1998</v>
      </c>
      <c r="F6" s="112">
        <v>1999</v>
      </c>
      <c r="G6" s="112">
        <v>2000</v>
      </c>
      <c r="H6" s="112">
        <v>2001</v>
      </c>
      <c r="I6" s="112">
        <v>2002</v>
      </c>
      <c r="J6" s="110">
        <v>2003</v>
      </c>
      <c r="K6" s="110">
        <v>2004</v>
      </c>
      <c r="L6" s="155">
        <v>2005</v>
      </c>
      <c r="M6" s="239">
        <v>2006</v>
      </c>
      <c r="N6" s="239">
        <v>2007</v>
      </c>
      <c r="O6" s="239">
        <v>2008</v>
      </c>
      <c r="P6" s="239">
        <v>2009</v>
      </c>
      <c r="Q6" s="239">
        <v>2010</v>
      </c>
      <c r="R6" s="170" t="s">
        <v>35</v>
      </c>
      <c r="S6" s="635"/>
    </row>
    <row r="7" spans="1:19" s="16" customFormat="1" ht="13.15" customHeight="1">
      <c r="A7" s="190"/>
      <c r="B7" s="190"/>
      <c r="C7" s="1"/>
      <c r="D7" s="2"/>
      <c r="E7" s="52"/>
      <c r="F7" s="52"/>
      <c r="G7" s="50"/>
      <c r="H7" s="51"/>
      <c r="I7" s="17"/>
      <c r="J7" s="17"/>
      <c r="K7" s="17"/>
      <c r="L7" s="17"/>
      <c r="M7" s="17"/>
      <c r="N7" s="17"/>
      <c r="O7" s="17"/>
      <c r="P7" s="17"/>
      <c r="Q7" s="17"/>
      <c r="S7" s="387"/>
    </row>
    <row r="8" spans="1:19" s="16" customFormat="1" ht="13.15" customHeight="1">
      <c r="A8" s="438" t="s">
        <v>315</v>
      </c>
      <c r="B8" s="438"/>
      <c r="C8" s="478">
        <v>3569</v>
      </c>
      <c r="D8" s="342">
        <v>3987.3</v>
      </c>
      <c r="E8" s="51">
        <v>4181.2</v>
      </c>
      <c r="F8" s="51">
        <v>4349.1000000000004</v>
      </c>
      <c r="G8" s="479">
        <v>4795.6000000000004</v>
      </c>
      <c r="H8" s="51">
        <v>4793.2</v>
      </c>
      <c r="I8" s="17">
        <v>4140.8</v>
      </c>
      <c r="J8" s="17">
        <v>4612.6000000000004</v>
      </c>
      <c r="K8" s="17">
        <v>5562</v>
      </c>
      <c r="L8" s="17">
        <v>7604.3</v>
      </c>
      <c r="M8" s="17">
        <v>9497.89</v>
      </c>
      <c r="N8" s="17">
        <v>10079.209999999999</v>
      </c>
      <c r="O8" s="17">
        <v>14234.093999999999</v>
      </c>
      <c r="P8" s="17">
        <v>8909.5391</v>
      </c>
      <c r="Q8" s="17">
        <v>10646.8</v>
      </c>
      <c r="S8" s="439" t="s">
        <v>316</v>
      </c>
    </row>
    <row r="9" spans="1:19" s="16" customFormat="1" ht="13.15" customHeight="1">
      <c r="A9" s="190"/>
      <c r="B9" s="190"/>
      <c r="C9" s="478"/>
      <c r="D9" s="342"/>
      <c r="E9" s="51"/>
      <c r="F9" s="51"/>
      <c r="G9" s="479"/>
      <c r="H9" s="51"/>
      <c r="I9" s="17"/>
      <c r="J9" s="17"/>
      <c r="K9" s="17"/>
      <c r="L9" s="17"/>
      <c r="M9" s="17"/>
      <c r="N9" s="17"/>
      <c r="O9" s="17"/>
      <c r="P9" s="17"/>
      <c r="Q9" s="17"/>
      <c r="S9" s="387"/>
    </row>
    <row r="10" spans="1:19" s="16" customFormat="1" ht="13.15" customHeight="1">
      <c r="A10" s="49" t="s">
        <v>208</v>
      </c>
      <c r="B10" s="164"/>
      <c r="C10" s="342">
        <v>717.5</v>
      </c>
      <c r="D10" s="342">
        <v>764.1</v>
      </c>
      <c r="E10" s="342">
        <v>908.8</v>
      </c>
      <c r="F10" s="342">
        <v>1010</v>
      </c>
      <c r="G10" s="479">
        <v>1006.6</v>
      </c>
      <c r="H10" s="51">
        <v>1079.2</v>
      </c>
      <c r="I10" s="51">
        <v>1035.7</v>
      </c>
      <c r="J10" s="17">
        <v>1158.7</v>
      </c>
      <c r="K10" s="17">
        <v>1360.2</v>
      </c>
      <c r="L10" s="17">
        <v>1694.2</v>
      </c>
      <c r="M10" s="17">
        <v>2141.6</v>
      </c>
      <c r="N10" s="17">
        <v>2135.1</v>
      </c>
      <c r="O10" s="17">
        <v>2563.6999999999998</v>
      </c>
      <c r="P10" s="17">
        <v>1786.22</v>
      </c>
      <c r="Q10" s="17">
        <v>1536.5</v>
      </c>
      <c r="S10" s="388" t="s">
        <v>230</v>
      </c>
    </row>
    <row r="11" spans="1:19" s="16" customFormat="1" ht="13.15" customHeight="1">
      <c r="A11" s="164" t="s">
        <v>465</v>
      </c>
      <c r="B11" s="164"/>
      <c r="C11" s="342"/>
      <c r="D11" s="342"/>
      <c r="E11" s="342"/>
      <c r="F11" s="342"/>
      <c r="G11" s="479"/>
      <c r="H11" s="51"/>
      <c r="I11" s="51"/>
      <c r="J11" s="17"/>
      <c r="K11" s="17"/>
      <c r="L11" s="17"/>
      <c r="M11" s="17"/>
      <c r="N11" s="17"/>
      <c r="O11" s="17"/>
      <c r="P11" s="17"/>
      <c r="Q11" s="17"/>
      <c r="S11" s="388" t="s">
        <v>466</v>
      </c>
    </row>
    <row r="12" spans="1:19" s="16" customFormat="1" ht="13.15" customHeight="1">
      <c r="A12" s="165" t="s">
        <v>231</v>
      </c>
      <c r="B12" s="165"/>
      <c r="C12" s="478">
        <v>126.494</v>
      </c>
      <c r="D12" s="479">
        <v>83.436000000000007</v>
      </c>
      <c r="E12" s="479">
        <v>99.382000000000005</v>
      </c>
      <c r="F12" s="479">
        <v>141.16300000000001</v>
      </c>
      <c r="G12" s="479">
        <v>100.77200000000001</v>
      </c>
      <c r="H12" s="51">
        <v>98.921000000000006</v>
      </c>
      <c r="I12" s="17">
        <v>120.16</v>
      </c>
      <c r="J12" s="17">
        <v>85.061999999999998</v>
      </c>
      <c r="K12" s="17">
        <v>170.43299999999999</v>
      </c>
      <c r="L12" s="17">
        <v>246.12299999999999</v>
      </c>
      <c r="M12" s="17">
        <v>172.43700000000001</v>
      </c>
      <c r="N12" s="17">
        <v>229.239</v>
      </c>
      <c r="O12" s="17">
        <v>478.83</v>
      </c>
      <c r="P12" s="17">
        <v>238.411</v>
      </c>
      <c r="Q12" s="17">
        <v>219.41900000000001</v>
      </c>
      <c r="S12" s="393" t="s">
        <v>210</v>
      </c>
    </row>
    <row r="13" spans="1:19" s="16" customFormat="1" ht="13.15" customHeight="1">
      <c r="A13" s="165" t="s">
        <v>200</v>
      </c>
      <c r="B13" s="165"/>
      <c r="C13" s="478">
        <v>79.05</v>
      </c>
      <c r="D13" s="479">
        <v>70.426000000000002</v>
      </c>
      <c r="E13" s="479">
        <v>69.795000000000002</v>
      </c>
      <c r="F13" s="479">
        <v>60.268000000000001</v>
      </c>
      <c r="G13" s="479">
        <v>72.091999999999999</v>
      </c>
      <c r="H13" s="51">
        <v>43.871000000000002</v>
      </c>
      <c r="I13" s="17">
        <v>53.959000000000003</v>
      </c>
      <c r="J13" s="17">
        <v>50.813000000000002</v>
      </c>
      <c r="K13" s="17">
        <v>81.212000000000003</v>
      </c>
      <c r="L13" s="17">
        <v>116.43600000000001</v>
      </c>
      <c r="M13" s="17">
        <v>98.346000000000004</v>
      </c>
      <c r="N13" s="17">
        <v>140.77500000000001</v>
      </c>
      <c r="O13" s="17">
        <v>183.7054</v>
      </c>
      <c r="P13" s="17">
        <v>181.262</v>
      </c>
      <c r="Q13" s="17">
        <v>81.900000000000006</v>
      </c>
      <c r="S13" s="393" t="s">
        <v>232</v>
      </c>
    </row>
    <row r="14" spans="1:19" s="16" customFormat="1" ht="13.15" customHeight="1">
      <c r="A14" s="165" t="s">
        <v>201</v>
      </c>
      <c r="B14" s="165"/>
      <c r="C14" s="478">
        <v>18.850000000000001</v>
      </c>
      <c r="D14" s="479">
        <v>37.768000000000001</v>
      </c>
      <c r="E14" s="479">
        <v>33.796999999999997</v>
      </c>
      <c r="F14" s="479">
        <v>40.302</v>
      </c>
      <c r="G14" s="479">
        <v>39.273000000000003</v>
      </c>
      <c r="H14" s="51">
        <v>62.036999999999999</v>
      </c>
      <c r="I14" s="17">
        <v>74.784000000000006</v>
      </c>
      <c r="J14" s="17">
        <v>76.138000000000005</v>
      </c>
      <c r="K14" s="17">
        <v>103.06</v>
      </c>
      <c r="L14" s="17">
        <v>109.565</v>
      </c>
      <c r="M14" s="17">
        <v>118.75</v>
      </c>
      <c r="N14" s="17">
        <v>148.869</v>
      </c>
      <c r="O14" s="17">
        <v>165.846</v>
      </c>
      <c r="P14" s="17">
        <v>155.971</v>
      </c>
      <c r="Q14" s="17">
        <v>134.726</v>
      </c>
      <c r="S14" s="393" t="s">
        <v>216</v>
      </c>
    </row>
    <row r="15" spans="1:19" s="16" customFormat="1" ht="13.15" customHeight="1">
      <c r="A15" s="165" t="s">
        <v>317</v>
      </c>
      <c r="B15" s="165"/>
      <c r="C15" s="478">
        <v>3.0550000000000002</v>
      </c>
      <c r="D15" s="479">
        <v>11.666</v>
      </c>
      <c r="E15" s="479">
        <v>17.843</v>
      </c>
      <c r="F15" s="479">
        <v>30.350999999999999</v>
      </c>
      <c r="G15" s="479">
        <v>30.574000000000002</v>
      </c>
      <c r="H15" s="51">
        <v>32.055999999999997</v>
      </c>
      <c r="I15" s="17">
        <v>28.324000000000002</v>
      </c>
      <c r="J15" s="17">
        <v>29.202999999999999</v>
      </c>
      <c r="K15" s="17">
        <v>47.619</v>
      </c>
      <c r="L15" s="17">
        <v>43.994999999999997</v>
      </c>
      <c r="M15" s="17">
        <v>57.66</v>
      </c>
      <c r="N15" s="17">
        <v>57.045999999999999</v>
      </c>
      <c r="O15" s="17">
        <v>62.911999999999999</v>
      </c>
      <c r="P15" s="17">
        <v>81.638999999999996</v>
      </c>
      <c r="Q15" s="17">
        <v>78.328999999999994</v>
      </c>
      <c r="S15" s="393" t="s">
        <v>335</v>
      </c>
    </row>
    <row r="16" spans="1:19" s="16" customFormat="1" ht="13.15" customHeight="1">
      <c r="A16" s="165" t="s">
        <v>318</v>
      </c>
      <c r="B16" s="165"/>
      <c r="C16" s="478">
        <v>25.335999999999999</v>
      </c>
      <c r="D16" s="479">
        <v>19.573</v>
      </c>
      <c r="E16" s="479">
        <v>22.349</v>
      </c>
      <c r="F16" s="479">
        <v>9.7769999999999992</v>
      </c>
      <c r="G16" s="479">
        <v>12.41</v>
      </c>
      <c r="H16" s="51">
        <v>13.65</v>
      </c>
      <c r="I16" s="17">
        <v>23.547999999999998</v>
      </c>
      <c r="J16" s="17">
        <v>30.515000000000001</v>
      </c>
      <c r="K16" s="17">
        <v>45.786999999999999</v>
      </c>
      <c r="L16" s="17">
        <v>43.154000000000003</v>
      </c>
      <c r="M16" s="17">
        <v>28.387</v>
      </c>
      <c r="N16" s="17">
        <v>40.551000000000002</v>
      </c>
      <c r="O16" s="17">
        <v>58.4938</v>
      </c>
      <c r="P16" s="17">
        <v>37.188000000000002</v>
      </c>
      <c r="Q16" s="17">
        <v>25.074000000000002</v>
      </c>
      <c r="S16" s="382" t="s">
        <v>336</v>
      </c>
    </row>
    <row r="17" spans="1:19" s="16" customFormat="1" ht="13.15" customHeight="1">
      <c r="A17" s="165" t="s">
        <v>202</v>
      </c>
      <c r="B17" s="165"/>
      <c r="C17" s="478">
        <v>156.148</v>
      </c>
      <c r="D17" s="479">
        <v>158.536</v>
      </c>
      <c r="E17" s="479">
        <v>178.59</v>
      </c>
      <c r="F17" s="479">
        <v>122.979</v>
      </c>
      <c r="G17" s="479">
        <v>112.187</v>
      </c>
      <c r="H17" s="51">
        <v>119.155</v>
      </c>
      <c r="I17" s="17">
        <v>78.771000000000001</v>
      </c>
      <c r="J17" s="17">
        <v>93.778000000000006</v>
      </c>
      <c r="K17" s="17">
        <v>106.166</v>
      </c>
      <c r="L17" s="17">
        <v>123.724</v>
      </c>
      <c r="M17" s="17">
        <v>111.44799999999999</v>
      </c>
      <c r="N17" s="17">
        <v>0</v>
      </c>
      <c r="O17" s="17">
        <v>0</v>
      </c>
      <c r="P17" s="17">
        <v>0</v>
      </c>
      <c r="Q17" s="17">
        <v>0</v>
      </c>
      <c r="S17" s="382" t="s">
        <v>233</v>
      </c>
    </row>
    <row r="18" spans="1:19" s="16" customFormat="1" ht="13.15" customHeight="1">
      <c r="A18" s="165" t="s">
        <v>203</v>
      </c>
      <c r="B18" s="165"/>
      <c r="C18" s="478">
        <v>54.305999999999997</v>
      </c>
      <c r="D18" s="479">
        <v>86.480999999999995</v>
      </c>
      <c r="E18" s="479">
        <v>114.786</v>
      </c>
      <c r="F18" s="479">
        <v>109.929</v>
      </c>
      <c r="G18" s="479">
        <v>127.211</v>
      </c>
      <c r="H18" s="17">
        <v>100.551</v>
      </c>
      <c r="I18" s="17">
        <v>78.319000000000003</v>
      </c>
      <c r="J18" s="17">
        <v>104.30500000000001</v>
      </c>
      <c r="K18" s="17">
        <v>86.266999999999996</v>
      </c>
      <c r="L18" s="17">
        <v>97.259</v>
      </c>
      <c r="M18" s="17">
        <v>115.625</v>
      </c>
      <c r="N18" s="17">
        <v>128.85300000000001</v>
      </c>
      <c r="O18" s="17">
        <v>148.18299999999999</v>
      </c>
      <c r="P18" s="17">
        <v>116.357</v>
      </c>
      <c r="Q18" s="17">
        <v>69.451999999999998</v>
      </c>
      <c r="S18" s="382" t="s">
        <v>234</v>
      </c>
    </row>
    <row r="19" spans="1:19" s="16" customFormat="1" ht="13.15" customHeight="1">
      <c r="A19" s="165" t="s">
        <v>204</v>
      </c>
      <c r="B19" s="165"/>
      <c r="C19" s="478">
        <v>35.097999999999999</v>
      </c>
      <c r="D19" s="479">
        <v>58.521999999999998</v>
      </c>
      <c r="E19" s="479">
        <v>74.22</v>
      </c>
      <c r="F19" s="479">
        <v>72.33</v>
      </c>
      <c r="G19" s="479">
        <v>75.754999999999995</v>
      </c>
      <c r="H19" s="479">
        <v>72.396000000000001</v>
      </c>
      <c r="I19" s="17">
        <v>57.603000000000002</v>
      </c>
      <c r="J19" s="17">
        <v>79.846000000000004</v>
      </c>
      <c r="K19" s="17">
        <v>68.757000000000005</v>
      </c>
      <c r="L19" s="17">
        <v>87.367999999999995</v>
      </c>
      <c r="M19" s="17">
        <v>101.46899999999999</v>
      </c>
      <c r="N19" s="17">
        <v>113.039</v>
      </c>
      <c r="O19" s="17">
        <v>165.483</v>
      </c>
      <c r="P19" s="17">
        <v>124.804</v>
      </c>
      <c r="Q19" s="17">
        <v>103.373</v>
      </c>
      <c r="S19" s="382" t="s">
        <v>235</v>
      </c>
    </row>
    <row r="20" spans="1:19" s="16" customFormat="1" ht="13.15" customHeight="1">
      <c r="A20" s="165"/>
      <c r="B20" s="165"/>
      <c r="C20" s="478"/>
      <c r="D20" s="479"/>
      <c r="E20" s="479"/>
      <c r="F20" s="479"/>
      <c r="G20" s="479"/>
      <c r="H20" s="17"/>
      <c r="I20" s="17"/>
      <c r="J20" s="17"/>
      <c r="K20" s="17"/>
      <c r="L20" s="17"/>
      <c r="M20" s="17"/>
      <c r="N20" s="17"/>
      <c r="O20" s="17"/>
      <c r="P20" s="17"/>
      <c r="Q20" s="17"/>
      <c r="S20" s="389"/>
    </row>
    <row r="21" spans="1:19" s="16" customFormat="1" ht="13.15" customHeight="1">
      <c r="A21" s="49" t="s">
        <v>209</v>
      </c>
      <c r="B21" s="164"/>
      <c r="C21" s="478">
        <v>2508</v>
      </c>
      <c r="D21" s="479">
        <v>2787.9</v>
      </c>
      <c r="E21" s="479">
        <v>2744.9</v>
      </c>
      <c r="F21" s="479">
        <v>2752.5</v>
      </c>
      <c r="G21" s="479">
        <v>3132.8</v>
      </c>
      <c r="H21" s="51">
        <v>3033.7</v>
      </c>
      <c r="I21" s="17">
        <v>2544.1999999999998</v>
      </c>
      <c r="J21" s="17">
        <v>2867.5</v>
      </c>
      <c r="K21" s="17">
        <v>3465.3</v>
      </c>
      <c r="L21" s="17">
        <v>4639.3</v>
      </c>
      <c r="M21" s="17">
        <v>5445.4</v>
      </c>
      <c r="N21" s="17">
        <v>6071.2</v>
      </c>
      <c r="O21" s="17">
        <v>9816.6</v>
      </c>
      <c r="P21" s="17">
        <v>5993.6379999999999</v>
      </c>
      <c r="Q21" s="17">
        <v>8072</v>
      </c>
      <c r="S21" s="389" t="s">
        <v>236</v>
      </c>
    </row>
    <row r="22" spans="1:19" s="16" customFormat="1" ht="13.15" customHeight="1">
      <c r="A22" s="164" t="s">
        <v>465</v>
      </c>
      <c r="B22" s="164"/>
      <c r="C22" s="478"/>
      <c r="D22" s="479"/>
      <c r="E22" s="479"/>
      <c r="F22" s="479"/>
      <c r="G22" s="479"/>
      <c r="H22" s="51"/>
      <c r="I22" s="17"/>
      <c r="J22" s="17"/>
      <c r="K22" s="17"/>
      <c r="L22" s="17"/>
      <c r="M22" s="17"/>
      <c r="N22" s="17"/>
      <c r="O22" s="17"/>
      <c r="P22" s="17"/>
      <c r="Q22" s="17"/>
      <c r="S22" s="388" t="s">
        <v>466</v>
      </c>
    </row>
    <row r="23" spans="1:19" s="16" customFormat="1" ht="13.15" customHeight="1">
      <c r="A23" s="164" t="s">
        <v>29</v>
      </c>
      <c r="B23" s="165"/>
      <c r="C23" s="478">
        <v>958.53</v>
      </c>
      <c r="D23" s="479">
        <v>970.28599999999994</v>
      </c>
      <c r="E23" s="479">
        <v>664.84400000000005</v>
      </c>
      <c r="F23" s="479">
        <v>710.88099999999997</v>
      </c>
      <c r="G23" s="479">
        <v>1137.4179999999999</v>
      </c>
      <c r="H23" s="51">
        <v>950.93700000000001</v>
      </c>
      <c r="I23" s="17">
        <v>868.86900000000003</v>
      </c>
      <c r="J23" s="17">
        <v>996.27200000000005</v>
      </c>
      <c r="K23" s="17">
        <v>1310.421</v>
      </c>
      <c r="L23" s="17">
        <v>1945.5129999999999</v>
      </c>
      <c r="M23" s="17">
        <v>2286.5720000000001</v>
      </c>
      <c r="N23" s="17">
        <v>2382.884</v>
      </c>
      <c r="O23" s="17">
        <v>4561.7979999999998</v>
      </c>
      <c r="P23" s="17">
        <v>2648.703</v>
      </c>
      <c r="Q23" s="17">
        <v>4471.8059999999996</v>
      </c>
      <c r="S23" s="382" t="s">
        <v>237</v>
      </c>
    </row>
    <row r="24" spans="1:19" s="16" customFormat="1" ht="13.15" customHeight="1">
      <c r="A24" s="164" t="s">
        <v>205</v>
      </c>
      <c r="B24" s="165"/>
      <c r="C24" s="478">
        <v>33.884</v>
      </c>
      <c r="D24" s="479">
        <v>54.216999999999999</v>
      </c>
      <c r="E24" s="479">
        <v>60.948999999999998</v>
      </c>
      <c r="F24" s="479">
        <v>63.954000000000001</v>
      </c>
      <c r="G24" s="479">
        <v>76.808999999999997</v>
      </c>
      <c r="H24" s="51">
        <v>84.388999999999996</v>
      </c>
      <c r="I24" s="17">
        <v>83.527000000000001</v>
      </c>
      <c r="J24" s="17">
        <v>97.064999999999998</v>
      </c>
      <c r="K24" s="17">
        <v>99.272999999999996</v>
      </c>
      <c r="L24" s="17">
        <v>101.26600000000001</v>
      </c>
      <c r="M24" s="17">
        <v>113.374</v>
      </c>
      <c r="N24" s="17">
        <v>122.544</v>
      </c>
      <c r="O24" s="17">
        <v>158.37200000000001</v>
      </c>
      <c r="P24" s="17">
        <v>103.63</v>
      </c>
      <c r="Q24" s="17">
        <v>120.74299999999999</v>
      </c>
      <c r="S24" s="382" t="s">
        <v>238</v>
      </c>
    </row>
    <row r="25" spans="1:19" s="16" customFormat="1" ht="13.15" customHeight="1">
      <c r="A25" s="164" t="s">
        <v>206</v>
      </c>
      <c r="B25" s="165"/>
      <c r="C25" s="478">
        <v>23.459</v>
      </c>
      <c r="D25" s="479">
        <v>30.812999999999999</v>
      </c>
      <c r="E25" s="479">
        <v>37.729999999999997</v>
      </c>
      <c r="F25" s="479">
        <v>52.128</v>
      </c>
      <c r="G25" s="479">
        <v>36.875999999999998</v>
      </c>
      <c r="H25" s="51">
        <v>40.963000000000001</v>
      </c>
      <c r="I25" s="17">
        <v>33.018000000000001</v>
      </c>
      <c r="J25" s="17">
        <v>33.517000000000003</v>
      </c>
      <c r="K25" s="17">
        <v>42.39</v>
      </c>
      <c r="L25" s="17">
        <v>64.305999999999997</v>
      </c>
      <c r="M25" s="17">
        <v>87.646000000000001</v>
      </c>
      <c r="N25" s="17">
        <v>72.161000000000001</v>
      </c>
      <c r="O25" s="17">
        <v>84.382000000000005</v>
      </c>
      <c r="P25" s="17">
        <v>44.548000000000002</v>
      </c>
      <c r="Q25" s="17">
        <v>62.286999999999999</v>
      </c>
      <c r="S25" s="382" t="s">
        <v>239</v>
      </c>
    </row>
    <row r="26" spans="1:19" s="16" customFormat="1" ht="13.15" customHeight="1">
      <c r="A26" s="164" t="s">
        <v>30</v>
      </c>
      <c r="B26" s="165"/>
      <c r="C26" s="479">
        <v>24.324999999999999</v>
      </c>
      <c r="D26" s="479">
        <v>29.991</v>
      </c>
      <c r="E26" s="479">
        <v>41.776000000000003</v>
      </c>
      <c r="F26" s="479">
        <v>45.783000000000001</v>
      </c>
      <c r="G26" s="479">
        <v>31.997</v>
      </c>
      <c r="H26" s="479">
        <v>37.505000000000003</v>
      </c>
      <c r="I26" s="479">
        <v>21.317</v>
      </c>
      <c r="J26" s="479">
        <v>29.452999999999999</v>
      </c>
      <c r="K26" s="479">
        <v>38.764000000000003</v>
      </c>
      <c r="L26" s="479">
        <v>56.430999999999997</v>
      </c>
      <c r="M26" s="479">
        <v>64.323999999999998</v>
      </c>
      <c r="N26" s="479">
        <v>82.403000000000006</v>
      </c>
      <c r="O26" s="479">
        <v>99.82889999999999</v>
      </c>
      <c r="P26" s="479">
        <v>57.424999999999997</v>
      </c>
      <c r="Q26" s="479">
        <v>62.512999999999998</v>
      </c>
      <c r="S26" s="382" t="s">
        <v>240</v>
      </c>
    </row>
    <row r="27" spans="1:19" s="16" customFormat="1" ht="13.15" customHeight="1">
      <c r="A27" s="164" t="s">
        <v>207</v>
      </c>
      <c r="B27" s="165"/>
      <c r="C27" s="479">
        <v>35.276000000000003</v>
      </c>
      <c r="D27" s="479">
        <v>50.365000000000002</v>
      </c>
      <c r="E27" s="479">
        <v>67.992999999999995</v>
      </c>
      <c r="F27" s="479">
        <v>51.093000000000004</v>
      </c>
      <c r="G27" s="479">
        <v>46.774999999999999</v>
      </c>
      <c r="H27" s="479">
        <v>42.676000000000002</v>
      </c>
      <c r="I27" s="479">
        <v>33.378999999999998</v>
      </c>
      <c r="J27" s="479">
        <v>31.952999999999999</v>
      </c>
      <c r="K27" s="479">
        <v>45.314</v>
      </c>
      <c r="L27" s="479">
        <v>62.844000000000001</v>
      </c>
      <c r="M27" s="479">
        <v>64.054000000000002</v>
      </c>
      <c r="N27" s="479">
        <v>52.076999999999998</v>
      </c>
      <c r="O27" s="479">
        <v>116.88500000000001</v>
      </c>
      <c r="P27" s="479">
        <v>54.042999999999999</v>
      </c>
      <c r="Q27" s="479">
        <v>84.744</v>
      </c>
      <c r="S27" s="382" t="s">
        <v>241</v>
      </c>
    </row>
    <row r="28" spans="1:19" s="16" customFormat="1" ht="13.15" customHeight="1">
      <c r="A28" s="165"/>
      <c r="B28" s="165"/>
      <c r="C28" s="478"/>
      <c r="D28" s="479"/>
      <c r="E28" s="479"/>
      <c r="F28" s="479"/>
      <c r="G28" s="479"/>
      <c r="H28" s="51"/>
      <c r="I28" s="17"/>
      <c r="J28" s="17"/>
      <c r="K28" s="17"/>
      <c r="L28" s="17"/>
      <c r="M28" s="17"/>
      <c r="N28" s="17"/>
      <c r="O28" s="17"/>
      <c r="P28" s="17"/>
      <c r="Q28" s="17"/>
      <c r="S28" s="389"/>
    </row>
    <row r="29" spans="1:19" s="16" customFormat="1" ht="13.15" customHeight="1">
      <c r="A29" s="49" t="s">
        <v>248</v>
      </c>
      <c r="B29" s="164"/>
      <c r="C29" s="478">
        <v>343.5</v>
      </c>
      <c r="D29" s="479">
        <v>435.3</v>
      </c>
      <c r="E29" s="479">
        <v>527.5</v>
      </c>
      <c r="F29" s="479">
        <v>586.6</v>
      </c>
      <c r="G29" s="479">
        <v>656.2</v>
      </c>
      <c r="H29" s="51">
        <v>680.3</v>
      </c>
      <c r="I29" s="17">
        <v>560.9</v>
      </c>
      <c r="J29" s="17">
        <v>586.4</v>
      </c>
      <c r="K29" s="17">
        <v>736.5</v>
      </c>
      <c r="L29" s="17">
        <v>1270.8</v>
      </c>
      <c r="M29" s="17">
        <v>1910.9</v>
      </c>
      <c r="N29" s="17">
        <v>1876.3</v>
      </c>
      <c r="O29" s="17">
        <v>1868.9</v>
      </c>
      <c r="P29" s="17">
        <v>1129.6811</v>
      </c>
      <c r="Q29" s="17">
        <v>1038.3</v>
      </c>
      <c r="S29" s="389" t="s">
        <v>242</v>
      </c>
    </row>
    <row r="30" spans="1:19" s="16" customFormat="1" ht="13.15" customHeight="1">
      <c r="A30" s="164" t="s">
        <v>465</v>
      </c>
      <c r="B30" s="164"/>
      <c r="C30" s="478"/>
      <c r="D30" s="479"/>
      <c r="E30" s="479"/>
      <c r="F30" s="479"/>
      <c r="G30" s="479"/>
      <c r="H30" s="51"/>
      <c r="I30" s="17"/>
      <c r="J30" s="17"/>
      <c r="K30" s="17"/>
      <c r="L30" s="17"/>
      <c r="M30" s="17"/>
      <c r="N30" s="17"/>
      <c r="O30" s="17"/>
      <c r="P30" s="17"/>
      <c r="Q30" s="17"/>
      <c r="S30" s="388" t="s">
        <v>466</v>
      </c>
    </row>
    <row r="31" spans="1:19" s="16" customFormat="1" ht="13.15" customHeight="1">
      <c r="A31" s="164" t="s">
        <v>319</v>
      </c>
      <c r="B31" s="165"/>
      <c r="C31" s="342">
        <v>1.4450000000000001</v>
      </c>
      <c r="D31" s="342">
        <v>4.9039999999999999</v>
      </c>
      <c r="E31" s="342">
        <v>5.5279999999999996</v>
      </c>
      <c r="F31" s="342">
        <v>7.1749999999999998</v>
      </c>
      <c r="G31" s="342">
        <v>6.5039999999999996</v>
      </c>
      <c r="H31" s="342">
        <v>9.0549999999999997</v>
      </c>
      <c r="I31" s="17">
        <v>5.9269999999999996</v>
      </c>
      <c r="J31" s="17">
        <v>7.5490000000000004</v>
      </c>
      <c r="K31" s="17">
        <v>5.4749999999999996</v>
      </c>
      <c r="L31" s="17">
        <v>10.920999999999999</v>
      </c>
      <c r="M31" s="17">
        <v>9.2669999999999995</v>
      </c>
      <c r="N31" s="17">
        <v>22.34</v>
      </c>
      <c r="O31" s="17">
        <v>19.175999999999998</v>
      </c>
      <c r="P31" s="17">
        <v>7.4080000000000004</v>
      </c>
      <c r="Q31" s="17">
        <v>9.4469999999999992</v>
      </c>
      <c r="S31" s="382" t="s">
        <v>337</v>
      </c>
    </row>
    <row r="32" spans="1:19" s="16" customFormat="1" ht="13.15" customHeight="1">
      <c r="A32" s="164" t="s">
        <v>734</v>
      </c>
      <c r="B32" s="165"/>
      <c r="C32" s="342">
        <v>0</v>
      </c>
      <c r="D32" s="342">
        <v>0</v>
      </c>
      <c r="E32" s="342">
        <v>0</v>
      </c>
      <c r="F32" s="342">
        <v>0</v>
      </c>
      <c r="G32" s="342">
        <v>0</v>
      </c>
      <c r="H32" s="342">
        <v>0</v>
      </c>
      <c r="I32" s="17">
        <v>0</v>
      </c>
      <c r="J32" s="17">
        <v>7.7510000000000003</v>
      </c>
      <c r="K32" s="17">
        <v>3.7</v>
      </c>
      <c r="L32" s="17">
        <v>26.606000000000002</v>
      </c>
      <c r="M32" s="17">
        <v>8.3989999999999991</v>
      </c>
      <c r="N32" s="17">
        <v>32.667000000000002</v>
      </c>
      <c r="O32" s="17">
        <v>6.2196000000000007</v>
      </c>
      <c r="P32" s="17">
        <v>1.3871</v>
      </c>
      <c r="Q32" s="17">
        <v>2.077</v>
      </c>
      <c r="S32" s="164" t="s">
        <v>751</v>
      </c>
    </row>
    <row r="33" spans="1:19" s="16" customFormat="1" ht="13.15" customHeight="1">
      <c r="A33" s="164" t="s">
        <v>735</v>
      </c>
      <c r="B33" s="165"/>
      <c r="C33" s="342">
        <v>0</v>
      </c>
      <c r="D33" s="342">
        <v>0</v>
      </c>
      <c r="E33" s="342">
        <v>0</v>
      </c>
      <c r="F33" s="342">
        <v>0</v>
      </c>
      <c r="G33" s="342">
        <v>0</v>
      </c>
      <c r="H33" s="342">
        <v>0</v>
      </c>
      <c r="I33" s="17">
        <v>0</v>
      </c>
      <c r="J33" s="17">
        <v>6.2309999999999999</v>
      </c>
      <c r="K33" s="17">
        <v>9.5719999999999992</v>
      </c>
      <c r="L33" s="17">
        <v>27.09</v>
      </c>
      <c r="M33" s="17">
        <v>6.48</v>
      </c>
      <c r="N33" s="17">
        <v>32.569000000000003</v>
      </c>
      <c r="O33" s="17">
        <v>8.7838999999999992</v>
      </c>
      <c r="P33" s="17">
        <v>0.83099999999999996</v>
      </c>
      <c r="Q33" s="17">
        <v>1.3</v>
      </c>
      <c r="S33" s="164" t="s">
        <v>752</v>
      </c>
    </row>
    <row r="34" spans="1:19" s="16" customFormat="1" ht="13.15" customHeight="1">
      <c r="A34" s="164" t="s">
        <v>320</v>
      </c>
      <c r="B34" s="165"/>
      <c r="C34" s="342">
        <v>24.870999999999999</v>
      </c>
      <c r="D34" s="342">
        <v>38.372999999999998</v>
      </c>
      <c r="E34" s="342">
        <v>38.119999999999997</v>
      </c>
      <c r="F34" s="342">
        <v>51.661000000000001</v>
      </c>
      <c r="G34" s="342">
        <v>51.521000000000001</v>
      </c>
      <c r="H34" s="342">
        <v>59.954000000000001</v>
      </c>
      <c r="I34" s="17">
        <v>46.011000000000003</v>
      </c>
      <c r="J34" s="17">
        <v>59.646999999999998</v>
      </c>
      <c r="K34" s="17">
        <v>55.329000000000001</v>
      </c>
      <c r="L34" s="17">
        <v>75.245999999999995</v>
      </c>
      <c r="M34" s="17">
        <v>51.966000000000001</v>
      </c>
      <c r="N34" s="17">
        <v>50.499000000000002</v>
      </c>
      <c r="O34" s="17">
        <v>80.441999999999993</v>
      </c>
      <c r="P34" s="17">
        <v>46.462000000000003</v>
      </c>
      <c r="Q34" s="17">
        <v>54.06</v>
      </c>
      <c r="S34" s="382" t="s">
        <v>338</v>
      </c>
    </row>
    <row r="35" spans="1:19" s="16" customFormat="1" ht="13.15" customHeight="1">
      <c r="A35" s="164" t="s">
        <v>321</v>
      </c>
      <c r="B35" s="165"/>
      <c r="C35" s="342">
        <v>0</v>
      </c>
      <c r="D35" s="342">
        <v>0.20599999999999999</v>
      </c>
      <c r="E35" s="342">
        <v>11.2</v>
      </c>
      <c r="F35" s="342">
        <v>11.398</v>
      </c>
      <c r="G35" s="342">
        <v>5.7</v>
      </c>
      <c r="H35" s="342">
        <v>0.374</v>
      </c>
      <c r="I35" s="17">
        <v>38.392000000000003</v>
      </c>
      <c r="J35" s="17">
        <v>0.89800000000000002</v>
      </c>
      <c r="K35" s="17">
        <v>1.494</v>
      </c>
      <c r="L35" s="17">
        <v>54.920999999999999</v>
      </c>
      <c r="M35" s="17">
        <v>45.152000000000001</v>
      </c>
      <c r="N35" s="17">
        <v>156.63200000000001</v>
      </c>
      <c r="O35" s="17">
        <v>6.5206999999999997</v>
      </c>
      <c r="P35" s="17">
        <v>0.88300000000000001</v>
      </c>
      <c r="Q35" s="17">
        <v>1.0584</v>
      </c>
      <c r="S35" s="382" t="s">
        <v>339</v>
      </c>
    </row>
    <row r="36" spans="1:19" s="16" customFormat="1" ht="13.15" customHeight="1">
      <c r="A36" s="164" t="s">
        <v>322</v>
      </c>
      <c r="B36" s="165"/>
      <c r="C36" s="342">
        <v>3.0990000000000002</v>
      </c>
      <c r="D36" s="342">
        <v>3.714</v>
      </c>
      <c r="E36" s="342">
        <v>14.776</v>
      </c>
      <c r="F36" s="342">
        <v>12.691000000000001</v>
      </c>
      <c r="G36" s="342">
        <v>8.3870000000000005</v>
      </c>
      <c r="H36" s="342">
        <v>8.7210000000000001</v>
      </c>
      <c r="I36" s="17">
        <v>7.45</v>
      </c>
      <c r="J36" s="17">
        <v>10.49</v>
      </c>
      <c r="K36" s="17">
        <v>11</v>
      </c>
      <c r="L36" s="17">
        <v>176.566</v>
      </c>
      <c r="M36" s="17">
        <v>520.96500000000003</v>
      </c>
      <c r="N36" s="17">
        <v>329.125</v>
      </c>
      <c r="O36" s="17">
        <v>167.56399999999999</v>
      </c>
      <c r="P36" s="17">
        <v>16.838000000000001</v>
      </c>
      <c r="Q36" s="17">
        <v>10.422000000000001</v>
      </c>
      <c r="S36" s="382" t="s">
        <v>340</v>
      </c>
    </row>
    <row r="37" spans="1:19" s="16" customFormat="1" ht="13.15" customHeight="1">
      <c r="A37" s="164" t="s">
        <v>453</v>
      </c>
      <c r="B37" s="165"/>
      <c r="C37" s="17">
        <v>0</v>
      </c>
      <c r="D37" s="17">
        <v>0</v>
      </c>
      <c r="E37" s="17">
        <v>0</v>
      </c>
      <c r="F37" s="17">
        <v>0</v>
      </c>
      <c r="G37" s="17">
        <v>0</v>
      </c>
      <c r="H37" s="17">
        <v>0</v>
      </c>
      <c r="I37" s="17">
        <v>0</v>
      </c>
      <c r="J37" s="17">
        <v>3.093</v>
      </c>
      <c r="K37" s="17">
        <v>7.16</v>
      </c>
      <c r="L37" s="17">
        <v>5.851</v>
      </c>
      <c r="M37" s="17">
        <v>13.039</v>
      </c>
      <c r="N37" s="17">
        <v>21.36</v>
      </c>
      <c r="O37" s="17">
        <v>39.980800000000002</v>
      </c>
      <c r="P37" s="17">
        <v>3.7</v>
      </c>
      <c r="Q37" s="17">
        <v>3.2719999999999998</v>
      </c>
      <c r="S37" s="382" t="s">
        <v>341</v>
      </c>
    </row>
    <row r="38" spans="1:19" s="16" customFormat="1" ht="13.15" customHeight="1">
      <c r="A38" s="164" t="s">
        <v>323</v>
      </c>
      <c r="B38" s="165"/>
      <c r="C38" s="17">
        <v>0</v>
      </c>
      <c r="D38" s="17">
        <v>0</v>
      </c>
      <c r="E38" s="17">
        <v>0</v>
      </c>
      <c r="F38" s="17">
        <v>0</v>
      </c>
      <c r="G38" s="17">
        <v>0</v>
      </c>
      <c r="H38" s="17">
        <v>0</v>
      </c>
      <c r="I38" s="17">
        <v>0</v>
      </c>
      <c r="J38" s="17">
        <v>0.308</v>
      </c>
      <c r="K38" s="17">
        <v>0.73199999999999998</v>
      </c>
      <c r="L38" s="17">
        <v>31.977</v>
      </c>
      <c r="M38" s="17">
        <v>39.914999999999999</v>
      </c>
      <c r="N38" s="17">
        <v>65.688999999999993</v>
      </c>
      <c r="O38" s="17">
        <v>2.5459999999999998</v>
      </c>
      <c r="P38" s="17">
        <v>1.4810000000000001</v>
      </c>
      <c r="Q38" s="17">
        <v>0.77600000000000002</v>
      </c>
      <c r="S38" s="382" t="s">
        <v>452</v>
      </c>
    </row>
    <row r="39" spans="1:19" s="16" customFormat="1" ht="13.15" customHeight="1">
      <c r="A39" s="164" t="s">
        <v>324</v>
      </c>
      <c r="B39" s="165"/>
      <c r="C39" s="17">
        <v>0</v>
      </c>
      <c r="D39" s="17">
        <v>0</v>
      </c>
      <c r="E39" s="17">
        <v>0</v>
      </c>
      <c r="F39" s="17">
        <v>0</v>
      </c>
      <c r="G39" s="17">
        <v>0</v>
      </c>
      <c r="H39" s="17">
        <v>0</v>
      </c>
      <c r="I39" s="17">
        <v>0</v>
      </c>
      <c r="J39" s="17">
        <v>12.425000000000001</v>
      </c>
      <c r="K39" s="17">
        <v>18.103000000000002</v>
      </c>
      <c r="L39" s="17">
        <v>31.97</v>
      </c>
      <c r="M39" s="17">
        <v>37.198</v>
      </c>
      <c r="N39" s="17">
        <v>53.515000000000001</v>
      </c>
      <c r="O39" s="17">
        <v>21.132999999999999</v>
      </c>
      <c r="P39" s="17">
        <v>20.783000000000001</v>
      </c>
      <c r="Q39" s="17">
        <v>13.4</v>
      </c>
      <c r="S39" s="382" t="s">
        <v>342</v>
      </c>
    </row>
    <row r="40" spans="1:19" s="16" customFormat="1" ht="13.15" customHeight="1">
      <c r="A40" s="164" t="s">
        <v>325</v>
      </c>
      <c r="B40" s="165"/>
      <c r="C40" s="342">
        <v>17.780999999999999</v>
      </c>
      <c r="D40" s="342">
        <v>14.426</v>
      </c>
      <c r="E40" s="342">
        <v>21.013000000000002</v>
      </c>
      <c r="F40" s="342">
        <v>32.576000000000001</v>
      </c>
      <c r="G40" s="342">
        <v>55.101999999999997</v>
      </c>
      <c r="H40" s="342">
        <v>14.949</v>
      </c>
      <c r="I40" s="17">
        <v>9.7739999999999991</v>
      </c>
      <c r="J40" s="17">
        <v>18.227</v>
      </c>
      <c r="K40" s="17">
        <v>30.507000000000001</v>
      </c>
      <c r="L40" s="17">
        <v>58.787999999999997</v>
      </c>
      <c r="M40" s="17">
        <v>63.103999999999999</v>
      </c>
      <c r="N40" s="17">
        <v>91.316000000000003</v>
      </c>
      <c r="O40" s="17">
        <v>86.6233</v>
      </c>
      <c r="P40" s="17">
        <v>34.997</v>
      </c>
      <c r="Q40" s="17">
        <v>41.942999999999998</v>
      </c>
      <c r="S40" s="382" t="s">
        <v>343</v>
      </c>
    </row>
    <row r="41" spans="1:19" s="16" customFormat="1" ht="13.15" customHeight="1">
      <c r="A41" s="164" t="s">
        <v>326</v>
      </c>
      <c r="B41" s="165"/>
      <c r="C41" s="480">
        <v>0.50700000000000001</v>
      </c>
      <c r="D41" s="480">
        <v>35.542000000000002</v>
      </c>
      <c r="E41" s="480">
        <v>30.38</v>
      </c>
      <c r="F41" s="480">
        <v>36.149000000000001</v>
      </c>
      <c r="G41" s="480">
        <v>46.654000000000003</v>
      </c>
      <c r="H41" s="480">
        <v>47.215000000000003</v>
      </c>
      <c r="I41" s="480">
        <v>29.443000000000001</v>
      </c>
      <c r="J41" s="480">
        <v>19.574000000000002</v>
      </c>
      <c r="K41" s="480">
        <v>38.142000000000003</v>
      </c>
      <c r="L41" s="480">
        <v>43.984999999999999</v>
      </c>
      <c r="M41" s="480">
        <v>45.64</v>
      </c>
      <c r="N41" s="480">
        <v>69.155000000000001</v>
      </c>
      <c r="O41" s="480">
        <v>146.32820000000001</v>
      </c>
      <c r="P41" s="17">
        <v>67.745999999999995</v>
      </c>
      <c r="Q41" s="17">
        <v>38.473999999999997</v>
      </c>
      <c r="S41" s="393" t="s">
        <v>344</v>
      </c>
    </row>
    <row r="42" spans="1:19" s="16" customFormat="1" ht="13.15" customHeight="1">
      <c r="A42" s="191"/>
      <c r="B42" s="191"/>
      <c r="C42" s="18"/>
      <c r="D42" s="18"/>
      <c r="E42" s="18"/>
      <c r="F42" s="18"/>
      <c r="G42" s="18"/>
      <c r="H42" s="18"/>
      <c r="I42" s="18"/>
      <c r="J42" s="18"/>
      <c r="K42" s="18"/>
      <c r="L42" s="18"/>
      <c r="M42" s="18"/>
      <c r="N42" s="18"/>
      <c r="O42" s="18"/>
      <c r="P42" s="18"/>
      <c r="Q42" s="18"/>
      <c r="R42" s="18"/>
      <c r="S42" s="443"/>
    </row>
    <row r="43" spans="1:19" s="16" customFormat="1" ht="13.15" customHeight="1">
      <c r="A43" s="49" t="s">
        <v>33</v>
      </c>
      <c r="B43" s="49"/>
      <c r="S43" s="391"/>
    </row>
    <row r="44" spans="1:19" s="16" customFormat="1" ht="13.15" customHeight="1">
      <c r="A44" s="193" t="s">
        <v>11</v>
      </c>
      <c r="B44" s="193"/>
      <c r="S44" s="392"/>
    </row>
    <row r="45" spans="1:19" s="16" customFormat="1" ht="13.15" customHeight="1">
      <c r="A45" s="192"/>
      <c r="B45" s="192"/>
      <c r="S45" s="392"/>
    </row>
    <row r="46" spans="1:19" s="16" customFormat="1" ht="13.15" customHeight="1">
      <c r="A46" s="444" t="s">
        <v>226</v>
      </c>
      <c r="B46" s="444"/>
      <c r="S46" s="392"/>
    </row>
    <row r="47" spans="1:19" ht="13.15" customHeight="1">
      <c r="A47" s="175" t="s">
        <v>99</v>
      </c>
      <c r="B47" s="175"/>
      <c r="S47" s="391"/>
    </row>
    <row r="48" spans="1:19" ht="13.15" customHeight="1">
      <c r="S48" s="392"/>
    </row>
    <row r="49" spans="1:19" ht="13.15" customHeight="1">
      <c r="S49" s="392"/>
    </row>
    <row r="51" spans="1:19" s="16" customFormat="1" ht="13.15" customHeight="1">
      <c r="A51" s="192"/>
      <c r="B51" s="192"/>
      <c r="C51" s="19"/>
      <c r="D51" s="19"/>
      <c r="E51" s="19"/>
      <c r="F51" s="19"/>
      <c r="G51" s="19"/>
      <c r="H51" s="19"/>
      <c r="I51" s="19"/>
      <c r="J51" s="19"/>
      <c r="S51" s="390"/>
    </row>
    <row r="52" spans="1:19" s="16" customFormat="1" ht="13.15" customHeight="1">
      <c r="A52" s="192"/>
      <c r="B52" s="192"/>
      <c r="C52" s="19"/>
      <c r="D52" s="19"/>
      <c r="E52" s="19"/>
      <c r="F52" s="19"/>
      <c r="G52" s="19"/>
      <c r="H52" s="19"/>
      <c r="I52" s="19"/>
      <c r="J52" s="19"/>
      <c r="S52" s="392"/>
    </row>
    <row r="53" spans="1:19" s="16" customFormat="1" ht="13.15" customHeight="1">
      <c r="A53" s="192"/>
      <c r="B53" s="192"/>
      <c r="C53" s="19"/>
      <c r="D53" s="19"/>
      <c r="E53" s="19"/>
      <c r="F53" s="19"/>
      <c r="G53" s="19"/>
      <c r="H53" s="19"/>
      <c r="I53" s="19"/>
      <c r="J53" s="19"/>
      <c r="S53" s="392"/>
    </row>
    <row r="54" spans="1:19" s="16" customFormat="1" ht="13.15" customHeight="1">
      <c r="A54" s="192"/>
      <c r="B54" s="192"/>
      <c r="S54" s="392"/>
    </row>
    <row r="55" spans="1:19" s="16" customFormat="1" ht="13.15" customHeight="1">
      <c r="A55" s="192"/>
      <c r="B55" s="192"/>
      <c r="S55" s="392"/>
    </row>
    <row r="56" spans="1:19" s="16" customFormat="1" ht="13.15" customHeight="1">
      <c r="A56" s="192"/>
      <c r="B56" s="192"/>
      <c r="S56" s="392"/>
    </row>
    <row r="57" spans="1:19" s="16" customFormat="1" ht="13.15" customHeight="1">
      <c r="A57" s="192"/>
      <c r="B57" s="192"/>
      <c r="S57" s="392"/>
    </row>
    <row r="58" spans="1:19" s="16" customFormat="1" ht="13.15" customHeight="1">
      <c r="A58" s="192"/>
      <c r="B58" s="192"/>
      <c r="S58" s="392"/>
    </row>
    <row r="59" spans="1:19" s="16" customFormat="1" ht="13.15" customHeight="1">
      <c r="A59" s="192"/>
      <c r="B59" s="192"/>
      <c r="S59" s="392"/>
    </row>
    <row r="60" spans="1:19" s="16" customFormat="1" ht="13.15" customHeight="1">
      <c r="A60" s="192"/>
      <c r="B60" s="192"/>
      <c r="S60" s="392"/>
    </row>
    <row r="61" spans="1:19" s="16" customFormat="1" ht="13.15" customHeight="1">
      <c r="A61" s="192"/>
      <c r="B61" s="192"/>
      <c r="S61" s="392"/>
    </row>
    <row r="62" spans="1:19" s="16" customFormat="1" ht="13.15" customHeight="1">
      <c r="A62" s="192"/>
      <c r="B62" s="192"/>
      <c r="S62" s="392"/>
    </row>
    <row r="63" spans="1:19" s="16" customFormat="1" ht="13.15" customHeight="1">
      <c r="A63" s="192"/>
      <c r="B63" s="192"/>
      <c r="S63" s="392"/>
    </row>
    <row r="64" spans="1:19" s="16" customFormat="1" ht="13.15" customHeight="1">
      <c r="A64" s="192"/>
      <c r="B64" s="192"/>
      <c r="S64" s="392"/>
    </row>
    <row r="65" spans="1:19" s="16" customFormat="1" ht="13.15" customHeight="1">
      <c r="A65" s="192"/>
      <c r="B65" s="192"/>
      <c r="S65" s="392"/>
    </row>
    <row r="66" spans="1:19" s="16" customFormat="1" ht="13.15" customHeight="1">
      <c r="A66" s="192"/>
      <c r="B66" s="192"/>
      <c r="S66" s="392"/>
    </row>
    <row r="67" spans="1:19" s="16" customFormat="1" ht="13.15" customHeight="1">
      <c r="A67" s="192"/>
      <c r="B67" s="192"/>
      <c r="S67" s="392"/>
    </row>
    <row r="68" spans="1:19" s="16" customFormat="1" ht="13.15" customHeight="1">
      <c r="A68" s="192"/>
      <c r="B68" s="192"/>
      <c r="S68" s="392"/>
    </row>
    <row r="69" spans="1:19" s="16" customFormat="1" ht="13.15" customHeight="1">
      <c r="A69" s="192"/>
      <c r="B69" s="192"/>
      <c r="S69" s="392"/>
    </row>
    <row r="70" spans="1:19" s="16" customFormat="1" ht="13.15" customHeight="1">
      <c r="A70" s="192"/>
      <c r="B70" s="192"/>
      <c r="S70" s="392"/>
    </row>
    <row r="71" spans="1:19" s="16" customFormat="1" ht="13.15" customHeight="1">
      <c r="A71" s="192"/>
      <c r="B71" s="192"/>
      <c r="S71" s="392"/>
    </row>
    <row r="72" spans="1:19" s="16" customFormat="1" ht="13.15" customHeight="1">
      <c r="A72" s="192"/>
      <c r="B72" s="192"/>
      <c r="S72" s="392"/>
    </row>
    <row r="73" spans="1:19" s="16" customFormat="1" ht="13.15" customHeight="1">
      <c r="A73" s="192"/>
      <c r="B73" s="192"/>
      <c r="S73" s="392"/>
    </row>
    <row r="74" spans="1:19" s="16" customFormat="1" ht="13.15" customHeight="1">
      <c r="A74" s="192"/>
      <c r="B74" s="192"/>
      <c r="S74" s="392"/>
    </row>
    <row r="75" spans="1:19" s="16" customFormat="1" ht="13.15" customHeight="1">
      <c r="A75" s="192"/>
      <c r="B75" s="192"/>
      <c r="S75" s="392"/>
    </row>
    <row r="76" spans="1:19" s="16" customFormat="1" ht="13.15" customHeight="1">
      <c r="A76" s="192"/>
      <c r="B76" s="192"/>
      <c r="S76" s="392"/>
    </row>
    <row r="77" spans="1:19" s="16" customFormat="1" ht="13.15" customHeight="1">
      <c r="A77" s="192"/>
      <c r="B77" s="192"/>
      <c r="S77" s="392"/>
    </row>
    <row r="78" spans="1:19" s="16" customFormat="1" ht="13.15" customHeight="1">
      <c r="A78" s="192"/>
      <c r="B78" s="192"/>
      <c r="S78" s="392"/>
    </row>
    <row r="79" spans="1:19" s="16" customFormat="1" ht="13.15" customHeight="1">
      <c r="A79" s="192"/>
      <c r="B79" s="192"/>
      <c r="S79" s="392"/>
    </row>
    <row r="80" spans="1:19" s="16" customFormat="1" ht="13.15" customHeight="1">
      <c r="A80" s="192"/>
      <c r="B80" s="192"/>
      <c r="S80" s="392"/>
    </row>
    <row r="81" spans="1:19" s="16" customFormat="1" ht="13.15" customHeight="1">
      <c r="A81" s="192"/>
      <c r="B81" s="192"/>
      <c r="S81" s="392"/>
    </row>
    <row r="82" spans="1:19" s="16" customFormat="1" ht="13.15" customHeight="1">
      <c r="A82" s="192"/>
      <c r="B82" s="192"/>
      <c r="S82" s="392"/>
    </row>
    <row r="83" spans="1:19" s="16" customFormat="1" ht="13.15" customHeight="1">
      <c r="A83" s="192"/>
      <c r="B83" s="192"/>
      <c r="S83" s="392"/>
    </row>
    <row r="84" spans="1:19" s="16" customFormat="1" ht="13.15" customHeight="1">
      <c r="A84" s="192"/>
      <c r="B84" s="192"/>
      <c r="S84" s="392"/>
    </row>
    <row r="85" spans="1:19" s="16" customFormat="1" ht="13.15" customHeight="1">
      <c r="A85" s="192"/>
      <c r="B85" s="192"/>
      <c r="S85" s="392"/>
    </row>
    <row r="86" spans="1:19" s="16" customFormat="1" ht="13.15" customHeight="1">
      <c r="A86" s="192"/>
      <c r="B86" s="192"/>
      <c r="S86" s="392"/>
    </row>
    <row r="87" spans="1:19" s="16" customFormat="1" ht="13.15" customHeight="1">
      <c r="A87" s="192"/>
      <c r="B87" s="192"/>
      <c r="S87" s="392"/>
    </row>
    <row r="88" spans="1:19" s="16" customFormat="1" ht="13.15" customHeight="1">
      <c r="A88" s="192"/>
      <c r="B88" s="192"/>
      <c r="S88" s="392"/>
    </row>
    <row r="89" spans="1:19" s="16" customFormat="1" ht="13.15" customHeight="1">
      <c r="A89" s="192"/>
      <c r="B89" s="192"/>
      <c r="S89" s="392"/>
    </row>
    <row r="90" spans="1:19" s="16" customFormat="1" ht="13.15" customHeight="1">
      <c r="A90" s="192"/>
      <c r="B90" s="192"/>
      <c r="S90" s="392"/>
    </row>
    <row r="91" spans="1:19" s="16" customFormat="1" ht="13.15" customHeight="1">
      <c r="A91" s="192"/>
      <c r="B91" s="192"/>
      <c r="S91" s="392"/>
    </row>
    <row r="92" spans="1:19" s="16" customFormat="1" ht="13.15" customHeight="1">
      <c r="A92" s="192"/>
      <c r="B92" s="192"/>
      <c r="S92" s="392"/>
    </row>
    <row r="93" spans="1:19" s="16" customFormat="1" ht="13.15" customHeight="1">
      <c r="A93" s="192"/>
      <c r="B93" s="192"/>
      <c r="S93" s="392"/>
    </row>
    <row r="94" spans="1:19" s="16" customFormat="1" ht="13.15" customHeight="1">
      <c r="A94" s="192"/>
      <c r="B94" s="192"/>
      <c r="S94" s="392"/>
    </row>
    <row r="95" spans="1:19" s="16" customFormat="1" ht="13.15" customHeight="1">
      <c r="A95" s="192"/>
      <c r="B95" s="192"/>
      <c r="S95" s="392"/>
    </row>
    <row r="96" spans="1:19" s="16" customFormat="1" ht="13.15" customHeight="1">
      <c r="A96" s="192"/>
      <c r="B96" s="192"/>
      <c r="S96" s="392"/>
    </row>
    <row r="97" spans="1:19" s="16" customFormat="1" ht="13.15" customHeight="1">
      <c r="A97" s="192"/>
      <c r="B97" s="192"/>
      <c r="S97" s="392"/>
    </row>
    <row r="98" spans="1:19" s="16" customFormat="1" ht="13.15" customHeight="1">
      <c r="A98" s="192"/>
      <c r="B98" s="192"/>
      <c r="S98" s="392"/>
    </row>
    <row r="99" spans="1:19" s="16" customFormat="1" ht="13.15" customHeight="1">
      <c r="A99" s="192"/>
      <c r="B99" s="192"/>
      <c r="S99" s="392"/>
    </row>
    <row r="100" spans="1:19" s="16" customFormat="1" ht="13.15" customHeight="1">
      <c r="A100" s="192"/>
      <c r="B100" s="192"/>
      <c r="S100" s="392"/>
    </row>
    <row r="101" spans="1:19" s="16" customFormat="1" ht="13.15" customHeight="1">
      <c r="A101" s="192"/>
      <c r="B101" s="192"/>
      <c r="S101" s="392"/>
    </row>
    <row r="102" spans="1:19" s="16" customFormat="1" ht="13.15" customHeight="1">
      <c r="A102" s="192"/>
      <c r="B102" s="192"/>
      <c r="S102" s="392"/>
    </row>
    <row r="103" spans="1:19" s="16" customFormat="1" ht="13.15" customHeight="1">
      <c r="A103" s="192"/>
      <c r="B103" s="192"/>
      <c r="S103" s="392"/>
    </row>
    <row r="104" spans="1:19" s="16" customFormat="1" ht="13.15" customHeight="1">
      <c r="A104" s="192"/>
      <c r="B104" s="192"/>
      <c r="S104" s="392"/>
    </row>
    <row r="105" spans="1:19" s="16" customFormat="1" ht="13.15" customHeight="1">
      <c r="A105" s="192"/>
      <c r="B105" s="192"/>
      <c r="S105" s="392"/>
    </row>
    <row r="106" spans="1:19" s="16" customFormat="1" ht="13.15" customHeight="1">
      <c r="A106" s="192"/>
      <c r="B106" s="192"/>
      <c r="S106" s="392"/>
    </row>
    <row r="107" spans="1:19" s="16" customFormat="1" ht="13.15" customHeight="1">
      <c r="A107" s="192"/>
      <c r="B107" s="192"/>
      <c r="S107" s="392"/>
    </row>
    <row r="108" spans="1:19" s="16" customFormat="1" ht="13.15" customHeight="1">
      <c r="A108" s="192"/>
      <c r="B108" s="192"/>
      <c r="S108" s="392"/>
    </row>
    <row r="109" spans="1:19" s="16" customFormat="1" ht="13.15" customHeight="1">
      <c r="A109" s="192"/>
      <c r="B109" s="192"/>
      <c r="S109" s="392"/>
    </row>
    <row r="110" spans="1:19" s="16" customFormat="1" ht="13.15" customHeight="1">
      <c r="A110" s="192"/>
      <c r="B110" s="192"/>
      <c r="S110" s="392"/>
    </row>
    <row r="111" spans="1:19" s="16" customFormat="1" ht="13.15" customHeight="1">
      <c r="A111" s="192"/>
      <c r="B111" s="192"/>
      <c r="S111" s="392"/>
    </row>
    <row r="112" spans="1:19" s="16" customFormat="1" ht="13.15" customHeight="1">
      <c r="A112" s="192"/>
      <c r="B112" s="192"/>
      <c r="S112" s="392"/>
    </row>
    <row r="113" spans="1:19" s="16" customFormat="1" ht="13.15" customHeight="1">
      <c r="A113" s="192"/>
      <c r="B113" s="192"/>
      <c r="S113" s="392"/>
    </row>
    <row r="114" spans="1:19" s="16" customFormat="1" ht="13.15" customHeight="1">
      <c r="A114" s="192"/>
      <c r="B114" s="192"/>
      <c r="S114" s="392"/>
    </row>
    <row r="115" spans="1:19" s="16" customFormat="1" ht="13.15" customHeight="1">
      <c r="A115" s="192"/>
      <c r="B115" s="192"/>
      <c r="S115" s="392"/>
    </row>
    <row r="116" spans="1:19" s="16" customFormat="1" ht="13.15" customHeight="1">
      <c r="A116" s="192"/>
      <c r="B116" s="192"/>
      <c r="S116" s="392"/>
    </row>
    <row r="117" spans="1:19" s="16" customFormat="1" ht="13.15" customHeight="1">
      <c r="A117" s="192"/>
      <c r="B117" s="192"/>
      <c r="S117" s="392"/>
    </row>
    <row r="118" spans="1:19" s="16" customFormat="1" ht="13.15" customHeight="1">
      <c r="A118" s="192"/>
      <c r="B118" s="192"/>
      <c r="S118" s="392"/>
    </row>
    <row r="119" spans="1:19" s="16" customFormat="1" ht="13.15" customHeight="1">
      <c r="A119" s="192"/>
      <c r="B119" s="192"/>
      <c r="S119" s="392"/>
    </row>
    <row r="120" spans="1:19" s="16" customFormat="1" ht="13.15" customHeight="1">
      <c r="A120" s="192"/>
      <c r="B120" s="192"/>
      <c r="S120" s="392"/>
    </row>
    <row r="121" spans="1:19" s="16" customFormat="1" ht="13.15" customHeight="1">
      <c r="A121" s="192"/>
      <c r="B121" s="192"/>
      <c r="S121" s="392"/>
    </row>
    <row r="122" spans="1:19" s="16" customFormat="1" ht="13.15" customHeight="1">
      <c r="A122" s="192"/>
      <c r="B122" s="192"/>
      <c r="S122" s="392"/>
    </row>
    <row r="123" spans="1:19" s="16" customFormat="1" ht="13.15" customHeight="1">
      <c r="A123" s="192"/>
      <c r="B123" s="192"/>
      <c r="S123" s="392"/>
    </row>
    <row r="124" spans="1:19" s="16" customFormat="1" ht="13.15" customHeight="1">
      <c r="A124" s="192"/>
      <c r="B124" s="192"/>
      <c r="S124" s="392"/>
    </row>
    <row r="125" spans="1:19" s="16" customFormat="1" ht="13.15" customHeight="1">
      <c r="A125" s="192"/>
      <c r="B125" s="192"/>
      <c r="S125" s="392"/>
    </row>
    <row r="126" spans="1:19" s="16" customFormat="1" ht="13.15" customHeight="1">
      <c r="A126" s="192"/>
      <c r="B126" s="192"/>
      <c r="S126" s="392"/>
    </row>
    <row r="127" spans="1:19" s="16" customFormat="1" ht="13.15" customHeight="1">
      <c r="A127" s="192"/>
      <c r="B127" s="192"/>
      <c r="S127" s="392"/>
    </row>
    <row r="128" spans="1:19" s="16" customFormat="1" ht="13.15" customHeight="1">
      <c r="A128" s="192"/>
      <c r="B128" s="192"/>
      <c r="S128" s="392"/>
    </row>
    <row r="129" spans="1:19" s="16" customFormat="1" ht="13.15" customHeight="1">
      <c r="A129" s="192"/>
      <c r="B129" s="192"/>
      <c r="S129" s="392"/>
    </row>
    <row r="130" spans="1:19" s="16" customFormat="1" ht="13.15" customHeight="1">
      <c r="A130" s="192"/>
      <c r="B130" s="192"/>
      <c r="S130" s="392"/>
    </row>
    <row r="131" spans="1:19" s="16" customFormat="1" ht="13.15" customHeight="1">
      <c r="A131" s="192"/>
      <c r="B131" s="192"/>
      <c r="S131" s="392"/>
    </row>
    <row r="132" spans="1:19" s="16" customFormat="1" ht="13.15" customHeight="1">
      <c r="A132" s="192"/>
      <c r="B132" s="192"/>
      <c r="S132" s="392"/>
    </row>
    <row r="133" spans="1:19" s="16" customFormat="1" ht="13.15" customHeight="1">
      <c r="A133" s="192"/>
      <c r="B133" s="192"/>
      <c r="S133" s="392"/>
    </row>
    <row r="134" spans="1:19" s="16" customFormat="1" ht="13.15" customHeight="1">
      <c r="A134" s="192"/>
      <c r="B134" s="192"/>
      <c r="S134" s="392"/>
    </row>
    <row r="135" spans="1:19" s="16" customFormat="1" ht="13.15" customHeight="1">
      <c r="A135" s="192"/>
      <c r="B135" s="192"/>
      <c r="S135" s="392"/>
    </row>
    <row r="136" spans="1:19" s="16" customFormat="1" ht="13.15" customHeight="1">
      <c r="A136" s="192"/>
      <c r="B136" s="192"/>
      <c r="S136" s="392"/>
    </row>
    <row r="137" spans="1:19" s="16" customFormat="1" ht="13.15" customHeight="1">
      <c r="A137" s="192"/>
      <c r="B137" s="192"/>
      <c r="S137" s="392"/>
    </row>
    <row r="138" spans="1:19" s="16" customFormat="1" ht="13.15" customHeight="1">
      <c r="A138" s="192"/>
      <c r="B138" s="192"/>
      <c r="S138" s="392"/>
    </row>
    <row r="139" spans="1:19" s="16" customFormat="1" ht="13.15" customHeight="1">
      <c r="A139" s="192"/>
      <c r="B139" s="192"/>
      <c r="S139" s="392"/>
    </row>
    <row r="140" spans="1:19" s="16" customFormat="1" ht="13.15" customHeight="1">
      <c r="A140" s="192"/>
      <c r="B140" s="192"/>
      <c r="S140" s="392"/>
    </row>
    <row r="141" spans="1:19" s="16" customFormat="1" ht="13.15" customHeight="1">
      <c r="A141" s="192"/>
      <c r="B141" s="192"/>
      <c r="S141" s="392"/>
    </row>
    <row r="142" spans="1:19" s="16" customFormat="1" ht="13.15" customHeight="1">
      <c r="A142" s="192"/>
      <c r="B142" s="192"/>
      <c r="S142" s="392"/>
    </row>
    <row r="143" spans="1:19" s="16" customFormat="1" ht="13.15" customHeight="1">
      <c r="A143" s="192"/>
      <c r="B143" s="192"/>
      <c r="S143" s="392"/>
    </row>
    <row r="144" spans="1:19" s="16" customFormat="1" ht="13.15" customHeight="1">
      <c r="A144" s="192"/>
      <c r="B144" s="192"/>
      <c r="S144" s="392"/>
    </row>
    <row r="145" spans="1:19" s="16" customFormat="1" ht="13.15" customHeight="1">
      <c r="A145" s="192"/>
      <c r="B145" s="192"/>
      <c r="S145" s="392"/>
    </row>
    <row r="146" spans="1:19" s="16" customFormat="1" ht="13.15" customHeight="1">
      <c r="A146" s="192"/>
      <c r="B146" s="192"/>
      <c r="S146" s="392"/>
    </row>
    <row r="147" spans="1:19" s="16" customFormat="1" ht="13.15" customHeight="1">
      <c r="A147" s="192"/>
      <c r="B147" s="192"/>
      <c r="S147" s="392"/>
    </row>
    <row r="148" spans="1:19" s="16" customFormat="1" ht="13.15" customHeight="1">
      <c r="A148" s="192"/>
      <c r="B148" s="192"/>
      <c r="S148" s="392"/>
    </row>
    <row r="149" spans="1:19" s="16" customFormat="1" ht="13.15" customHeight="1">
      <c r="A149" s="192"/>
      <c r="B149" s="192"/>
      <c r="S149" s="392"/>
    </row>
    <row r="150" spans="1:19" s="16" customFormat="1" ht="13.15" customHeight="1">
      <c r="A150" s="192"/>
      <c r="B150" s="192"/>
      <c r="S150" s="392"/>
    </row>
    <row r="151" spans="1:19" s="16" customFormat="1" ht="13.15" customHeight="1">
      <c r="A151" s="192"/>
      <c r="B151" s="192"/>
      <c r="S151" s="392"/>
    </row>
    <row r="152" spans="1:19" s="16" customFormat="1" ht="13.15" customHeight="1">
      <c r="A152" s="192"/>
      <c r="B152" s="192"/>
      <c r="S152" s="392"/>
    </row>
    <row r="153" spans="1:19" s="16" customFormat="1" ht="13.15" customHeight="1">
      <c r="A153" s="192"/>
      <c r="B153" s="192"/>
      <c r="S153" s="392"/>
    </row>
    <row r="154" spans="1:19" s="16" customFormat="1" ht="13.15" customHeight="1">
      <c r="A154" s="192"/>
      <c r="B154" s="192"/>
      <c r="S154" s="392"/>
    </row>
    <row r="155" spans="1:19" s="16" customFormat="1" ht="13.15" customHeight="1">
      <c r="A155" s="192"/>
      <c r="B155" s="192"/>
      <c r="S155" s="392"/>
    </row>
    <row r="156" spans="1:19" s="16" customFormat="1" ht="13.15" customHeight="1">
      <c r="A156" s="192"/>
      <c r="B156" s="192"/>
      <c r="S156" s="392"/>
    </row>
    <row r="157" spans="1:19" s="16" customFormat="1" ht="13.15" customHeight="1">
      <c r="A157" s="192"/>
      <c r="B157" s="192"/>
      <c r="S157" s="392"/>
    </row>
    <row r="158" spans="1:19" s="16" customFormat="1" ht="13.15" customHeight="1">
      <c r="A158" s="192"/>
      <c r="B158" s="192"/>
      <c r="S158" s="392"/>
    </row>
    <row r="159" spans="1:19" s="16" customFormat="1" ht="13.15" customHeight="1">
      <c r="A159" s="192"/>
      <c r="B159" s="192"/>
      <c r="S159" s="392"/>
    </row>
    <row r="160" spans="1:19" s="16" customFormat="1" ht="13.15" customHeight="1">
      <c r="A160" s="192"/>
      <c r="B160" s="192"/>
      <c r="S160" s="392"/>
    </row>
    <row r="161" spans="1:19" s="16" customFormat="1" ht="13.15" customHeight="1">
      <c r="A161" s="192"/>
      <c r="B161" s="192"/>
      <c r="S161" s="392"/>
    </row>
    <row r="162" spans="1:19" s="16" customFormat="1" ht="13.15" customHeight="1">
      <c r="A162" s="192"/>
      <c r="B162" s="192"/>
      <c r="S162" s="392"/>
    </row>
    <row r="163" spans="1:19" s="16" customFormat="1" ht="13.15" customHeight="1">
      <c r="A163" s="192"/>
      <c r="B163" s="192"/>
      <c r="S163" s="392"/>
    </row>
    <row r="164" spans="1:19" s="16" customFormat="1" ht="13.15" customHeight="1">
      <c r="A164" s="192"/>
      <c r="B164" s="192"/>
      <c r="S164" s="392"/>
    </row>
    <row r="165" spans="1:19" s="16" customFormat="1" ht="13.15" customHeight="1">
      <c r="A165" s="192"/>
      <c r="B165" s="192"/>
      <c r="S165" s="392"/>
    </row>
    <row r="166" spans="1:19" s="16" customFormat="1" ht="13.15" customHeight="1">
      <c r="A166" s="192"/>
      <c r="B166" s="192"/>
      <c r="S166" s="392"/>
    </row>
    <row r="167" spans="1:19" s="16" customFormat="1" ht="13.15" customHeight="1">
      <c r="A167" s="192"/>
      <c r="B167" s="192"/>
      <c r="S167" s="392"/>
    </row>
    <row r="168" spans="1:19" s="16" customFormat="1" ht="13.15" customHeight="1">
      <c r="A168" s="192"/>
      <c r="B168" s="192"/>
      <c r="S168" s="392"/>
    </row>
    <row r="169" spans="1:19" s="16" customFormat="1" ht="13.15" customHeight="1">
      <c r="A169" s="192"/>
      <c r="B169" s="192"/>
      <c r="S169" s="392"/>
    </row>
    <row r="170" spans="1:19" s="16" customFormat="1" ht="13.15" customHeight="1">
      <c r="A170" s="192"/>
      <c r="B170" s="192"/>
      <c r="S170" s="392"/>
    </row>
    <row r="171" spans="1:19" s="16" customFormat="1" ht="13.15" customHeight="1">
      <c r="A171" s="192"/>
      <c r="B171" s="192"/>
      <c r="S171" s="392"/>
    </row>
    <row r="172" spans="1:19" s="16" customFormat="1" ht="13.15" customHeight="1">
      <c r="A172" s="192"/>
      <c r="B172" s="192"/>
      <c r="S172" s="392"/>
    </row>
    <row r="173" spans="1:19" s="16" customFormat="1" ht="13.15" customHeight="1">
      <c r="A173" s="192"/>
      <c r="B173" s="192"/>
      <c r="S173" s="392"/>
    </row>
    <row r="174" spans="1:19" s="16" customFormat="1" ht="13.15" customHeight="1">
      <c r="A174" s="192"/>
      <c r="B174" s="192"/>
      <c r="S174" s="392"/>
    </row>
    <row r="175" spans="1:19" s="16" customFormat="1" ht="13.15" customHeight="1">
      <c r="A175" s="192"/>
      <c r="B175" s="192"/>
      <c r="S175" s="392"/>
    </row>
    <row r="176" spans="1:19" s="16" customFormat="1" ht="13.15" customHeight="1">
      <c r="A176" s="192"/>
      <c r="B176" s="192"/>
      <c r="S176" s="392"/>
    </row>
    <row r="177" spans="1:19" s="16" customFormat="1" ht="13.15" customHeight="1">
      <c r="A177" s="192"/>
      <c r="B177" s="192"/>
      <c r="S177" s="392"/>
    </row>
    <row r="178" spans="1:19" s="16" customFormat="1" ht="13.15" customHeight="1">
      <c r="A178" s="192"/>
      <c r="B178" s="192"/>
      <c r="S178" s="392"/>
    </row>
    <row r="179" spans="1:19" s="16" customFormat="1" ht="13.15" customHeight="1">
      <c r="A179" s="192"/>
      <c r="B179" s="192"/>
      <c r="S179" s="392"/>
    </row>
    <row r="180" spans="1:19" s="16" customFormat="1" ht="13.15" customHeight="1">
      <c r="A180" s="192"/>
      <c r="B180" s="192"/>
      <c r="S180" s="392"/>
    </row>
    <row r="181" spans="1:19" s="16" customFormat="1" ht="13.15" customHeight="1">
      <c r="A181" s="192"/>
      <c r="B181" s="192"/>
      <c r="S181" s="392"/>
    </row>
    <row r="182" spans="1:19" s="16" customFormat="1" ht="13.15" customHeight="1">
      <c r="A182" s="192"/>
      <c r="B182" s="192"/>
      <c r="S182" s="392"/>
    </row>
    <row r="183" spans="1:19" s="16" customFormat="1" ht="13.15" customHeight="1">
      <c r="A183" s="192"/>
      <c r="B183" s="192"/>
      <c r="S183" s="392"/>
    </row>
    <row r="184" spans="1:19" s="16" customFormat="1" ht="13.15" customHeight="1">
      <c r="A184" s="192"/>
      <c r="B184" s="192"/>
      <c r="S184" s="392"/>
    </row>
    <row r="185" spans="1:19" s="16" customFormat="1" ht="13.15" customHeight="1">
      <c r="A185" s="192"/>
      <c r="B185" s="192"/>
      <c r="S185" s="392"/>
    </row>
    <row r="186" spans="1:19" s="16" customFormat="1" ht="13.15" customHeight="1">
      <c r="A186" s="192"/>
      <c r="B186" s="192"/>
      <c r="S186" s="392"/>
    </row>
    <row r="187" spans="1:19" s="16" customFormat="1" ht="13.15" customHeight="1">
      <c r="A187" s="192"/>
      <c r="B187" s="192"/>
      <c r="S187" s="392"/>
    </row>
    <row r="188" spans="1:19" s="16" customFormat="1" ht="13.15" customHeight="1">
      <c r="A188" s="192"/>
      <c r="B188" s="192"/>
      <c r="S188" s="392"/>
    </row>
    <row r="189" spans="1:19" s="16" customFormat="1" ht="13.15" customHeight="1">
      <c r="A189" s="192"/>
      <c r="B189" s="192"/>
      <c r="S189" s="392"/>
    </row>
    <row r="190" spans="1:19" s="16" customFormat="1" ht="13.15" customHeight="1">
      <c r="A190" s="192"/>
      <c r="B190" s="192"/>
      <c r="S190" s="392"/>
    </row>
    <row r="191" spans="1:19" s="16" customFormat="1" ht="13.15" customHeight="1">
      <c r="A191" s="192"/>
      <c r="B191" s="192"/>
      <c r="S191" s="392"/>
    </row>
    <row r="192" spans="1:19" s="16" customFormat="1" ht="13.15" customHeight="1">
      <c r="A192" s="192"/>
      <c r="B192" s="192"/>
      <c r="S192" s="392"/>
    </row>
    <row r="193" spans="1:19" s="16" customFormat="1" ht="13.15" customHeight="1">
      <c r="A193" s="192"/>
      <c r="B193" s="192"/>
      <c r="S193" s="392"/>
    </row>
    <row r="194" spans="1:19" s="16" customFormat="1" ht="13.15" customHeight="1">
      <c r="A194" s="192"/>
      <c r="B194" s="192"/>
      <c r="S194" s="392"/>
    </row>
    <row r="195" spans="1:19" s="16" customFormat="1" ht="13.15" customHeight="1">
      <c r="A195" s="192"/>
      <c r="B195" s="192"/>
      <c r="S195" s="392"/>
    </row>
    <row r="196" spans="1:19" s="16" customFormat="1" ht="13.15" customHeight="1">
      <c r="A196" s="192"/>
      <c r="B196" s="192"/>
      <c r="S196" s="392"/>
    </row>
    <row r="197" spans="1:19" s="16" customFormat="1" ht="13.15" customHeight="1">
      <c r="A197" s="192"/>
      <c r="B197" s="192"/>
      <c r="S197" s="392"/>
    </row>
    <row r="198" spans="1:19" s="16" customFormat="1" ht="13.15" customHeight="1">
      <c r="A198" s="192"/>
      <c r="B198" s="192"/>
      <c r="S198" s="392"/>
    </row>
    <row r="199" spans="1:19" s="16" customFormat="1" ht="13.15" customHeight="1">
      <c r="A199" s="192"/>
      <c r="B199" s="192"/>
      <c r="S199" s="392"/>
    </row>
    <row r="200" spans="1:19" s="16" customFormat="1" ht="13.15" customHeight="1">
      <c r="A200" s="192"/>
      <c r="B200" s="192"/>
      <c r="S200" s="392"/>
    </row>
    <row r="201" spans="1:19" s="16" customFormat="1" ht="13.15" customHeight="1">
      <c r="A201" s="192"/>
      <c r="B201" s="192"/>
      <c r="S201" s="392"/>
    </row>
    <row r="202" spans="1:19" s="16" customFormat="1" ht="13.15" customHeight="1">
      <c r="A202" s="192"/>
      <c r="B202" s="192"/>
      <c r="S202" s="392"/>
    </row>
    <row r="203" spans="1:19" s="16" customFormat="1" ht="13.15" customHeight="1">
      <c r="A203" s="192"/>
      <c r="B203" s="192"/>
      <c r="S203" s="392"/>
    </row>
    <row r="204" spans="1:19" s="16" customFormat="1" ht="13.15" customHeight="1">
      <c r="A204" s="192"/>
      <c r="B204" s="192"/>
      <c r="S204" s="392"/>
    </row>
    <row r="205" spans="1:19" s="16" customFormat="1" ht="13.15" customHeight="1">
      <c r="A205" s="192"/>
      <c r="B205" s="192"/>
      <c r="S205" s="392"/>
    </row>
    <row r="206" spans="1:19" s="16" customFormat="1" ht="13.15" customHeight="1">
      <c r="A206" s="192"/>
      <c r="B206" s="192"/>
      <c r="S206" s="392"/>
    </row>
    <row r="207" spans="1:19" s="16" customFormat="1" ht="13.15" customHeight="1">
      <c r="A207" s="192"/>
      <c r="B207" s="192"/>
      <c r="S207" s="392"/>
    </row>
    <row r="208" spans="1:19" s="16" customFormat="1" ht="13.15" customHeight="1">
      <c r="A208" s="192"/>
      <c r="B208" s="192"/>
      <c r="S208" s="392"/>
    </row>
    <row r="209" spans="1:19" s="16" customFormat="1" ht="13.15" customHeight="1">
      <c r="A209" s="192"/>
      <c r="B209" s="192"/>
      <c r="S209" s="392"/>
    </row>
    <row r="210" spans="1:19" s="16" customFormat="1" ht="13.15" customHeight="1">
      <c r="A210" s="192"/>
      <c r="B210" s="192"/>
      <c r="S210" s="392"/>
    </row>
    <row r="211" spans="1:19" s="16" customFormat="1" ht="13.15" customHeight="1">
      <c r="A211" s="192"/>
      <c r="B211" s="192"/>
      <c r="S211" s="392"/>
    </row>
    <row r="212" spans="1:19" s="16" customFormat="1" ht="13.15" customHeight="1">
      <c r="A212" s="192"/>
      <c r="B212" s="192"/>
      <c r="S212" s="392"/>
    </row>
    <row r="213" spans="1:19" s="16" customFormat="1" ht="13.15" customHeight="1">
      <c r="A213" s="192"/>
      <c r="B213" s="192"/>
      <c r="S213" s="392"/>
    </row>
    <row r="214" spans="1:19" s="16" customFormat="1" ht="13.15" customHeight="1">
      <c r="A214" s="192"/>
      <c r="B214" s="192"/>
      <c r="S214" s="392"/>
    </row>
    <row r="215" spans="1:19" s="16" customFormat="1" ht="13.15" customHeight="1">
      <c r="A215" s="192"/>
      <c r="B215" s="192"/>
      <c r="S215" s="392"/>
    </row>
    <row r="216" spans="1:19" s="16" customFormat="1" ht="13.15" customHeight="1">
      <c r="A216" s="192"/>
      <c r="B216" s="192"/>
      <c r="S216" s="392"/>
    </row>
    <row r="217" spans="1:19" s="16" customFormat="1" ht="13.15" customHeight="1">
      <c r="A217" s="192"/>
      <c r="B217" s="192"/>
      <c r="S217" s="392"/>
    </row>
    <row r="218" spans="1:19" s="16" customFormat="1" ht="13.15" customHeight="1">
      <c r="A218" s="192"/>
      <c r="B218" s="192"/>
      <c r="S218" s="392"/>
    </row>
    <row r="219" spans="1:19" s="16" customFormat="1" ht="13.15" customHeight="1">
      <c r="A219" s="192"/>
      <c r="B219" s="192"/>
      <c r="S219" s="392"/>
    </row>
  </sheetData>
  <phoneticPr fontId="0" type="noConversion"/>
  <pageMargins left="0.7" right="0.7" top="0.75" bottom="0.75" header="0.3" footer="0.3"/>
  <pageSetup scale="63"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Y53"/>
  <sheetViews>
    <sheetView showGridLines="0" workbookViewId="0"/>
  </sheetViews>
  <sheetFormatPr defaultRowHeight="11.25"/>
  <cols>
    <col min="1" max="1" width="7.1640625" customWidth="1"/>
    <col min="2" max="2" width="14" customWidth="1"/>
    <col min="3" max="3" width="11.5" customWidth="1"/>
    <col min="4" max="4" width="16.5" customWidth="1"/>
    <col min="10" max="10" width="11.5" customWidth="1"/>
    <col min="14" max="14" width="42.33203125" customWidth="1"/>
    <col min="15" max="26" width="6.33203125" customWidth="1"/>
  </cols>
  <sheetData>
    <row r="1" spans="1:25">
      <c r="A1" s="171">
        <v>11</v>
      </c>
      <c r="B1" s="143"/>
      <c r="C1" s="576"/>
      <c r="D1" s="577"/>
      <c r="E1" s="577"/>
      <c r="F1" s="577"/>
      <c r="G1" s="577"/>
      <c r="H1" s="577"/>
      <c r="I1" s="577"/>
      <c r="J1" s="577"/>
      <c r="K1" s="577"/>
      <c r="L1" s="577"/>
      <c r="M1" s="577"/>
      <c r="N1" s="425">
        <v>11</v>
      </c>
    </row>
    <row r="2" spans="1:25">
      <c r="A2" s="171" t="s">
        <v>22</v>
      </c>
      <c r="B2" s="171"/>
      <c r="C2" s="576"/>
      <c r="D2" s="577"/>
      <c r="E2" s="577"/>
      <c r="F2" s="577"/>
      <c r="G2" s="577"/>
      <c r="H2" s="577"/>
      <c r="I2" s="577"/>
      <c r="J2" s="577"/>
      <c r="K2" s="577"/>
      <c r="L2" s="577"/>
      <c r="M2" s="577"/>
      <c r="N2" s="425" t="s">
        <v>22</v>
      </c>
    </row>
    <row r="3" spans="1:25">
      <c r="A3" s="578" t="s">
        <v>685</v>
      </c>
      <c r="B3" s="578"/>
      <c r="C3" s="576"/>
      <c r="D3" s="577"/>
      <c r="E3" s="577"/>
      <c r="F3" s="577"/>
      <c r="G3" s="577"/>
      <c r="H3" s="577"/>
      <c r="I3" s="577"/>
      <c r="J3" s="577"/>
      <c r="K3" s="577"/>
      <c r="L3" s="577"/>
      <c r="M3" s="577"/>
      <c r="N3" s="579" t="s">
        <v>686</v>
      </c>
    </row>
    <row r="4" spans="1:25">
      <c r="A4" s="580" t="s">
        <v>469</v>
      </c>
      <c r="B4" s="581"/>
      <c r="C4" s="576"/>
      <c r="D4" s="577"/>
      <c r="E4" s="577"/>
      <c r="F4" s="577"/>
      <c r="G4" s="577"/>
      <c r="H4" s="577"/>
      <c r="I4" s="577"/>
      <c r="J4" s="577"/>
      <c r="K4" s="577"/>
      <c r="L4" s="577"/>
      <c r="M4" s="577"/>
      <c r="N4" s="582" t="s">
        <v>104</v>
      </c>
    </row>
    <row r="5" spans="1:25">
      <c r="A5" s="583"/>
      <c r="B5" s="583"/>
      <c r="C5" s="584"/>
      <c r="D5" s="585"/>
      <c r="E5" s="585"/>
      <c r="F5" s="585"/>
      <c r="G5" s="585"/>
      <c r="H5" s="585"/>
      <c r="I5" s="585"/>
      <c r="J5" s="585"/>
      <c r="K5" s="585"/>
      <c r="L5" s="585"/>
      <c r="M5" s="585"/>
      <c r="N5" s="586"/>
    </row>
    <row r="6" spans="1:25">
      <c r="A6" s="587"/>
      <c r="B6" s="587"/>
      <c r="C6" s="576"/>
      <c r="D6" s="588" t="s">
        <v>170</v>
      </c>
      <c r="E6" s="577"/>
      <c r="F6" s="577"/>
      <c r="G6" s="588" t="s">
        <v>687</v>
      </c>
      <c r="H6" s="588"/>
      <c r="I6" s="588" t="s">
        <v>688</v>
      </c>
      <c r="J6" s="588" t="s">
        <v>689</v>
      </c>
      <c r="K6" s="577"/>
      <c r="L6" s="577"/>
      <c r="M6" s="577"/>
      <c r="N6" s="587"/>
    </row>
    <row r="7" spans="1:25">
      <c r="A7" s="587"/>
      <c r="B7" s="587"/>
      <c r="C7" s="589" t="s">
        <v>690</v>
      </c>
      <c r="D7" s="588" t="s">
        <v>691</v>
      </c>
      <c r="E7" s="588" t="s">
        <v>692</v>
      </c>
      <c r="F7" s="588" t="s">
        <v>693</v>
      </c>
      <c r="G7" s="588" t="s">
        <v>694</v>
      </c>
      <c r="H7" s="588" t="s">
        <v>695</v>
      </c>
      <c r="I7" s="588" t="s">
        <v>696</v>
      </c>
      <c r="J7" s="588" t="s">
        <v>697</v>
      </c>
      <c r="K7" s="588" t="s">
        <v>698</v>
      </c>
      <c r="L7" s="588" t="s">
        <v>699</v>
      </c>
      <c r="M7" s="588" t="s">
        <v>700</v>
      </c>
      <c r="N7" s="587"/>
    </row>
    <row r="8" spans="1:25">
      <c r="A8" s="587"/>
      <c r="B8" s="587"/>
      <c r="C8" s="590"/>
      <c r="D8" s="591" t="s">
        <v>730</v>
      </c>
      <c r="E8" s="591"/>
      <c r="F8" s="591"/>
      <c r="G8" s="591" t="s">
        <v>701</v>
      </c>
      <c r="H8" s="577"/>
      <c r="I8" s="591" t="s">
        <v>702</v>
      </c>
      <c r="J8" s="591" t="s">
        <v>703</v>
      </c>
      <c r="K8" s="591"/>
      <c r="L8" s="591"/>
      <c r="M8" s="591"/>
      <c r="N8" s="587"/>
    </row>
    <row r="9" spans="1:25">
      <c r="A9" s="586"/>
      <c r="B9" s="586"/>
      <c r="C9" s="592"/>
      <c r="D9" s="593" t="s">
        <v>731</v>
      </c>
      <c r="E9" s="593" t="s">
        <v>704</v>
      </c>
      <c r="F9" s="593"/>
      <c r="G9" s="593" t="s">
        <v>705</v>
      </c>
      <c r="H9" s="593" t="s">
        <v>706</v>
      </c>
      <c r="I9" s="593" t="s">
        <v>707</v>
      </c>
      <c r="J9" s="593" t="s">
        <v>708</v>
      </c>
      <c r="K9" s="593"/>
      <c r="L9" s="593" t="s">
        <v>709</v>
      </c>
      <c r="M9" s="593"/>
      <c r="N9" s="586"/>
    </row>
    <row r="11" spans="1:25">
      <c r="A11" s="587">
        <v>1999</v>
      </c>
      <c r="B11" s="594" t="s">
        <v>690</v>
      </c>
      <c r="C11" s="576">
        <v>1495.8333769999999</v>
      </c>
      <c r="D11" s="577">
        <v>153.35307700000001</v>
      </c>
      <c r="E11" s="577">
        <v>63.320301999999998</v>
      </c>
      <c r="F11" s="577">
        <v>13.161006</v>
      </c>
      <c r="G11" s="577">
        <v>9.2824580000000001</v>
      </c>
      <c r="H11" s="577">
        <v>12.668348</v>
      </c>
      <c r="I11" s="577">
        <v>0</v>
      </c>
      <c r="J11" s="577">
        <v>578.74062400000003</v>
      </c>
      <c r="K11" s="577">
        <v>9.1222770000000004</v>
      </c>
      <c r="L11" s="577">
        <v>49.504910000000002</v>
      </c>
      <c r="M11" s="577">
        <v>49.490678000000003</v>
      </c>
      <c r="N11" s="595" t="s">
        <v>690</v>
      </c>
      <c r="O11" s="603"/>
      <c r="P11" s="603"/>
      <c r="Q11" s="603"/>
      <c r="R11" s="603"/>
      <c r="S11" s="603"/>
      <c r="T11" s="603"/>
      <c r="U11" s="603"/>
      <c r="V11" s="603"/>
      <c r="W11" s="603"/>
      <c r="X11" s="603"/>
      <c r="Y11" s="603"/>
    </row>
    <row r="12" spans="1:25">
      <c r="A12" s="587"/>
      <c r="B12" s="594" t="s">
        <v>710</v>
      </c>
      <c r="C12" s="576">
        <v>1344.4329789999999</v>
      </c>
      <c r="D12" s="577">
        <v>49.668892</v>
      </c>
      <c r="E12" s="577">
        <v>34.516854000000002</v>
      </c>
      <c r="F12" s="577">
        <v>9.3539779999999997</v>
      </c>
      <c r="G12" s="577">
        <v>1.738497</v>
      </c>
      <c r="H12" s="577">
        <v>0.448716</v>
      </c>
      <c r="I12" s="577">
        <v>0</v>
      </c>
      <c r="J12" s="577">
        <v>560.87728600000003</v>
      </c>
      <c r="K12" s="577">
        <v>9.0805039999999995</v>
      </c>
      <c r="L12" s="577">
        <v>49.418985999999997</v>
      </c>
      <c r="M12" s="577">
        <v>49.251949000000003</v>
      </c>
      <c r="N12" s="596" t="s">
        <v>711</v>
      </c>
    </row>
    <row r="13" spans="1:25">
      <c r="A13" s="587"/>
      <c r="B13" s="594" t="s">
        <v>712</v>
      </c>
      <c r="C13" s="576">
        <v>150.97990899999999</v>
      </c>
      <c r="D13" s="577">
        <v>103.666585</v>
      </c>
      <c r="E13" s="577">
        <v>28.803447999999999</v>
      </c>
      <c r="F13" s="577">
        <v>3.8070279999999999</v>
      </c>
      <c r="G13" s="577">
        <v>7.5439610000000004</v>
      </c>
      <c r="H13" s="577">
        <v>12.219632000000001</v>
      </c>
      <c r="I13" s="577">
        <v>0</v>
      </c>
      <c r="J13" s="577">
        <v>17.503734000000001</v>
      </c>
      <c r="K13" s="577">
        <v>4.1772999999999998E-2</v>
      </c>
      <c r="L13" s="577">
        <v>8.5924E-2</v>
      </c>
      <c r="M13" s="577">
        <v>0.238729</v>
      </c>
      <c r="N13" s="596" t="s">
        <v>713</v>
      </c>
    </row>
    <row r="14" spans="1:25">
      <c r="A14" s="587">
        <v>2000</v>
      </c>
      <c r="B14" s="594" t="s">
        <v>690</v>
      </c>
      <c r="C14" s="576">
        <v>1676.0599790000001</v>
      </c>
      <c r="D14" s="577">
        <v>176.20939000000001</v>
      </c>
      <c r="E14" s="577">
        <v>102.386557</v>
      </c>
      <c r="F14" s="577">
        <v>26.806554999999999</v>
      </c>
      <c r="G14" s="577">
        <v>20.337733</v>
      </c>
      <c r="H14" s="577">
        <v>13.046657</v>
      </c>
      <c r="I14" s="577">
        <v>0</v>
      </c>
      <c r="J14" s="577">
        <v>644.66636500000004</v>
      </c>
      <c r="K14" s="577">
        <v>65.453018999999998</v>
      </c>
      <c r="L14" s="577">
        <v>28.021674000000001</v>
      </c>
      <c r="M14" s="577">
        <v>80.532015000000001</v>
      </c>
      <c r="N14" s="595" t="s">
        <v>690</v>
      </c>
      <c r="O14" s="603"/>
      <c r="P14" s="603"/>
      <c r="Q14" s="603"/>
      <c r="R14" s="603"/>
      <c r="S14" s="603"/>
      <c r="T14" s="603"/>
      <c r="U14" s="603"/>
      <c r="V14" s="603"/>
      <c r="W14" s="603"/>
      <c r="X14" s="603"/>
      <c r="Y14" s="603"/>
    </row>
    <row r="15" spans="1:25">
      <c r="A15" s="587"/>
      <c r="B15" s="594" t="s">
        <v>710</v>
      </c>
      <c r="C15" s="576">
        <v>1518.397316</v>
      </c>
      <c r="D15" s="577">
        <v>64.901915000000002</v>
      </c>
      <c r="E15" s="577">
        <v>41.974155000000003</v>
      </c>
      <c r="F15" s="577">
        <v>20.759823999999998</v>
      </c>
      <c r="G15" s="577">
        <v>1.8926080000000001</v>
      </c>
      <c r="H15" s="577">
        <v>2.1872349999999998</v>
      </c>
      <c r="I15" s="577">
        <v>0</v>
      </c>
      <c r="J15" s="577">
        <v>615.93515000000002</v>
      </c>
      <c r="K15" s="577">
        <v>65.350018000000006</v>
      </c>
      <c r="L15" s="577">
        <v>27.842355999999999</v>
      </c>
      <c r="M15" s="577">
        <v>80.159817000000004</v>
      </c>
      <c r="N15" s="596" t="s">
        <v>711</v>
      </c>
    </row>
    <row r="16" spans="1:25">
      <c r="A16" s="587"/>
      <c r="B16" s="594" t="s">
        <v>712</v>
      </c>
      <c r="C16" s="576">
        <v>157.34516500000001</v>
      </c>
      <c r="D16" s="577">
        <v>111.26840199999999</v>
      </c>
      <c r="E16" s="577">
        <v>60.411814</v>
      </c>
      <c r="F16" s="577">
        <v>6.0467310000000003</v>
      </c>
      <c r="G16" s="577">
        <v>18.445125000000001</v>
      </c>
      <c r="H16" s="577">
        <v>10.859422</v>
      </c>
      <c r="I16" s="577">
        <v>0</v>
      </c>
      <c r="J16" s="577">
        <v>28.483917999999999</v>
      </c>
      <c r="K16" s="577">
        <v>0.103001</v>
      </c>
      <c r="L16" s="577">
        <v>0.17931800000000001</v>
      </c>
      <c r="M16" s="577">
        <v>0.37219799999999997</v>
      </c>
      <c r="N16" s="596" t="s">
        <v>713</v>
      </c>
    </row>
    <row r="17" spans="1:25">
      <c r="A17" s="501">
        <v>2001</v>
      </c>
      <c r="B17" s="594" t="s">
        <v>690</v>
      </c>
      <c r="C17" s="505">
        <v>1664.826624</v>
      </c>
      <c r="D17" s="597">
        <v>145.478206</v>
      </c>
      <c r="E17" s="597">
        <v>77.994489000000002</v>
      </c>
      <c r="F17" s="597">
        <v>12.918497</v>
      </c>
      <c r="G17" s="597">
        <v>14.756957</v>
      </c>
      <c r="H17" s="597">
        <v>12.051549</v>
      </c>
      <c r="I17" s="597">
        <v>0</v>
      </c>
      <c r="J17" s="597">
        <v>698.49739499999998</v>
      </c>
      <c r="K17" s="597">
        <v>13.980414</v>
      </c>
      <c r="L17" s="597">
        <v>28.881288000000001</v>
      </c>
      <c r="M17" s="597">
        <v>70.786591999999999</v>
      </c>
      <c r="N17" s="595" t="s">
        <v>690</v>
      </c>
      <c r="O17" s="603"/>
      <c r="P17" s="603"/>
      <c r="Q17" s="603"/>
      <c r="R17" s="603"/>
      <c r="S17" s="603"/>
      <c r="T17" s="603"/>
      <c r="U17" s="603"/>
      <c r="V17" s="603"/>
      <c r="W17" s="603"/>
      <c r="X17" s="603"/>
      <c r="Y17" s="603"/>
    </row>
    <row r="18" spans="1:25">
      <c r="A18" s="501"/>
      <c r="B18" s="594" t="s">
        <v>710</v>
      </c>
      <c r="C18" s="505">
        <v>1496.619496</v>
      </c>
      <c r="D18" s="597">
        <v>27.100528000000001</v>
      </c>
      <c r="E18" s="597">
        <v>17.869315</v>
      </c>
      <c r="F18" s="597">
        <v>8.7768759999999997</v>
      </c>
      <c r="G18" s="597">
        <v>1.5580860000000001</v>
      </c>
      <c r="H18" s="597">
        <v>2.8804069999999999</v>
      </c>
      <c r="I18" s="597">
        <v>0</v>
      </c>
      <c r="J18" s="597">
        <v>678.69528700000001</v>
      </c>
      <c r="K18" s="597">
        <v>13.217036999999999</v>
      </c>
      <c r="L18" s="597">
        <v>28.713380000000001</v>
      </c>
      <c r="M18" s="597">
        <v>70.496122</v>
      </c>
      <c r="N18" s="596" t="s">
        <v>711</v>
      </c>
    </row>
    <row r="19" spans="1:25">
      <c r="A19" s="501"/>
      <c r="B19" s="594" t="s">
        <v>712</v>
      </c>
      <c r="C19" s="505">
        <v>168.02110400000001</v>
      </c>
      <c r="D19" s="597">
        <v>118.362146</v>
      </c>
      <c r="E19" s="597">
        <v>60.125171999999999</v>
      </c>
      <c r="F19" s="597">
        <v>4.1416209999999998</v>
      </c>
      <c r="G19" s="597">
        <v>13.198871</v>
      </c>
      <c r="H19" s="597">
        <v>9.1711419999999997</v>
      </c>
      <c r="I19" s="597">
        <v>0</v>
      </c>
      <c r="J19" s="597">
        <v>19.634146999999999</v>
      </c>
      <c r="K19" s="597">
        <v>0.76337699999999997</v>
      </c>
      <c r="L19" s="597">
        <v>0.167907</v>
      </c>
      <c r="M19" s="597">
        <v>0.290466</v>
      </c>
      <c r="N19" s="596" t="s">
        <v>713</v>
      </c>
    </row>
    <row r="20" spans="1:25">
      <c r="A20" s="501">
        <v>2002</v>
      </c>
      <c r="B20" s="594" t="s">
        <v>690</v>
      </c>
      <c r="C20" s="505">
        <v>1421.6663149999999</v>
      </c>
      <c r="D20" s="597">
        <v>137.57353599999999</v>
      </c>
      <c r="E20" s="597">
        <v>67.257581999999999</v>
      </c>
      <c r="F20" s="597">
        <v>15.800768</v>
      </c>
      <c r="G20" s="597">
        <v>5.8266850000000003</v>
      </c>
      <c r="H20" s="597">
        <v>10.057757000000001</v>
      </c>
      <c r="I20" s="597">
        <v>0.18501600000000001</v>
      </c>
      <c r="J20" s="597">
        <v>574.61405600000001</v>
      </c>
      <c r="K20" s="597">
        <v>21.830010999999999</v>
      </c>
      <c r="L20" s="597">
        <v>26.752489000000001</v>
      </c>
      <c r="M20" s="597">
        <v>74.606263999999996</v>
      </c>
      <c r="N20" s="595" t="s">
        <v>690</v>
      </c>
      <c r="O20" s="603"/>
      <c r="P20" s="603"/>
      <c r="Q20" s="603"/>
      <c r="R20" s="603"/>
      <c r="S20" s="603"/>
      <c r="T20" s="603"/>
      <c r="U20" s="603"/>
      <c r="V20" s="603"/>
      <c r="W20" s="603"/>
      <c r="X20" s="603"/>
      <c r="Y20" s="603"/>
    </row>
    <row r="21" spans="1:25">
      <c r="A21" s="501"/>
      <c r="B21" s="594" t="s">
        <v>710</v>
      </c>
      <c r="C21" s="505">
        <v>1230.9275720000001</v>
      </c>
      <c r="D21" s="597">
        <v>22.067314</v>
      </c>
      <c r="E21" s="597">
        <v>14.963177</v>
      </c>
      <c r="F21" s="597">
        <v>4.8729659999999999</v>
      </c>
      <c r="G21" s="597">
        <v>1.7950820000000001</v>
      </c>
      <c r="H21" s="597">
        <v>1.696272</v>
      </c>
      <c r="I21" s="597">
        <v>4.1700000000000001E-3</v>
      </c>
      <c r="J21" s="597">
        <v>537.14214500000003</v>
      </c>
      <c r="K21" s="597">
        <v>19.732341999999999</v>
      </c>
      <c r="L21" s="597">
        <v>26.547049999999999</v>
      </c>
      <c r="M21" s="597">
        <v>74.356485000000006</v>
      </c>
      <c r="N21" s="596" t="s">
        <v>711</v>
      </c>
    </row>
    <row r="22" spans="1:25">
      <c r="A22" s="501"/>
      <c r="B22" s="594" t="s">
        <v>712</v>
      </c>
      <c r="C22" s="505">
        <v>190.519015</v>
      </c>
      <c r="D22" s="597">
        <v>115.496601</v>
      </c>
      <c r="E22" s="597">
        <v>52.294404999999998</v>
      </c>
      <c r="F22" s="597">
        <v>10.927802</v>
      </c>
      <c r="G22" s="597">
        <v>4.0316029999999996</v>
      </c>
      <c r="H22" s="597">
        <v>8.3614850000000001</v>
      </c>
      <c r="I22" s="597">
        <v>0.18084600000000001</v>
      </c>
      <c r="J22" s="597">
        <v>37.307600999999998</v>
      </c>
      <c r="K22" s="597">
        <v>2.067069</v>
      </c>
      <c r="L22" s="597">
        <v>0.20543900000000001</v>
      </c>
      <c r="M22" s="597">
        <v>0.249779</v>
      </c>
      <c r="N22" s="596" t="s">
        <v>713</v>
      </c>
    </row>
    <row r="23" spans="1:25">
      <c r="A23" s="501">
        <v>2003</v>
      </c>
      <c r="B23" s="594" t="s">
        <v>690</v>
      </c>
      <c r="C23" s="505">
        <v>1676.913024</v>
      </c>
      <c r="D23" s="597">
        <v>317.87406800000002</v>
      </c>
      <c r="E23" s="597">
        <v>240.05609200000001</v>
      </c>
      <c r="F23" s="597">
        <v>21.888276000000001</v>
      </c>
      <c r="G23" s="597">
        <v>7.1636699999999998</v>
      </c>
      <c r="H23" s="597">
        <v>17.494066</v>
      </c>
      <c r="I23" s="597">
        <v>0.28885699999999997</v>
      </c>
      <c r="J23" s="597">
        <v>738.53767000000005</v>
      </c>
      <c r="K23" s="597">
        <v>11.476623999999999</v>
      </c>
      <c r="L23" s="597">
        <v>15.975496</v>
      </c>
      <c r="M23" s="597">
        <v>77.335610000000003</v>
      </c>
      <c r="N23" s="595" t="s">
        <v>690</v>
      </c>
      <c r="O23" s="603"/>
      <c r="P23" s="603"/>
      <c r="Q23" s="603"/>
      <c r="R23" s="603"/>
      <c r="S23" s="603"/>
      <c r="T23" s="603"/>
      <c r="U23" s="603"/>
      <c r="V23" s="603"/>
      <c r="W23" s="603"/>
      <c r="X23" s="603"/>
      <c r="Y23" s="603"/>
    </row>
    <row r="24" spans="1:25">
      <c r="A24" s="501"/>
      <c r="B24" s="594" t="s">
        <v>710</v>
      </c>
      <c r="C24" s="505">
        <v>1357.6016099999999</v>
      </c>
      <c r="D24" s="597">
        <v>62.642648999999999</v>
      </c>
      <c r="E24" s="597">
        <v>48.211098</v>
      </c>
      <c r="F24" s="597">
        <v>17.923686</v>
      </c>
      <c r="G24" s="597">
        <v>3.280983</v>
      </c>
      <c r="H24" s="597">
        <v>6.0039550000000004</v>
      </c>
      <c r="I24" s="597">
        <v>0</v>
      </c>
      <c r="J24" s="597">
        <v>711.02324699999997</v>
      </c>
      <c r="K24" s="597">
        <v>10.278753999999999</v>
      </c>
      <c r="L24" s="597">
        <v>15.886405999999999</v>
      </c>
      <c r="M24" s="597">
        <v>75.092483999999999</v>
      </c>
      <c r="N24" s="596" t="s">
        <v>711</v>
      </c>
    </row>
    <row r="25" spans="1:25">
      <c r="A25" s="501"/>
      <c r="B25" s="594" t="s">
        <v>712</v>
      </c>
      <c r="C25" s="505">
        <v>318.87848700000001</v>
      </c>
      <c r="D25" s="597">
        <v>255.23141899999999</v>
      </c>
      <c r="E25" s="597">
        <v>191.84499400000001</v>
      </c>
      <c r="F25" s="597">
        <v>3.9645899999999998</v>
      </c>
      <c r="G25" s="597">
        <v>3.8826870000000002</v>
      </c>
      <c r="H25" s="597">
        <v>11.490111000000001</v>
      </c>
      <c r="I25" s="597">
        <v>0.28885699999999997</v>
      </c>
      <c r="J25" s="597">
        <v>27.113295999999998</v>
      </c>
      <c r="K25" s="597">
        <v>1.1660699999999999</v>
      </c>
      <c r="L25" s="597">
        <v>8.9090000000000003E-2</v>
      </c>
      <c r="M25" s="597">
        <v>2.2431260000000002</v>
      </c>
      <c r="N25" s="596" t="s">
        <v>713</v>
      </c>
    </row>
    <row r="26" spans="1:25">
      <c r="A26" s="501">
        <v>2004</v>
      </c>
      <c r="B26" s="594" t="s">
        <v>690</v>
      </c>
      <c r="C26" s="505">
        <v>2332.1012519999999</v>
      </c>
      <c r="D26" s="597">
        <v>518.99027999999998</v>
      </c>
      <c r="E26" s="597">
        <v>446.64870500000001</v>
      </c>
      <c r="F26" s="597">
        <v>49.091900000000003</v>
      </c>
      <c r="G26" s="597">
        <v>7.1234659999999996</v>
      </c>
      <c r="H26" s="597">
        <v>19.014972</v>
      </c>
      <c r="I26" s="597">
        <v>0.31412000000000001</v>
      </c>
      <c r="J26" s="597">
        <v>987.84324700000002</v>
      </c>
      <c r="K26" s="597">
        <v>15.722389</v>
      </c>
      <c r="L26" s="597">
        <v>25.930980000000002</v>
      </c>
      <c r="M26" s="597">
        <v>80.149953999999994</v>
      </c>
      <c r="N26" s="595" t="s">
        <v>690</v>
      </c>
      <c r="O26" s="603"/>
      <c r="P26" s="603"/>
      <c r="Q26" s="603"/>
      <c r="R26" s="603"/>
      <c r="S26" s="603"/>
      <c r="T26" s="603"/>
      <c r="U26" s="603"/>
      <c r="V26" s="603"/>
      <c r="W26" s="603"/>
      <c r="X26" s="603"/>
      <c r="Y26" s="603"/>
    </row>
    <row r="27" spans="1:25">
      <c r="A27" s="501"/>
      <c r="B27" s="594" t="s">
        <v>710</v>
      </c>
      <c r="C27" s="505">
        <v>1829.6788429999999</v>
      </c>
      <c r="D27" s="597">
        <v>77.158979000000002</v>
      </c>
      <c r="E27" s="597">
        <v>62.394796999999997</v>
      </c>
      <c r="F27" s="597">
        <v>42.854359000000002</v>
      </c>
      <c r="G27" s="597">
        <v>2.4833959999999999</v>
      </c>
      <c r="H27" s="597">
        <v>7.2466749999999998</v>
      </c>
      <c r="I27" s="597">
        <v>0</v>
      </c>
      <c r="J27" s="597">
        <v>958.88129000000004</v>
      </c>
      <c r="K27" s="597">
        <v>15.345967</v>
      </c>
      <c r="L27" s="597">
        <v>25.658745</v>
      </c>
      <c r="M27" s="597">
        <v>79.777918999999997</v>
      </c>
      <c r="N27" s="596" t="s">
        <v>711</v>
      </c>
    </row>
    <row r="28" spans="1:25">
      <c r="A28" s="501"/>
      <c r="B28" s="594" t="s">
        <v>712</v>
      </c>
      <c r="C28" s="505">
        <v>502.08896199999998</v>
      </c>
      <c r="D28" s="597">
        <v>441.82718</v>
      </c>
      <c r="E28" s="597">
        <v>384.24978700000003</v>
      </c>
      <c r="F28" s="597">
        <v>6.2375410000000002</v>
      </c>
      <c r="G28" s="597">
        <v>4.6400699999999997</v>
      </c>
      <c r="H28" s="597">
        <v>11.768297</v>
      </c>
      <c r="I28" s="597">
        <v>0.31412000000000001</v>
      </c>
      <c r="J28" s="597">
        <v>28.634592000000001</v>
      </c>
      <c r="K28" s="597">
        <v>0.37642199999999998</v>
      </c>
      <c r="L28" s="597">
        <v>0.272235</v>
      </c>
      <c r="M28" s="597">
        <v>0.372035</v>
      </c>
      <c r="N28" s="596" t="s">
        <v>713</v>
      </c>
    </row>
    <row r="29" spans="1:25">
      <c r="A29" s="501">
        <v>2005</v>
      </c>
      <c r="B29" s="594" t="s">
        <v>690</v>
      </c>
      <c r="C29" s="505">
        <v>2318.5922310000001</v>
      </c>
      <c r="D29" s="597">
        <v>608.64247499999999</v>
      </c>
      <c r="E29" s="597">
        <v>510.56713999999999</v>
      </c>
      <c r="F29" s="597">
        <v>46.785462000000003</v>
      </c>
      <c r="G29" s="597">
        <v>8.8236910000000002</v>
      </c>
      <c r="H29" s="597">
        <v>20.171717000000001</v>
      </c>
      <c r="I29" s="597">
        <v>0.56990499999999999</v>
      </c>
      <c r="J29" s="597">
        <v>969.21598500000005</v>
      </c>
      <c r="K29" s="597">
        <v>17.210785999999999</v>
      </c>
      <c r="L29" s="597">
        <v>13.437250000000001</v>
      </c>
      <c r="M29" s="597">
        <v>113.313591</v>
      </c>
      <c r="N29" s="595" t="s">
        <v>690</v>
      </c>
      <c r="O29" s="603"/>
      <c r="P29" s="603"/>
      <c r="Q29" s="603"/>
      <c r="R29" s="603"/>
      <c r="S29" s="603"/>
      <c r="T29" s="603"/>
      <c r="U29" s="603"/>
      <c r="V29" s="603"/>
      <c r="W29" s="603"/>
      <c r="X29" s="603"/>
      <c r="Y29" s="603"/>
    </row>
    <row r="30" spans="1:25">
      <c r="A30" s="501"/>
      <c r="B30" s="594" t="s">
        <v>710</v>
      </c>
      <c r="C30" s="505">
        <v>1690.6000100000001</v>
      </c>
      <c r="D30" s="597">
        <v>54.618720000000003</v>
      </c>
      <c r="E30" s="597">
        <v>37.370514999999997</v>
      </c>
      <c r="F30" s="597">
        <v>26.922991</v>
      </c>
      <c r="G30" s="597">
        <v>3.648072</v>
      </c>
      <c r="H30" s="597">
        <v>3.8012069999999998</v>
      </c>
      <c r="I30" s="597">
        <v>0</v>
      </c>
      <c r="J30" s="597">
        <v>936.85536000000002</v>
      </c>
      <c r="K30" s="597">
        <v>16.055852999999999</v>
      </c>
      <c r="L30" s="597">
        <v>13.182465000000001</v>
      </c>
      <c r="M30" s="597">
        <v>111.68103499999999</v>
      </c>
      <c r="N30" s="596" t="s">
        <v>711</v>
      </c>
    </row>
    <row r="31" spans="1:25">
      <c r="A31" s="501"/>
      <c r="B31" s="594" t="s">
        <v>712</v>
      </c>
      <c r="C31" s="505">
        <v>627.22837700000002</v>
      </c>
      <c r="D31" s="597">
        <v>554.02219700000001</v>
      </c>
      <c r="E31" s="597">
        <v>473.195066</v>
      </c>
      <c r="F31" s="597">
        <v>19.862469999999998</v>
      </c>
      <c r="G31" s="597">
        <v>5.1756190000000002</v>
      </c>
      <c r="H31" s="597">
        <v>16.370512000000002</v>
      </c>
      <c r="I31" s="597">
        <v>0.56990499999999999</v>
      </c>
      <c r="J31" s="597">
        <v>31.598337000000001</v>
      </c>
      <c r="K31" s="597">
        <v>1.154935</v>
      </c>
      <c r="L31" s="597">
        <v>0.25478499999999998</v>
      </c>
      <c r="M31" s="597">
        <v>1.632557</v>
      </c>
      <c r="N31" s="596" t="s">
        <v>713</v>
      </c>
    </row>
    <row r="32" spans="1:25">
      <c r="A32" s="501">
        <v>2006</v>
      </c>
      <c r="B32" s="594" t="s">
        <v>690</v>
      </c>
      <c r="C32" s="604">
        <v>2980.1517429999999</v>
      </c>
      <c r="D32" s="597">
        <v>596.96883500000001</v>
      </c>
      <c r="E32" s="597">
        <v>510.45183300000002</v>
      </c>
      <c r="F32" s="597">
        <v>29.104136</v>
      </c>
      <c r="G32" s="597">
        <v>62.281450999999997</v>
      </c>
      <c r="H32" s="597">
        <v>18.463504</v>
      </c>
      <c r="I32" s="597">
        <v>0.36689899999999998</v>
      </c>
      <c r="J32" s="597">
        <v>292.666583</v>
      </c>
      <c r="K32" s="597">
        <v>27.830781999999999</v>
      </c>
      <c r="L32" s="597">
        <v>7.6034309999999996</v>
      </c>
      <c r="M32" s="597">
        <v>22.85257</v>
      </c>
      <c r="N32" s="595" t="s">
        <v>690</v>
      </c>
      <c r="O32" s="603"/>
      <c r="P32" s="603"/>
      <c r="Q32" s="603"/>
      <c r="R32" s="603"/>
      <c r="S32" s="603"/>
      <c r="T32" s="603"/>
      <c r="U32" s="603"/>
      <c r="V32" s="603"/>
      <c r="W32" s="603"/>
      <c r="X32" s="603"/>
      <c r="Y32" s="603"/>
    </row>
    <row r="33" spans="1:14">
      <c r="A33" s="501"/>
      <c r="B33" s="594" t="s">
        <v>710</v>
      </c>
      <c r="C33" s="604">
        <v>379.60348699999997</v>
      </c>
      <c r="D33" s="597">
        <v>30.503304</v>
      </c>
      <c r="E33" s="597">
        <v>18.206724999999999</v>
      </c>
      <c r="F33" s="597">
        <v>5.8556169999999996</v>
      </c>
      <c r="G33" s="597">
        <v>5.3754629999999999</v>
      </c>
      <c r="H33" s="597">
        <v>4.7749430000000004</v>
      </c>
      <c r="I33" s="597">
        <v>0</v>
      </c>
      <c r="J33" s="597">
        <v>265.75338499999998</v>
      </c>
      <c r="K33" s="597">
        <v>21.505002999999999</v>
      </c>
      <c r="L33" s="597">
        <v>7.2536990000000001</v>
      </c>
      <c r="M33" s="597">
        <v>19.206963999999999</v>
      </c>
      <c r="N33" s="596" t="s">
        <v>711</v>
      </c>
    </row>
    <row r="34" spans="1:14">
      <c r="A34" s="501"/>
      <c r="B34" s="594" t="s">
        <v>712</v>
      </c>
      <c r="C34" s="604">
        <v>729.34019000000001</v>
      </c>
      <c r="D34" s="597">
        <v>566.46553400000005</v>
      </c>
      <c r="E34" s="597">
        <v>492.24511000000001</v>
      </c>
      <c r="F34" s="597">
        <v>23.248517</v>
      </c>
      <c r="G34" s="597">
        <v>56.905991</v>
      </c>
      <c r="H34" s="597">
        <v>13.688561999999999</v>
      </c>
      <c r="I34" s="597">
        <v>0.36689899999999998</v>
      </c>
      <c r="J34" s="597">
        <v>26.546429</v>
      </c>
      <c r="K34" s="597">
        <v>6.3257770000000004</v>
      </c>
      <c r="L34" s="597">
        <v>0.34973199999999999</v>
      </c>
      <c r="M34" s="597">
        <v>3.6456059999999999</v>
      </c>
      <c r="N34" s="596" t="s">
        <v>713</v>
      </c>
    </row>
    <row r="35" spans="1:14">
      <c r="A35" s="598"/>
      <c r="B35" s="598"/>
      <c r="C35" s="598"/>
      <c r="D35" s="598"/>
      <c r="E35" s="598"/>
      <c r="F35" s="598"/>
      <c r="G35" s="598"/>
      <c r="H35" s="598"/>
      <c r="I35" s="598"/>
      <c r="J35" s="598"/>
      <c r="K35" s="598"/>
      <c r="L35" s="598"/>
      <c r="M35" s="598"/>
      <c r="N35" s="598"/>
    </row>
    <row r="37" spans="1:14">
      <c r="A37" s="599" t="s">
        <v>714</v>
      </c>
    </row>
    <row r="38" spans="1:14">
      <c r="A38" s="599" t="s">
        <v>715</v>
      </c>
    </row>
    <row r="39" spans="1:14">
      <c r="A39" s="599" t="s">
        <v>716</v>
      </c>
    </row>
    <row r="40" spans="1:14">
      <c r="A40" s="594" t="s">
        <v>717</v>
      </c>
    </row>
    <row r="41" spans="1:14">
      <c r="A41" s="594" t="s">
        <v>718</v>
      </c>
    </row>
    <row r="42" spans="1:14">
      <c r="A42" s="600" t="s">
        <v>719</v>
      </c>
    </row>
    <row r="43" spans="1:14">
      <c r="A43" s="600" t="s">
        <v>720</v>
      </c>
    </row>
    <row r="44" spans="1:14">
      <c r="A44" s="600" t="s">
        <v>721</v>
      </c>
    </row>
    <row r="45" spans="1:14">
      <c r="A45" s="600"/>
    </row>
    <row r="46" spans="1:14">
      <c r="A46" s="595" t="s">
        <v>722</v>
      </c>
    </row>
    <row r="47" spans="1:14">
      <c r="A47" s="595" t="s">
        <v>723</v>
      </c>
    </row>
    <row r="48" spans="1:14">
      <c r="A48" s="595" t="s">
        <v>724</v>
      </c>
    </row>
    <row r="49" spans="1:1">
      <c r="A49" s="601" t="s">
        <v>725</v>
      </c>
    </row>
    <row r="50" spans="1:1">
      <c r="A50" s="601" t="s">
        <v>726</v>
      </c>
    </row>
    <row r="51" spans="1:1">
      <c r="A51" s="602" t="s">
        <v>727</v>
      </c>
    </row>
    <row r="52" spans="1:1">
      <c r="A52" s="602" t="s">
        <v>728</v>
      </c>
    </row>
    <row r="53" spans="1:1">
      <c r="A53" s="602" t="s">
        <v>729</v>
      </c>
    </row>
  </sheetData>
  <pageMargins left="0.7" right="0.7" top="0.75" bottom="0.75" header="0.3" footer="0.3"/>
  <pageSetup scale="87"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Y53"/>
  <sheetViews>
    <sheetView showGridLines="0" workbookViewId="0">
      <selection activeCell="N9" sqref="N9"/>
    </sheetView>
  </sheetViews>
  <sheetFormatPr defaultRowHeight="11.25"/>
  <cols>
    <col min="1" max="1" width="7.5" customWidth="1"/>
    <col min="2" max="2" width="14.6640625" customWidth="1"/>
    <col min="4" max="4" width="16.5" customWidth="1"/>
    <col min="6" max="6" width="10.6640625" bestFit="1" customWidth="1"/>
    <col min="7" max="7" width="10.83203125" customWidth="1"/>
    <col min="10" max="10" width="10.83203125" customWidth="1"/>
    <col min="14" max="14" width="43.5" customWidth="1"/>
  </cols>
  <sheetData>
    <row r="1" spans="1:25">
      <c r="A1" s="171">
        <v>12</v>
      </c>
      <c r="B1" s="143"/>
      <c r="C1" s="576"/>
      <c r="D1" s="577"/>
      <c r="E1" s="577"/>
      <c r="F1" s="577"/>
      <c r="G1" s="577"/>
      <c r="H1" s="577"/>
      <c r="I1" s="577"/>
      <c r="J1" s="577"/>
      <c r="K1" s="577"/>
      <c r="L1" s="577"/>
      <c r="M1" s="577"/>
      <c r="N1" s="425">
        <v>12</v>
      </c>
    </row>
    <row r="2" spans="1:25">
      <c r="A2" s="171" t="s">
        <v>22</v>
      </c>
      <c r="B2" s="171"/>
      <c r="C2" s="576"/>
      <c r="D2" s="577"/>
      <c r="E2" s="577"/>
      <c r="F2" s="577"/>
      <c r="G2" s="577"/>
      <c r="H2" s="577"/>
      <c r="I2" s="577"/>
      <c r="J2" s="577"/>
      <c r="K2" s="577"/>
      <c r="L2" s="577"/>
      <c r="M2" s="577"/>
      <c r="N2" s="425" t="s">
        <v>22</v>
      </c>
    </row>
    <row r="3" spans="1:25">
      <c r="A3" s="578" t="s">
        <v>736</v>
      </c>
      <c r="B3" s="578"/>
      <c r="C3" s="576"/>
      <c r="D3" s="577"/>
      <c r="E3" s="577"/>
      <c r="F3" s="577"/>
      <c r="G3" s="577"/>
      <c r="H3" s="577"/>
      <c r="I3" s="577"/>
      <c r="J3" s="577"/>
      <c r="K3" s="577"/>
      <c r="L3" s="577"/>
      <c r="M3" s="577"/>
      <c r="N3" s="579" t="s">
        <v>737</v>
      </c>
    </row>
    <row r="4" spans="1:25">
      <c r="A4" s="580" t="s">
        <v>469</v>
      </c>
      <c r="B4" s="581"/>
      <c r="C4" s="576"/>
      <c r="D4" s="577"/>
      <c r="E4" s="577"/>
      <c r="F4" s="577"/>
      <c r="G4" s="577"/>
      <c r="H4" s="577"/>
      <c r="I4" s="577"/>
      <c r="J4" s="577"/>
      <c r="K4" s="577"/>
      <c r="L4" s="577"/>
      <c r="M4" s="577"/>
      <c r="N4" s="582" t="s">
        <v>104</v>
      </c>
    </row>
    <row r="5" spans="1:25">
      <c r="A5" s="583"/>
      <c r="B5" s="583"/>
      <c r="C5" s="584"/>
      <c r="D5" s="585"/>
      <c r="E5" s="585"/>
      <c r="F5" s="585"/>
      <c r="G5" s="585"/>
      <c r="H5" s="585"/>
      <c r="I5" s="585"/>
      <c r="J5" s="585"/>
      <c r="K5" s="585"/>
      <c r="L5" s="585"/>
      <c r="M5" s="585"/>
      <c r="N5" s="586"/>
    </row>
    <row r="6" spans="1:25">
      <c r="A6" s="587"/>
      <c r="B6" s="587"/>
      <c r="C6" s="576"/>
      <c r="D6" s="588" t="s">
        <v>170</v>
      </c>
      <c r="E6" s="577"/>
      <c r="F6" s="577"/>
      <c r="G6" s="588" t="s">
        <v>687</v>
      </c>
      <c r="H6" s="588"/>
      <c r="I6" s="588" t="s">
        <v>688</v>
      </c>
      <c r="J6" s="588" t="s">
        <v>689</v>
      </c>
      <c r="K6" s="577"/>
      <c r="L6" s="577"/>
      <c r="M6" s="577"/>
      <c r="N6" s="587"/>
    </row>
    <row r="7" spans="1:25">
      <c r="A7" s="587"/>
      <c r="B7" s="587"/>
      <c r="C7" s="589" t="s">
        <v>690</v>
      </c>
      <c r="D7" s="588" t="s">
        <v>691</v>
      </c>
      <c r="E7" s="588" t="s">
        <v>692</v>
      </c>
      <c r="F7" s="588" t="s">
        <v>693</v>
      </c>
      <c r="G7" s="588" t="s">
        <v>694</v>
      </c>
      <c r="H7" s="588" t="s">
        <v>695</v>
      </c>
      <c r="I7" s="588" t="s">
        <v>696</v>
      </c>
      <c r="J7" s="588" t="s">
        <v>697</v>
      </c>
      <c r="K7" s="588" t="s">
        <v>698</v>
      </c>
      <c r="L7" s="588" t="s">
        <v>699</v>
      </c>
      <c r="M7" s="588" t="s">
        <v>700</v>
      </c>
      <c r="N7" s="587"/>
    </row>
    <row r="8" spans="1:25">
      <c r="A8" s="587"/>
      <c r="B8" s="587"/>
      <c r="C8" s="590"/>
      <c r="D8" s="591" t="s">
        <v>730</v>
      </c>
      <c r="E8" s="591"/>
      <c r="F8" s="591"/>
      <c r="G8" s="591" t="s">
        <v>701</v>
      </c>
      <c r="H8" s="577"/>
      <c r="I8" s="591" t="s">
        <v>702</v>
      </c>
      <c r="J8" s="591" t="s">
        <v>703</v>
      </c>
      <c r="K8" s="591"/>
      <c r="L8" s="591"/>
      <c r="M8" s="591"/>
      <c r="N8" s="587"/>
    </row>
    <row r="9" spans="1:25">
      <c r="A9" s="586"/>
      <c r="B9" s="586"/>
      <c r="C9" s="592"/>
      <c r="D9" s="593" t="s">
        <v>731</v>
      </c>
      <c r="E9" s="593" t="s">
        <v>704</v>
      </c>
      <c r="F9" s="593"/>
      <c r="G9" s="593" t="s">
        <v>705</v>
      </c>
      <c r="H9" s="593" t="s">
        <v>706</v>
      </c>
      <c r="I9" s="593" t="s">
        <v>707</v>
      </c>
      <c r="J9" s="593" t="s">
        <v>708</v>
      </c>
      <c r="K9" s="593"/>
      <c r="L9" s="593" t="s">
        <v>709</v>
      </c>
      <c r="M9" s="593"/>
      <c r="N9" s="586"/>
    </row>
    <row r="11" spans="1:25">
      <c r="A11" s="587">
        <v>1999</v>
      </c>
      <c r="B11" s="594" t="s">
        <v>690</v>
      </c>
      <c r="C11" s="576">
        <v>4391.2418019999996</v>
      </c>
      <c r="D11" s="577">
        <v>1305.0498419999999</v>
      </c>
      <c r="E11" s="577">
        <v>1106.9726700000001</v>
      </c>
      <c r="F11" s="577">
        <v>211.65330700000001</v>
      </c>
      <c r="G11" s="577">
        <v>55.866804000000002</v>
      </c>
      <c r="H11" s="577">
        <v>23.880880000000001</v>
      </c>
      <c r="I11" s="577">
        <v>7.2875940000000003</v>
      </c>
      <c r="J11" s="577">
        <v>1623.2286690000001</v>
      </c>
      <c r="K11" s="577">
        <v>178.88570799999999</v>
      </c>
      <c r="L11" s="577">
        <v>80.267306000000005</v>
      </c>
      <c r="M11" s="577">
        <v>439.067791</v>
      </c>
      <c r="N11" s="595" t="s">
        <v>690</v>
      </c>
      <c r="O11" s="603"/>
      <c r="P11" s="603"/>
      <c r="Q11" s="603"/>
      <c r="R11" s="603"/>
      <c r="S11" s="603"/>
      <c r="T11" s="603"/>
      <c r="U11" s="603"/>
      <c r="V11" s="603"/>
      <c r="W11" s="603"/>
      <c r="X11" s="603"/>
      <c r="Y11" s="603"/>
    </row>
    <row r="12" spans="1:25">
      <c r="A12" s="587"/>
      <c r="B12" s="594" t="s">
        <v>710</v>
      </c>
      <c r="C12" s="576">
        <v>1713.396119</v>
      </c>
      <c r="D12" s="577">
        <v>802.56609700000001</v>
      </c>
      <c r="E12" s="577">
        <v>704.90516300000002</v>
      </c>
      <c r="F12" s="577">
        <v>146.08631700000001</v>
      </c>
      <c r="G12" s="577">
        <v>29.491655000000002</v>
      </c>
      <c r="H12" s="577">
        <v>11.724078</v>
      </c>
      <c r="I12" s="577">
        <v>9.3699000000000005E-2</v>
      </c>
      <c r="J12" s="577">
        <v>422.43368199999998</v>
      </c>
      <c r="K12" s="577">
        <v>27.604521999999999</v>
      </c>
      <c r="L12" s="577">
        <v>4.1395429999999998</v>
      </c>
      <c r="M12" s="577">
        <v>109.590931</v>
      </c>
      <c r="N12" s="596" t="s">
        <v>711</v>
      </c>
    </row>
    <row r="13" spans="1:25">
      <c r="A13" s="587"/>
      <c r="B13" s="594" t="s">
        <v>712</v>
      </c>
      <c r="C13" s="576">
        <v>2677.8265070000002</v>
      </c>
      <c r="D13" s="577">
        <v>502.483745</v>
      </c>
      <c r="E13" s="577">
        <v>402.06750699999998</v>
      </c>
      <c r="F13" s="577">
        <v>65.566990000000004</v>
      </c>
      <c r="G13" s="577">
        <v>26.375149</v>
      </c>
      <c r="H13" s="577">
        <v>12.156802000000001</v>
      </c>
      <c r="I13" s="577">
        <v>7.1938950000000004</v>
      </c>
      <c r="J13" s="577">
        <v>1200.775811</v>
      </c>
      <c r="K13" s="577">
        <v>151.28118599999999</v>
      </c>
      <c r="L13" s="577">
        <v>76.127763000000002</v>
      </c>
      <c r="M13" s="577">
        <v>329.47685999999999</v>
      </c>
      <c r="N13" s="596" t="s">
        <v>713</v>
      </c>
    </row>
    <row r="14" spans="1:25">
      <c r="A14" s="587">
        <v>2000</v>
      </c>
      <c r="B14" s="594" t="s">
        <v>690</v>
      </c>
      <c r="C14" s="576">
        <v>4843.2408640000003</v>
      </c>
      <c r="D14" s="577">
        <v>1767.5512180000001</v>
      </c>
      <c r="E14" s="577">
        <v>1585.4511640000001</v>
      </c>
      <c r="F14" s="577">
        <v>209.97724299999999</v>
      </c>
      <c r="G14" s="577">
        <v>99.669154000000006</v>
      </c>
      <c r="H14" s="577">
        <v>26.965869000000001</v>
      </c>
      <c r="I14" s="577">
        <v>5.185689</v>
      </c>
      <c r="J14" s="577">
        <v>1708.031223</v>
      </c>
      <c r="K14" s="577">
        <v>157.31784400000001</v>
      </c>
      <c r="L14" s="577">
        <v>84.463550999999995</v>
      </c>
      <c r="M14" s="577">
        <v>444.37082800000002</v>
      </c>
      <c r="N14" s="595" t="s">
        <v>690</v>
      </c>
      <c r="O14" s="603"/>
      <c r="P14" s="603"/>
      <c r="Q14" s="603"/>
      <c r="R14" s="603"/>
      <c r="S14" s="603"/>
      <c r="T14" s="603"/>
      <c r="U14" s="603"/>
      <c r="V14" s="603"/>
      <c r="W14" s="603"/>
      <c r="X14" s="603"/>
      <c r="Y14" s="603"/>
    </row>
    <row r="15" spans="1:25">
      <c r="A15" s="587"/>
      <c r="B15" s="594" t="s">
        <v>710</v>
      </c>
      <c r="C15" s="576">
        <v>2044.951683</v>
      </c>
      <c r="D15" s="577">
        <v>1210.392797</v>
      </c>
      <c r="E15" s="577">
        <v>1123.719525</v>
      </c>
      <c r="F15" s="577">
        <v>91.254694000000001</v>
      </c>
      <c r="G15" s="577">
        <v>72.901891000000006</v>
      </c>
      <c r="H15" s="577">
        <v>8.8607270000000007</v>
      </c>
      <c r="I15" s="577">
        <v>0.10337</v>
      </c>
      <c r="J15" s="577">
        <v>470.40024399999999</v>
      </c>
      <c r="K15" s="577">
        <v>5.3219209999999997</v>
      </c>
      <c r="L15" s="577">
        <v>0.45397300000000002</v>
      </c>
      <c r="M15" s="577">
        <v>97.895392000000001</v>
      </c>
      <c r="N15" s="596" t="s">
        <v>711</v>
      </c>
    </row>
    <row r="16" spans="1:25">
      <c r="A16" s="587"/>
      <c r="B16" s="594" t="s">
        <v>712</v>
      </c>
      <c r="C16" s="576">
        <v>2797.7697920000001</v>
      </c>
      <c r="D16" s="577">
        <v>557.06244200000003</v>
      </c>
      <c r="E16" s="577">
        <v>461.65600899999998</v>
      </c>
      <c r="F16" s="577">
        <v>118.709248</v>
      </c>
      <c r="G16" s="577">
        <v>26.76201</v>
      </c>
      <c r="H16" s="577">
        <v>18.104255999999999</v>
      </c>
      <c r="I16" s="577">
        <v>5.082319</v>
      </c>
      <c r="J16" s="577">
        <v>1237.2939679999999</v>
      </c>
      <c r="K16" s="577">
        <v>151.99542199999999</v>
      </c>
      <c r="L16" s="577">
        <v>84.007340999999997</v>
      </c>
      <c r="M16" s="577">
        <v>346.448601</v>
      </c>
      <c r="N16" s="596" t="s">
        <v>713</v>
      </c>
    </row>
    <row r="17" spans="1:25">
      <c r="A17" s="501">
        <v>2001</v>
      </c>
      <c r="B17" s="594" t="s">
        <v>690</v>
      </c>
      <c r="C17" s="505">
        <v>5250.8451839999998</v>
      </c>
      <c r="D17" s="597">
        <v>1801.6478219999999</v>
      </c>
      <c r="E17" s="597">
        <v>1684.5393879999999</v>
      </c>
      <c r="F17" s="597">
        <v>265.17615799999999</v>
      </c>
      <c r="G17" s="597">
        <v>42.991506000000001</v>
      </c>
      <c r="H17" s="597">
        <v>32.75094</v>
      </c>
      <c r="I17" s="597">
        <v>4.9322359999999996</v>
      </c>
      <c r="J17" s="597">
        <v>1717.8265449999999</v>
      </c>
      <c r="K17" s="597">
        <v>229.46995000000001</v>
      </c>
      <c r="L17" s="597">
        <v>85.932928000000004</v>
      </c>
      <c r="M17" s="597">
        <v>610.14438399999995</v>
      </c>
      <c r="N17" s="595" t="s">
        <v>690</v>
      </c>
      <c r="O17" s="603"/>
      <c r="P17" s="603"/>
      <c r="Q17" s="603"/>
      <c r="R17" s="603"/>
      <c r="S17" s="603"/>
      <c r="T17" s="603"/>
      <c r="U17" s="603"/>
      <c r="V17" s="603"/>
      <c r="W17" s="603"/>
      <c r="X17" s="603"/>
      <c r="Y17" s="603"/>
    </row>
    <row r="18" spans="1:25">
      <c r="A18" s="501"/>
      <c r="B18" s="594" t="s">
        <v>710</v>
      </c>
      <c r="C18" s="505">
        <v>2121.766619</v>
      </c>
      <c r="D18" s="597">
        <v>1263.5051089999999</v>
      </c>
      <c r="E18" s="597">
        <v>1235.604519</v>
      </c>
      <c r="F18" s="597">
        <v>164.96013300000001</v>
      </c>
      <c r="G18" s="597">
        <v>13.250163000000001</v>
      </c>
      <c r="H18" s="597">
        <v>9.7254550000000002</v>
      </c>
      <c r="I18" s="597">
        <v>4.9322359999999996</v>
      </c>
      <c r="J18" s="597">
        <v>374.16822999999999</v>
      </c>
      <c r="K18" s="597">
        <v>64.694733999999997</v>
      </c>
      <c r="L18" s="597">
        <v>0.56359800000000004</v>
      </c>
      <c r="M18" s="597">
        <v>103.84347099999999</v>
      </c>
      <c r="N18" s="596" t="s">
        <v>711</v>
      </c>
    </row>
    <row r="19" spans="1:25">
      <c r="A19" s="501"/>
      <c r="B19" s="594" t="s">
        <v>712</v>
      </c>
      <c r="C19" s="505">
        <v>3127.6630660000001</v>
      </c>
      <c r="D19" s="597">
        <v>537.88010499999996</v>
      </c>
      <c r="E19" s="597">
        <v>448.87291299999998</v>
      </c>
      <c r="F19" s="597">
        <v>100.214686</v>
      </c>
      <c r="G19" s="597">
        <v>29.740546999999999</v>
      </c>
      <c r="H19" s="597">
        <v>22.984645</v>
      </c>
      <c r="I19" s="597">
        <v>0</v>
      </c>
      <c r="J19" s="597">
        <v>1342.8078109999999</v>
      </c>
      <c r="K19" s="597">
        <v>164.765287</v>
      </c>
      <c r="L19" s="597">
        <v>85.368142000000006</v>
      </c>
      <c r="M19" s="597">
        <v>506.22285699999998</v>
      </c>
      <c r="N19" s="596" t="s">
        <v>713</v>
      </c>
    </row>
    <row r="20" spans="1:25">
      <c r="A20" s="501">
        <v>2002</v>
      </c>
      <c r="B20" s="594" t="s">
        <v>690</v>
      </c>
      <c r="C20" s="505">
        <v>4176.5484539999998</v>
      </c>
      <c r="D20" s="597">
        <v>1368.287366</v>
      </c>
      <c r="E20" s="597">
        <v>1237.7655600000001</v>
      </c>
      <c r="F20" s="597">
        <v>151.91055399999999</v>
      </c>
      <c r="G20" s="597">
        <v>86.719025000000002</v>
      </c>
      <c r="H20" s="597">
        <v>29.802596000000001</v>
      </c>
      <c r="I20" s="597">
        <v>175.429473</v>
      </c>
      <c r="J20" s="597">
        <v>1358.2069280000001</v>
      </c>
      <c r="K20" s="597">
        <v>173.21503899999999</v>
      </c>
      <c r="L20" s="597">
        <v>68.884251000000006</v>
      </c>
      <c r="M20" s="597">
        <v>517.60472900000002</v>
      </c>
      <c r="N20" s="595" t="s">
        <v>690</v>
      </c>
      <c r="O20" s="603"/>
      <c r="P20" s="603"/>
      <c r="Q20" s="603"/>
      <c r="R20" s="603"/>
      <c r="S20" s="603"/>
      <c r="T20" s="603"/>
      <c r="U20" s="603"/>
      <c r="V20" s="603"/>
      <c r="W20" s="603"/>
      <c r="X20" s="603"/>
      <c r="Y20" s="603"/>
    </row>
    <row r="21" spans="1:25">
      <c r="A21" s="501"/>
      <c r="B21" s="594" t="s">
        <v>710</v>
      </c>
      <c r="C21" s="505">
        <v>1808.5776739999999</v>
      </c>
      <c r="D21" s="597">
        <v>967.77664700000003</v>
      </c>
      <c r="E21" s="597">
        <v>908.351677</v>
      </c>
      <c r="F21" s="597">
        <v>78.149260999999996</v>
      </c>
      <c r="G21" s="597">
        <v>58.936340000000001</v>
      </c>
      <c r="H21" s="597">
        <v>8.3089019999999998</v>
      </c>
      <c r="I21" s="597">
        <v>172.66982400000001</v>
      </c>
      <c r="J21" s="597">
        <v>306.94788</v>
      </c>
      <c r="K21" s="597">
        <v>57.467464999999997</v>
      </c>
      <c r="L21" s="597">
        <v>3.0108549999999998</v>
      </c>
      <c r="M21" s="597">
        <v>104.49582100000001</v>
      </c>
      <c r="N21" s="596" t="s">
        <v>711</v>
      </c>
    </row>
    <row r="22" spans="1:25">
      <c r="A22" s="501"/>
      <c r="B22" s="594" t="s">
        <v>712</v>
      </c>
      <c r="C22" s="505">
        <v>2366.2121059999999</v>
      </c>
      <c r="D22" s="597">
        <v>400.18494500000003</v>
      </c>
      <c r="E22" s="597">
        <v>329.32057099999997</v>
      </c>
      <c r="F22" s="597">
        <v>73.756611000000007</v>
      </c>
      <c r="G22" s="597">
        <v>27.777061</v>
      </c>
      <c r="H22" s="597">
        <v>21.488464</v>
      </c>
      <c r="I22" s="597">
        <v>2.759639</v>
      </c>
      <c r="J22" s="597">
        <v>1050.416481</v>
      </c>
      <c r="K22" s="597">
        <v>115.743433</v>
      </c>
      <c r="L22" s="597">
        <v>65.873396</v>
      </c>
      <c r="M22" s="597">
        <v>413.05837000000002</v>
      </c>
      <c r="N22" s="596" t="s">
        <v>713</v>
      </c>
    </row>
    <row r="23" spans="1:25">
      <c r="A23" s="501">
        <v>2003</v>
      </c>
      <c r="B23" s="594" t="s">
        <v>690</v>
      </c>
      <c r="C23" s="505">
        <v>4661.9544759999999</v>
      </c>
      <c r="D23" s="597">
        <v>1397.7192230000001</v>
      </c>
      <c r="E23" s="597">
        <v>1248.669003</v>
      </c>
      <c r="F23" s="597">
        <v>154.110964</v>
      </c>
      <c r="G23" s="597">
        <v>109.796261</v>
      </c>
      <c r="H23" s="597">
        <v>34.033267000000002</v>
      </c>
      <c r="I23" s="597">
        <v>331.43176399999999</v>
      </c>
      <c r="J23" s="597">
        <v>1471.759472</v>
      </c>
      <c r="K23" s="597">
        <v>219.32814099999999</v>
      </c>
      <c r="L23" s="597">
        <v>107.38972800000001</v>
      </c>
      <c r="M23" s="597">
        <v>505.22224699999998</v>
      </c>
      <c r="N23" s="595" t="s">
        <v>690</v>
      </c>
      <c r="O23" s="603"/>
      <c r="P23" s="603"/>
      <c r="Q23" s="603"/>
      <c r="R23" s="603"/>
      <c r="S23" s="603"/>
      <c r="T23" s="603"/>
      <c r="U23" s="603"/>
      <c r="V23" s="603"/>
      <c r="W23" s="603"/>
      <c r="X23" s="603"/>
      <c r="Y23" s="603"/>
    </row>
    <row r="24" spans="1:25">
      <c r="A24" s="501"/>
      <c r="B24" s="594" t="s">
        <v>710</v>
      </c>
      <c r="C24" s="505">
        <v>2123.3827179999998</v>
      </c>
      <c r="D24" s="597">
        <v>937.28396899999996</v>
      </c>
      <c r="E24" s="597">
        <v>889.39768300000003</v>
      </c>
      <c r="F24" s="597">
        <v>55.105702999999998</v>
      </c>
      <c r="G24" s="597">
        <v>79.164342000000005</v>
      </c>
      <c r="H24" s="597">
        <v>10.469538</v>
      </c>
      <c r="I24" s="597">
        <v>318.56691799999999</v>
      </c>
      <c r="J24" s="597">
        <v>387.599313</v>
      </c>
      <c r="K24" s="597">
        <v>85.939858000000001</v>
      </c>
      <c r="L24" s="597">
        <v>2.747315</v>
      </c>
      <c r="M24" s="597">
        <v>77.333770000000001</v>
      </c>
      <c r="N24" s="596" t="s">
        <v>711</v>
      </c>
    </row>
    <row r="25" spans="1:25">
      <c r="A25" s="501"/>
      <c r="B25" s="594" t="s">
        <v>712</v>
      </c>
      <c r="C25" s="505">
        <v>2537.5279609999998</v>
      </c>
      <c r="D25" s="597">
        <v>460.32233200000002</v>
      </c>
      <c r="E25" s="597">
        <v>359.189007</v>
      </c>
      <c r="F25" s="597">
        <v>99.003939000000003</v>
      </c>
      <c r="G25" s="597">
        <v>30.602606999999999</v>
      </c>
      <c r="H25" s="597">
        <v>23.563721000000001</v>
      </c>
      <c r="I25" s="597">
        <v>12.864846</v>
      </c>
      <c r="J25" s="597">
        <v>1083.8804090000001</v>
      </c>
      <c r="K25" s="597">
        <v>133.38825199999999</v>
      </c>
      <c r="L25" s="597">
        <v>104.642413</v>
      </c>
      <c r="M25" s="597">
        <v>427.34105899999997</v>
      </c>
      <c r="N25" s="596" t="s">
        <v>713</v>
      </c>
    </row>
    <row r="26" spans="1:25">
      <c r="A26" s="501">
        <v>2004</v>
      </c>
      <c r="B26" s="594" t="s">
        <v>690</v>
      </c>
      <c r="C26" s="505">
        <v>5609.5610880000004</v>
      </c>
      <c r="D26" s="597">
        <v>1994.6984769999999</v>
      </c>
      <c r="E26" s="597">
        <v>1847.659999</v>
      </c>
      <c r="F26" s="597">
        <v>302.33560399999999</v>
      </c>
      <c r="G26" s="597">
        <v>70.844088999999997</v>
      </c>
      <c r="H26" s="597">
        <v>44.762518999999998</v>
      </c>
      <c r="I26" s="597">
        <v>448.83289600000001</v>
      </c>
      <c r="J26" s="597">
        <v>1450.646405</v>
      </c>
      <c r="K26" s="597">
        <v>188.98005900000001</v>
      </c>
      <c r="L26" s="597">
        <v>158.74962400000001</v>
      </c>
      <c r="M26" s="597">
        <v>589.95514900000001</v>
      </c>
      <c r="N26" s="595" t="s">
        <v>690</v>
      </c>
      <c r="O26" s="603"/>
      <c r="P26" s="603"/>
      <c r="Q26" s="603"/>
      <c r="R26" s="603"/>
      <c r="S26" s="603"/>
      <c r="T26" s="603"/>
      <c r="U26" s="603"/>
      <c r="V26" s="603"/>
      <c r="W26" s="603"/>
      <c r="X26" s="603"/>
      <c r="Y26" s="603"/>
    </row>
    <row r="27" spans="1:25">
      <c r="A27" s="501"/>
      <c r="B27" s="594" t="s">
        <v>710</v>
      </c>
      <c r="C27" s="505">
        <v>2643.238617</v>
      </c>
      <c r="D27" s="597">
        <v>1435.4380550000001</v>
      </c>
      <c r="E27" s="597">
        <v>1408.587982</v>
      </c>
      <c r="F27" s="597">
        <v>155.53846300000001</v>
      </c>
      <c r="G27" s="597">
        <v>36.088009</v>
      </c>
      <c r="H27" s="597">
        <v>18.270724999999999</v>
      </c>
      <c r="I27" s="597">
        <v>433.00711999999999</v>
      </c>
      <c r="J27" s="597">
        <v>256.89369399999998</v>
      </c>
      <c r="K27" s="597">
        <v>59.239449</v>
      </c>
      <c r="L27" s="597">
        <v>3.516626</v>
      </c>
      <c r="M27" s="597">
        <v>41.415453999999997</v>
      </c>
      <c r="N27" s="596" t="s">
        <v>711</v>
      </c>
    </row>
    <row r="28" spans="1:25">
      <c r="A28" s="501"/>
      <c r="B28" s="594" t="s">
        <v>712</v>
      </c>
      <c r="C28" s="505">
        <v>2965.3938499999999</v>
      </c>
      <c r="D28" s="597">
        <v>558.94775000000004</v>
      </c>
      <c r="E28" s="597">
        <v>438.85035399999998</v>
      </c>
      <c r="F28" s="597">
        <v>146.75553400000001</v>
      </c>
      <c r="G28" s="597">
        <v>34.714095999999998</v>
      </c>
      <c r="H28" s="597">
        <v>26.491779999999999</v>
      </c>
      <c r="I28" s="597">
        <v>15.825775999999999</v>
      </c>
      <c r="J28" s="597">
        <v>1193.332359</v>
      </c>
      <c r="K28" s="597">
        <v>129.74059</v>
      </c>
      <c r="L28" s="597">
        <v>155.22255200000001</v>
      </c>
      <c r="M28" s="597">
        <v>548.48289499999998</v>
      </c>
      <c r="N28" s="596" t="s">
        <v>713</v>
      </c>
    </row>
    <row r="29" spans="1:25">
      <c r="A29" s="501">
        <v>2005</v>
      </c>
      <c r="B29" s="594" t="s">
        <v>690</v>
      </c>
      <c r="C29" s="505">
        <v>8084.3362989999996</v>
      </c>
      <c r="D29" s="597">
        <v>3155.5596959999998</v>
      </c>
      <c r="E29" s="597">
        <v>3016.8108339999999</v>
      </c>
      <c r="F29" s="597">
        <v>535.25697100000002</v>
      </c>
      <c r="G29" s="597">
        <v>107.502617</v>
      </c>
      <c r="H29" s="597">
        <v>33.750877000000003</v>
      </c>
      <c r="I29" s="597">
        <v>520.74652600000002</v>
      </c>
      <c r="J29" s="597">
        <v>1842.983473</v>
      </c>
      <c r="K29" s="597">
        <v>215.78961200000001</v>
      </c>
      <c r="L29" s="597">
        <v>265.19867299999999</v>
      </c>
      <c r="M29" s="597">
        <v>926.19274600000006</v>
      </c>
      <c r="N29" s="595" t="s">
        <v>690</v>
      </c>
      <c r="O29" s="603"/>
      <c r="P29" s="603"/>
      <c r="Q29" s="603"/>
      <c r="R29" s="603"/>
      <c r="S29" s="603"/>
      <c r="T29" s="603"/>
      <c r="U29" s="603"/>
      <c r="V29" s="603"/>
      <c r="W29" s="603"/>
      <c r="X29" s="603"/>
      <c r="Y29" s="603"/>
    </row>
    <row r="30" spans="1:25">
      <c r="A30" s="501"/>
      <c r="B30" s="594" t="s">
        <v>710</v>
      </c>
      <c r="C30" s="505">
        <v>3878.8666189999999</v>
      </c>
      <c r="D30" s="597">
        <v>2387.8789780000002</v>
      </c>
      <c r="E30" s="597">
        <v>2367.9788410000001</v>
      </c>
      <c r="F30" s="597">
        <v>278.331838</v>
      </c>
      <c r="G30" s="597">
        <v>60.835723000000002</v>
      </c>
      <c r="H30" s="597">
        <v>8.3342200000000002</v>
      </c>
      <c r="I30" s="597">
        <v>500.239192</v>
      </c>
      <c r="J30" s="597">
        <v>238.53299100000001</v>
      </c>
      <c r="K30" s="597">
        <v>61.066344999999998</v>
      </c>
      <c r="L30" s="597">
        <v>1.9167190000000001</v>
      </c>
      <c r="M30" s="597">
        <v>87.832652999999993</v>
      </c>
      <c r="N30" s="596" t="s">
        <v>711</v>
      </c>
    </row>
    <row r="31" spans="1:25">
      <c r="A31" s="501"/>
      <c r="B31" s="594" t="s">
        <v>712</v>
      </c>
      <c r="C31" s="505">
        <v>4204.2862720000003</v>
      </c>
      <c r="D31" s="597">
        <v>766.82673</v>
      </c>
      <c r="E31" s="597">
        <v>648.73398299999997</v>
      </c>
      <c r="F31" s="597">
        <v>256.87579099999999</v>
      </c>
      <c r="G31" s="597">
        <v>46.665976999999998</v>
      </c>
      <c r="H31" s="597">
        <v>25.416658000000002</v>
      </c>
      <c r="I31" s="597">
        <v>20.507334</v>
      </c>
      <c r="J31" s="597">
        <v>1604.226279</v>
      </c>
      <c r="K31" s="597">
        <v>154.72327000000001</v>
      </c>
      <c r="L31" s="597">
        <v>263.28195399999998</v>
      </c>
      <c r="M31" s="597">
        <v>838.34992299999999</v>
      </c>
      <c r="N31" s="596" t="s">
        <v>713</v>
      </c>
    </row>
    <row r="32" spans="1:25">
      <c r="A32" s="501">
        <v>2006</v>
      </c>
      <c r="B32" s="594" t="s">
        <v>690</v>
      </c>
      <c r="C32" s="604">
        <v>10173.591458999999</v>
      </c>
      <c r="D32" s="597">
        <v>1103.4382909999999</v>
      </c>
      <c r="E32" s="597">
        <v>955.17145700000003</v>
      </c>
      <c r="F32" s="597">
        <v>458.00517300000001</v>
      </c>
      <c r="G32" s="597">
        <v>50.852265000000003</v>
      </c>
      <c r="H32" s="597">
        <v>33.027099</v>
      </c>
      <c r="I32" s="597">
        <v>453.30201899999997</v>
      </c>
      <c r="J32" s="597">
        <v>2215.7263509999998</v>
      </c>
      <c r="K32" s="597">
        <v>332.662057</v>
      </c>
      <c r="L32" s="597">
        <v>162.476586</v>
      </c>
      <c r="M32" s="597">
        <v>1362.404556</v>
      </c>
      <c r="N32" s="595" t="s">
        <v>690</v>
      </c>
      <c r="O32" s="603"/>
      <c r="P32" s="603"/>
      <c r="Q32" s="603"/>
      <c r="R32" s="603"/>
      <c r="S32" s="603"/>
      <c r="T32" s="603"/>
      <c r="U32" s="603"/>
      <c r="V32" s="603"/>
      <c r="W32" s="603"/>
      <c r="X32" s="603"/>
      <c r="Y32" s="603"/>
    </row>
    <row r="33" spans="1:14">
      <c r="A33" s="501"/>
      <c r="B33" s="594" t="s">
        <v>710</v>
      </c>
      <c r="C33" s="604">
        <v>1385.823392</v>
      </c>
      <c r="D33" s="597">
        <v>346.12859200000003</v>
      </c>
      <c r="E33" s="597">
        <v>323.32418200000001</v>
      </c>
      <c r="F33" s="597">
        <v>202.87749199999999</v>
      </c>
      <c r="G33" s="597">
        <v>13.473777</v>
      </c>
      <c r="H33" s="597">
        <v>9.2461669999999998</v>
      </c>
      <c r="I33" s="597">
        <v>439.146007</v>
      </c>
      <c r="J33" s="597">
        <v>204.881371</v>
      </c>
      <c r="K33" s="597">
        <v>54.606034999999999</v>
      </c>
      <c r="L33" s="597">
        <v>1.0231319999999999</v>
      </c>
      <c r="M33" s="597">
        <v>59.884408999999998</v>
      </c>
      <c r="N33" s="596" t="s">
        <v>711</v>
      </c>
    </row>
    <row r="34" spans="1:14">
      <c r="A34" s="501"/>
      <c r="B34" s="594" t="s">
        <v>712</v>
      </c>
      <c r="C34" s="604">
        <v>5057.999237</v>
      </c>
      <c r="D34" s="597">
        <v>756.81796099999997</v>
      </c>
      <c r="E34" s="597">
        <v>631.66968799999995</v>
      </c>
      <c r="F34" s="597">
        <v>255.12415999999999</v>
      </c>
      <c r="G34" s="597">
        <v>37.377353999999997</v>
      </c>
      <c r="H34" s="597">
        <v>23.780926999999998</v>
      </c>
      <c r="I34" s="597">
        <v>14.156010999999999</v>
      </c>
      <c r="J34" s="597">
        <v>2010.475179</v>
      </c>
      <c r="K34" s="597">
        <v>278.05596400000002</v>
      </c>
      <c r="L34" s="597">
        <v>161.401847</v>
      </c>
      <c r="M34" s="597">
        <v>1302.3480669999999</v>
      </c>
      <c r="N34" s="596" t="s">
        <v>713</v>
      </c>
    </row>
    <row r="35" spans="1:14">
      <c r="A35" s="598"/>
      <c r="B35" s="598"/>
      <c r="C35" s="598"/>
      <c r="D35" s="598"/>
      <c r="E35" s="598"/>
      <c r="F35" s="598"/>
      <c r="G35" s="598"/>
      <c r="H35" s="598"/>
      <c r="I35" s="598"/>
      <c r="J35" s="598"/>
      <c r="K35" s="598"/>
      <c r="L35" s="598"/>
      <c r="M35" s="598"/>
      <c r="N35" s="598"/>
    </row>
    <row r="37" spans="1:14">
      <c r="A37" s="599" t="s">
        <v>714</v>
      </c>
    </row>
    <row r="38" spans="1:14">
      <c r="A38" s="599" t="s">
        <v>715</v>
      </c>
    </row>
    <row r="39" spans="1:14">
      <c r="A39" s="599" t="s">
        <v>716</v>
      </c>
    </row>
    <row r="40" spans="1:14">
      <c r="A40" s="594" t="s">
        <v>717</v>
      </c>
    </row>
    <row r="41" spans="1:14">
      <c r="A41" s="594" t="s">
        <v>718</v>
      </c>
    </row>
    <row r="42" spans="1:14">
      <c r="A42" s="600" t="s">
        <v>719</v>
      </c>
    </row>
    <row r="43" spans="1:14">
      <c r="A43" s="600" t="s">
        <v>720</v>
      </c>
    </row>
    <row r="44" spans="1:14">
      <c r="A44" s="600" t="s">
        <v>721</v>
      </c>
    </row>
    <row r="45" spans="1:14">
      <c r="A45" s="600"/>
    </row>
    <row r="46" spans="1:14">
      <c r="A46" s="595" t="s">
        <v>722</v>
      </c>
    </row>
    <row r="47" spans="1:14">
      <c r="A47" s="595" t="s">
        <v>723</v>
      </c>
    </row>
    <row r="48" spans="1:14">
      <c r="A48" s="595" t="s">
        <v>724</v>
      </c>
    </row>
    <row r="49" spans="1:1">
      <c r="A49" s="601" t="s">
        <v>725</v>
      </c>
    </row>
    <row r="50" spans="1:1">
      <c r="A50" s="601" t="s">
        <v>726</v>
      </c>
    </row>
    <row r="51" spans="1:1">
      <c r="A51" s="602" t="s">
        <v>727</v>
      </c>
    </row>
    <row r="52" spans="1:1">
      <c r="A52" s="602" t="s">
        <v>728</v>
      </c>
    </row>
    <row r="53" spans="1:1">
      <c r="A53" s="602" t="s">
        <v>729</v>
      </c>
    </row>
  </sheetData>
  <pageMargins left="0.7" right="0.7" top="0.75" bottom="0.75" header="0.3" footer="0.3"/>
  <pageSetup scale="84" orientation="landscape" r:id="rId1"/>
</worksheet>
</file>

<file path=xl/worksheets/sheet14.xml><?xml version="1.0" encoding="utf-8"?>
<worksheet xmlns="http://schemas.openxmlformats.org/spreadsheetml/2006/main" xmlns:r="http://schemas.openxmlformats.org/officeDocument/2006/relationships">
  <sheetPr transitionEvaluation="1" codeName="Sheet10" enableFormatConditionsCalculation="0">
    <tabColor indexed="22"/>
    <pageSetUpPr fitToPage="1"/>
  </sheetPr>
  <dimension ref="A1:V35"/>
  <sheetViews>
    <sheetView showGridLines="0" workbookViewId="0">
      <selection activeCell="A4" sqref="A4"/>
    </sheetView>
  </sheetViews>
  <sheetFormatPr defaultColWidth="11.33203125" defaultRowHeight="12" customHeight="1"/>
  <cols>
    <col min="1" max="1" width="26.33203125" style="188" customWidth="1"/>
    <col min="2" max="2" width="3" style="42" customWidth="1"/>
    <col min="3" max="4" width="6.33203125" style="42" customWidth="1"/>
    <col min="5" max="9" width="7.83203125" style="42" customWidth="1"/>
    <col min="10" max="10" width="7.83203125" style="43" customWidth="1"/>
    <col min="11" max="16" width="7.83203125" style="42" customWidth="1"/>
    <col min="17" max="17" width="6.33203125" style="42" customWidth="1"/>
    <col min="18" max="20" width="5.1640625" style="42" bestFit="1" customWidth="1"/>
    <col min="21" max="21" width="2" style="42" customWidth="1"/>
    <col min="22" max="22" width="30.5" style="42" customWidth="1"/>
    <col min="23" max="16384" width="11.33203125" style="42"/>
  </cols>
  <sheetData>
    <row r="1" spans="1:22" ht="12" customHeight="1">
      <c r="A1" s="212" t="s">
        <v>212</v>
      </c>
      <c r="V1" s="228" t="s">
        <v>212</v>
      </c>
    </row>
    <row r="2" spans="1:22" ht="12" customHeight="1">
      <c r="A2" s="185" t="s">
        <v>22</v>
      </c>
      <c r="C2" s="21"/>
      <c r="D2" s="21"/>
      <c r="E2" s="21"/>
      <c r="F2" s="21"/>
      <c r="G2" s="21"/>
      <c r="H2" s="21"/>
      <c r="I2" s="21"/>
      <c r="J2" s="34"/>
      <c r="V2" s="229" t="s">
        <v>22</v>
      </c>
    </row>
    <row r="3" spans="1:22" ht="12" customHeight="1">
      <c r="A3" s="44" t="s">
        <v>55</v>
      </c>
      <c r="C3" s="21"/>
      <c r="D3" s="21"/>
      <c r="E3" s="21"/>
      <c r="F3" s="21"/>
      <c r="G3" s="21"/>
      <c r="H3" s="21"/>
      <c r="I3" s="34"/>
      <c r="J3" s="34"/>
      <c r="V3" s="230" t="s">
        <v>116</v>
      </c>
    </row>
    <row r="4" spans="1:22" ht="12" customHeight="1">
      <c r="A4" s="224" t="s">
        <v>468</v>
      </c>
      <c r="C4" s="21"/>
      <c r="D4" s="21"/>
      <c r="E4" s="21"/>
      <c r="F4" s="21"/>
      <c r="G4" s="21"/>
      <c r="H4" s="21"/>
      <c r="I4" s="34"/>
      <c r="J4" s="34"/>
      <c r="V4" s="15" t="s">
        <v>313</v>
      </c>
    </row>
    <row r="5" spans="1:22" ht="12" customHeight="1">
      <c r="A5" s="105"/>
      <c r="B5" s="46"/>
      <c r="C5" s="87"/>
      <c r="D5" s="87"/>
      <c r="E5" s="87"/>
      <c r="F5" s="87"/>
      <c r="G5" s="87"/>
      <c r="H5" s="87"/>
      <c r="I5" s="88"/>
      <c r="J5" s="88"/>
      <c r="K5" s="46"/>
      <c r="L5" s="46"/>
      <c r="N5" s="276"/>
      <c r="O5" s="276"/>
      <c r="P5" s="276"/>
      <c r="Q5" s="276"/>
      <c r="R5" s="276"/>
      <c r="S5" s="276"/>
      <c r="T5" s="276"/>
      <c r="U5" s="46"/>
      <c r="V5" s="105"/>
    </row>
    <row r="6" spans="1:22" ht="12" customHeight="1">
      <c r="A6" s="575"/>
      <c r="B6" s="273"/>
      <c r="C6" s="111" t="s">
        <v>2</v>
      </c>
      <c r="D6" s="111" t="s">
        <v>3</v>
      </c>
      <c r="E6" s="111" t="s">
        <v>4</v>
      </c>
      <c r="F6" s="112">
        <v>1996</v>
      </c>
      <c r="G6" s="112">
        <v>1997</v>
      </c>
      <c r="H6" s="112">
        <v>1998</v>
      </c>
      <c r="I6" s="112">
        <v>1999</v>
      </c>
      <c r="J6" s="112">
        <v>2000</v>
      </c>
      <c r="K6" s="112">
        <v>2001</v>
      </c>
      <c r="L6" s="112">
        <v>2002</v>
      </c>
      <c r="M6" s="110">
        <v>2003</v>
      </c>
      <c r="N6" s="110">
        <v>2004</v>
      </c>
      <c r="O6" s="110">
        <v>2005</v>
      </c>
      <c r="P6" s="110">
        <v>2006</v>
      </c>
      <c r="Q6" s="110">
        <v>2007</v>
      </c>
      <c r="R6" s="110">
        <v>2008</v>
      </c>
      <c r="S6" s="110">
        <v>2009</v>
      </c>
      <c r="T6" s="110">
        <v>2010</v>
      </c>
      <c r="U6" s="273"/>
      <c r="V6" s="273"/>
    </row>
    <row r="8" spans="1:22" s="157" customFormat="1" ht="12" customHeight="1">
      <c r="A8" s="265" t="s">
        <v>758</v>
      </c>
      <c r="B8" s="265"/>
      <c r="C8" s="507" t="s">
        <v>21</v>
      </c>
      <c r="D8" s="507" t="s">
        <v>21</v>
      </c>
      <c r="E8" s="507" t="s">
        <v>21</v>
      </c>
      <c r="F8" s="507" t="s">
        <v>21</v>
      </c>
      <c r="G8" s="507" t="s">
        <v>21</v>
      </c>
      <c r="H8" s="507" t="s">
        <v>21</v>
      </c>
      <c r="I8" s="507" t="s">
        <v>21</v>
      </c>
      <c r="J8" s="507" t="s">
        <v>21</v>
      </c>
      <c r="K8" s="507" t="s">
        <v>21</v>
      </c>
      <c r="L8" s="507" t="s">
        <v>21</v>
      </c>
      <c r="M8" s="507" t="s">
        <v>21</v>
      </c>
      <c r="N8" s="507" t="s">
        <v>21</v>
      </c>
      <c r="O8" s="507" t="s">
        <v>21</v>
      </c>
      <c r="P8" s="507" t="s">
        <v>21</v>
      </c>
      <c r="Q8" s="507" t="s">
        <v>21</v>
      </c>
      <c r="R8" s="507" t="s">
        <v>21</v>
      </c>
      <c r="S8" s="507" t="s">
        <v>21</v>
      </c>
      <c r="T8" s="507" t="s">
        <v>21</v>
      </c>
      <c r="U8" s="271"/>
      <c r="V8" s="266" t="s">
        <v>147</v>
      </c>
    </row>
    <row r="9" spans="1:22" ht="12" customHeight="1">
      <c r="A9" s="267" t="s">
        <v>759</v>
      </c>
      <c r="B9" s="267"/>
      <c r="C9" s="508">
        <v>8784.7000000000007</v>
      </c>
      <c r="D9" s="508">
        <v>9082.7999999999993</v>
      </c>
      <c r="E9" s="508">
        <v>10504</v>
      </c>
      <c r="F9" s="508">
        <v>10456</v>
      </c>
      <c r="G9" s="508">
        <v>10146</v>
      </c>
      <c r="H9" s="508">
        <v>11208.9</v>
      </c>
      <c r="I9" s="508">
        <v>11078</v>
      </c>
      <c r="J9" s="508">
        <v>10961.3</v>
      </c>
      <c r="K9" s="508">
        <v>10893</v>
      </c>
      <c r="L9" s="508">
        <v>10900</v>
      </c>
      <c r="M9" s="508">
        <v>11300</v>
      </c>
      <c r="N9" s="508">
        <v>5806</v>
      </c>
      <c r="O9" s="508">
        <v>5898.2</v>
      </c>
      <c r="P9" s="508">
        <v>7793.7</v>
      </c>
      <c r="Q9" s="508">
        <v>8908.2000000000007</v>
      </c>
      <c r="R9" s="509" t="s">
        <v>21</v>
      </c>
      <c r="S9" s="509" t="s">
        <v>21</v>
      </c>
      <c r="T9" s="509" t="s">
        <v>21</v>
      </c>
      <c r="U9" s="270"/>
      <c r="V9" s="268" t="s">
        <v>467</v>
      </c>
    </row>
    <row r="10" spans="1:22" ht="12" customHeight="1">
      <c r="A10" s="267" t="s">
        <v>760</v>
      </c>
      <c r="B10" s="267"/>
      <c r="C10" s="270" t="s">
        <v>21</v>
      </c>
      <c r="D10" s="270" t="s">
        <v>21</v>
      </c>
      <c r="E10" s="270" t="s">
        <v>21</v>
      </c>
      <c r="F10" s="270" t="s">
        <v>21</v>
      </c>
      <c r="G10" s="270" t="s">
        <v>21</v>
      </c>
      <c r="H10" s="270" t="s">
        <v>21</v>
      </c>
      <c r="I10" s="270" t="s">
        <v>21</v>
      </c>
      <c r="J10" s="270" t="s">
        <v>21</v>
      </c>
      <c r="K10" s="270" t="s">
        <v>21</v>
      </c>
      <c r="L10" s="270" t="s">
        <v>21</v>
      </c>
      <c r="M10" s="270" t="s">
        <v>21</v>
      </c>
      <c r="N10" s="270" t="s">
        <v>21</v>
      </c>
      <c r="O10" s="270" t="s">
        <v>21</v>
      </c>
      <c r="P10" s="270" t="s">
        <v>21</v>
      </c>
      <c r="Q10" s="270" t="s">
        <v>21</v>
      </c>
      <c r="R10" s="270" t="s">
        <v>21</v>
      </c>
      <c r="S10" s="270" t="s">
        <v>21</v>
      </c>
      <c r="T10" s="270" t="s">
        <v>21</v>
      </c>
      <c r="U10" s="270"/>
      <c r="V10" s="268" t="s">
        <v>148</v>
      </c>
    </row>
    <row r="11" spans="1:22" ht="12" customHeight="1">
      <c r="A11" s="267" t="s">
        <v>12</v>
      </c>
      <c r="B11" s="267"/>
      <c r="C11" s="508"/>
      <c r="D11" s="508"/>
      <c r="E11" s="508"/>
      <c r="F11" s="508"/>
      <c r="G11" s="508"/>
      <c r="H11" s="508"/>
      <c r="I11" s="508"/>
      <c r="J11" s="509"/>
      <c r="K11" s="509"/>
      <c r="L11" s="509"/>
      <c r="M11" s="509"/>
      <c r="N11" s="509"/>
      <c r="O11" s="509"/>
      <c r="P11" s="509"/>
      <c r="Q11" s="509"/>
      <c r="R11" s="169"/>
      <c r="S11" s="169"/>
      <c r="T11" s="169"/>
      <c r="U11" s="269"/>
      <c r="V11" s="267" t="s">
        <v>12</v>
      </c>
    </row>
    <row r="12" spans="1:22" s="45" customFormat="1" ht="12" customHeight="1">
      <c r="A12" s="265" t="s">
        <v>761</v>
      </c>
      <c r="B12" s="267"/>
      <c r="C12" s="508"/>
      <c r="D12" s="508"/>
      <c r="E12" s="508"/>
      <c r="F12" s="508"/>
      <c r="G12" s="508"/>
      <c r="H12" s="508"/>
      <c r="I12" s="508"/>
      <c r="J12" s="508"/>
      <c r="K12" s="508"/>
      <c r="L12" s="508"/>
      <c r="M12" s="508"/>
      <c r="N12" s="508"/>
      <c r="O12" s="508"/>
      <c r="P12" s="508"/>
      <c r="Q12" s="508"/>
      <c r="R12" s="508"/>
      <c r="S12" s="508"/>
      <c r="T12" s="508"/>
      <c r="U12" s="269"/>
      <c r="V12" s="266" t="s">
        <v>149</v>
      </c>
    </row>
    <row r="13" spans="1:22" ht="12" customHeight="1">
      <c r="A13" s="569" t="s">
        <v>762</v>
      </c>
      <c r="B13" s="267"/>
      <c r="C13" s="270"/>
      <c r="D13" s="270"/>
      <c r="E13" s="270"/>
      <c r="F13" s="270"/>
      <c r="G13" s="270"/>
      <c r="H13" s="270"/>
      <c r="I13" s="270"/>
      <c r="J13" s="270"/>
      <c r="K13" s="270"/>
      <c r="L13" s="270"/>
      <c r="M13" s="270"/>
      <c r="N13" s="445"/>
      <c r="O13" s="445"/>
      <c r="P13" s="445"/>
      <c r="Q13" s="445"/>
      <c r="R13" s="445"/>
      <c r="S13" s="445"/>
      <c r="T13" s="445"/>
      <c r="U13" s="269"/>
      <c r="V13" s="574" t="s">
        <v>150</v>
      </c>
    </row>
    <row r="14" spans="1:22" ht="12" customHeight="1">
      <c r="A14" s="570" t="s">
        <v>763</v>
      </c>
      <c r="B14" s="267"/>
      <c r="C14" s="270" t="s">
        <v>21</v>
      </c>
      <c r="D14" s="270" t="s">
        <v>21</v>
      </c>
      <c r="E14" s="270" t="s">
        <v>21</v>
      </c>
      <c r="F14" s="270" t="s">
        <v>21</v>
      </c>
      <c r="G14" s="270" t="s">
        <v>21</v>
      </c>
      <c r="H14" s="270" t="s">
        <v>21</v>
      </c>
      <c r="I14" s="270" t="s">
        <v>21</v>
      </c>
      <c r="J14" s="270" t="s">
        <v>21</v>
      </c>
      <c r="K14" s="270" t="s">
        <v>21</v>
      </c>
      <c r="L14" s="270" t="s">
        <v>21</v>
      </c>
      <c r="M14" s="270" t="s">
        <v>21</v>
      </c>
      <c r="N14" s="270">
        <v>4227.2</v>
      </c>
      <c r="O14" s="270">
        <v>4976.1000000000004</v>
      </c>
      <c r="P14" s="270">
        <v>5846.1</v>
      </c>
      <c r="Q14" s="270">
        <v>6926.3</v>
      </c>
      <c r="R14" s="270" t="s">
        <v>21</v>
      </c>
      <c r="S14" s="270" t="s">
        <v>21</v>
      </c>
      <c r="T14" s="270" t="s">
        <v>21</v>
      </c>
      <c r="U14" s="270"/>
      <c r="V14" s="572" t="s">
        <v>151</v>
      </c>
    </row>
    <row r="15" spans="1:22" ht="12" customHeight="1">
      <c r="A15" s="570" t="s">
        <v>764</v>
      </c>
      <c r="B15" s="267"/>
      <c r="C15" s="270" t="s">
        <v>21</v>
      </c>
      <c r="D15" s="270" t="s">
        <v>21</v>
      </c>
      <c r="E15" s="270" t="s">
        <v>21</v>
      </c>
      <c r="F15" s="270" t="s">
        <v>21</v>
      </c>
      <c r="G15" s="270" t="s">
        <v>21</v>
      </c>
      <c r="H15" s="270" t="s">
        <v>21</v>
      </c>
      <c r="I15" s="270" t="s">
        <v>21</v>
      </c>
      <c r="J15" s="270" t="s">
        <v>21</v>
      </c>
      <c r="K15" s="270" t="s">
        <v>21</v>
      </c>
      <c r="L15" s="270" t="s">
        <v>21</v>
      </c>
      <c r="M15" s="270" t="s">
        <v>21</v>
      </c>
      <c r="N15" s="270">
        <v>1578.8</v>
      </c>
      <c r="O15" s="270">
        <v>922.1</v>
      </c>
      <c r="P15" s="270">
        <v>1947.6</v>
      </c>
      <c r="Q15" s="270">
        <v>1981.9</v>
      </c>
      <c r="R15" s="270" t="s">
        <v>21</v>
      </c>
      <c r="S15" s="270" t="s">
        <v>21</v>
      </c>
      <c r="T15" s="270" t="s">
        <v>21</v>
      </c>
      <c r="U15" s="270"/>
      <c r="V15" s="572" t="s">
        <v>152</v>
      </c>
    </row>
    <row r="16" spans="1:22" ht="12" customHeight="1">
      <c r="A16" s="569" t="s">
        <v>765</v>
      </c>
      <c r="B16" s="267"/>
      <c r="C16" s="270"/>
      <c r="D16" s="270"/>
      <c r="E16" s="270"/>
      <c r="F16" s="270"/>
      <c r="G16" s="270"/>
      <c r="H16" s="270"/>
      <c r="I16" s="270"/>
      <c r="J16" s="270"/>
      <c r="K16" s="270"/>
      <c r="L16" s="270"/>
      <c r="M16" s="270"/>
      <c r="N16" s="270"/>
      <c r="O16" s="270"/>
      <c r="P16" s="270"/>
      <c r="Q16" s="270"/>
      <c r="R16" s="270"/>
      <c r="S16" s="270"/>
      <c r="T16" s="270"/>
      <c r="U16" s="269"/>
      <c r="V16" s="574" t="s">
        <v>117</v>
      </c>
    </row>
    <row r="17" spans="1:22" ht="12" customHeight="1">
      <c r="A17" s="570" t="s">
        <v>766</v>
      </c>
      <c r="B17" s="267"/>
      <c r="C17" s="508">
        <v>4485.1000000000004</v>
      </c>
      <c r="D17" s="508">
        <v>4494.2</v>
      </c>
      <c r="E17" s="508">
        <v>5151</v>
      </c>
      <c r="F17" s="508">
        <v>6596</v>
      </c>
      <c r="G17" s="508">
        <v>6374</v>
      </c>
      <c r="H17" s="508">
        <v>6823</v>
      </c>
      <c r="I17" s="508">
        <v>5753.4</v>
      </c>
      <c r="J17" s="508">
        <v>5685.7999999999993</v>
      </c>
      <c r="K17" s="508">
        <v>5744.2</v>
      </c>
      <c r="L17" s="508">
        <v>5757.2</v>
      </c>
      <c r="M17" s="508">
        <v>5667.2</v>
      </c>
      <c r="N17" s="508">
        <v>2573</v>
      </c>
      <c r="O17" s="508">
        <v>2787.3</v>
      </c>
      <c r="P17" s="508">
        <v>3945.2</v>
      </c>
      <c r="Q17" s="508">
        <v>4539.6000000000004</v>
      </c>
      <c r="R17" s="270" t="s">
        <v>21</v>
      </c>
      <c r="S17" s="270" t="s">
        <v>21</v>
      </c>
      <c r="T17" s="270" t="s">
        <v>21</v>
      </c>
      <c r="U17" s="272"/>
      <c r="V17" s="572" t="s">
        <v>153</v>
      </c>
    </row>
    <row r="18" spans="1:22" ht="12" customHeight="1">
      <c r="A18" s="571" t="s">
        <v>767</v>
      </c>
      <c r="B18" s="267"/>
      <c r="C18" s="508">
        <v>438.3</v>
      </c>
      <c r="D18" s="508">
        <v>502.5</v>
      </c>
      <c r="E18" s="508">
        <v>601</v>
      </c>
      <c r="F18" s="508">
        <v>561</v>
      </c>
      <c r="G18" s="508">
        <v>521</v>
      </c>
      <c r="H18" s="508">
        <v>575.4</v>
      </c>
      <c r="I18" s="508">
        <v>16.5</v>
      </c>
      <c r="J18" s="508">
        <v>16.899999999999999</v>
      </c>
      <c r="K18" s="508">
        <v>17.2</v>
      </c>
      <c r="L18" s="508">
        <v>17.2</v>
      </c>
      <c r="M18" s="508">
        <v>17.2</v>
      </c>
      <c r="N18" s="508" t="s">
        <v>21</v>
      </c>
      <c r="O18" s="508" t="s">
        <v>21</v>
      </c>
      <c r="P18" s="508" t="s">
        <v>21</v>
      </c>
      <c r="Q18" s="508" t="s">
        <v>21</v>
      </c>
      <c r="R18" s="270" t="s">
        <v>21</v>
      </c>
      <c r="S18" s="270" t="s">
        <v>21</v>
      </c>
      <c r="T18" s="270" t="s">
        <v>21</v>
      </c>
      <c r="U18" s="270"/>
      <c r="V18" s="573" t="s">
        <v>663</v>
      </c>
    </row>
    <row r="19" spans="1:22" ht="12" customHeight="1">
      <c r="A19" s="570" t="s">
        <v>768</v>
      </c>
      <c r="B19" s="267"/>
      <c r="C19" s="508">
        <v>4046.8</v>
      </c>
      <c r="D19" s="508">
        <v>3991.7</v>
      </c>
      <c r="E19" s="508">
        <v>4550</v>
      </c>
      <c r="F19" s="508">
        <v>6035</v>
      </c>
      <c r="G19" s="508">
        <v>5853</v>
      </c>
      <c r="H19" s="508">
        <v>6247.6</v>
      </c>
      <c r="I19" s="508">
        <v>5736.9</v>
      </c>
      <c r="J19" s="508">
        <v>5668.9</v>
      </c>
      <c r="K19" s="508">
        <v>5727</v>
      </c>
      <c r="L19" s="508">
        <v>5740</v>
      </c>
      <c r="M19" s="508">
        <v>5650</v>
      </c>
      <c r="N19" s="508" t="s">
        <v>21</v>
      </c>
      <c r="O19" s="508" t="s">
        <v>21</v>
      </c>
      <c r="P19" s="508" t="s">
        <v>21</v>
      </c>
      <c r="Q19" s="508" t="s">
        <v>21</v>
      </c>
      <c r="R19" s="270" t="s">
        <v>21</v>
      </c>
      <c r="S19" s="270" t="s">
        <v>21</v>
      </c>
      <c r="T19" s="270" t="s">
        <v>21</v>
      </c>
      <c r="U19" s="270"/>
      <c r="V19" s="572" t="s">
        <v>662</v>
      </c>
    </row>
    <row r="20" spans="1:22" ht="12" customHeight="1">
      <c r="A20" s="570" t="s">
        <v>769</v>
      </c>
      <c r="B20" s="267"/>
      <c r="C20" s="270" t="s">
        <v>21</v>
      </c>
      <c r="D20" s="270" t="s">
        <v>21</v>
      </c>
      <c r="E20" s="270" t="s">
        <v>21</v>
      </c>
      <c r="F20" s="270" t="s">
        <v>21</v>
      </c>
      <c r="G20" s="270" t="s">
        <v>21</v>
      </c>
      <c r="H20" s="270" t="s">
        <v>21</v>
      </c>
      <c r="I20" s="270" t="s">
        <v>21</v>
      </c>
      <c r="J20" s="270" t="s">
        <v>21</v>
      </c>
      <c r="K20" s="270" t="s">
        <v>21</v>
      </c>
      <c r="L20" s="270" t="s">
        <v>21</v>
      </c>
      <c r="M20" s="270" t="s">
        <v>21</v>
      </c>
      <c r="N20" s="270" t="s">
        <v>21</v>
      </c>
      <c r="O20" s="270" t="s">
        <v>21</v>
      </c>
      <c r="P20" s="270" t="s">
        <v>21</v>
      </c>
      <c r="Q20" s="270" t="s">
        <v>21</v>
      </c>
      <c r="R20" s="270" t="s">
        <v>21</v>
      </c>
      <c r="S20" s="270" t="s">
        <v>21</v>
      </c>
      <c r="T20" s="270" t="s">
        <v>21</v>
      </c>
      <c r="U20" s="270"/>
      <c r="V20" s="572" t="s">
        <v>661</v>
      </c>
    </row>
    <row r="21" spans="1:22" ht="12" customHeight="1">
      <c r="A21" s="570" t="s">
        <v>770</v>
      </c>
      <c r="B21" s="267"/>
      <c r="C21" s="508">
        <v>4299.6000000000004</v>
      </c>
      <c r="D21" s="508">
        <v>4588.6000000000004</v>
      </c>
      <c r="E21" s="508">
        <v>5354</v>
      </c>
      <c r="F21" s="508">
        <v>3860</v>
      </c>
      <c r="G21" s="508">
        <v>3772</v>
      </c>
      <c r="H21" s="508">
        <v>4385.8999999999996</v>
      </c>
      <c r="I21" s="508">
        <v>5324.6</v>
      </c>
      <c r="J21" s="508">
        <v>5275.5</v>
      </c>
      <c r="K21" s="508">
        <v>5148.7</v>
      </c>
      <c r="L21" s="508">
        <v>5143.1000000000004</v>
      </c>
      <c r="M21" s="508">
        <v>5633.1</v>
      </c>
      <c r="N21" s="508">
        <v>3233</v>
      </c>
      <c r="O21" s="508">
        <v>3110.8999999999996</v>
      </c>
      <c r="P21" s="508">
        <v>3848.5</v>
      </c>
      <c r="Q21" s="508">
        <v>4368.6000000000004</v>
      </c>
      <c r="R21" s="270" t="s">
        <v>21</v>
      </c>
      <c r="S21" s="270" t="s">
        <v>21</v>
      </c>
      <c r="T21" s="270" t="s">
        <v>21</v>
      </c>
      <c r="U21" s="272"/>
      <c r="V21" s="572" t="s">
        <v>154</v>
      </c>
    </row>
    <row r="22" spans="1:22" ht="12" customHeight="1">
      <c r="A22" s="570" t="s">
        <v>771</v>
      </c>
      <c r="B22" s="267"/>
      <c r="C22" s="508">
        <v>2405.5</v>
      </c>
      <c r="D22" s="508">
        <v>2501.4</v>
      </c>
      <c r="E22" s="508">
        <v>2920</v>
      </c>
      <c r="F22" s="508">
        <v>2640</v>
      </c>
      <c r="G22" s="508">
        <v>2577</v>
      </c>
      <c r="H22" s="508">
        <v>2686.5</v>
      </c>
      <c r="I22" s="508">
        <v>3456</v>
      </c>
      <c r="J22" s="508">
        <v>3269.5</v>
      </c>
      <c r="K22" s="508">
        <v>3103</v>
      </c>
      <c r="L22" s="508">
        <v>3083</v>
      </c>
      <c r="M22" s="508">
        <v>3553</v>
      </c>
      <c r="N22" s="508">
        <v>1311.6</v>
      </c>
      <c r="O22" s="508">
        <v>1147.0999999999999</v>
      </c>
      <c r="P22" s="508">
        <v>1371.2</v>
      </c>
      <c r="Q22" s="508">
        <v>1862.1</v>
      </c>
      <c r="R22" s="270" t="s">
        <v>21</v>
      </c>
      <c r="S22" s="270" t="s">
        <v>21</v>
      </c>
      <c r="T22" s="270" t="s">
        <v>21</v>
      </c>
      <c r="U22" s="270"/>
      <c r="V22" s="572" t="s">
        <v>664</v>
      </c>
    </row>
    <row r="23" spans="1:22" ht="12" customHeight="1">
      <c r="A23" s="570" t="s">
        <v>772</v>
      </c>
      <c r="B23" s="267"/>
      <c r="C23" s="508">
        <v>1894.1</v>
      </c>
      <c r="D23" s="508">
        <v>2087.2000000000003</v>
      </c>
      <c r="E23" s="508">
        <v>2434</v>
      </c>
      <c r="F23" s="508">
        <v>1220</v>
      </c>
      <c r="G23" s="508">
        <v>1195</v>
      </c>
      <c r="H23" s="508">
        <v>1699.3999999999999</v>
      </c>
      <c r="I23" s="508">
        <v>1868.6000000000001</v>
      </c>
      <c r="J23" s="508">
        <v>2006</v>
      </c>
      <c r="K23" s="508">
        <v>2045.6999999999998</v>
      </c>
      <c r="L23" s="508">
        <v>2060.1</v>
      </c>
      <c r="M23" s="508">
        <v>2080.1</v>
      </c>
      <c r="N23" s="508">
        <v>1921.4</v>
      </c>
      <c r="O23" s="508">
        <v>1963.8</v>
      </c>
      <c r="P23" s="508">
        <v>2477.3000000000002</v>
      </c>
      <c r="Q23" s="508">
        <v>2506.5</v>
      </c>
      <c r="R23" s="270" t="s">
        <v>21</v>
      </c>
      <c r="S23" s="270" t="s">
        <v>21</v>
      </c>
      <c r="T23" s="270" t="s">
        <v>21</v>
      </c>
      <c r="U23" s="270"/>
      <c r="V23" s="572" t="s">
        <v>665</v>
      </c>
    </row>
    <row r="24" spans="1:22" ht="12" customHeight="1">
      <c r="A24" s="167"/>
      <c r="B24" s="46"/>
      <c r="C24" s="156"/>
      <c r="D24" s="156"/>
      <c r="E24" s="156"/>
      <c r="F24" s="156"/>
      <c r="G24" s="156"/>
      <c r="H24" s="156"/>
      <c r="I24" s="156"/>
      <c r="J24" s="156"/>
      <c r="K24" s="156"/>
      <c r="L24" s="156"/>
      <c r="M24" s="156"/>
      <c r="N24" s="156"/>
      <c r="O24" s="156"/>
      <c r="P24" s="156"/>
      <c r="Q24" s="156"/>
      <c r="R24" s="156"/>
      <c r="S24" s="156"/>
      <c r="T24" s="156"/>
      <c r="U24" s="46"/>
      <c r="V24" s="46"/>
    </row>
    <row r="25" spans="1:22" ht="12" customHeight="1">
      <c r="C25" s="29"/>
      <c r="D25" s="29"/>
      <c r="E25" s="29"/>
      <c r="F25" s="29"/>
      <c r="G25" s="29"/>
      <c r="H25" s="29"/>
      <c r="I25" s="29"/>
      <c r="J25" s="29"/>
      <c r="K25" s="29"/>
      <c r="L25" s="29"/>
      <c r="M25" s="29"/>
      <c r="N25" s="29"/>
      <c r="O25" s="29"/>
      <c r="P25" s="29"/>
      <c r="Q25" s="29"/>
      <c r="R25" s="29"/>
      <c r="S25" s="29"/>
      <c r="T25" s="29"/>
    </row>
    <row r="26" spans="1:22" ht="12" customHeight="1">
      <c r="A26" s="168" t="s">
        <v>32</v>
      </c>
      <c r="C26" s="169"/>
      <c r="D26" s="169"/>
      <c r="E26" s="169"/>
      <c r="F26" s="169"/>
      <c r="G26" s="169"/>
      <c r="H26" s="169"/>
      <c r="I26" s="169"/>
      <c r="J26" s="169"/>
      <c r="K26" s="169"/>
      <c r="L26" s="169"/>
      <c r="M26" s="169"/>
      <c r="N26" s="29"/>
      <c r="O26" s="29"/>
      <c r="P26" s="29"/>
      <c r="Q26" s="29"/>
      <c r="R26" s="29"/>
      <c r="S26" s="29"/>
      <c r="T26" s="29"/>
    </row>
    <row r="27" spans="1:22" ht="12" customHeight="1">
      <c r="A27" s="188" t="s">
        <v>58</v>
      </c>
      <c r="B27" s="27"/>
      <c r="C27" s="29"/>
      <c r="D27" s="29"/>
      <c r="E27" s="29"/>
      <c r="F27" s="274"/>
      <c r="G27" s="29"/>
      <c r="H27" s="29"/>
      <c r="I27" s="29"/>
      <c r="J27" s="29"/>
      <c r="K27" s="29"/>
      <c r="L27" s="29"/>
      <c r="M27" s="29"/>
      <c r="N27" s="29"/>
      <c r="O27" s="29"/>
      <c r="P27" s="29"/>
      <c r="Q27" s="29"/>
      <c r="R27" s="29"/>
      <c r="S27" s="29"/>
      <c r="T27" s="29"/>
      <c r="V27" s="176"/>
    </row>
    <row r="28" spans="1:22" ht="12" customHeight="1">
      <c r="A28" s="436" t="s">
        <v>684</v>
      </c>
      <c r="B28" s="27"/>
      <c r="C28" s="27"/>
      <c r="D28" s="27"/>
      <c r="E28" s="27"/>
      <c r="F28" s="179"/>
      <c r="G28" s="27"/>
      <c r="H28" s="27"/>
      <c r="I28" s="27"/>
      <c r="J28" s="27"/>
      <c r="K28" s="27"/>
      <c r="L28" s="27"/>
      <c r="M28" s="27"/>
      <c r="N28" s="27"/>
      <c r="O28" s="27"/>
      <c r="P28" s="27"/>
      <c r="Q28" s="27"/>
      <c r="R28" s="27"/>
      <c r="S28" s="27"/>
      <c r="T28" s="27"/>
    </row>
    <row r="29" spans="1:22" ht="12" customHeight="1">
      <c r="A29" s="168" t="s">
        <v>755</v>
      </c>
      <c r="B29" s="27"/>
      <c r="C29" s="27"/>
      <c r="D29" s="27"/>
      <c r="E29" s="27"/>
      <c r="F29" s="179"/>
      <c r="G29" s="27"/>
      <c r="H29" s="27"/>
      <c r="I29" s="27"/>
      <c r="J29" s="27"/>
      <c r="K29" s="27"/>
      <c r="L29" s="27"/>
      <c r="M29" s="27"/>
      <c r="N29" s="27"/>
      <c r="O29" s="27"/>
      <c r="P29" s="27"/>
      <c r="Q29" s="27"/>
      <c r="R29" s="27"/>
      <c r="S29" s="27"/>
      <c r="T29" s="27"/>
    </row>
    <row r="30" spans="1:22" ht="12" customHeight="1">
      <c r="A30" s="168"/>
      <c r="F30" s="188"/>
    </row>
    <row r="31" spans="1:22" ht="12" customHeight="1">
      <c r="A31" s="347" t="s">
        <v>228</v>
      </c>
      <c r="F31" s="188"/>
      <c r="V31" s="221"/>
    </row>
    <row r="32" spans="1:22" ht="12" customHeight="1">
      <c r="A32" s="348" t="s">
        <v>130</v>
      </c>
      <c r="C32" s="166"/>
      <c r="D32" s="166"/>
      <c r="E32" s="166"/>
      <c r="F32" s="275"/>
      <c r="G32" s="166"/>
      <c r="H32" s="166"/>
      <c r="I32" s="166"/>
      <c r="J32" s="166"/>
      <c r="K32" s="166"/>
      <c r="L32" s="166"/>
      <c r="M32" s="166"/>
      <c r="N32" s="166"/>
      <c r="O32" s="166"/>
      <c r="P32" s="166"/>
      <c r="Q32" s="166"/>
      <c r="R32" s="166"/>
      <c r="S32" s="166"/>
      <c r="T32" s="166"/>
    </row>
    <row r="33" spans="1:20" ht="12" customHeight="1">
      <c r="A33" s="437" t="s">
        <v>753</v>
      </c>
      <c r="C33" s="166"/>
      <c r="D33" s="166"/>
      <c r="E33" s="166"/>
      <c r="F33" s="275"/>
      <c r="G33" s="166"/>
      <c r="H33" s="166"/>
      <c r="I33" s="166"/>
      <c r="J33" s="166"/>
      <c r="K33" s="166"/>
      <c r="L33" s="166"/>
      <c r="M33" s="166"/>
      <c r="N33" s="166"/>
      <c r="O33" s="166"/>
      <c r="P33" s="166"/>
      <c r="Q33" s="166"/>
      <c r="R33" s="166"/>
      <c r="S33" s="166"/>
      <c r="T33" s="166"/>
    </row>
    <row r="34" spans="1:20" ht="12" customHeight="1">
      <c r="A34" s="349" t="s">
        <v>756</v>
      </c>
      <c r="F34" s="188"/>
    </row>
    <row r="35" spans="1:20" ht="12" customHeight="1">
      <c r="A35" s="349"/>
    </row>
  </sheetData>
  <phoneticPr fontId="0" type="noConversion"/>
  <conditionalFormatting sqref="J11:Q11 R9:T9">
    <cfRule type="cellIs" dxfId="0" priority="1" stopIfTrue="1" operator="notBetween">
      <formula>0</formula>
      <formula>999999999</formula>
    </cfRule>
  </conditionalFormatting>
  <pageMargins left="0.7" right="0.17" top="0.75" bottom="0.75" header="0.3" footer="0.3"/>
  <pageSetup scale="83" orientation="landscape" r:id="rId1"/>
</worksheet>
</file>

<file path=xl/worksheets/sheet15.xml><?xml version="1.0" encoding="utf-8"?>
<worksheet xmlns="http://schemas.openxmlformats.org/spreadsheetml/2006/main" xmlns:r="http://schemas.openxmlformats.org/officeDocument/2006/relationships">
  <sheetPr enableFormatConditionsCalculation="0">
    <tabColor indexed="22"/>
    <pageSetUpPr fitToPage="1"/>
  </sheetPr>
  <dimension ref="A1:O25"/>
  <sheetViews>
    <sheetView showGridLines="0" workbookViewId="0">
      <selection activeCell="N6" sqref="N6"/>
    </sheetView>
  </sheetViews>
  <sheetFormatPr defaultColWidth="11.33203125" defaultRowHeight="12" customHeight="1"/>
  <cols>
    <col min="1" max="1" width="29.33203125" style="242" customWidth="1"/>
    <col min="2" max="2" width="1.33203125" style="242" customWidth="1"/>
    <col min="3" max="5" width="8.83203125" style="242" customWidth="1"/>
    <col min="6" max="6" width="8.83203125" style="243" customWidth="1"/>
    <col min="7" max="13" width="8.83203125" style="242" customWidth="1"/>
    <col min="14" max="14" width="1.83203125" style="242" customWidth="1"/>
    <col min="15" max="15" width="32.6640625" style="242" customWidth="1"/>
    <col min="16" max="40" width="10.6640625" style="242" customWidth="1"/>
    <col min="41" max="16384" width="11.33203125" style="242"/>
  </cols>
  <sheetData>
    <row r="1" spans="1:15" ht="12" customHeight="1">
      <c r="A1" s="241">
        <v>14</v>
      </c>
      <c r="O1" s="529">
        <v>14</v>
      </c>
    </row>
    <row r="2" spans="1:15" ht="12" customHeight="1">
      <c r="A2" s="244" t="s">
        <v>22</v>
      </c>
      <c r="B2" s="244"/>
      <c r="C2" s="21"/>
      <c r="D2" s="21"/>
      <c r="E2" s="21"/>
      <c r="F2" s="34"/>
      <c r="O2" s="530" t="s">
        <v>22</v>
      </c>
    </row>
    <row r="3" spans="1:15" ht="12" customHeight="1">
      <c r="A3" s="245" t="s">
        <v>137</v>
      </c>
      <c r="B3" s="245"/>
      <c r="C3" s="21"/>
      <c r="D3" s="21"/>
      <c r="F3" s="34"/>
      <c r="O3" s="531" t="s">
        <v>138</v>
      </c>
    </row>
    <row r="4" spans="1:15" ht="12" customHeight="1">
      <c r="A4" s="224" t="s">
        <v>773</v>
      </c>
      <c r="C4" s="21"/>
      <c r="D4" s="21"/>
      <c r="F4" s="34"/>
      <c r="O4" s="15" t="s">
        <v>774</v>
      </c>
    </row>
    <row r="5" spans="1:15" ht="12" customHeight="1">
      <c r="A5" s="246"/>
      <c r="B5" s="247"/>
      <c r="C5" s="87"/>
      <c r="D5" s="87"/>
      <c r="E5" s="248"/>
      <c r="F5" s="88"/>
      <c r="G5" s="248"/>
      <c r="H5" s="248"/>
      <c r="I5" s="248"/>
      <c r="J5" s="248"/>
      <c r="K5" s="248"/>
      <c r="L5" s="248"/>
      <c r="M5" s="248"/>
      <c r="N5" s="248"/>
      <c r="O5" s="248"/>
    </row>
    <row r="6" spans="1:15" ht="12" customHeight="1">
      <c r="A6" s="250"/>
      <c r="B6" s="619"/>
      <c r="C6" s="112">
        <v>2000</v>
      </c>
      <c r="D6" s="112">
        <v>2001</v>
      </c>
      <c r="E6" s="112">
        <v>2002</v>
      </c>
      <c r="F6" s="110">
        <v>2003</v>
      </c>
      <c r="G6" s="250">
        <v>2004</v>
      </c>
      <c r="H6" s="250">
        <v>2005</v>
      </c>
      <c r="I6" s="250">
        <v>2006</v>
      </c>
      <c r="J6" s="250">
        <v>2007</v>
      </c>
      <c r="K6" s="250">
        <v>2008</v>
      </c>
      <c r="L6" s="250">
        <v>2009</v>
      </c>
      <c r="M6" s="250">
        <v>2010</v>
      </c>
      <c r="N6" s="250" t="s">
        <v>35</v>
      </c>
      <c r="O6" s="250"/>
    </row>
    <row r="7" spans="1:15" ht="12" customHeight="1">
      <c r="B7" s="249"/>
      <c r="C7" s="251"/>
      <c r="D7" s="251"/>
      <c r="E7" s="251"/>
      <c r="F7" s="34"/>
      <c r="G7" s="252"/>
      <c r="H7" s="252"/>
      <c r="I7" s="252" t="s">
        <v>12</v>
      </c>
      <c r="J7" s="252"/>
      <c r="K7" s="252"/>
      <c r="L7" s="252"/>
      <c r="M7" s="252"/>
      <c r="N7" s="252"/>
    </row>
    <row r="8" spans="1:15" s="252" customFormat="1" ht="12" customHeight="1">
      <c r="A8" s="254" t="s">
        <v>139</v>
      </c>
      <c r="B8" s="254"/>
      <c r="C8" s="257">
        <v>10515.6</v>
      </c>
      <c r="D8" s="257">
        <v>11383.400000000001</v>
      </c>
      <c r="E8" s="257">
        <v>12174</v>
      </c>
      <c r="F8" s="257">
        <v>11476.9</v>
      </c>
      <c r="G8" s="257">
        <v>11943</v>
      </c>
      <c r="H8" s="257">
        <v>15030.1</v>
      </c>
      <c r="I8" s="257">
        <v>14665.8</v>
      </c>
      <c r="J8" s="257">
        <v>15300.499999999998</v>
      </c>
      <c r="K8" s="257">
        <v>16854.763341000002</v>
      </c>
      <c r="L8" s="257">
        <v>15888.6</v>
      </c>
      <c r="M8" s="257">
        <v>15430.949400000001</v>
      </c>
      <c r="N8" s="255"/>
      <c r="O8" s="532" t="s">
        <v>655</v>
      </c>
    </row>
    <row r="9" spans="1:15" s="252" customFormat="1" ht="12" customHeight="1">
      <c r="A9" s="253" t="s">
        <v>140</v>
      </c>
      <c r="B9" s="254"/>
      <c r="C9" s="343">
        <v>5054.8</v>
      </c>
      <c r="D9" s="343">
        <v>6403.3</v>
      </c>
      <c r="E9" s="343">
        <v>6941.6</v>
      </c>
      <c r="F9" s="343">
        <v>6650.9</v>
      </c>
      <c r="G9" s="257">
        <v>7362.9</v>
      </c>
      <c r="H9" s="257">
        <v>9604.2000000000007</v>
      </c>
      <c r="I9" s="257">
        <v>9523.7999999999993</v>
      </c>
      <c r="J9" s="257">
        <v>10293.299999999999</v>
      </c>
      <c r="K9" s="257">
        <v>11308.2</v>
      </c>
      <c r="L9" s="257">
        <v>10472</v>
      </c>
      <c r="M9" s="257">
        <v>10362.1494</v>
      </c>
      <c r="N9" s="255"/>
      <c r="O9" s="533" t="s">
        <v>133</v>
      </c>
    </row>
    <row r="10" spans="1:15" s="252" customFormat="1" ht="12" customHeight="1">
      <c r="A10" s="253" t="s">
        <v>141</v>
      </c>
      <c r="B10" s="254"/>
      <c r="C10" s="256">
        <v>5460.8</v>
      </c>
      <c r="D10" s="256">
        <v>4980.1000000000004</v>
      </c>
      <c r="E10" s="256">
        <v>5232.3999999999996</v>
      </c>
      <c r="F10" s="256">
        <v>4826</v>
      </c>
      <c r="G10" s="257">
        <v>4580.1000000000004</v>
      </c>
      <c r="H10" s="257">
        <v>5425.9</v>
      </c>
      <c r="I10" s="257">
        <v>5142</v>
      </c>
      <c r="J10" s="257">
        <v>5007.1999999999989</v>
      </c>
      <c r="K10" s="257">
        <v>5546.5633410000009</v>
      </c>
      <c r="L10" s="257">
        <v>5416.6</v>
      </c>
      <c r="M10" s="257">
        <v>5068.8000000000011</v>
      </c>
      <c r="N10" s="255"/>
      <c r="O10" s="534" t="s">
        <v>145</v>
      </c>
    </row>
    <row r="11" spans="1:15" s="252" customFormat="1" ht="12" customHeight="1">
      <c r="A11" s="253" t="s">
        <v>348</v>
      </c>
      <c r="B11" s="254"/>
      <c r="C11" s="256">
        <v>25.8</v>
      </c>
      <c r="D11" s="256">
        <v>28.1</v>
      </c>
      <c r="E11" s="256">
        <v>26.6</v>
      </c>
      <c r="F11" s="256">
        <v>27</v>
      </c>
      <c r="G11" s="257">
        <v>13</v>
      </c>
      <c r="H11" s="257">
        <v>2.4</v>
      </c>
      <c r="I11" s="257">
        <v>2.1</v>
      </c>
      <c r="J11" s="257">
        <v>1.9</v>
      </c>
      <c r="K11" s="257">
        <v>1.955341</v>
      </c>
      <c r="L11" s="257">
        <v>2.2000000000000002</v>
      </c>
      <c r="M11" s="257">
        <v>1.5</v>
      </c>
      <c r="N11" s="255"/>
      <c r="O11" s="535" t="s">
        <v>349</v>
      </c>
    </row>
    <row r="12" spans="1:15" ht="12" customHeight="1">
      <c r="A12" s="254" t="s">
        <v>142</v>
      </c>
      <c r="B12" s="254"/>
      <c r="C12" s="343">
        <v>11250.2</v>
      </c>
      <c r="D12" s="343">
        <v>12364.900000000001</v>
      </c>
      <c r="E12" s="343">
        <v>13643.8</v>
      </c>
      <c r="F12" s="343">
        <v>13518.3</v>
      </c>
      <c r="G12" s="343">
        <v>14514.1</v>
      </c>
      <c r="H12" s="343">
        <v>19559.400000000001</v>
      </c>
      <c r="I12" s="343">
        <v>20079.199999999997</v>
      </c>
      <c r="J12" s="343">
        <v>21584.699999999997</v>
      </c>
      <c r="K12" s="343">
        <v>25240.616341000001</v>
      </c>
      <c r="L12" s="343">
        <v>25661.7</v>
      </c>
      <c r="M12" s="343">
        <v>26088.349399999999</v>
      </c>
      <c r="N12" s="258"/>
      <c r="O12" s="532" t="s">
        <v>656</v>
      </c>
    </row>
    <row r="13" spans="1:15" s="252" customFormat="1" ht="12" customHeight="1">
      <c r="A13" s="536" t="s">
        <v>143</v>
      </c>
      <c r="B13" s="259"/>
      <c r="C13" s="255">
        <v>734.6</v>
      </c>
      <c r="D13" s="255">
        <v>981.5</v>
      </c>
      <c r="E13" s="255">
        <v>1469.8</v>
      </c>
      <c r="F13" s="255">
        <v>2041.4</v>
      </c>
      <c r="G13" s="255">
        <v>2571.1</v>
      </c>
      <c r="H13" s="255">
        <v>4529.3</v>
      </c>
      <c r="I13" s="255">
        <v>5413.4</v>
      </c>
      <c r="J13" s="255">
        <v>6284.2</v>
      </c>
      <c r="K13" s="255">
        <v>8385.8529999999992</v>
      </c>
      <c r="L13" s="255">
        <v>9773.1</v>
      </c>
      <c r="M13" s="255">
        <v>10657.4</v>
      </c>
      <c r="N13" s="255"/>
      <c r="O13" s="537" t="s">
        <v>144</v>
      </c>
    </row>
    <row r="14" spans="1:15" ht="12" customHeight="1">
      <c r="A14" s="260"/>
      <c r="B14" s="260"/>
      <c r="C14" s="261"/>
      <c r="D14" s="261"/>
      <c r="E14" s="261"/>
      <c r="F14" s="262"/>
      <c r="G14" s="261"/>
      <c r="H14" s="261"/>
      <c r="I14" s="261"/>
      <c r="J14" s="261"/>
      <c r="K14" s="261"/>
      <c r="L14" s="261"/>
      <c r="M14" s="261"/>
      <c r="N14" s="261"/>
      <c r="O14" s="248"/>
    </row>
    <row r="15" spans="1:15" ht="12" customHeight="1">
      <c r="A15" s="263"/>
      <c r="B15" s="263"/>
      <c r="C15" s="258"/>
      <c r="D15" s="258"/>
      <c r="E15" s="258"/>
      <c r="F15" s="258"/>
      <c r="G15" s="258"/>
      <c r="H15" s="258"/>
      <c r="I15" s="258"/>
      <c r="J15" s="258"/>
      <c r="K15" s="258"/>
      <c r="L15" s="258"/>
      <c r="M15" s="258"/>
    </row>
    <row r="16" spans="1:15" ht="12" customHeight="1">
      <c r="A16" s="242" t="s">
        <v>657</v>
      </c>
      <c r="C16" s="258"/>
      <c r="D16" s="258"/>
      <c r="E16" s="258"/>
      <c r="F16" s="258"/>
      <c r="G16" s="258"/>
      <c r="H16" s="258"/>
      <c r="I16" s="258"/>
      <c r="J16" s="258"/>
      <c r="K16" s="258"/>
      <c r="L16" s="258"/>
      <c r="M16" s="258"/>
    </row>
    <row r="17" spans="1:8" ht="12" customHeight="1">
      <c r="A17" s="242" t="s">
        <v>9</v>
      </c>
      <c r="C17" s="255"/>
      <c r="D17" s="255"/>
      <c r="E17" s="255"/>
      <c r="F17" s="257"/>
      <c r="G17" s="255"/>
      <c r="H17" s="255"/>
    </row>
    <row r="18" spans="1:8" ht="12" customHeight="1">
      <c r="A18" s="242" t="s">
        <v>314</v>
      </c>
    </row>
    <row r="20" spans="1:8" ht="12" customHeight="1">
      <c r="A20" s="346" t="s">
        <v>658</v>
      </c>
    </row>
    <row r="21" spans="1:8" ht="12" customHeight="1">
      <c r="A21" s="175" t="s">
        <v>99</v>
      </c>
    </row>
    <row r="22" spans="1:8" ht="12" customHeight="1">
      <c r="A22" s="449" t="s">
        <v>350</v>
      </c>
    </row>
    <row r="23" spans="1:8" ht="12" customHeight="1">
      <c r="A23" s="538"/>
    </row>
    <row r="24" spans="1:8" s="252" customFormat="1" ht="12" customHeight="1">
      <c r="A24" s="539"/>
      <c r="C24" s="540"/>
      <c r="D24" s="540"/>
      <c r="E24" s="540"/>
      <c r="F24" s="541"/>
    </row>
    <row r="25" spans="1:8" s="252" customFormat="1" ht="12" customHeight="1">
      <c r="C25" s="542"/>
      <c r="D25" s="542"/>
      <c r="E25" s="542"/>
      <c r="F25" s="542"/>
    </row>
  </sheetData>
  <phoneticPr fontId="2" type="noConversion"/>
  <pageMargins left="0.7" right="0.7" top="0.75" bottom="0.75" header="0.3" footer="0.3"/>
  <pageSetup scale="93" orientation="landscape" r:id="rId1"/>
</worksheet>
</file>

<file path=xl/worksheets/sheet16.xml><?xml version="1.0" encoding="utf-8"?>
<worksheet xmlns="http://schemas.openxmlformats.org/spreadsheetml/2006/main" xmlns:r="http://schemas.openxmlformats.org/officeDocument/2006/relationships">
  <sheetPr syncVertical="1" syncRef="A1" transitionEvaluation="1" codeName="Sheet11" enableFormatConditionsCalculation="0">
    <tabColor indexed="22"/>
    <pageSetUpPr fitToPage="1"/>
  </sheetPr>
  <dimension ref="A1:Q40"/>
  <sheetViews>
    <sheetView showGridLines="0" workbookViewId="0">
      <selection activeCell="Q5" sqref="Q5"/>
    </sheetView>
  </sheetViews>
  <sheetFormatPr defaultColWidth="11.33203125" defaultRowHeight="12" customHeight="1"/>
  <cols>
    <col min="1" max="1" width="38.33203125" style="184" customWidth="1"/>
    <col min="2" max="2" width="2.5" style="40" customWidth="1"/>
    <col min="3" max="15" width="7.33203125" style="40" customWidth="1"/>
    <col min="16" max="16" width="2.6640625" style="40" bestFit="1" customWidth="1"/>
    <col min="17" max="17" width="54.83203125" style="40" customWidth="1"/>
    <col min="18" max="16384" width="11.33203125" style="40"/>
  </cols>
  <sheetData>
    <row r="1" spans="1:17" ht="12" customHeight="1">
      <c r="A1" s="211" t="s">
        <v>732</v>
      </c>
      <c r="Q1" s="554">
        <v>15</v>
      </c>
    </row>
    <row r="2" spans="1:17" ht="12" customHeight="1">
      <c r="A2" s="185" t="s">
        <v>22</v>
      </c>
      <c r="C2" s="21"/>
      <c r="D2" s="21"/>
      <c r="E2" s="21"/>
      <c r="F2" s="21"/>
      <c r="G2" s="21"/>
      <c r="H2" s="34"/>
      <c r="Q2" s="555" t="s">
        <v>22</v>
      </c>
    </row>
    <row r="3" spans="1:17" ht="12" customHeight="1">
      <c r="A3" s="41" t="s">
        <v>444</v>
      </c>
      <c r="C3" s="21"/>
      <c r="D3" s="21"/>
      <c r="E3" s="21"/>
      <c r="F3" s="21"/>
      <c r="G3" s="34"/>
      <c r="H3" s="34"/>
      <c r="Q3" s="41" t="s">
        <v>660</v>
      </c>
    </row>
    <row r="4" spans="1:17" ht="12" customHeight="1">
      <c r="A4" s="231" t="s">
        <v>56</v>
      </c>
      <c r="C4" s="21"/>
      <c r="D4" s="21"/>
      <c r="E4" s="21"/>
      <c r="F4" s="21"/>
      <c r="G4" s="34"/>
      <c r="H4" s="34"/>
      <c r="Q4" s="231" t="s">
        <v>122</v>
      </c>
    </row>
    <row r="5" spans="1:17" ht="12" customHeight="1">
      <c r="A5" s="104"/>
      <c r="B5" s="13"/>
      <c r="C5" s="87"/>
      <c r="D5" s="87"/>
      <c r="E5" s="87"/>
      <c r="F5" s="87"/>
      <c r="G5" s="88"/>
      <c r="H5" s="88"/>
      <c r="I5" s="13"/>
      <c r="J5" s="13"/>
      <c r="K5" s="13"/>
      <c r="L5" s="13"/>
      <c r="M5" s="13"/>
      <c r="N5" s="13"/>
      <c r="O5" s="13"/>
      <c r="P5" s="104"/>
      <c r="Q5" s="556"/>
    </row>
    <row r="6" spans="1:17" ht="12" customHeight="1">
      <c r="A6" s="620"/>
      <c r="B6" s="621"/>
      <c r="C6" s="112">
        <v>1998</v>
      </c>
      <c r="D6" s="112">
        <v>1999</v>
      </c>
      <c r="E6" s="112">
        <v>2000</v>
      </c>
      <c r="F6" s="112">
        <v>2001</v>
      </c>
      <c r="G6" s="112">
        <v>2002</v>
      </c>
      <c r="H6" s="110">
        <v>2003</v>
      </c>
      <c r="I6" s="110">
        <v>2004</v>
      </c>
      <c r="J6" s="110">
        <v>2005</v>
      </c>
      <c r="K6" s="110">
        <v>2006</v>
      </c>
      <c r="L6" s="110">
        <v>2007</v>
      </c>
      <c r="M6" s="110">
        <v>2008</v>
      </c>
      <c r="N6" s="110">
        <v>2009</v>
      </c>
      <c r="O6" s="110">
        <v>2010</v>
      </c>
      <c r="P6" s="110" t="s">
        <v>35</v>
      </c>
      <c r="Q6" s="621"/>
    </row>
    <row r="7" spans="1:17" ht="12" customHeight="1">
      <c r="A7" s="186"/>
      <c r="Q7" s="12"/>
    </row>
    <row r="8" spans="1:17" s="159" customFormat="1" ht="12" customHeight="1">
      <c r="A8" s="505" t="s">
        <v>434</v>
      </c>
      <c r="C8" s="161">
        <v>9416</v>
      </c>
      <c r="D8" s="161">
        <v>10092</v>
      </c>
      <c r="E8" s="161">
        <v>11057</v>
      </c>
      <c r="F8" s="161">
        <v>10888</v>
      </c>
      <c r="G8" s="161">
        <v>11761</v>
      </c>
      <c r="H8" s="161">
        <v>12815</v>
      </c>
      <c r="I8" s="161">
        <v>12930</v>
      </c>
      <c r="J8" s="161">
        <v>18762</v>
      </c>
      <c r="K8" s="161">
        <v>22801</v>
      </c>
      <c r="L8" s="161">
        <v>26955</v>
      </c>
      <c r="M8" s="161">
        <v>29873</v>
      </c>
      <c r="N8" s="161">
        <v>30461</v>
      </c>
      <c r="O8" s="161">
        <v>28991</v>
      </c>
      <c r="Q8" s="450" t="s">
        <v>436</v>
      </c>
    </row>
    <row r="9" spans="1:17" ht="12" customHeight="1">
      <c r="A9" s="506" t="s">
        <v>567</v>
      </c>
      <c r="C9" s="29">
        <v>8928</v>
      </c>
      <c r="D9" s="29">
        <v>9651</v>
      </c>
      <c r="E9" s="29">
        <v>10727</v>
      </c>
      <c r="F9" s="29">
        <v>10626</v>
      </c>
      <c r="G9" s="29">
        <v>11371</v>
      </c>
      <c r="H9" s="147">
        <v>12360</v>
      </c>
      <c r="I9" s="147">
        <v>12513</v>
      </c>
      <c r="J9" s="147">
        <v>18137</v>
      </c>
      <c r="K9" s="147">
        <v>22007</v>
      </c>
      <c r="L9" s="147">
        <v>25611</v>
      </c>
      <c r="M9" s="147">
        <v>28752</v>
      </c>
      <c r="N9" s="147">
        <v>29356</v>
      </c>
      <c r="O9" s="147">
        <v>27765</v>
      </c>
      <c r="Q9" s="557" t="s">
        <v>437</v>
      </c>
    </row>
    <row r="10" spans="1:17" ht="12" customHeight="1">
      <c r="A10" s="506" t="s">
        <v>671</v>
      </c>
      <c r="C10" s="29">
        <v>7110</v>
      </c>
      <c r="D10" s="29">
        <v>8110</v>
      </c>
      <c r="E10" s="29">
        <v>8412</v>
      </c>
      <c r="F10" s="29">
        <v>8199</v>
      </c>
      <c r="G10" s="29">
        <v>8921</v>
      </c>
      <c r="H10" s="147">
        <v>9650</v>
      </c>
      <c r="I10" s="147">
        <v>8888</v>
      </c>
      <c r="J10" s="147">
        <v>12253</v>
      </c>
      <c r="K10" s="147">
        <v>15838</v>
      </c>
      <c r="L10" s="147">
        <v>16242</v>
      </c>
      <c r="M10" s="147">
        <v>14174</v>
      </c>
      <c r="N10" s="147">
        <v>13288</v>
      </c>
      <c r="O10" s="147">
        <v>11639</v>
      </c>
      <c r="Q10" s="557" t="s">
        <v>672</v>
      </c>
    </row>
    <row r="11" spans="1:17" ht="12" customHeight="1">
      <c r="A11" s="506" t="s">
        <v>568</v>
      </c>
      <c r="B11" s="146"/>
      <c r="C11" s="29">
        <v>1818</v>
      </c>
      <c r="D11" s="29">
        <v>1541</v>
      </c>
      <c r="E11" s="29">
        <v>2315</v>
      </c>
      <c r="F11" s="29">
        <v>2427</v>
      </c>
      <c r="G11" s="29">
        <v>2450</v>
      </c>
      <c r="H11" s="147">
        <v>2710</v>
      </c>
      <c r="I11" s="147">
        <v>3625</v>
      </c>
      <c r="J11" s="147">
        <v>5884</v>
      </c>
      <c r="K11" s="147">
        <v>6169</v>
      </c>
      <c r="L11" s="147">
        <v>9369</v>
      </c>
      <c r="M11" s="147">
        <v>14578</v>
      </c>
      <c r="N11" s="147">
        <v>16068</v>
      </c>
      <c r="O11" s="147">
        <v>16126</v>
      </c>
      <c r="Q11" s="557" t="s">
        <v>584</v>
      </c>
    </row>
    <row r="12" spans="1:17" ht="12" customHeight="1">
      <c r="A12" s="506" t="s">
        <v>569</v>
      </c>
      <c r="C12" s="29">
        <v>488</v>
      </c>
      <c r="D12" s="29">
        <v>441</v>
      </c>
      <c r="E12" s="29">
        <v>330</v>
      </c>
      <c r="F12" s="29">
        <v>262</v>
      </c>
      <c r="G12" s="29">
        <v>390</v>
      </c>
      <c r="H12" s="147">
        <v>455</v>
      </c>
      <c r="I12" s="147">
        <v>417</v>
      </c>
      <c r="J12" s="147">
        <v>625</v>
      </c>
      <c r="K12" s="147">
        <v>794</v>
      </c>
      <c r="L12" s="147">
        <v>1344</v>
      </c>
      <c r="M12" s="147">
        <v>1121</v>
      </c>
      <c r="N12" s="147">
        <v>1105</v>
      </c>
      <c r="O12" s="147">
        <v>1226</v>
      </c>
      <c r="Q12" s="557" t="s">
        <v>438</v>
      </c>
    </row>
    <row r="13" spans="1:17" ht="12" customHeight="1">
      <c r="A13" s="506" t="s">
        <v>666</v>
      </c>
      <c r="C13" s="29" t="s">
        <v>21</v>
      </c>
      <c r="D13" s="29" t="s">
        <v>21</v>
      </c>
      <c r="E13" s="29" t="s">
        <v>21</v>
      </c>
      <c r="F13" s="29" t="s">
        <v>21</v>
      </c>
      <c r="G13" s="29" t="s">
        <v>21</v>
      </c>
      <c r="H13" s="147" t="s">
        <v>21</v>
      </c>
      <c r="I13" s="147" t="s">
        <v>21</v>
      </c>
      <c r="J13" s="147" t="s">
        <v>21</v>
      </c>
      <c r="K13" s="147" t="s">
        <v>21</v>
      </c>
      <c r="L13" s="147" t="s">
        <v>21</v>
      </c>
      <c r="M13" s="147" t="s">
        <v>21</v>
      </c>
      <c r="N13" s="147" t="s">
        <v>16</v>
      </c>
      <c r="O13" s="147" t="s">
        <v>16</v>
      </c>
      <c r="Q13" s="557" t="s">
        <v>667</v>
      </c>
    </row>
    <row r="14" spans="1:17" s="159" customFormat="1" ht="18" customHeight="1">
      <c r="A14" s="505" t="s">
        <v>435</v>
      </c>
      <c r="C14" s="417">
        <v>9976</v>
      </c>
      <c r="D14" s="417">
        <v>10703</v>
      </c>
      <c r="E14" s="417">
        <v>11729</v>
      </c>
      <c r="F14" s="417">
        <v>11626</v>
      </c>
      <c r="G14" s="417">
        <v>12757</v>
      </c>
      <c r="H14" s="161">
        <v>13889</v>
      </c>
      <c r="I14" s="161">
        <v>14350</v>
      </c>
      <c r="J14" s="161">
        <v>20707</v>
      </c>
      <c r="K14" s="161">
        <v>24495</v>
      </c>
      <c r="L14" s="161">
        <v>28852</v>
      </c>
      <c r="M14" s="161">
        <v>34073</v>
      </c>
      <c r="N14" s="161">
        <v>33477</v>
      </c>
      <c r="O14" s="161">
        <v>31194</v>
      </c>
      <c r="Q14" s="450" t="s">
        <v>129</v>
      </c>
    </row>
    <row r="15" spans="1:17" ht="12" customHeight="1">
      <c r="A15" s="506" t="s">
        <v>570</v>
      </c>
      <c r="B15" s="146"/>
      <c r="C15" s="29">
        <v>6969</v>
      </c>
      <c r="D15" s="29">
        <v>7663</v>
      </c>
      <c r="E15" s="29">
        <v>8550</v>
      </c>
      <c r="F15" s="29">
        <v>8934</v>
      </c>
      <c r="G15" s="29">
        <v>10319</v>
      </c>
      <c r="H15" s="147">
        <v>11388</v>
      </c>
      <c r="I15" s="147">
        <v>11547</v>
      </c>
      <c r="J15" s="147">
        <v>16597</v>
      </c>
      <c r="K15" s="147">
        <v>17738</v>
      </c>
      <c r="L15" s="147">
        <v>22459</v>
      </c>
      <c r="M15" s="147">
        <v>27451</v>
      </c>
      <c r="N15" s="147">
        <v>26666</v>
      </c>
      <c r="O15" s="147">
        <v>26132</v>
      </c>
      <c r="Q15" s="557" t="s">
        <v>439</v>
      </c>
    </row>
    <row r="16" spans="1:17" ht="12" customHeight="1">
      <c r="A16" s="506" t="s">
        <v>571</v>
      </c>
      <c r="C16" s="29">
        <v>283</v>
      </c>
      <c r="D16" s="29">
        <v>515</v>
      </c>
      <c r="E16" s="29">
        <v>495</v>
      </c>
      <c r="F16" s="29">
        <v>575</v>
      </c>
      <c r="G16" s="29">
        <v>1523</v>
      </c>
      <c r="H16" s="147">
        <v>1642</v>
      </c>
      <c r="I16" s="147">
        <v>1986</v>
      </c>
      <c r="J16" s="147">
        <v>2221</v>
      </c>
      <c r="K16" s="147">
        <v>2970</v>
      </c>
      <c r="L16" s="147">
        <v>3151</v>
      </c>
      <c r="M16" s="147">
        <v>3449.4</v>
      </c>
      <c r="N16" s="147">
        <v>3053</v>
      </c>
      <c r="O16" s="147">
        <v>4074</v>
      </c>
      <c r="Q16" s="557" t="s">
        <v>440</v>
      </c>
    </row>
    <row r="17" spans="1:17" ht="12" customHeight="1">
      <c r="A17" s="506" t="s">
        <v>572</v>
      </c>
      <c r="C17" s="29" t="s">
        <v>21</v>
      </c>
      <c r="D17" s="29" t="s">
        <v>21</v>
      </c>
      <c r="E17" s="29" t="s">
        <v>21</v>
      </c>
      <c r="F17" s="29" t="s">
        <v>21</v>
      </c>
      <c r="G17" s="29" t="s">
        <v>21</v>
      </c>
      <c r="H17" s="147" t="s">
        <v>21</v>
      </c>
      <c r="I17" s="147" t="s">
        <v>21</v>
      </c>
      <c r="J17" s="147" t="s">
        <v>21</v>
      </c>
      <c r="K17" s="147" t="s">
        <v>21</v>
      </c>
      <c r="L17" s="147" t="s">
        <v>21</v>
      </c>
      <c r="M17" s="147" t="s">
        <v>21</v>
      </c>
      <c r="N17" s="147" t="s">
        <v>16</v>
      </c>
      <c r="O17" s="147" t="s">
        <v>16</v>
      </c>
      <c r="Q17" s="557" t="s">
        <v>441</v>
      </c>
    </row>
    <row r="18" spans="1:17" ht="12" customHeight="1">
      <c r="A18" s="506" t="s">
        <v>573</v>
      </c>
      <c r="C18" s="29">
        <v>254</v>
      </c>
      <c r="D18" s="29">
        <v>247</v>
      </c>
      <c r="E18" s="29">
        <v>274</v>
      </c>
      <c r="F18" s="29">
        <v>276</v>
      </c>
      <c r="G18" s="29">
        <v>219</v>
      </c>
      <c r="H18" s="147">
        <v>268</v>
      </c>
      <c r="I18" s="147">
        <v>274</v>
      </c>
      <c r="J18" s="147">
        <v>520</v>
      </c>
      <c r="K18" s="147">
        <v>651</v>
      </c>
      <c r="L18" s="147">
        <v>833</v>
      </c>
      <c r="M18" s="147">
        <v>833</v>
      </c>
      <c r="N18" s="147">
        <v>657</v>
      </c>
      <c r="O18" s="147">
        <v>848</v>
      </c>
      <c r="Q18" s="557" t="s">
        <v>442</v>
      </c>
    </row>
    <row r="19" spans="1:17" s="12" customFormat="1" ht="12" customHeight="1">
      <c r="A19" s="506" t="s">
        <v>574</v>
      </c>
      <c r="B19" s="40"/>
      <c r="C19" s="148">
        <v>3305</v>
      </c>
      <c r="D19" s="148">
        <v>3540</v>
      </c>
      <c r="E19" s="148">
        <v>3877</v>
      </c>
      <c r="F19" s="148">
        <v>3568</v>
      </c>
      <c r="G19" s="148">
        <v>4598</v>
      </c>
      <c r="H19" s="148">
        <v>5036</v>
      </c>
      <c r="I19" s="148">
        <v>4485</v>
      </c>
      <c r="J19" s="148">
        <v>6062</v>
      </c>
      <c r="K19" s="148">
        <v>7330</v>
      </c>
      <c r="L19" s="148">
        <v>7444</v>
      </c>
      <c r="M19" s="148">
        <v>9729</v>
      </c>
      <c r="N19" s="148">
        <v>8572</v>
      </c>
      <c r="O19" s="148">
        <v>7151</v>
      </c>
      <c r="Q19" s="557" t="s">
        <v>585</v>
      </c>
    </row>
    <row r="20" spans="1:17" s="12" customFormat="1" ht="12" customHeight="1">
      <c r="A20" s="506" t="s">
        <v>575</v>
      </c>
      <c r="B20" s="40"/>
      <c r="C20" s="149">
        <v>3127</v>
      </c>
      <c r="D20" s="149">
        <v>3361</v>
      </c>
      <c r="E20" s="149">
        <v>3904</v>
      </c>
      <c r="F20" s="149">
        <v>4515</v>
      </c>
      <c r="G20" s="149">
        <v>3979</v>
      </c>
      <c r="H20" s="148">
        <v>4443</v>
      </c>
      <c r="I20" s="148">
        <v>4802</v>
      </c>
      <c r="J20" s="148">
        <v>7794</v>
      </c>
      <c r="K20" s="148">
        <v>6787</v>
      </c>
      <c r="L20" s="148">
        <v>11031</v>
      </c>
      <c r="M20" s="148">
        <v>13439.6</v>
      </c>
      <c r="N20" s="148">
        <v>14384</v>
      </c>
      <c r="O20" s="148">
        <v>14059</v>
      </c>
      <c r="Q20" s="557" t="s">
        <v>443</v>
      </c>
    </row>
    <row r="21" spans="1:17" s="12" customFormat="1" ht="12" customHeight="1">
      <c r="A21" s="506" t="s">
        <v>576</v>
      </c>
      <c r="B21" s="40"/>
      <c r="C21" s="148">
        <v>1581</v>
      </c>
      <c r="D21" s="148">
        <v>2063</v>
      </c>
      <c r="E21" s="148">
        <v>1749</v>
      </c>
      <c r="F21" s="148">
        <v>1990</v>
      </c>
      <c r="G21" s="148">
        <v>1949</v>
      </c>
      <c r="H21" s="148">
        <v>2083</v>
      </c>
      <c r="I21" s="148">
        <v>2287</v>
      </c>
      <c r="J21" s="148">
        <v>3064</v>
      </c>
      <c r="K21" s="148">
        <v>4821</v>
      </c>
      <c r="L21" s="148">
        <v>4872</v>
      </c>
      <c r="M21" s="148">
        <v>4949</v>
      </c>
      <c r="N21" s="148">
        <v>5114</v>
      </c>
      <c r="O21" s="148">
        <v>3237</v>
      </c>
      <c r="Q21" s="557" t="s">
        <v>586</v>
      </c>
    </row>
    <row r="22" spans="1:17" s="12" customFormat="1" ht="12" customHeight="1">
      <c r="A22" s="506" t="s">
        <v>577</v>
      </c>
      <c r="B22" s="40"/>
      <c r="C22" s="148" t="s">
        <v>21</v>
      </c>
      <c r="D22" s="148" t="s">
        <v>21</v>
      </c>
      <c r="E22" s="148" t="s">
        <v>21</v>
      </c>
      <c r="F22" s="148" t="s">
        <v>21</v>
      </c>
      <c r="G22" s="148" t="s">
        <v>21</v>
      </c>
      <c r="H22" s="148" t="s">
        <v>21</v>
      </c>
      <c r="I22" s="148" t="s">
        <v>21</v>
      </c>
      <c r="J22" s="148" t="s">
        <v>21</v>
      </c>
      <c r="K22" s="148" t="s">
        <v>21</v>
      </c>
      <c r="L22" s="148" t="s">
        <v>21</v>
      </c>
      <c r="M22" s="148" t="s">
        <v>21</v>
      </c>
      <c r="N22" s="148" t="s">
        <v>16</v>
      </c>
      <c r="O22" s="148" t="s">
        <v>16</v>
      </c>
      <c r="Q22" s="557" t="s">
        <v>587</v>
      </c>
    </row>
    <row r="23" spans="1:17" ht="12" customHeight="1">
      <c r="A23" s="506" t="s">
        <v>578</v>
      </c>
      <c r="C23" s="148" t="s">
        <v>21</v>
      </c>
      <c r="D23" s="148" t="s">
        <v>21</v>
      </c>
      <c r="E23" s="148" t="s">
        <v>21</v>
      </c>
      <c r="F23" s="148" t="s">
        <v>21</v>
      </c>
      <c r="G23" s="148" t="s">
        <v>21</v>
      </c>
      <c r="H23" s="147" t="s">
        <v>21</v>
      </c>
      <c r="I23" s="147" t="s">
        <v>21</v>
      </c>
      <c r="J23" s="147" t="s">
        <v>21</v>
      </c>
      <c r="K23" s="147" t="s">
        <v>21</v>
      </c>
      <c r="L23" s="147" t="s">
        <v>21</v>
      </c>
      <c r="M23" s="147" t="s">
        <v>21</v>
      </c>
      <c r="N23" s="147" t="s">
        <v>16</v>
      </c>
      <c r="O23" s="147" t="s">
        <v>16</v>
      </c>
      <c r="Q23" s="557" t="s">
        <v>588</v>
      </c>
    </row>
    <row r="24" spans="1:17" s="158" customFormat="1" ht="12" customHeight="1">
      <c r="A24" s="506" t="s">
        <v>579</v>
      </c>
      <c r="C24" s="148" t="s">
        <v>21</v>
      </c>
      <c r="D24" s="148" t="s">
        <v>21</v>
      </c>
      <c r="E24" s="148" t="s">
        <v>21</v>
      </c>
      <c r="F24" s="148" t="s">
        <v>21</v>
      </c>
      <c r="G24" s="148" t="s">
        <v>21</v>
      </c>
      <c r="H24" s="147" t="s">
        <v>21</v>
      </c>
      <c r="I24" s="147" t="s">
        <v>21</v>
      </c>
      <c r="J24" s="147" t="s">
        <v>21</v>
      </c>
      <c r="K24" s="147" t="s">
        <v>21</v>
      </c>
      <c r="L24" s="147" t="s">
        <v>21</v>
      </c>
      <c r="M24" s="147" t="s">
        <v>21</v>
      </c>
      <c r="N24" s="147" t="s">
        <v>16</v>
      </c>
      <c r="O24" s="147" t="s">
        <v>16</v>
      </c>
      <c r="Q24" s="557" t="s">
        <v>443</v>
      </c>
    </row>
    <row r="25" spans="1:17" ht="12" customHeight="1">
      <c r="A25" s="506" t="s">
        <v>580</v>
      </c>
      <c r="C25" s="148">
        <v>1426</v>
      </c>
      <c r="D25" s="148">
        <v>977</v>
      </c>
      <c r="E25" s="148">
        <v>1430</v>
      </c>
      <c r="F25" s="148">
        <v>702</v>
      </c>
      <c r="G25" s="148">
        <v>489</v>
      </c>
      <c r="H25" s="147">
        <v>418</v>
      </c>
      <c r="I25" s="147">
        <v>516</v>
      </c>
      <c r="J25" s="147">
        <v>1046</v>
      </c>
      <c r="K25" s="147">
        <v>1936</v>
      </c>
      <c r="L25" s="147">
        <v>1521</v>
      </c>
      <c r="M25" s="147">
        <v>1673</v>
      </c>
      <c r="N25" s="147">
        <v>1697</v>
      </c>
      <c r="O25" s="147">
        <v>1825</v>
      </c>
      <c r="Q25" s="557" t="s">
        <v>589</v>
      </c>
    </row>
    <row r="26" spans="1:17" s="159" customFormat="1" ht="18" customHeight="1">
      <c r="A26" s="505" t="s">
        <v>285</v>
      </c>
      <c r="C26" s="161">
        <v>-306</v>
      </c>
      <c r="D26" s="161">
        <v>-364</v>
      </c>
      <c r="E26" s="161">
        <v>-398</v>
      </c>
      <c r="F26" s="161">
        <v>-462</v>
      </c>
      <c r="G26" s="161">
        <v>-777</v>
      </c>
      <c r="H26" s="161">
        <v>-806</v>
      </c>
      <c r="I26" s="161">
        <v>-1146</v>
      </c>
      <c r="J26" s="161">
        <v>-1425</v>
      </c>
      <c r="K26" s="161">
        <v>-1043</v>
      </c>
      <c r="L26" s="161">
        <v>-1064</v>
      </c>
      <c r="M26" s="161">
        <v>-3367</v>
      </c>
      <c r="N26" s="161">
        <v>-2359</v>
      </c>
      <c r="O26" s="161">
        <v>-1355</v>
      </c>
      <c r="Q26" s="450" t="s">
        <v>286</v>
      </c>
    </row>
    <row r="27" spans="1:17" s="159" customFormat="1" ht="12" customHeight="1">
      <c r="A27" s="505" t="s">
        <v>59</v>
      </c>
      <c r="C27" s="161">
        <v>-560</v>
      </c>
      <c r="D27" s="161">
        <v>-611</v>
      </c>
      <c r="E27" s="161">
        <v>-672</v>
      </c>
      <c r="F27" s="161">
        <v>-738</v>
      </c>
      <c r="G27" s="161">
        <v>-996</v>
      </c>
      <c r="H27" s="161">
        <v>-1074</v>
      </c>
      <c r="I27" s="161">
        <v>-1420</v>
      </c>
      <c r="J27" s="161">
        <v>-1945</v>
      </c>
      <c r="K27" s="161">
        <v>-1694</v>
      </c>
      <c r="L27" s="161">
        <v>-1897</v>
      </c>
      <c r="M27" s="161">
        <v>-4200</v>
      </c>
      <c r="N27" s="161">
        <v>-3016</v>
      </c>
      <c r="O27" s="161">
        <v>-2203</v>
      </c>
      <c r="Q27" s="450" t="s">
        <v>121</v>
      </c>
    </row>
    <row r="28" spans="1:17" ht="12" customHeight="1">
      <c r="A28" s="506" t="s">
        <v>581</v>
      </c>
      <c r="C28" s="147" t="s">
        <v>21</v>
      </c>
      <c r="D28" s="147" t="s">
        <v>21</v>
      </c>
      <c r="E28" s="147" t="s">
        <v>21</v>
      </c>
      <c r="F28" s="147" t="s">
        <v>21</v>
      </c>
      <c r="G28" s="147" t="s">
        <v>21</v>
      </c>
      <c r="H28" s="147" t="s">
        <v>21</v>
      </c>
      <c r="I28" s="147" t="s">
        <v>21</v>
      </c>
      <c r="J28" s="147" t="s">
        <v>21</v>
      </c>
      <c r="K28" s="147" t="s">
        <v>21</v>
      </c>
      <c r="L28" s="147" t="s">
        <v>21</v>
      </c>
      <c r="M28" s="147" t="s">
        <v>21</v>
      </c>
      <c r="N28" s="147" t="s">
        <v>16</v>
      </c>
      <c r="O28" s="147" t="s">
        <v>16</v>
      </c>
      <c r="Q28" s="557" t="s">
        <v>590</v>
      </c>
    </row>
    <row r="29" spans="1:17" s="159" customFormat="1" ht="12" customHeight="1">
      <c r="A29" s="506" t="s">
        <v>582</v>
      </c>
      <c r="C29" s="147" t="s">
        <v>21</v>
      </c>
      <c r="D29" s="147" t="s">
        <v>21</v>
      </c>
      <c r="E29" s="147" t="s">
        <v>21</v>
      </c>
      <c r="F29" s="147" t="s">
        <v>21</v>
      </c>
      <c r="G29" s="147" t="s">
        <v>21</v>
      </c>
      <c r="H29" s="147" t="s">
        <v>21</v>
      </c>
      <c r="I29" s="147" t="s">
        <v>21</v>
      </c>
      <c r="J29" s="147" t="s">
        <v>21</v>
      </c>
      <c r="K29" s="147" t="s">
        <v>21</v>
      </c>
      <c r="L29" s="147" t="s">
        <v>21</v>
      </c>
      <c r="M29" s="147" t="s">
        <v>21</v>
      </c>
      <c r="N29" s="147" t="s">
        <v>16</v>
      </c>
      <c r="O29" s="147" t="s">
        <v>16</v>
      </c>
      <c r="Q29" s="557" t="s">
        <v>591</v>
      </c>
    </row>
    <row r="30" spans="1:17" ht="12" customHeight="1">
      <c r="A30" s="506" t="s">
        <v>583</v>
      </c>
      <c r="B30" s="146"/>
      <c r="C30" s="147" t="s">
        <v>21</v>
      </c>
      <c r="D30" s="147" t="s">
        <v>21</v>
      </c>
      <c r="E30" s="147" t="s">
        <v>21</v>
      </c>
      <c r="F30" s="147" t="s">
        <v>21</v>
      </c>
      <c r="G30" s="147" t="s">
        <v>21</v>
      </c>
      <c r="H30" s="147" t="s">
        <v>21</v>
      </c>
      <c r="I30" s="147" t="s">
        <v>21</v>
      </c>
      <c r="J30" s="147" t="s">
        <v>21</v>
      </c>
      <c r="K30" s="147" t="s">
        <v>21</v>
      </c>
      <c r="L30" s="147" t="s">
        <v>21</v>
      </c>
      <c r="M30" s="147" t="s">
        <v>21</v>
      </c>
      <c r="N30" s="147" t="s">
        <v>16</v>
      </c>
      <c r="O30" s="147" t="s">
        <v>16</v>
      </c>
      <c r="Q30" s="557" t="s">
        <v>592</v>
      </c>
    </row>
    <row r="31" spans="1:17" ht="12" customHeight="1">
      <c r="A31" s="187"/>
      <c r="B31" s="13"/>
      <c r="C31" s="13"/>
      <c r="D31" s="13"/>
      <c r="E31" s="13"/>
      <c r="F31" s="13"/>
      <c r="G31" s="13"/>
      <c r="H31" s="13"/>
      <c r="I31" s="13"/>
      <c r="J31" s="13"/>
      <c r="K31" s="13"/>
      <c r="L31" s="13"/>
      <c r="M31" s="13"/>
      <c r="N31" s="13"/>
      <c r="O31" s="13"/>
      <c r="P31" s="177"/>
      <c r="Q31" s="177"/>
    </row>
    <row r="32" spans="1:17" ht="12" customHeight="1">
      <c r="A32" s="160"/>
    </row>
    <row r="33" spans="1:15" ht="12" customHeight="1">
      <c r="A33" s="160" t="s">
        <v>464</v>
      </c>
    </row>
    <row r="34" spans="1:15" ht="12" customHeight="1">
      <c r="A34" s="543" t="s">
        <v>668</v>
      </c>
      <c r="K34" s="146"/>
      <c r="L34" s="146"/>
      <c r="M34" s="146"/>
      <c r="N34" s="146"/>
      <c r="O34" s="146"/>
    </row>
    <row r="35" spans="1:15" ht="12" customHeight="1">
      <c r="A35" s="184" t="s">
        <v>669</v>
      </c>
    </row>
    <row r="37" spans="1:15" ht="12" customHeight="1">
      <c r="A37" s="232" t="s">
        <v>227</v>
      </c>
    </row>
    <row r="38" spans="1:15" ht="12" customHeight="1">
      <c r="A38" s="544" t="s">
        <v>673</v>
      </c>
    </row>
    <row r="39" spans="1:15" ht="12" customHeight="1">
      <c r="A39" s="235" t="s">
        <v>670</v>
      </c>
    </row>
    <row r="40" spans="1:15" ht="12" customHeight="1">
      <c r="A40" s="235"/>
    </row>
  </sheetData>
  <phoneticPr fontId="0" type="noConversion"/>
  <pageMargins left="0.7" right="0.17" top="0.75" bottom="0.75" header="0.3" footer="0.3"/>
  <pageSetup scale="83" orientation="landscape" r:id="rId1"/>
</worksheet>
</file>

<file path=xl/worksheets/sheet17.xml><?xml version="1.0" encoding="utf-8"?>
<worksheet xmlns="http://schemas.openxmlformats.org/spreadsheetml/2006/main" xmlns:r="http://schemas.openxmlformats.org/officeDocument/2006/relationships">
  <sheetPr enableFormatConditionsCalculation="0">
    <tabColor indexed="22"/>
    <pageSetUpPr fitToPage="1"/>
  </sheetPr>
  <dimension ref="A1:R30"/>
  <sheetViews>
    <sheetView showGridLines="0" workbookViewId="0">
      <selection activeCell="Q6" sqref="Q6"/>
    </sheetView>
  </sheetViews>
  <sheetFormatPr defaultRowHeight="12" customHeight="1"/>
  <cols>
    <col min="1" max="1" width="33.33203125" customWidth="1"/>
    <col min="2" max="2" width="12" customWidth="1"/>
    <col min="3" max="15" width="6.83203125" customWidth="1"/>
    <col min="16" max="16" width="2.33203125" customWidth="1"/>
    <col min="17" max="17" width="46.33203125" customWidth="1"/>
  </cols>
  <sheetData>
    <row r="1" spans="1:18" ht="12" customHeight="1">
      <c r="A1" s="135">
        <v>16</v>
      </c>
      <c r="B1" s="483"/>
      <c r="C1" s="483"/>
      <c r="D1" s="483"/>
      <c r="E1" s="483"/>
      <c r="F1" s="484"/>
      <c r="G1" s="484"/>
      <c r="H1" s="485"/>
      <c r="I1" s="485"/>
      <c r="J1" s="485"/>
      <c r="K1" s="485"/>
      <c r="L1" s="485"/>
      <c r="M1" s="485"/>
      <c r="N1" s="485"/>
      <c r="O1" s="485"/>
      <c r="P1" s="484"/>
      <c r="Q1" s="486">
        <v>16</v>
      </c>
    </row>
    <row r="2" spans="1:18" ht="12" customHeight="1">
      <c r="A2" s="171" t="s">
        <v>22</v>
      </c>
      <c r="B2" s="483"/>
      <c r="C2" s="483"/>
      <c r="D2" s="483"/>
      <c r="E2" s="483"/>
      <c r="F2" s="487"/>
      <c r="G2" s="487"/>
      <c r="H2" s="488"/>
      <c r="I2" s="488"/>
      <c r="J2" s="488"/>
      <c r="K2" s="488"/>
      <c r="L2" s="488"/>
      <c r="M2" s="488"/>
      <c r="N2" s="488"/>
      <c r="O2" s="488"/>
      <c r="P2" s="484"/>
      <c r="Q2" s="489" t="str">
        <f>+A2</f>
        <v>CUBA</v>
      </c>
    </row>
    <row r="3" spans="1:18" ht="12" customHeight="1">
      <c r="A3" s="490" t="s">
        <v>534</v>
      </c>
      <c r="B3" s="483"/>
      <c r="C3" s="483"/>
      <c r="D3" s="483"/>
      <c r="E3" s="483"/>
      <c r="F3" s="487"/>
      <c r="G3" s="484"/>
      <c r="H3" s="488"/>
      <c r="I3" s="488"/>
      <c r="J3" s="488"/>
      <c r="K3" s="488"/>
      <c r="L3" s="488"/>
      <c r="M3" s="488"/>
      <c r="N3" s="488"/>
      <c r="O3" s="488"/>
      <c r="P3" s="484"/>
      <c r="Q3" s="491" t="s">
        <v>535</v>
      </c>
    </row>
    <row r="4" spans="1:18" ht="12" customHeight="1">
      <c r="A4" s="231" t="s">
        <v>56</v>
      </c>
      <c r="B4" s="21"/>
      <c r="C4" s="21"/>
      <c r="D4" s="21"/>
      <c r="E4" s="21"/>
      <c r="F4" s="21"/>
      <c r="G4" s="21"/>
      <c r="H4" s="21"/>
      <c r="I4" s="34"/>
      <c r="J4" s="34"/>
      <c r="K4" s="40"/>
      <c r="L4" s="40"/>
      <c r="M4" s="40"/>
      <c r="N4" s="40"/>
      <c r="O4" s="40"/>
      <c r="P4" s="40"/>
      <c r="Q4" s="11" t="s">
        <v>122</v>
      </c>
      <c r="R4" s="40"/>
    </row>
    <row r="5" spans="1:18" ht="12" customHeight="1">
      <c r="A5" s="105"/>
      <c r="B5" s="492"/>
      <c r="C5" s="501"/>
      <c r="D5" s="501"/>
      <c r="E5" s="501"/>
      <c r="F5" s="21"/>
      <c r="G5" s="252"/>
      <c r="H5" s="34"/>
      <c r="I5" s="34"/>
      <c r="J5" s="34"/>
      <c r="K5" s="34"/>
      <c r="L5" s="34"/>
      <c r="M5" s="34"/>
      <c r="N5" s="34"/>
      <c r="O5" s="34"/>
      <c r="P5" s="252"/>
      <c r="Q5" s="105"/>
    </row>
    <row r="6" spans="1:18" ht="12" customHeight="1">
      <c r="A6" s="622"/>
      <c r="B6" s="623"/>
      <c r="C6" s="112">
        <v>1998</v>
      </c>
      <c r="D6" s="112">
        <v>1999</v>
      </c>
      <c r="E6" s="112">
        <v>2000</v>
      </c>
      <c r="F6" s="112">
        <v>2001</v>
      </c>
      <c r="G6" s="112">
        <v>2002</v>
      </c>
      <c r="H6" s="493">
        <v>2003</v>
      </c>
      <c r="I6" s="493">
        <v>2004</v>
      </c>
      <c r="J6" s="493">
        <v>2005</v>
      </c>
      <c r="K6" s="493">
        <v>2006</v>
      </c>
      <c r="L6" s="493">
        <v>2007</v>
      </c>
      <c r="M6" s="493">
        <v>2008</v>
      </c>
      <c r="N6" s="493">
        <v>2009</v>
      </c>
      <c r="O6" s="493">
        <v>2010</v>
      </c>
      <c r="P6" s="494" t="s">
        <v>35</v>
      </c>
      <c r="Q6" s="636"/>
    </row>
    <row r="7" spans="1:18" ht="12" customHeight="1">
      <c r="A7" s="495"/>
      <c r="B7" s="483"/>
      <c r="C7" s="483"/>
      <c r="D7" s="483"/>
      <c r="E7" s="483"/>
      <c r="F7" s="496"/>
      <c r="G7" s="497"/>
      <c r="H7" s="344"/>
      <c r="I7" s="344"/>
      <c r="J7" s="344"/>
      <c r="K7" s="344"/>
      <c r="L7" s="344"/>
      <c r="M7" s="344"/>
      <c r="N7" s="344"/>
      <c r="O7" s="344"/>
      <c r="P7" s="242"/>
      <c r="Q7" s="498"/>
    </row>
    <row r="8" spans="1:18" s="450" customFormat="1" ht="12" customHeight="1">
      <c r="A8" s="558" t="s">
        <v>537</v>
      </c>
      <c r="C8" s="559">
        <v>6085</v>
      </c>
      <c r="D8" s="559">
        <v>6995</v>
      </c>
      <c r="E8" s="559">
        <v>7231</v>
      </c>
      <c r="F8" s="559">
        <v>6951</v>
      </c>
      <c r="G8" s="559">
        <v>7585</v>
      </c>
      <c r="H8" s="559">
        <v>8530</v>
      </c>
      <c r="I8" s="559">
        <v>7549</v>
      </c>
      <c r="J8" s="559">
        <v>10653</v>
      </c>
      <c r="K8" s="559">
        <v>13837</v>
      </c>
      <c r="L8" s="559">
        <v>14048</v>
      </c>
      <c r="M8" s="559">
        <v>11812.8</v>
      </c>
      <c r="N8" s="559">
        <v>10734.1</v>
      </c>
      <c r="O8" s="559">
        <v>8664.0999999999985</v>
      </c>
      <c r="Q8" s="558" t="s">
        <v>538</v>
      </c>
    </row>
    <row r="9" spans="1:18" ht="18" customHeight="1">
      <c r="A9" s="605" t="s">
        <v>539</v>
      </c>
      <c r="B9" s="483"/>
      <c r="C9" s="509">
        <v>936</v>
      </c>
      <c r="D9" s="509">
        <v>1055</v>
      </c>
      <c r="E9" s="509">
        <v>1242</v>
      </c>
      <c r="F9" s="509">
        <v>1425</v>
      </c>
      <c r="G9" s="509">
        <v>1379</v>
      </c>
      <c r="H9" s="509">
        <v>1540</v>
      </c>
      <c r="I9" s="509">
        <v>1534</v>
      </c>
      <c r="J9" s="509">
        <v>3180</v>
      </c>
      <c r="K9" s="509">
        <v>1895</v>
      </c>
      <c r="L9" s="509">
        <v>2480</v>
      </c>
      <c r="M9" s="509">
        <v>2276.4</v>
      </c>
      <c r="N9" s="509">
        <v>1802</v>
      </c>
      <c r="O9" s="509">
        <v>2146.1999999999998</v>
      </c>
      <c r="P9" s="483"/>
      <c r="Q9" s="450" t="s">
        <v>540</v>
      </c>
    </row>
    <row r="10" spans="1:18" ht="12" customHeight="1">
      <c r="A10" s="499" t="s">
        <v>541</v>
      </c>
      <c r="B10" s="483"/>
      <c r="C10" s="509">
        <v>889</v>
      </c>
      <c r="D10" s="509">
        <v>1010</v>
      </c>
      <c r="E10" s="509">
        <v>1188</v>
      </c>
      <c r="F10" s="509">
        <v>1357</v>
      </c>
      <c r="G10" s="509">
        <v>1312</v>
      </c>
      <c r="H10" s="509">
        <v>1469</v>
      </c>
      <c r="I10" s="509">
        <v>1457</v>
      </c>
      <c r="J10" s="509">
        <v>1561</v>
      </c>
      <c r="K10" s="509">
        <v>1415</v>
      </c>
      <c r="L10" s="509">
        <v>2287</v>
      </c>
      <c r="M10" s="509">
        <v>2035</v>
      </c>
      <c r="N10" s="509">
        <v>1522</v>
      </c>
      <c r="O10" s="509">
        <v>1856.8000000000002</v>
      </c>
      <c r="P10" s="483"/>
      <c r="Q10" s="499" t="s">
        <v>542</v>
      </c>
    </row>
    <row r="11" spans="1:18" ht="12" customHeight="1">
      <c r="A11" s="499" t="s">
        <v>543</v>
      </c>
      <c r="B11" s="483"/>
      <c r="C11" s="509">
        <v>26</v>
      </c>
      <c r="D11" s="509">
        <v>21</v>
      </c>
      <c r="E11" s="509">
        <v>26</v>
      </c>
      <c r="F11" s="509">
        <v>24</v>
      </c>
      <c r="G11" s="509">
        <v>26</v>
      </c>
      <c r="H11" s="509">
        <v>26</v>
      </c>
      <c r="I11" s="509">
        <v>0</v>
      </c>
      <c r="J11" s="509">
        <v>0</v>
      </c>
      <c r="K11" s="509">
        <v>0</v>
      </c>
      <c r="L11" s="509">
        <v>0</v>
      </c>
      <c r="M11" s="509">
        <v>0</v>
      </c>
      <c r="N11" s="509">
        <v>0</v>
      </c>
      <c r="O11" s="509">
        <v>0</v>
      </c>
      <c r="P11" s="483"/>
      <c r="Q11" s="499" t="s">
        <v>544</v>
      </c>
    </row>
    <row r="12" spans="1:18" ht="12" customHeight="1">
      <c r="A12" s="499" t="s">
        <v>545</v>
      </c>
      <c r="B12" s="483"/>
      <c r="C12" s="509">
        <v>863</v>
      </c>
      <c r="D12" s="509">
        <v>989</v>
      </c>
      <c r="E12" s="509">
        <v>1162</v>
      </c>
      <c r="F12" s="509">
        <v>1333</v>
      </c>
      <c r="G12" s="509">
        <v>1286</v>
      </c>
      <c r="H12" s="509">
        <v>1443</v>
      </c>
      <c r="I12" s="509">
        <v>1457</v>
      </c>
      <c r="J12" s="509">
        <v>1561</v>
      </c>
      <c r="K12" s="509">
        <v>1415</v>
      </c>
      <c r="L12" s="509">
        <v>2287</v>
      </c>
      <c r="M12" s="509">
        <v>2035</v>
      </c>
      <c r="N12" s="509">
        <v>1522</v>
      </c>
      <c r="O12" s="509">
        <v>1856.8000000000002</v>
      </c>
      <c r="P12" s="483"/>
      <c r="Q12" s="499" t="s">
        <v>546</v>
      </c>
    </row>
    <row r="13" spans="1:18" ht="12" hidden="1" customHeight="1">
      <c r="A13" s="499" t="s">
        <v>547</v>
      </c>
      <c r="B13" s="483"/>
      <c r="C13" s="509">
        <v>0</v>
      </c>
      <c r="D13" s="509">
        <v>0</v>
      </c>
      <c r="E13" s="509">
        <v>0</v>
      </c>
      <c r="F13" s="509">
        <v>0</v>
      </c>
      <c r="G13" s="509">
        <v>0</v>
      </c>
      <c r="H13" s="509">
        <v>0</v>
      </c>
      <c r="I13" s="509">
        <v>0</v>
      </c>
      <c r="J13" s="509">
        <v>0</v>
      </c>
      <c r="K13" s="509">
        <v>0</v>
      </c>
      <c r="L13" s="509">
        <v>0</v>
      </c>
      <c r="M13" s="509">
        <v>0</v>
      </c>
      <c r="N13" s="509">
        <v>0</v>
      </c>
      <c r="O13" s="509">
        <v>0</v>
      </c>
      <c r="P13" s="483"/>
      <c r="Q13" s="499" t="s">
        <v>548</v>
      </c>
    </row>
    <row r="14" spans="1:18" ht="12" customHeight="1">
      <c r="A14" s="499" t="s">
        <v>549</v>
      </c>
      <c r="B14" s="483"/>
      <c r="C14" s="509" t="s">
        <v>21</v>
      </c>
      <c r="D14" s="509" t="s">
        <v>21</v>
      </c>
      <c r="E14" s="509" t="s">
        <v>21</v>
      </c>
      <c r="F14" s="509" t="s">
        <v>21</v>
      </c>
      <c r="G14" s="509" t="s">
        <v>21</v>
      </c>
      <c r="H14" s="509" t="s">
        <v>21</v>
      </c>
      <c r="I14" s="509" t="s">
        <v>21</v>
      </c>
      <c r="J14" s="509" t="s">
        <v>21</v>
      </c>
      <c r="K14" s="509" t="s">
        <v>21</v>
      </c>
      <c r="L14" s="509" t="s">
        <v>21</v>
      </c>
      <c r="M14" s="509" t="s">
        <v>21</v>
      </c>
      <c r="N14" s="509" t="s">
        <v>16</v>
      </c>
      <c r="O14" s="509" t="s">
        <v>16</v>
      </c>
      <c r="P14" s="483"/>
      <c r="Q14" s="499" t="s">
        <v>550</v>
      </c>
    </row>
    <row r="15" spans="1:18" ht="12" customHeight="1">
      <c r="A15" s="499" t="s">
        <v>551</v>
      </c>
      <c r="B15" s="483"/>
      <c r="C15" s="509">
        <v>47</v>
      </c>
      <c r="D15" s="509">
        <v>45</v>
      </c>
      <c r="E15" s="509">
        <v>54</v>
      </c>
      <c r="F15" s="509">
        <v>68</v>
      </c>
      <c r="G15" s="509">
        <v>67</v>
      </c>
      <c r="H15" s="509">
        <v>71</v>
      </c>
      <c r="I15" s="509">
        <v>77</v>
      </c>
      <c r="J15" s="509">
        <v>1619</v>
      </c>
      <c r="K15" s="509">
        <v>480</v>
      </c>
      <c r="L15" s="509">
        <v>193</v>
      </c>
      <c r="M15" s="509">
        <v>241.40000000000009</v>
      </c>
      <c r="N15" s="509">
        <v>280</v>
      </c>
      <c r="O15" s="509">
        <v>289.39999999999964</v>
      </c>
      <c r="P15" s="483"/>
      <c r="Q15" s="499" t="s">
        <v>552</v>
      </c>
    </row>
    <row r="16" spans="1:18" ht="16.5" customHeight="1">
      <c r="A16" s="605" t="s">
        <v>553</v>
      </c>
      <c r="B16" s="483"/>
      <c r="C16" s="509">
        <v>4703</v>
      </c>
      <c r="D16" s="509">
        <v>5434</v>
      </c>
      <c r="E16" s="509">
        <v>5471</v>
      </c>
      <c r="F16" s="509">
        <v>5008</v>
      </c>
      <c r="G16" s="509">
        <v>5788</v>
      </c>
      <c r="H16" s="509">
        <v>6466</v>
      </c>
      <c r="I16" s="509">
        <v>5443</v>
      </c>
      <c r="J16" s="509">
        <v>6797</v>
      </c>
      <c r="K16" s="509">
        <v>11171</v>
      </c>
      <c r="L16" s="509">
        <v>10693</v>
      </c>
      <c r="M16" s="509">
        <v>8463</v>
      </c>
      <c r="N16" s="509">
        <v>8144.7000000000007</v>
      </c>
      <c r="O16" s="509">
        <v>5756.9</v>
      </c>
      <c r="P16" s="483"/>
      <c r="Q16" s="450" t="s">
        <v>554</v>
      </c>
    </row>
    <row r="17" spans="1:17" ht="12" customHeight="1">
      <c r="A17" s="499" t="s">
        <v>555</v>
      </c>
      <c r="B17" s="483"/>
      <c r="C17" s="509">
        <v>2217</v>
      </c>
      <c r="D17" s="509">
        <v>2625</v>
      </c>
      <c r="E17" s="509">
        <v>5243</v>
      </c>
      <c r="F17" s="509">
        <v>4721</v>
      </c>
      <c r="G17" s="509">
        <v>5579</v>
      </c>
      <c r="H17" s="509">
        <v>6245</v>
      </c>
      <c r="I17" s="509">
        <v>5265</v>
      </c>
      <c r="J17" s="509">
        <v>6577</v>
      </c>
      <c r="K17" s="509">
        <v>10549</v>
      </c>
      <c r="L17" s="509">
        <v>9847</v>
      </c>
      <c r="M17" s="509">
        <v>7666</v>
      </c>
      <c r="N17" s="509">
        <v>7419.7000000000007</v>
      </c>
      <c r="O17" s="509">
        <v>4924.3999999999996</v>
      </c>
      <c r="P17" s="483"/>
      <c r="Q17" s="499" t="s">
        <v>556</v>
      </c>
    </row>
    <row r="18" spans="1:17" ht="12" customHeight="1">
      <c r="A18" s="499" t="s">
        <v>557</v>
      </c>
      <c r="B18" s="483"/>
      <c r="C18" s="509">
        <v>2486</v>
      </c>
      <c r="D18" s="509">
        <v>2809</v>
      </c>
      <c r="E18" s="509">
        <v>228</v>
      </c>
      <c r="F18" s="509">
        <v>287</v>
      </c>
      <c r="G18" s="509">
        <v>209</v>
      </c>
      <c r="H18" s="509">
        <v>221</v>
      </c>
      <c r="I18" s="509">
        <v>178</v>
      </c>
      <c r="J18" s="509">
        <v>220</v>
      </c>
      <c r="K18" s="509">
        <v>622</v>
      </c>
      <c r="L18" s="509">
        <v>846</v>
      </c>
      <c r="M18" s="509">
        <v>797</v>
      </c>
      <c r="N18" s="509">
        <v>725</v>
      </c>
      <c r="O18" s="509">
        <v>832.50000000000011</v>
      </c>
      <c r="P18" s="483"/>
      <c r="Q18" s="499" t="s">
        <v>558</v>
      </c>
    </row>
    <row r="19" spans="1:17" ht="12" customHeight="1">
      <c r="A19" s="500" t="s">
        <v>559</v>
      </c>
      <c r="B19" s="483"/>
      <c r="C19" s="509">
        <v>0</v>
      </c>
      <c r="D19" s="509">
        <v>0</v>
      </c>
      <c r="E19" s="509">
        <v>0</v>
      </c>
      <c r="F19" s="509">
        <v>0</v>
      </c>
      <c r="G19" s="509">
        <v>0</v>
      </c>
      <c r="H19" s="509">
        <v>0</v>
      </c>
      <c r="I19" s="509">
        <v>0</v>
      </c>
      <c r="J19" s="509">
        <v>0</v>
      </c>
      <c r="K19" s="509">
        <v>0</v>
      </c>
      <c r="L19" s="509">
        <v>0</v>
      </c>
      <c r="M19" s="509">
        <v>0</v>
      </c>
      <c r="N19" s="509">
        <v>0</v>
      </c>
      <c r="O19" s="509">
        <v>0</v>
      </c>
      <c r="P19" s="483"/>
      <c r="Q19" s="500" t="s">
        <v>560</v>
      </c>
    </row>
    <row r="20" spans="1:17" ht="12" hidden="1" customHeight="1">
      <c r="A20" s="500" t="s">
        <v>561</v>
      </c>
      <c r="B20" s="483"/>
      <c r="C20" s="509">
        <v>0</v>
      </c>
      <c r="D20" s="509">
        <v>0</v>
      </c>
      <c r="E20" s="509">
        <v>0</v>
      </c>
      <c r="F20" s="509">
        <v>0</v>
      </c>
      <c r="G20" s="509">
        <v>0</v>
      </c>
      <c r="H20" s="509">
        <v>0</v>
      </c>
      <c r="I20" s="509">
        <v>0</v>
      </c>
      <c r="J20" s="509">
        <v>0</v>
      </c>
      <c r="K20" s="509">
        <v>0</v>
      </c>
      <c r="L20" s="509">
        <v>0</v>
      </c>
      <c r="M20" s="509">
        <v>0</v>
      </c>
      <c r="N20" s="509">
        <v>0</v>
      </c>
      <c r="O20" s="509">
        <v>0</v>
      </c>
      <c r="P20" s="483"/>
      <c r="Q20" s="500" t="s">
        <v>562</v>
      </c>
    </row>
    <row r="21" spans="1:17" ht="12" customHeight="1">
      <c r="A21" s="499" t="s">
        <v>563</v>
      </c>
      <c r="B21" s="483"/>
      <c r="C21" s="509">
        <v>446</v>
      </c>
      <c r="D21" s="509">
        <v>506</v>
      </c>
      <c r="E21" s="509">
        <v>518</v>
      </c>
      <c r="F21" s="509">
        <v>518</v>
      </c>
      <c r="G21" s="509">
        <v>418</v>
      </c>
      <c r="H21" s="509">
        <v>524</v>
      </c>
      <c r="I21" s="509">
        <v>572</v>
      </c>
      <c r="J21" s="509">
        <v>676</v>
      </c>
      <c r="K21" s="509">
        <v>771</v>
      </c>
      <c r="L21" s="509">
        <v>875</v>
      </c>
      <c r="M21" s="509">
        <v>1073.4000000000001</v>
      </c>
      <c r="N21" s="509">
        <v>787.4</v>
      </c>
      <c r="O21" s="509">
        <v>761</v>
      </c>
      <c r="P21" s="483"/>
      <c r="Q21" s="499" t="s">
        <v>564</v>
      </c>
    </row>
    <row r="22" spans="1:17" ht="12" customHeight="1">
      <c r="A22" s="624" t="s">
        <v>757</v>
      </c>
      <c r="B22" s="483"/>
      <c r="C22" s="509">
        <v>1025</v>
      </c>
      <c r="D22" s="509">
        <v>1115</v>
      </c>
      <c r="E22" s="509">
        <v>1181</v>
      </c>
      <c r="F22" s="509">
        <v>1248</v>
      </c>
      <c r="G22" s="509">
        <v>1336</v>
      </c>
      <c r="H22" s="509">
        <v>1424</v>
      </c>
      <c r="I22" s="509">
        <v>1566</v>
      </c>
      <c r="J22" s="509">
        <v>1778</v>
      </c>
      <c r="K22" s="509">
        <v>2209</v>
      </c>
      <c r="L22" s="509">
        <v>2412</v>
      </c>
      <c r="M22" s="509">
        <v>2580</v>
      </c>
      <c r="N22" s="509">
        <v>2774</v>
      </c>
      <c r="O22" s="509">
        <v>2973.8</v>
      </c>
      <c r="P22" s="483"/>
      <c r="Q22" s="500" t="s">
        <v>565</v>
      </c>
    </row>
    <row r="23" spans="1:17" ht="16.5" customHeight="1">
      <c r="A23" s="606" t="s">
        <v>675</v>
      </c>
      <c r="B23" s="501"/>
      <c r="C23" s="509">
        <v>7110</v>
      </c>
      <c r="D23" s="509">
        <v>8110</v>
      </c>
      <c r="E23" s="509">
        <v>8412</v>
      </c>
      <c r="F23" s="509">
        <v>8199</v>
      </c>
      <c r="G23" s="509">
        <v>8921</v>
      </c>
      <c r="H23" s="509">
        <v>9954</v>
      </c>
      <c r="I23" s="509">
        <v>9115</v>
      </c>
      <c r="J23" s="509">
        <v>12431</v>
      </c>
      <c r="K23" s="509">
        <v>16046</v>
      </c>
      <c r="L23" s="509">
        <v>16460</v>
      </c>
      <c r="M23" s="509">
        <v>14392.8</v>
      </c>
      <c r="N23" s="509">
        <v>13508.1</v>
      </c>
      <c r="O23" s="509">
        <v>11637.899999999998</v>
      </c>
      <c r="P23" s="501"/>
      <c r="Q23" s="606" t="s">
        <v>566</v>
      </c>
    </row>
    <row r="24" spans="1:17" ht="12" customHeight="1">
      <c r="A24" s="492"/>
      <c r="B24" s="492"/>
      <c r="C24" s="492"/>
      <c r="D24" s="492"/>
      <c r="E24" s="492"/>
      <c r="F24" s="492"/>
      <c r="G24" s="492"/>
      <c r="H24" s="492"/>
      <c r="I24" s="492"/>
      <c r="J24" s="492"/>
      <c r="K24" s="492"/>
      <c r="L24" s="492"/>
      <c r="M24" s="492"/>
      <c r="N24" s="492"/>
      <c r="O24" s="492"/>
      <c r="P24" s="492"/>
      <c r="Q24" s="492"/>
    </row>
    <row r="25" spans="1:17" ht="12" customHeight="1">
      <c r="A25" s="483"/>
      <c r="B25" s="483"/>
      <c r="C25" s="483"/>
      <c r="D25" s="483"/>
      <c r="E25" s="483"/>
      <c r="F25" s="483"/>
      <c r="G25" s="483"/>
      <c r="H25" s="483"/>
      <c r="I25" s="483"/>
      <c r="J25" s="483"/>
      <c r="K25" s="483"/>
      <c r="L25" s="483"/>
      <c r="M25" s="483"/>
      <c r="N25" s="483"/>
      <c r="O25" s="483"/>
      <c r="P25" s="483"/>
      <c r="Q25" s="483"/>
    </row>
    <row r="26" spans="1:17" ht="12" customHeight="1">
      <c r="A26" s="160" t="s">
        <v>464</v>
      </c>
      <c r="B26" s="483"/>
      <c r="C26" s="483"/>
      <c r="D26" s="483"/>
      <c r="E26" s="483"/>
      <c r="F26" s="483"/>
      <c r="G26" s="483"/>
      <c r="H26" s="483"/>
      <c r="I26" s="483"/>
      <c r="J26" s="483"/>
      <c r="K26" s="483"/>
      <c r="L26" s="483"/>
      <c r="M26" s="483"/>
      <c r="N26" s="483"/>
      <c r="O26" s="483"/>
      <c r="P26" s="483"/>
      <c r="Q26" s="483"/>
    </row>
    <row r="27" spans="1:17" ht="12" customHeight="1">
      <c r="A27" s="503" t="s">
        <v>9</v>
      </c>
      <c r="B27" s="483"/>
      <c r="C27" s="483"/>
      <c r="D27" s="483"/>
      <c r="E27" s="483"/>
      <c r="F27" s="483"/>
      <c r="G27" s="483"/>
      <c r="H27" s="483"/>
      <c r="I27" s="483"/>
      <c r="J27" s="483"/>
      <c r="K27" s="483"/>
      <c r="L27" s="483"/>
      <c r="M27" s="483"/>
      <c r="N27" s="483"/>
      <c r="O27" s="483"/>
      <c r="P27" s="483"/>
      <c r="Q27" s="483"/>
    </row>
    <row r="28" spans="1:17" ht="12" customHeight="1">
      <c r="A28" s="502"/>
      <c r="B28" s="483"/>
      <c r="C28" s="483"/>
      <c r="D28" s="483"/>
      <c r="E28" s="483"/>
      <c r="F28" s="483"/>
      <c r="G28" s="483"/>
      <c r="H28" s="483"/>
      <c r="I28" s="483"/>
      <c r="J28" s="483"/>
      <c r="K28" s="483"/>
      <c r="L28" s="483"/>
      <c r="M28" s="483"/>
      <c r="N28" s="483"/>
      <c r="O28" s="483"/>
      <c r="P28" s="483"/>
      <c r="Q28" s="483"/>
    </row>
    <row r="29" spans="1:17" ht="12" customHeight="1">
      <c r="A29" s="232" t="s">
        <v>227</v>
      </c>
      <c r="B29" s="483"/>
      <c r="C29" s="483"/>
      <c r="D29" s="483"/>
      <c r="E29" s="483"/>
      <c r="F29" s="483"/>
      <c r="G29" s="483"/>
      <c r="H29" s="483"/>
      <c r="I29" s="483"/>
      <c r="J29" s="483"/>
      <c r="K29" s="483"/>
      <c r="L29" s="483"/>
      <c r="M29" s="483"/>
      <c r="N29" s="483"/>
      <c r="O29" s="483"/>
      <c r="P29" s="483"/>
      <c r="Q29" s="483"/>
    </row>
    <row r="30" spans="1:17" ht="12" customHeight="1">
      <c r="A30" s="504" t="s">
        <v>99</v>
      </c>
      <c r="B30" s="483"/>
      <c r="C30" s="483"/>
      <c r="D30" s="483"/>
      <c r="E30" s="483"/>
      <c r="F30" s="483"/>
      <c r="G30" s="483"/>
      <c r="H30" s="483"/>
      <c r="I30" s="483"/>
      <c r="J30" s="483"/>
      <c r="K30" s="483"/>
      <c r="L30" s="483"/>
      <c r="M30" s="483"/>
      <c r="N30" s="483"/>
      <c r="O30" s="483"/>
      <c r="P30" s="483"/>
      <c r="Q30" s="483"/>
    </row>
  </sheetData>
  <phoneticPr fontId="0" type="noConversion"/>
  <pageMargins left="0.7" right="0.7" top="0.75" bottom="0.75" header="0.3" footer="0.3"/>
  <pageSetup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Index</vt:lpstr>
      <vt:lpstr>Cub_1</vt:lpstr>
      <vt:lpstr>Cub_2</vt:lpstr>
      <vt:lpstr>Cub_3</vt:lpstr>
      <vt:lpstr>Cub_4</vt:lpstr>
      <vt:lpstr>Cub_5</vt:lpstr>
      <vt:lpstr>Cub_6</vt:lpstr>
      <vt:lpstr>Cub_7</vt:lpstr>
      <vt:lpstr>Cub_8</vt:lpstr>
      <vt:lpstr>Cub_9</vt:lpstr>
      <vt:lpstr>Cub_10</vt:lpstr>
      <vt:lpstr>Cub_11</vt:lpstr>
      <vt:lpstr>Cub_12</vt:lpstr>
      <vt:lpstr>Cub_13</vt:lpstr>
      <vt:lpstr>Cub_14</vt:lpstr>
      <vt:lpstr>Cub_15</vt:lpstr>
      <vt:lpstr>Cub_16</vt:lpstr>
      <vt:lpstr>_BalanzaPagos</vt:lpstr>
      <vt:lpstr>_DeudaExterna</vt:lpstr>
      <vt:lpstr>_e1</vt:lpstr>
      <vt:lpstr>_Fiscal_SPNNF</vt:lpstr>
      <vt:lpstr>_PibGasto_MN</vt:lpstr>
      <vt:lpstr>Cub_10!Print_Area_MI</vt:lpstr>
      <vt:lpstr>Cub_13!Print_Area_MI</vt:lpstr>
      <vt:lpstr>Cub_5!Print_Area_MI</vt:lpstr>
      <vt:lpstr>Cub_6!Print_Area_MI</vt:lpstr>
      <vt:lpstr>Cub_7!Print_Area_MI</vt:lpstr>
      <vt:lpstr>Cub_8!Print_Area_MI</vt:lpstr>
      <vt:lpstr>Cub_9!Print_Area_MI</vt:lpstr>
      <vt:lpstr>Cub_1!Print_Titles</vt:lpstr>
      <vt:lpstr>Cub_7!Print_Titles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Cuba statistical annex</dc:title>
  <dc:creator>jazm chiu</dc:creator>
  <cp:keywords>Cuba statistical annex</cp:keywords>
  <cp:lastModifiedBy>Jazmin Chiu</cp:lastModifiedBy>
  <cp:lastPrinted>2011-09-21T23:24:51Z</cp:lastPrinted>
  <dcterms:created xsi:type="dcterms:W3CDTF">1999-03-12T17:06:25Z</dcterms:created>
  <dcterms:modified xsi:type="dcterms:W3CDTF">2011-10-21T15:23:55Z</dcterms:modified>
</cp:coreProperties>
</file>