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95" yWindow="1335" windowWidth="17370" windowHeight="6600" tabRatio="935"/>
  </bookViews>
  <sheets>
    <sheet name="Index" sheetId="8" r:id="rId1"/>
    <sheet name="Umco_1" sheetId="10" r:id="rId2"/>
    <sheet name="Umco_2" sheetId="2" r:id="rId3"/>
    <sheet name="Umco_3" sheetId="5" r:id="rId4"/>
    <sheet name="Umco_4" sheetId="6" r:id="rId5"/>
    <sheet name="Umco_5" sheetId="9" r:id="rId6"/>
    <sheet name="UMCO_6" sheetId="12" r:id="rId7"/>
  </sheets>
  <definedNames>
    <definedName name="_xlnm.Print_Titles" localSheetId="1">Umco_1!$5:$6</definedName>
  </definedNames>
  <calcPr calcId="125725"/>
</workbook>
</file>

<file path=xl/calcChain.xml><?xml version="1.0" encoding="utf-8"?>
<calcChain xmlns="http://schemas.openxmlformats.org/spreadsheetml/2006/main">
  <c r="B5" i="8"/>
  <c r="C10" l="1"/>
  <c r="A10"/>
  <c r="B10"/>
  <c r="A2" l="1"/>
  <c r="V1" i="12"/>
  <c r="C7" i="8"/>
  <c r="B7"/>
  <c r="C9"/>
  <c r="C8"/>
  <c r="C6"/>
  <c r="C5"/>
  <c r="B9"/>
  <c r="B8"/>
  <c r="B6"/>
</calcChain>
</file>

<file path=xl/sharedStrings.xml><?xml version="1.0" encoding="utf-8"?>
<sst xmlns="http://schemas.openxmlformats.org/spreadsheetml/2006/main" count="1055" uniqueCount="400">
  <si>
    <t xml:space="preserve">Producto interno bruto sectorial </t>
  </si>
  <si>
    <t>Balanza de pagos</t>
  </si>
  <si>
    <t xml:space="preserve">     Balanza de bienes</t>
  </si>
  <si>
    <t xml:space="preserve">     Balanza de servicios</t>
  </si>
  <si>
    <t xml:space="preserve">     Balanza de renta</t>
  </si>
  <si>
    <t xml:space="preserve">     Balanza de transferencias corrientes</t>
  </si>
  <si>
    <t xml:space="preserve">      Inversión extranjera directa neta</t>
  </si>
  <si>
    <t>Precios</t>
  </si>
  <si>
    <t>Producto interno bruto total</t>
  </si>
  <si>
    <t>Fuente: Comisión Económica para América Latina y el Caribe (CEPAL), sobre la base de cifras oficiales.</t>
  </si>
  <si>
    <t>Otros indicadores del sector externo</t>
  </si>
  <si>
    <t>2003</t>
  </si>
  <si>
    <t>2004</t>
  </si>
  <si>
    <t xml:space="preserve"> 1991</t>
  </si>
  <si>
    <t xml:space="preserve"> 1992</t>
  </si>
  <si>
    <t xml:space="preserve"> 1993</t>
  </si>
  <si>
    <t xml:space="preserve"> 1994</t>
  </si>
  <si>
    <t xml:space="preserve"> 1995</t>
  </si>
  <si>
    <t>Balanza en la cuenta corriente</t>
  </si>
  <si>
    <t xml:space="preserve">  Exportaciones de bienes FOB</t>
  </si>
  <si>
    <t xml:space="preserve">  Importaciones de bienes FOB</t>
  </si>
  <si>
    <t xml:space="preserve">  Balanza de bienes</t>
  </si>
  <si>
    <t xml:space="preserve">    Transporte</t>
  </si>
  <si>
    <t xml:space="preserve">    Viajes</t>
  </si>
  <si>
    <t xml:space="preserve">    Otros servicios</t>
  </si>
  <si>
    <t xml:space="preserve">  Balanza de bienes y servicios</t>
  </si>
  <si>
    <t xml:space="preserve">    Remuneración de empleados</t>
  </si>
  <si>
    <t xml:space="preserve">    Renta de la inversión</t>
  </si>
  <si>
    <t xml:space="preserve">      Otra inversión (intereses recibidos)</t>
  </si>
  <si>
    <t xml:space="preserve">      Otra inversión (intereses pagados)</t>
  </si>
  <si>
    <t xml:space="preserve">  Balanza de renta</t>
  </si>
  <si>
    <t xml:space="preserve">  Balanza de transferencias corrientes                     </t>
  </si>
  <si>
    <t xml:space="preserve">  Inversión directa en la economía declarante               </t>
  </si>
  <si>
    <t xml:space="preserve">  Activos de inversión de cartera                           </t>
  </si>
  <si>
    <t xml:space="preserve">  Pasivos de inversión de cartera                           </t>
  </si>
  <si>
    <t xml:space="preserve">  Activos de otra inversión                                 </t>
  </si>
  <si>
    <t xml:space="preserve">    Otros sectores                                        </t>
  </si>
  <si>
    <t>Errores y omisiones</t>
  </si>
  <si>
    <t>Balanza global</t>
  </si>
  <si>
    <t>Reservas y partidas conexas</t>
  </si>
  <si>
    <t xml:space="preserve">  Activos de reserva                                        </t>
  </si>
  <si>
    <t>BALANCE MONETARIO</t>
  </si>
  <si>
    <t>Activos monetarios</t>
  </si>
  <si>
    <t>Activos externos netos</t>
  </si>
  <si>
    <t>Crédito interno neto</t>
  </si>
  <si>
    <t>Gobierno central</t>
  </si>
  <si>
    <t>Otras cuentas (netas)</t>
  </si>
  <si>
    <t>Dinero (M1)</t>
  </si>
  <si>
    <t>Depósitos de ahorro</t>
  </si>
  <si>
    <t>Depósitos a plazo</t>
  </si>
  <si>
    <t>Liquidez ampliada (M3)</t>
  </si>
  <si>
    <t>Depósitos en moneda extranjera</t>
  </si>
  <si>
    <t>Fuente: Comisión Económica para América Latina y el Caribe (CEPAL), sobre la base de cifras del Banco Central del Caribe Oriental.</t>
  </si>
  <si>
    <t xml:space="preserve">PRODUCTO INTERNO BRUTO POR RAMAS DE ACTIVIDAD ECONÓMICA </t>
  </si>
  <si>
    <t>PRINCIPALES INDICADORES ECONÓMICOS</t>
  </si>
  <si>
    <t xml:space="preserve">       Exportaciones FOB</t>
  </si>
  <si>
    <t xml:space="preserve">       Importaciones FOB</t>
  </si>
  <si>
    <t>Al sector público</t>
  </si>
  <si>
    <t>Al gobierno central</t>
  </si>
  <si>
    <t>Al resto del sector público</t>
  </si>
  <si>
    <t>Al sector privado</t>
  </si>
  <si>
    <t>Otros activos (neto)</t>
  </si>
  <si>
    <t>Pasivos monetarios</t>
  </si>
  <si>
    <t>Liquidez en moneda nacional (M2)</t>
  </si>
  <si>
    <t>INGRESOS Y GASTOS DEL GOBIERNO CENTRAL</t>
  </si>
  <si>
    <t>Resultado primario</t>
  </si>
  <si>
    <t>MAIN ECONOMIC INDICATORS</t>
  </si>
  <si>
    <t>Gross domestic product</t>
  </si>
  <si>
    <t>Gross domestic product, by sector</t>
  </si>
  <si>
    <t>Balance of payments</t>
  </si>
  <si>
    <t>Current account balance</t>
  </si>
  <si>
    <t>Overall balance</t>
  </si>
  <si>
    <t>Other external-sector indicators</t>
  </si>
  <si>
    <t>Prices</t>
  </si>
  <si>
    <t>Broad money (M3)</t>
  </si>
  <si>
    <t>Central government</t>
  </si>
  <si>
    <t>(Millions of dollars)</t>
  </si>
  <si>
    <t xml:space="preserve">  Exports of goods, f.o.b.</t>
  </si>
  <si>
    <t xml:space="preserve">  Imports of goods, f.o.b.</t>
  </si>
  <si>
    <t xml:space="preserve">  Goods balance</t>
  </si>
  <si>
    <t xml:space="preserve">  Services (credit)</t>
  </si>
  <si>
    <t xml:space="preserve">    Transport</t>
  </si>
  <si>
    <t xml:space="preserve">    Travel</t>
  </si>
  <si>
    <t xml:space="preserve">  Services (debit)</t>
  </si>
  <si>
    <t xml:space="preserve">    Other services</t>
  </si>
  <si>
    <t xml:space="preserve">  Goods and services balance</t>
  </si>
  <si>
    <t xml:space="preserve">  Income (credit)</t>
  </si>
  <si>
    <t xml:space="preserve">    Compensation of employees</t>
  </si>
  <si>
    <t xml:space="preserve">    Investment income</t>
  </si>
  <si>
    <t xml:space="preserve">      Direct investment (profits and dividends)</t>
  </si>
  <si>
    <t xml:space="preserve">      Portfolio investment</t>
  </si>
  <si>
    <t xml:space="preserve">      Other investment (interest received)</t>
  </si>
  <si>
    <t xml:space="preserve">  Income (debit)</t>
  </si>
  <si>
    <t xml:space="preserve">  Income balance</t>
  </si>
  <si>
    <t xml:space="preserve">  Current transfers (credit)</t>
  </si>
  <si>
    <t xml:space="preserve">  Current transfers  (debit)                      </t>
  </si>
  <si>
    <t xml:space="preserve">  Direct investment in reporting economy               </t>
  </si>
  <si>
    <t xml:space="preserve">  Portfolio investment assets</t>
  </si>
  <si>
    <t xml:space="preserve">  Portfolio investment liabilities                           </t>
  </si>
  <si>
    <t xml:space="preserve">  Other investment assets</t>
  </si>
  <si>
    <t xml:space="preserve">    Other sectors</t>
  </si>
  <si>
    <t xml:space="preserve">  Other investment liabilities                                 </t>
  </si>
  <si>
    <t xml:space="preserve">    Other sectors                                        </t>
  </si>
  <si>
    <t xml:space="preserve">    Reserve assets                                        </t>
  </si>
  <si>
    <t xml:space="preserve">    Use of IMF credit and loans               </t>
  </si>
  <si>
    <t>MONETARY BALANCE</t>
  </si>
  <si>
    <t>Monetary assets</t>
  </si>
  <si>
    <t xml:space="preserve">                                     </t>
  </si>
  <si>
    <t>Monetary liabilities</t>
  </si>
  <si>
    <t>Money (M1)</t>
  </si>
  <si>
    <t>Savings deposits</t>
  </si>
  <si>
    <t>Total expenditure</t>
  </si>
  <si>
    <t>Producto interno bruto b/</t>
  </si>
  <si>
    <t>Gross domestic product b/</t>
  </si>
  <si>
    <t>Other assets (net)</t>
  </si>
  <si>
    <t>Total revenue</t>
  </si>
  <si>
    <t xml:space="preserve">  Pasivos de otra inversión                                 </t>
  </si>
  <si>
    <t xml:space="preserve">      Other investment (interest paid)</t>
  </si>
  <si>
    <t>REVENUES AND EXPENDITURES OF THE CENTRAL GOVERNMENT</t>
  </si>
  <si>
    <t>Domestic credit (net)</t>
  </si>
  <si>
    <t xml:space="preserve">  Servicios (crédito)</t>
  </si>
  <si>
    <t xml:space="preserve">    Other services </t>
  </si>
  <si>
    <t xml:space="preserve">  Servicios (débito)</t>
  </si>
  <si>
    <t xml:space="preserve">  Renta (crédito)</t>
  </si>
  <si>
    <t xml:space="preserve">      Directa (utilidades y dividendos)</t>
  </si>
  <si>
    <t xml:space="preserve">      De cartera</t>
  </si>
  <si>
    <t xml:space="preserve">  Renta (débito)</t>
  </si>
  <si>
    <t xml:space="preserve">  Transferencias corrientes (crédito)</t>
  </si>
  <si>
    <t xml:space="preserve">  Transferencias corrientes  (débito)                      </t>
  </si>
  <si>
    <t xml:space="preserve">  Net current transfers</t>
  </si>
  <si>
    <t xml:space="preserve">  Inversión directa en el extranjero                        </t>
  </si>
  <si>
    <t xml:space="preserve">  Direct investment abroad                        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</si>
  <si>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</si>
  <si>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</si>
  <si>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</si>
  <si>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</si>
  <si>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</si>
  <si>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</si>
  <si>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</si>
  <si>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</si>
  <si>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</si>
  <si>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</si>
  <si>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</si>
  <si>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</si>
  <si>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</si>
  <si>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Uso del crédito y préstamos del FMI               </t>
  </si>
  <si>
    <t xml:space="preserve">  Financiamiento excepcional                                </t>
  </si>
  <si>
    <t xml:space="preserve">    Exceptional financing                               </t>
  </si>
  <si>
    <t>GROSS DOMESTIC PRODUCT, BY KIND OF ECONOMIC ACTIVITY</t>
  </si>
  <si>
    <t>Fuente: Comisión Económica para América Latina y el Caribe (CEPAL), en base a cifras del Fondo Monetario Internacional y entidades nacionales.</t>
  </si>
  <si>
    <t>Primary balance</t>
  </si>
  <si>
    <t>Resultado global</t>
  </si>
  <si>
    <t>Source: Economic Commission for Latin America and the Caribbean (ECLAC), on the basis of official figures.</t>
  </si>
  <si>
    <t>Source: Economic Commission for Latin America and the Caribbean (ECLAC), on the basis of figures provided by the International Monetary Fund and national institutions.</t>
  </si>
  <si>
    <t>Errors and omissions</t>
  </si>
  <si>
    <t xml:space="preserve">Overall balance </t>
  </si>
  <si>
    <t>Reserves and related items</t>
  </si>
  <si>
    <t>Foreign assets (net)</t>
  </si>
  <si>
    <t>Other public sector</t>
  </si>
  <si>
    <t>Liquidity(M2)</t>
  </si>
  <si>
    <t xml:space="preserve">Time Deposits                    </t>
  </si>
  <si>
    <t xml:space="preserve">Foreign Currency Deposits        </t>
  </si>
  <si>
    <t>(Millions of Eastern Caribbean dollars, end-of-year stocks)</t>
  </si>
  <si>
    <t xml:space="preserve">  Mining and quarrying</t>
  </si>
  <si>
    <t xml:space="preserve">  Manufacturing </t>
  </si>
  <si>
    <t xml:space="preserve">  Electricity, gas and water</t>
  </si>
  <si>
    <t xml:space="preserve">  Construction</t>
  </si>
  <si>
    <t xml:space="preserve">  Wholesale and retail commerce,</t>
  </si>
  <si>
    <t xml:space="preserve">    restaurants and hotels</t>
  </si>
  <si>
    <t xml:space="preserve">  Transport, storage and communications</t>
  </si>
  <si>
    <t xml:space="preserve">  Financial institutions, insurance, real estate</t>
  </si>
  <si>
    <t xml:space="preserve">    and business services</t>
  </si>
  <si>
    <t xml:space="preserve">  Community, social and personal services</t>
  </si>
  <si>
    <t xml:space="preserve">  Explotación de minas y canteras</t>
  </si>
  <si>
    <t xml:space="preserve">  Industrias manufactureras</t>
  </si>
  <si>
    <t xml:space="preserve">  Electricidad, gas y agua</t>
  </si>
  <si>
    <t xml:space="preserve">  Construcción</t>
  </si>
  <si>
    <t xml:space="preserve">  Comercio al por mayor y al por menor, </t>
  </si>
  <si>
    <t xml:space="preserve">    restaurantes y hoteles</t>
  </si>
  <si>
    <t xml:space="preserve">  Transporte, almacenamiento y comunicaciones</t>
  </si>
  <si>
    <t xml:space="preserve">  Establecimientos financieros, seguros, bienes  </t>
  </si>
  <si>
    <t xml:space="preserve">    inmuebles y servicios prestados a las empresas</t>
  </si>
  <si>
    <t xml:space="preserve">  Servicios comunales, sociales y personales</t>
  </si>
  <si>
    <t xml:space="preserve">  Otras partidas</t>
  </si>
  <si>
    <t xml:space="preserve">  Other items</t>
  </si>
  <si>
    <t xml:space="preserve">    Otros movimientos de capital</t>
  </si>
  <si>
    <t>b/ Cifras preliminares.</t>
  </si>
  <si>
    <t>Source: Economic Comission for Latin America and the Caribbean (ECLAC), on the basis of information provided by the Eastern Caribbean Central Bank (ECCB).</t>
  </si>
  <si>
    <t>b/</t>
  </si>
  <si>
    <t>-</t>
  </si>
  <si>
    <t xml:space="preserve">Capital account balance </t>
  </si>
  <si>
    <t xml:space="preserve">Financial account balance </t>
  </si>
  <si>
    <t xml:space="preserve">Balanza en la cuenta financiera </t>
  </si>
  <si>
    <t xml:space="preserve">Balanza en la cuenta de capital </t>
  </si>
  <si>
    <t xml:space="preserve">b/ Preliminary figures. </t>
  </si>
  <si>
    <t>(En millones de dólares)</t>
  </si>
  <si>
    <t>(En millones de dólares del Caribe Oriental, saldos a fin de año)</t>
  </si>
  <si>
    <t>|</t>
  </si>
  <si>
    <t xml:space="preserve">  Agriculture, livestock, hunting, forestry and fishing</t>
  </si>
  <si>
    <t xml:space="preserve">  Agricultura, ganadería, caza, silvicultura y pesca</t>
  </si>
  <si>
    <t xml:space="preserve">  Current account balance</t>
  </si>
  <si>
    <t xml:space="preserve">    Goods balance</t>
  </si>
  <si>
    <t xml:space="preserve">      Exports, f.o.b.</t>
  </si>
  <si>
    <t xml:space="preserve">      Imports, f.o.b.</t>
  </si>
  <si>
    <t xml:space="preserve">    Services trade balance </t>
  </si>
  <si>
    <t xml:space="preserve">    Income balance</t>
  </si>
  <si>
    <t xml:space="preserve">    Net current transfers</t>
  </si>
  <si>
    <t xml:space="preserve">    Net foreign direct investment</t>
  </si>
  <si>
    <t xml:space="preserve">    Other capital movements</t>
  </si>
  <si>
    <t xml:space="preserve">  Overall balance</t>
  </si>
  <si>
    <t xml:space="preserve">  Variation in consumer prices</t>
  </si>
  <si>
    <t xml:space="preserve">    (December-December)     </t>
  </si>
  <si>
    <t xml:space="preserve">    Current revenue</t>
  </si>
  <si>
    <t xml:space="preserve">      Tax revenues</t>
  </si>
  <si>
    <t xml:space="preserve">    Capital revenue</t>
  </si>
  <si>
    <t xml:space="preserve">  Total expenditure</t>
  </si>
  <si>
    <t xml:space="preserve">    Current expenditure</t>
  </si>
  <si>
    <t xml:space="preserve">      Interest</t>
  </si>
  <si>
    <t xml:space="preserve">  Primary balance </t>
  </si>
  <si>
    <t xml:space="preserve">  Overall balance </t>
  </si>
  <si>
    <t xml:space="preserve">  Domestic credit</t>
  </si>
  <si>
    <t xml:space="preserve">    To the public sector</t>
  </si>
  <si>
    <t xml:space="preserve">    To the private sector</t>
  </si>
  <si>
    <t>Ingreso total</t>
  </si>
  <si>
    <t xml:space="preserve">  Ingresos corrientes</t>
  </si>
  <si>
    <t xml:space="preserve">    Ingresos tributarios</t>
  </si>
  <si>
    <t xml:space="preserve">    Ingresos no tributarios</t>
  </si>
  <si>
    <t xml:space="preserve">  Donaciones</t>
  </si>
  <si>
    <t>Gasto total</t>
  </si>
  <si>
    <t xml:space="preserve">  Gastos corrientes</t>
  </si>
  <si>
    <t xml:space="preserve">    Sueldos y salarios</t>
  </si>
  <si>
    <t xml:space="preserve">    Compras de bienes y servicios</t>
  </si>
  <si>
    <t xml:space="preserve">    Pagos de intereses</t>
  </si>
  <si>
    <t xml:space="preserve">    Subsidios y otras transferencias corrientes</t>
  </si>
  <si>
    <t xml:space="preserve">    Otros gastos corrientes</t>
  </si>
  <si>
    <t xml:space="preserve">    Adquisición de activos de capital fijo</t>
  </si>
  <si>
    <t xml:space="preserve">    Transferencias de capital</t>
  </si>
  <si>
    <t xml:space="preserve">    Otros gastos de capital</t>
  </si>
  <si>
    <t xml:space="preserve">  Concesión de préstamos menos recuperación</t>
  </si>
  <si>
    <t xml:space="preserve">  Financiamiento</t>
  </si>
  <si>
    <t xml:space="preserve">    Interno</t>
  </si>
  <si>
    <t xml:space="preserve">    Externo</t>
  </si>
  <si>
    <t xml:space="preserve">    Otro</t>
  </si>
  <si>
    <t xml:space="preserve">  Current revenue</t>
  </si>
  <si>
    <t xml:space="preserve">    Tax revenues</t>
  </si>
  <si>
    <t xml:space="preserve">    Non-tax revenues</t>
  </si>
  <si>
    <t xml:space="preserve">  Capital revenue c/</t>
  </si>
  <si>
    <t xml:space="preserve">    Grants</t>
  </si>
  <si>
    <t xml:space="preserve">  Current expenditure</t>
  </si>
  <si>
    <t xml:space="preserve">    Staff costs</t>
  </si>
  <si>
    <t xml:space="preserve">    Goods and services</t>
  </si>
  <si>
    <t xml:space="preserve">    Interest payments on public debt</t>
  </si>
  <si>
    <t xml:space="preserve">    Transfers</t>
  </si>
  <si>
    <t xml:space="preserve">    Other</t>
  </si>
  <si>
    <t xml:space="preserve">  Capital expenditure d/ </t>
  </si>
  <si>
    <t xml:space="preserve">    Real investment</t>
  </si>
  <si>
    <t xml:space="preserve">    Capital transfers</t>
  </si>
  <si>
    <t xml:space="preserve">  Net lending</t>
  </si>
  <si>
    <t xml:space="preserve">  Financing</t>
  </si>
  <si>
    <t xml:space="preserve">    Domestic</t>
  </si>
  <si>
    <t xml:space="preserve">    External</t>
  </si>
  <si>
    <t>Fuente: Comisión Económica para América Latina y el Caribe (CEPAL), sobre la base de cifras del Ministerio de Finanzas y Banco Central del Caribe Oriental.</t>
  </si>
  <si>
    <t>Source: Economic Commission for Latin America and the Caribbean (ECLAC), on the basis of figures provided by the Ministry of Finance and the Eastern Caribbean Central Bank.</t>
  </si>
  <si>
    <t>INGRESOS TRIBUTARIOS DEL GOBIERNO CENTRAL</t>
  </si>
  <si>
    <t xml:space="preserve">  Total ingresos tributarios</t>
  </si>
  <si>
    <t xml:space="preserve">    Ingresos tributarios directos</t>
  </si>
  <si>
    <t xml:space="preserve">      Ingreso, utilidades y ganancias de capital</t>
  </si>
  <si>
    <t xml:space="preserve">        Personas físicas</t>
  </si>
  <si>
    <t xml:space="preserve">        Corporaciones y otras empresas</t>
  </si>
  <si>
    <t xml:space="preserve">        No clasificables</t>
  </si>
  <si>
    <t xml:space="preserve">      Propiedad</t>
  </si>
  <si>
    <t xml:space="preserve">      Otros directos</t>
  </si>
  <si>
    <t xml:space="preserve">    Ingresos tributarios indirectos</t>
  </si>
  <si>
    <t xml:space="preserve">      Generales sobre bienes y servicios</t>
  </si>
  <si>
    <t xml:space="preserve">      Específicos sobre bienes y servicios</t>
  </si>
  <si>
    <t xml:space="preserve">      Comercio y transacciones internacionales</t>
  </si>
  <si>
    <t xml:space="preserve">      Otros indirectos</t>
  </si>
  <si>
    <t xml:space="preserve">    Otros impuestos</t>
  </si>
  <si>
    <t>TAX REVENUES OF THE CENTRAL GOVERNMENT</t>
  </si>
  <si>
    <t xml:space="preserve">  Taxes</t>
  </si>
  <si>
    <t xml:space="preserve">    Direct taxes</t>
  </si>
  <si>
    <t xml:space="preserve">      Taxes on income, profits, and capital gains</t>
  </si>
  <si>
    <t xml:space="preserve">        Payable by individuals</t>
  </si>
  <si>
    <t xml:space="preserve">        Payable by corporations and other enterprices</t>
  </si>
  <si>
    <t xml:space="preserve">        Unallocable</t>
  </si>
  <si>
    <t xml:space="preserve">      Taxes on property</t>
  </si>
  <si>
    <t xml:space="preserve">      Other direct taxes</t>
  </si>
  <si>
    <t xml:space="preserve">    Indirect taxes</t>
  </si>
  <si>
    <t xml:space="preserve">      General taxes on goods and services</t>
  </si>
  <si>
    <t xml:space="preserve">      Excises</t>
  </si>
  <si>
    <t xml:space="preserve">      Taxes on international trade and transactions</t>
  </si>
  <si>
    <t xml:space="preserve">      Other indirect taxes</t>
  </si>
  <si>
    <t xml:space="preserve">    Other taxes</t>
  </si>
  <si>
    <t xml:space="preserve">  Social security contributions</t>
  </si>
  <si>
    <t>Total taxes including social security contributions</t>
  </si>
  <si>
    <t>Fuente: Comisión Económica para América Latina y el Caribe (CEPAL), sobre la base de cifras de los Ministerios de Hacienda de los países de la UMCO y del Banco Central del Caribe Oriental.</t>
  </si>
  <si>
    <t>Source: Economic Commission for Latin America and the Caribbean (ECLAC), on the basis of figures provided by the Ministrys of Finance of the EECU and the Eastern Caribbean Central Bank.</t>
  </si>
  <si>
    <t>Total ingresos tributarios (incl. seguridad social)</t>
  </si>
  <si>
    <t>ESTUDIO ECONÓMICO 2010-2011</t>
  </si>
  <si>
    <t>ECONOMIC SURVEY 2010-2011</t>
  </si>
  <si>
    <t/>
  </si>
  <si>
    <t xml:space="preserve">    Otro financiamiento</t>
  </si>
  <si>
    <t xml:space="preserve">    Other financing</t>
  </si>
  <si>
    <t xml:space="preserve">  Net resource transfer</t>
  </si>
  <si>
    <t xml:space="preserve">  Balanza global</t>
  </si>
  <si>
    <t xml:space="preserve">  Transferencia neta de recursos</t>
  </si>
  <si>
    <t xml:space="preserve">  Crédito interno</t>
  </si>
  <si>
    <t xml:space="preserve">    Público</t>
  </si>
  <si>
    <t xml:space="preserve">    Privado</t>
  </si>
  <si>
    <t xml:space="preserve">  Liquidity (M3)</t>
  </si>
  <si>
    <t xml:space="preserve">    Currency outside banks and</t>
  </si>
  <si>
    <t xml:space="preserve">      local-currency deposits (M2)</t>
  </si>
  <si>
    <t xml:space="preserve">    Foreign-currency deposits  </t>
  </si>
  <si>
    <t xml:space="preserve">  Liquidez de la economía (M3)</t>
  </si>
  <si>
    <t xml:space="preserve">    Masa monetaria y depósitos en</t>
  </si>
  <si>
    <t xml:space="preserve">    Depósitos en moneda extranjera</t>
  </si>
  <si>
    <t xml:space="preserve">      moneda nacional (M2)</t>
  </si>
  <si>
    <t xml:space="preserve">  Balanza de cuenta corriente</t>
  </si>
  <si>
    <t xml:space="preserve">  Variación de los precios al consumidor</t>
  </si>
  <si>
    <t xml:space="preserve">    (diciembre a diciembre)</t>
  </si>
  <si>
    <t xml:space="preserve">    Ingresos corrientes</t>
  </si>
  <si>
    <t xml:space="preserve">      Ingresos tributarios</t>
  </si>
  <si>
    <t xml:space="preserve">    Ingresos de capital</t>
  </si>
  <si>
    <t xml:space="preserve">  Gastos totales </t>
  </si>
  <si>
    <t xml:space="preserve">    Gastos corrientes</t>
  </si>
  <si>
    <t xml:space="preserve">      Intereses</t>
  </si>
  <si>
    <t xml:space="preserve">  Resultado primario </t>
  </si>
  <si>
    <t xml:space="preserve">  Resultado global </t>
  </si>
  <si>
    <t>PAÍSES DE LA UNIÓN MONETARIA DEL CARIBE ORIENTAL a/</t>
  </si>
  <si>
    <t xml:space="preserve">  Balanzas de capital y financiera d/</t>
  </si>
  <si>
    <t xml:space="preserve">  Capital and financial balance d/</t>
  </si>
  <si>
    <t xml:space="preserve">    Variation in reserve assets e/</t>
  </si>
  <si>
    <t xml:space="preserve">    Variación en activos de reserva e/</t>
  </si>
  <si>
    <t xml:space="preserve">  Deuda pública externa bruta f/ </t>
  </si>
  <si>
    <t xml:space="preserve">  Gross external public debt f/ </t>
  </si>
  <si>
    <t xml:space="preserve">  Tasa de interés pasiva nominal g/</t>
  </si>
  <si>
    <t xml:space="preserve">  Tasa de interés activa nominal g/</t>
  </si>
  <si>
    <t xml:space="preserve">  Nominal lending rate g/</t>
  </si>
  <si>
    <t xml:space="preserve">  Nominal deposit rate g/</t>
  </si>
  <si>
    <t xml:space="preserve">  Total revenue h/</t>
  </si>
  <si>
    <t xml:space="preserve">  Ingresos totales h/</t>
  </si>
  <si>
    <t xml:space="preserve">    Gastos de capital i/</t>
  </si>
  <si>
    <t xml:space="preserve">    Capital expenditure i/</t>
  </si>
  <si>
    <t>Money and credit j/</t>
  </si>
  <si>
    <r>
      <t>Moneda y crédito</t>
    </r>
    <r>
      <rPr>
        <sz val="8"/>
        <color indexed="8"/>
        <rFont val="Helvetica"/>
        <family val="2"/>
      </rPr>
      <t xml:space="preserve"> j/</t>
    </r>
  </si>
  <si>
    <t xml:space="preserve">b/ Cifras preliminares.  </t>
  </si>
  <si>
    <t xml:space="preserve">c/ Sobre la base de cifras en dólares del Caribe Oriental a precios constantes de 1990.  </t>
  </si>
  <si>
    <t xml:space="preserve">d/ Incluye errores y omisiones. </t>
  </si>
  <si>
    <t xml:space="preserve">e/ El signo menos (-) indica aumento de reservas.  </t>
  </si>
  <si>
    <t>f/ La cifra de San Vicente y las Granadinas corresponde a la deuda externa total.</t>
  </si>
  <si>
    <t>g/ Tasa promedio ponderada.</t>
  </si>
  <si>
    <t>h/ Incluye donaciones.</t>
  </si>
  <si>
    <t>i/ Incluye concesión neta de préstamos.</t>
  </si>
  <si>
    <t>j/ Las cifras monetarias corresponden a saldos a fin de año.</t>
  </si>
  <si>
    <t xml:space="preserve">b/ Preliminary figures.  </t>
  </si>
  <si>
    <t>c/ Based on figures in Eastern Caribbean dollars at constant 1990 prices.</t>
  </si>
  <si>
    <t xml:space="preserve">d/ Includes errors and omissions. </t>
  </si>
  <si>
    <t>e/ A minus sign (-) denotes an increase in reserves.</t>
  </si>
  <si>
    <t>f/ The figures for Saint Vincent and The Grenadines corresponds to gross external debt.</t>
  </si>
  <si>
    <t>g/ Weighted averages.</t>
  </si>
  <si>
    <t>h/ Includes grants.</t>
  </si>
  <si>
    <t>i/ Includes net lending.</t>
  </si>
  <si>
    <t xml:space="preserve">j/ The monetary figures are end-of-year stocks.  </t>
  </si>
  <si>
    <t>a/ Se refiere a seis países: Antigua y Barbuda, Dominica, Granada, Saint Kitts y Nevis, San Vicente y las Granadinas y Santa Lucía.</t>
  </si>
  <si>
    <t>a/ Refers to six countries: Antigua and Barbuda, Dominica, Grenada, Saint Kitts and Nevis, Saint Vincent and The Grenadines and  Saint Lucia.</t>
  </si>
  <si>
    <t>Tasas anuales de variación / Annual growth rates c/</t>
  </si>
  <si>
    <t>Millones de dólares / Millions of dollars</t>
  </si>
  <si>
    <t>Porcentajes anuales / Annual percentages</t>
  </si>
  <si>
    <t>Porcentajes del PIB / Percentages of GDP</t>
  </si>
  <si>
    <t>(En millones de dólares del Caribe Oriental a precios constantes de 2006)</t>
  </si>
  <si>
    <t>(Millions of constant 2006 Eastern Caribbean dollars)</t>
  </si>
  <si>
    <t xml:space="preserve">  Circulante en poder del público</t>
  </si>
  <si>
    <t xml:space="preserve">  Depósitos en cuenta corriente </t>
  </si>
  <si>
    <t xml:space="preserve">  Public sector</t>
  </si>
  <si>
    <t xml:space="preserve">  Private sector</t>
  </si>
  <si>
    <t xml:space="preserve">  Other items (net)</t>
  </si>
  <si>
    <t xml:space="preserve">  Currency outside banks</t>
  </si>
  <si>
    <t xml:space="preserve">  Demand deposits</t>
  </si>
  <si>
    <t>…</t>
  </si>
  <si>
    <t xml:space="preserve">  Contribuciones a la seguridad social</t>
  </si>
  <si>
    <t>PAÍSES DE LA UNIÓN MONETARIA DEL CARIBE ORIENTAL (UMCO)</t>
  </si>
  <si>
    <t>COUNTRIES OF THE EASTERN CARIBBEAN CURRENCY UNION (ECCU)</t>
  </si>
  <si>
    <t>COUNTRIES OF THE EASTERN CARIBBEAN CURRENCY UNION (ECCU) a/</t>
  </si>
  <si>
    <t>(En millones de dólares del Caribe Oriental, años fiscales) b/</t>
  </si>
  <si>
    <t>(Millions of Eastern Caribbean dollars, fiscal years) b/</t>
  </si>
  <si>
    <t>c/</t>
  </si>
  <si>
    <t>BALANZA DE PAGOS b/</t>
  </si>
  <si>
    <t>BALANCE OF PAYMENTS b/</t>
  </si>
  <si>
    <r>
      <t xml:space="preserve">b/ Versión analítica, elaborada sobre la base de Fondo Monetario Internacional, </t>
    </r>
    <r>
      <rPr>
        <u/>
        <sz val="8"/>
        <rFont val="Arial"/>
        <family val="2"/>
      </rPr>
      <t>Manual de Balanza de pagos</t>
    </r>
    <r>
      <rPr>
        <sz val="8"/>
        <rFont val="Arial"/>
        <family val="2"/>
      </rPr>
      <t>, quinta edición.</t>
    </r>
  </si>
  <si>
    <t xml:space="preserve">c/ Cifras preliminares.   </t>
  </si>
  <si>
    <r>
      <t xml:space="preserve">b/ Analitical version, on the basis of International Monetary Fund, </t>
    </r>
    <r>
      <rPr>
        <i/>
        <u/>
        <sz val="8"/>
        <rFont val="Arial"/>
        <family val="2"/>
      </rPr>
      <t>Balance of Payments Manual</t>
    </r>
    <r>
      <rPr>
        <i/>
        <sz val="8"/>
        <rFont val="Arial"/>
        <family val="2"/>
      </rPr>
      <t>, fifth edition.</t>
    </r>
  </si>
  <si>
    <t xml:space="preserve">c/ Preliminary figures. </t>
  </si>
  <si>
    <t xml:space="preserve">b/ Por cambio en la cobertura,  a partir de 1999 los datos no son comparables con la serie anterior. </t>
  </si>
  <si>
    <t>c/ Cifras preliminares.</t>
  </si>
  <si>
    <t xml:space="preserve">b/ Owing to differences in coverage, since 1999 the data are not comparable with the previous series.  </t>
  </si>
  <si>
    <t>c/ Preliminary figures.</t>
  </si>
  <si>
    <t xml:space="preserve">  Ingresos de capital </t>
  </si>
  <si>
    <t xml:space="preserve">  Gastos de capital </t>
  </si>
  <si>
    <t>b/ El año fiscal va desde el 1 de abril al 31 de marzo.</t>
  </si>
  <si>
    <t>b/ The fiscal year runs from 1 April to 31 March.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</si>
</sst>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#,##0.0"/>
    <numFmt numFmtId="165" formatCode="0.0"/>
    <numFmt numFmtId="166" formatCode="0.0_)"/>
    <numFmt numFmtId="167" formatCode="#\ ###\ ##0.0"/>
    <numFmt numFmtId="168" formatCode="0.000_)"/>
    <numFmt numFmtId="169" formatCode="#,##0.00;[Red]\(#,##0.00\)"/>
    <numFmt numFmtId="170" formatCode="###\ ##0"/>
    <numFmt numFmtId="171" formatCode="[$-409]dd\-mmm\-yy;@"/>
  </numFmts>
  <fonts count="39">
    <font>
      <sz val="10"/>
      <name val="Arial"/>
    </font>
    <font>
      <sz val="10"/>
      <name val="Arial"/>
      <family val="2"/>
    </font>
    <font>
      <sz val="8"/>
      <name val="SWISS"/>
    </font>
    <font>
      <sz val="10"/>
      <name val="Courier"/>
      <family val="3"/>
    </font>
    <font>
      <sz val="8"/>
      <name val="Arial"/>
      <family val="2"/>
    </font>
    <font>
      <sz val="8"/>
      <name val="Helvetica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b/>
      <sz val="8"/>
      <name val="Helvetica"/>
      <family val="2"/>
    </font>
    <font>
      <i/>
      <sz val="8"/>
      <color indexed="8"/>
      <name val="Helvetica"/>
      <family val="2"/>
    </font>
    <font>
      <i/>
      <sz val="8"/>
      <name val="Helvetica"/>
      <family val="2"/>
    </font>
    <font>
      <sz val="8"/>
      <color indexed="10"/>
      <name val="Helvetica"/>
      <family val="2"/>
    </font>
    <font>
      <b/>
      <sz val="8"/>
      <color indexed="12"/>
      <name val="Helvetica"/>
      <family val="2"/>
    </font>
    <font>
      <sz val="8"/>
      <color indexed="12"/>
      <name val="Helvetica"/>
      <family val="2"/>
    </font>
    <font>
      <sz val="10"/>
      <name val="Helvetica"/>
      <family val="2"/>
    </font>
    <font>
      <b/>
      <sz val="8"/>
      <color indexed="10"/>
      <name val="Helvetica"/>
      <family val="2"/>
    </font>
    <font>
      <i/>
      <sz val="8"/>
      <color indexed="8"/>
      <name val="Helvetica"/>
      <family val="2"/>
    </font>
    <font>
      <i/>
      <sz val="8"/>
      <name val="Helvetica"/>
      <family val="2"/>
    </font>
    <font>
      <b/>
      <i/>
      <sz val="8"/>
      <color indexed="8"/>
      <name val="Helvetica"/>
      <family val="2"/>
    </font>
    <font>
      <b/>
      <i/>
      <sz val="8"/>
      <name val="Helvetica"/>
      <family val="2"/>
    </font>
    <font>
      <i/>
      <sz val="10"/>
      <name val="Helvetica"/>
      <family val="2"/>
    </font>
    <font>
      <b/>
      <i/>
      <sz val="8"/>
      <name val="Helvetica"/>
      <family val="2"/>
    </font>
    <font>
      <b/>
      <sz val="8"/>
      <color indexed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u/>
      <sz val="8"/>
      <name val="Arial"/>
      <family val="2"/>
    </font>
    <font>
      <i/>
      <u/>
      <sz val="8"/>
      <name val="Arial"/>
      <family val="2"/>
    </font>
    <font>
      <b/>
      <i/>
      <sz val="8"/>
      <color indexed="8"/>
      <name val="Helvetica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Helvetica"/>
      <family val="2"/>
    </font>
    <font>
      <b/>
      <sz val="10"/>
      <name val="Helvetica"/>
      <family val="2"/>
    </font>
    <font>
      <sz val="10"/>
      <name val="Arial"/>
      <family val="2"/>
    </font>
    <font>
      <b/>
      <sz val="8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166" fontId="3" fillId="0" borderId="0"/>
    <xf numFmtId="0" fontId="1" fillId="0" borderId="0"/>
    <xf numFmtId="166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346">
    <xf numFmtId="0" fontId="0" fillId="0" borderId="0" xfId="0"/>
    <xf numFmtId="0" fontId="5" fillId="0" borderId="0" xfId="6" applyFont="1" applyFill="1" applyBorder="1" applyAlignment="1">
      <alignment horizontal="left"/>
    </xf>
    <xf numFmtId="0" fontId="8" fillId="0" borderId="0" xfId="6" applyFont="1" applyFill="1" applyBorder="1" applyAlignment="1" applyProtection="1">
      <alignment horizontal="left"/>
    </xf>
    <xf numFmtId="0" fontId="6" fillId="0" borderId="0" xfId="3" applyNumberFormat="1" applyFont="1" applyFill="1" applyBorder="1" applyAlignment="1"/>
    <xf numFmtId="164" fontId="5" fillId="0" borderId="0" xfId="6" applyNumberFormat="1" applyFont="1" applyFill="1" applyBorder="1" applyAlignment="1" applyProtection="1">
      <alignment horizontal="right"/>
    </xf>
    <xf numFmtId="0" fontId="5" fillId="0" borderId="0" xfId="6" applyFont="1" applyFill="1" applyBorder="1"/>
    <xf numFmtId="0" fontId="5" fillId="0" borderId="0" xfId="6" applyFont="1" applyFill="1" applyBorder="1" applyAlignment="1">
      <alignment horizontal="right"/>
    </xf>
    <xf numFmtId="0" fontId="5" fillId="0" borderId="0" xfId="6" applyFont="1" applyFill="1" applyBorder="1" applyAlignment="1" applyProtection="1">
      <alignment horizontal="left"/>
    </xf>
    <xf numFmtId="167" fontId="5" fillId="0" borderId="0" xfId="6" applyNumberFormat="1" applyFont="1" applyFill="1" applyBorder="1" applyAlignment="1">
      <alignment horizontal="right"/>
    </xf>
    <xf numFmtId="166" fontId="6" fillId="0" borderId="0" xfId="7" applyFont="1" applyFill="1" applyBorder="1" applyAlignment="1" applyProtection="1">
      <alignment horizontal="left"/>
    </xf>
    <xf numFmtId="3" fontId="6" fillId="0" borderId="0" xfId="7" applyNumberFormat="1" applyFont="1" applyFill="1" applyBorder="1"/>
    <xf numFmtId="3" fontId="6" fillId="0" borderId="0" xfId="7" applyNumberFormat="1" applyFont="1" applyFill="1" applyBorder="1" applyAlignment="1">
      <alignment horizontal="right"/>
    </xf>
    <xf numFmtId="0" fontId="7" fillId="0" borderId="0" xfId="6" applyFont="1" applyFill="1" applyBorder="1" applyAlignment="1" applyProtection="1">
      <alignment horizontal="left"/>
    </xf>
    <xf numFmtId="164" fontId="5" fillId="0" borderId="0" xfId="6" applyNumberFormat="1" applyFont="1" applyFill="1" applyBorder="1" applyAlignment="1">
      <alignment horizontal="right"/>
    </xf>
    <xf numFmtId="165" fontId="5" fillId="0" borderId="0" xfId="6" applyNumberFormat="1" applyFont="1" applyFill="1" applyBorder="1"/>
    <xf numFmtId="164" fontId="5" fillId="0" borderId="0" xfId="6" applyNumberFormat="1" applyFont="1" applyFill="1" applyBorder="1"/>
    <xf numFmtId="165" fontId="6" fillId="0" borderId="0" xfId="7" applyNumberFormat="1" applyFont="1" applyFill="1" applyBorder="1" applyAlignment="1" applyProtection="1">
      <alignment horizontal="left"/>
    </xf>
    <xf numFmtId="0" fontId="6" fillId="0" borderId="0" xfId="26" applyFont="1" applyFill="1" applyBorder="1" applyAlignment="1" applyProtection="1">
      <alignment horizontal="left"/>
      <protection locked="0"/>
    </xf>
    <xf numFmtId="165" fontId="5" fillId="0" borderId="0" xfId="6" applyNumberFormat="1" applyFont="1" applyFill="1" applyBorder="1" applyAlignment="1">
      <alignment horizontal="right"/>
    </xf>
    <xf numFmtId="0" fontId="6" fillId="0" borderId="0" xfId="6" applyFont="1" applyFill="1" applyBorder="1" applyAlignment="1" applyProtection="1">
      <alignment horizontal="left"/>
    </xf>
    <xf numFmtId="0" fontId="6" fillId="0" borderId="0" xfId="6" applyFont="1" applyFill="1" applyBorder="1" applyAlignment="1">
      <alignment horizontal="left"/>
    </xf>
    <xf numFmtId="164" fontId="5" fillId="0" borderId="0" xfId="20" applyNumberFormat="1" applyFont="1" applyFill="1" applyBorder="1"/>
    <xf numFmtId="164" fontId="5" fillId="0" borderId="0" xfId="20" applyNumberFormat="1" applyFont="1" applyFill="1" applyBorder="1" applyAlignment="1">
      <alignment horizontal="right"/>
    </xf>
    <xf numFmtId="0" fontId="6" fillId="0" borderId="0" xfId="15" applyFont="1" applyFill="1" applyBorder="1" applyAlignment="1" applyProtection="1">
      <alignment horizontal="left"/>
    </xf>
    <xf numFmtId="0" fontId="5" fillId="0" borderId="0" xfId="15" applyFont="1" applyFill="1" applyBorder="1" applyAlignment="1" applyProtection="1">
      <alignment horizontal="left"/>
    </xf>
    <xf numFmtId="0" fontId="5" fillId="0" borderId="1" xfId="6" applyFont="1" applyFill="1" applyBorder="1" applyAlignment="1" applyProtection="1">
      <alignment horizontal="left"/>
    </xf>
    <xf numFmtId="0" fontId="5" fillId="0" borderId="1" xfId="6" applyFont="1" applyFill="1" applyBorder="1" applyAlignment="1" applyProtection="1">
      <alignment horizontal="fill"/>
    </xf>
    <xf numFmtId="0" fontId="5" fillId="0" borderId="1" xfId="6" applyFont="1" applyFill="1" applyBorder="1" applyAlignment="1" applyProtection="1">
      <alignment horizontal="right"/>
    </xf>
    <xf numFmtId="0" fontId="5" fillId="0" borderId="1" xfId="6" applyFont="1" applyFill="1" applyBorder="1"/>
    <xf numFmtId="3" fontId="5" fillId="0" borderId="0" xfId="6" applyNumberFormat="1" applyFont="1" applyFill="1" applyBorder="1" applyAlignment="1">
      <alignment horizontal="right"/>
    </xf>
    <xf numFmtId="165" fontId="5" fillId="0" borderId="1" xfId="6" applyNumberFormat="1" applyFont="1" applyFill="1" applyBorder="1"/>
    <xf numFmtId="0" fontId="6" fillId="0" borderId="1" xfId="15" applyFont="1" applyFill="1" applyBorder="1" applyAlignment="1" applyProtection="1">
      <alignment horizontal="left"/>
    </xf>
    <xf numFmtId="164" fontId="5" fillId="0" borderId="1" xfId="6" applyNumberFormat="1" applyFont="1" applyFill="1" applyBorder="1" applyAlignment="1" applyProtection="1">
      <alignment horizontal="right"/>
    </xf>
    <xf numFmtId="3" fontId="5" fillId="0" borderId="0" xfId="26" applyNumberFormat="1" applyFont="1" applyFill="1" applyBorder="1" applyAlignment="1" applyProtection="1">
      <alignment horizontal="right"/>
      <protection locked="0"/>
    </xf>
    <xf numFmtId="166" fontId="6" fillId="0" borderId="0" xfId="7" applyFont="1" applyFill="1" applyAlignment="1">
      <alignment horizontal="left"/>
    </xf>
    <xf numFmtId="166" fontId="6" fillId="0" borderId="0" xfId="7" applyFont="1" applyFill="1" applyBorder="1"/>
    <xf numFmtId="166" fontId="7" fillId="0" borderId="0" xfId="7" applyNumberFormat="1" applyFont="1" applyFill="1" applyAlignment="1" applyProtection="1">
      <alignment horizontal="left"/>
    </xf>
    <xf numFmtId="166" fontId="6" fillId="0" borderId="0" xfId="7" applyFont="1" applyFill="1" applyBorder="1" applyAlignment="1">
      <alignment horizontal="right"/>
    </xf>
    <xf numFmtId="166" fontId="9" fillId="0" borderId="1" xfId="7" applyNumberFormat="1" applyFont="1" applyFill="1" applyBorder="1" applyAlignment="1" applyProtection="1">
      <alignment horizontal="left" vertical="center"/>
    </xf>
    <xf numFmtId="0" fontId="6" fillId="0" borderId="2" xfId="7" applyNumberFormat="1" applyFont="1" applyFill="1" applyBorder="1" applyAlignment="1" applyProtection="1">
      <alignment horizontal="right"/>
    </xf>
    <xf numFmtId="0" fontId="6" fillId="0" borderId="2" xfId="7" applyNumberFormat="1" applyFont="1" applyFill="1" applyBorder="1" applyAlignment="1">
      <alignment horizontal="right"/>
    </xf>
    <xf numFmtId="166" fontId="7" fillId="0" borderId="0" xfId="7" applyFont="1" applyFill="1" applyAlignment="1" applyProtection="1">
      <alignment horizontal="left"/>
    </xf>
    <xf numFmtId="3" fontId="7" fillId="0" borderId="0" xfId="7" applyNumberFormat="1" applyFont="1" applyFill="1" applyBorder="1"/>
    <xf numFmtId="166" fontId="6" fillId="0" borderId="0" xfId="7" applyFont="1" applyFill="1" applyAlignment="1" applyProtection="1">
      <alignment horizontal="left"/>
    </xf>
    <xf numFmtId="166" fontId="6" fillId="0" borderId="1" xfId="7" applyFont="1" applyFill="1" applyBorder="1" applyAlignment="1" applyProtection="1">
      <alignment horizontal="left"/>
    </xf>
    <xf numFmtId="3" fontId="6" fillId="0" borderId="1" xfId="7" applyNumberFormat="1" applyFont="1" applyFill="1" applyBorder="1"/>
    <xf numFmtId="166" fontId="6" fillId="0" borderId="0" xfId="8" applyFont="1" applyFill="1" applyBorder="1" applyAlignment="1" applyProtection="1">
      <alignment horizontal="left"/>
    </xf>
    <xf numFmtId="166" fontId="6" fillId="0" borderId="0" xfId="7" applyFont="1" applyFill="1" applyAlignment="1" applyProtection="1">
      <alignment horizontal="left" indent="1"/>
    </xf>
    <xf numFmtId="166" fontId="6" fillId="0" borderId="0" xfId="7" applyFont="1" applyFill="1" applyAlignment="1" applyProtection="1">
      <alignment horizontal="left" indent="2"/>
    </xf>
    <xf numFmtId="0" fontId="5" fillId="0" borderId="0" xfId="26" applyFont="1"/>
    <xf numFmtId="0" fontId="5" fillId="0" borderId="1" xfId="26" applyFont="1" applyBorder="1"/>
    <xf numFmtId="3" fontId="5" fillId="0" borderId="0" xfId="26" applyNumberFormat="1" applyFont="1" applyAlignment="1">
      <alignment horizontal="right"/>
    </xf>
    <xf numFmtId="0" fontId="5" fillId="0" borderId="0" xfId="26" applyFont="1" applyAlignment="1">
      <alignment vertical="center"/>
    </xf>
    <xf numFmtId="0" fontId="5" fillId="0" borderId="2" xfId="26" applyFont="1" applyBorder="1" applyAlignment="1">
      <alignment horizontal="right" vertical="center"/>
    </xf>
    <xf numFmtId="0" fontId="5" fillId="0" borderId="2" xfId="26" applyFont="1" applyBorder="1" applyAlignment="1">
      <alignment horizontal="left" vertical="center"/>
    </xf>
    <xf numFmtId="0" fontId="8" fillId="0" borderId="0" xfId="26" applyFont="1"/>
    <xf numFmtId="0" fontId="5" fillId="0" borderId="0" xfId="26" applyFont="1" applyAlignment="1">
      <alignment horizontal="right"/>
    </xf>
    <xf numFmtId="0" fontId="5" fillId="0" borderId="1" xfId="26" applyFont="1" applyBorder="1" applyAlignment="1">
      <alignment horizontal="right"/>
    </xf>
    <xf numFmtId="0" fontId="10" fillId="0" borderId="0" xfId="26" applyFont="1"/>
    <xf numFmtId="0" fontId="6" fillId="0" borderId="0" xfId="6" applyFont="1" applyFill="1" applyAlignment="1" applyProtection="1">
      <alignment horizontal="left"/>
    </xf>
    <xf numFmtId="0" fontId="6" fillId="0" borderId="0" xfId="6" applyFont="1" applyFill="1" applyAlignment="1">
      <alignment horizontal="left"/>
    </xf>
    <xf numFmtId="0" fontId="12" fillId="0" borderId="0" xfId="6" applyFont="1" applyFill="1" applyAlignment="1" applyProtection="1">
      <alignment horizontal="left"/>
    </xf>
    <xf numFmtId="168" fontId="6" fillId="0" borderId="0" xfId="7" applyNumberFormat="1" applyFont="1" applyFill="1" applyBorder="1"/>
    <xf numFmtId="0" fontId="5" fillId="0" borderId="0" xfId="26" applyFont="1" applyFill="1"/>
    <xf numFmtId="0" fontId="11" fillId="0" borderId="0" xfId="26" applyFont="1" applyFill="1"/>
    <xf numFmtId="0" fontId="8" fillId="0" borderId="0" xfId="26" applyFont="1" applyFill="1"/>
    <xf numFmtId="0" fontId="10" fillId="0" borderId="0" xfId="26" applyFont="1" applyFill="1"/>
    <xf numFmtId="0" fontId="5" fillId="0" borderId="1" xfId="26" applyFont="1" applyFill="1" applyBorder="1"/>
    <xf numFmtId="0" fontId="5" fillId="0" borderId="2" xfId="26" applyFont="1" applyFill="1" applyBorder="1"/>
    <xf numFmtId="164" fontId="5" fillId="0" borderId="0" xfId="1" applyNumberFormat="1" applyFont="1" applyFill="1" applyBorder="1" applyAlignment="1">
      <alignment horizontal="right"/>
    </xf>
    <xf numFmtId="0" fontId="6" fillId="0" borderId="0" xfId="21" applyFont="1" applyFill="1" applyAlignment="1">
      <alignment horizontal="left" indent="1"/>
    </xf>
    <xf numFmtId="0" fontId="6" fillId="0" borderId="0" xfId="21" applyFont="1" applyFill="1" applyAlignment="1">
      <alignment horizontal="left" indent="2"/>
    </xf>
    <xf numFmtId="0" fontId="6" fillId="0" borderId="0" xfId="21" applyFont="1" applyFill="1"/>
    <xf numFmtId="3" fontId="5" fillId="0" borderId="0" xfId="21" applyNumberFormat="1" applyFont="1" applyFill="1" applyAlignment="1" applyProtection="1">
      <alignment horizontal="right"/>
    </xf>
    <xf numFmtId="0" fontId="7" fillId="0" borderId="0" xfId="21" applyFont="1" applyFill="1"/>
    <xf numFmtId="3" fontId="7" fillId="0" borderId="0" xfId="21" applyNumberFormat="1" applyFont="1" applyFill="1" applyAlignment="1">
      <alignment horizontal="right"/>
    </xf>
    <xf numFmtId="3" fontId="6" fillId="0" borderId="0" xfId="21" applyNumberFormat="1" applyFont="1" applyFill="1" applyAlignment="1">
      <alignment horizontal="right"/>
    </xf>
    <xf numFmtId="3" fontId="6" fillId="0" borderId="0" xfId="21" applyNumberFormat="1" applyFont="1" applyFill="1" applyAlignment="1" applyProtection="1">
      <alignment horizontal="right"/>
    </xf>
    <xf numFmtId="3" fontId="5" fillId="0" borderId="0" xfId="21" applyNumberFormat="1" applyFont="1" applyFill="1" applyAlignment="1">
      <alignment horizontal="right"/>
    </xf>
    <xf numFmtId="0" fontId="6" fillId="0" borderId="0" xfId="26" applyFont="1" applyFill="1"/>
    <xf numFmtId="3" fontId="6" fillId="0" borderId="0" xfId="26" applyNumberFormat="1" applyFont="1" applyBorder="1"/>
    <xf numFmtId="0" fontId="6" fillId="0" borderId="0" xfId="26" applyFont="1"/>
    <xf numFmtId="3" fontId="6" fillId="0" borderId="0" xfId="26" applyNumberFormat="1" applyFont="1" applyFill="1" applyBorder="1" applyAlignment="1">
      <alignment horizontal="right"/>
    </xf>
    <xf numFmtId="0" fontId="7" fillId="0" borderId="0" xfId="26" applyFont="1"/>
    <xf numFmtId="0" fontId="7" fillId="0" borderId="0" xfId="6" applyFont="1" applyFill="1" applyAlignment="1" applyProtection="1">
      <alignment horizontal="left"/>
    </xf>
    <xf numFmtId="0" fontId="5" fillId="0" borderId="0" xfId="26" applyFont="1" applyAlignment="1">
      <alignment horizontal="left"/>
    </xf>
    <xf numFmtId="0" fontId="14" fillId="0" borderId="0" xfId="26" applyFont="1"/>
    <xf numFmtId="0" fontId="13" fillId="0" borderId="0" xfId="26" applyFont="1" applyAlignment="1">
      <alignment horizontal="center"/>
    </xf>
    <xf numFmtId="0" fontId="14" fillId="0" borderId="0" xfId="26" applyFont="1" applyAlignment="1">
      <alignment horizontal="left"/>
    </xf>
    <xf numFmtId="0" fontId="7" fillId="0" borderId="0" xfId="11" applyFont="1" applyFill="1"/>
    <xf numFmtId="0" fontId="6" fillId="0" borderId="0" xfId="11" applyFont="1" applyFill="1"/>
    <xf numFmtId="3" fontId="6" fillId="0" borderId="0" xfId="11" applyNumberFormat="1" applyFont="1" applyFill="1" applyAlignment="1">
      <alignment horizontal="right"/>
    </xf>
    <xf numFmtId="3" fontId="5" fillId="0" borderId="0" xfId="11" applyNumberFormat="1" applyFont="1" applyFill="1" applyAlignment="1">
      <alignment horizontal="right"/>
    </xf>
    <xf numFmtId="0" fontId="5" fillId="0" borderId="0" xfId="26" applyFont="1" applyFill="1" applyAlignment="1">
      <alignment horizontal="left" indent="1"/>
    </xf>
    <xf numFmtId="164" fontId="5" fillId="0" borderId="0" xfId="26" applyNumberFormat="1" applyFont="1" applyFill="1" applyBorder="1" applyAlignment="1">
      <alignment horizontal="right"/>
    </xf>
    <xf numFmtId="3" fontId="6" fillId="0" borderId="0" xfId="11" applyNumberFormat="1" applyFont="1" applyFill="1" applyBorder="1" applyAlignment="1">
      <alignment horizontal="right"/>
    </xf>
    <xf numFmtId="0" fontId="13" fillId="0" borderId="0" xfId="26" applyFont="1" applyAlignment="1">
      <alignment horizontal="left"/>
    </xf>
    <xf numFmtId="0" fontId="5" fillId="0" borderId="0" xfId="26" applyFont="1" applyFill="1" applyAlignment="1">
      <alignment horizontal="left"/>
    </xf>
    <xf numFmtId="0" fontId="8" fillId="0" borderId="0" xfId="26" applyFont="1" applyFill="1" applyAlignment="1">
      <alignment horizontal="left"/>
    </xf>
    <xf numFmtId="0" fontId="10" fillId="0" borderId="0" xfId="26" applyFont="1" applyFill="1" applyAlignment="1">
      <alignment horizontal="left"/>
    </xf>
    <xf numFmtId="0" fontId="5" fillId="0" borderId="1" xfId="26" applyFont="1" applyFill="1" applyBorder="1" applyAlignment="1">
      <alignment horizontal="left"/>
    </xf>
    <xf numFmtId="0" fontId="5" fillId="0" borderId="1" xfId="26" applyFont="1" applyBorder="1" applyAlignment="1">
      <alignment horizontal="left"/>
    </xf>
    <xf numFmtId="0" fontId="7" fillId="0" borderId="0" xfId="11" applyFont="1" applyFill="1" applyAlignment="1">
      <alignment horizontal="left"/>
    </xf>
    <xf numFmtId="0" fontId="6" fillId="0" borderId="0" xfId="11" applyFont="1" applyFill="1" applyAlignment="1">
      <alignment horizontal="left"/>
    </xf>
    <xf numFmtId="0" fontId="5" fillId="0" borderId="0" xfId="11" applyFont="1" applyFill="1" applyAlignment="1">
      <alignment horizontal="left"/>
    </xf>
    <xf numFmtId="0" fontId="11" fillId="0" borderId="0" xfId="11" applyFont="1" applyFill="1" applyBorder="1" applyAlignment="1">
      <alignment horizontal="left"/>
    </xf>
    <xf numFmtId="0" fontId="15" fillId="0" borderId="0" xfId="11" applyFont="1" applyFill="1" applyBorder="1" applyAlignment="1">
      <alignment horizontal="left"/>
    </xf>
    <xf numFmtId="0" fontId="11" fillId="0" borderId="0" xfId="11" applyFont="1" applyFill="1" applyAlignment="1">
      <alignment horizontal="left"/>
    </xf>
    <xf numFmtId="164" fontId="5" fillId="0" borderId="0" xfId="6" applyNumberFormat="1" applyFont="1" applyFill="1" applyBorder="1" applyAlignment="1" applyProtection="1">
      <alignment horizontal="left"/>
    </xf>
    <xf numFmtId="164" fontId="5" fillId="0" borderId="1" xfId="6" applyNumberFormat="1" applyFont="1" applyFill="1" applyBorder="1" applyAlignment="1" applyProtection="1">
      <alignment horizontal="left"/>
    </xf>
    <xf numFmtId="165" fontId="6" fillId="0" borderId="0" xfId="6" applyNumberFormat="1" applyFont="1" applyFill="1" applyBorder="1"/>
    <xf numFmtId="0" fontId="7" fillId="0" borderId="0" xfId="18" applyFont="1" applyFill="1" applyAlignment="1" applyProtection="1">
      <alignment horizontal="left"/>
      <protection locked="0"/>
    </xf>
    <xf numFmtId="0" fontId="6" fillId="0" borderId="0" xfId="18" applyFont="1" applyFill="1" applyAlignment="1" applyProtection="1">
      <alignment horizontal="left"/>
      <protection locked="0"/>
    </xf>
    <xf numFmtId="166" fontId="7" fillId="0" borderId="0" xfId="6" applyNumberFormat="1" applyFont="1" applyFill="1" applyAlignment="1" applyProtection="1">
      <alignment horizontal="left"/>
    </xf>
    <xf numFmtId="0" fontId="6" fillId="0" borderId="0" xfId="6" applyFont="1" applyFill="1" applyBorder="1"/>
    <xf numFmtId="165" fontId="7" fillId="0" borderId="0" xfId="6" applyNumberFormat="1" applyFont="1" applyFill="1" applyAlignment="1">
      <alignment horizontal="left"/>
    </xf>
    <xf numFmtId="0" fontId="9" fillId="0" borderId="0" xfId="6" applyFont="1" applyFill="1" applyBorder="1" applyAlignment="1" applyProtection="1">
      <alignment horizontal="left"/>
    </xf>
    <xf numFmtId="49" fontId="16" fillId="0" borderId="0" xfId="26" applyNumberFormat="1" applyFont="1" applyFill="1" applyBorder="1" applyAlignment="1"/>
    <xf numFmtId="166" fontId="16" fillId="0" borderId="1" xfId="7" applyNumberFormat="1" applyFont="1" applyFill="1" applyBorder="1" applyAlignment="1" applyProtection="1">
      <alignment horizontal="left" vertical="center"/>
    </xf>
    <xf numFmtId="166" fontId="16" fillId="0" borderId="0" xfId="7" applyFont="1" applyFill="1" applyAlignment="1">
      <alignment horizontal="left"/>
    </xf>
    <xf numFmtId="166" fontId="18" fillId="0" borderId="0" xfId="7" applyFont="1" applyFill="1" applyAlignment="1" applyProtection="1">
      <alignment horizontal="left"/>
    </xf>
    <xf numFmtId="166" fontId="16" fillId="0" borderId="0" xfId="7" applyFont="1" applyFill="1" applyAlignment="1" applyProtection="1">
      <alignment horizontal="left"/>
    </xf>
    <xf numFmtId="166" fontId="16" fillId="0" borderId="1" xfId="7" applyFont="1" applyFill="1" applyBorder="1" applyAlignment="1" applyProtection="1">
      <alignment horizontal="left"/>
    </xf>
    <xf numFmtId="166" fontId="16" fillId="0" borderId="0" xfId="7" applyFont="1" applyFill="1" applyBorder="1" applyAlignment="1" applyProtection="1">
      <alignment horizontal="left"/>
    </xf>
    <xf numFmtId="166" fontId="16" fillId="0" borderId="0" xfId="8" applyFont="1" applyFill="1" applyBorder="1" applyAlignment="1" applyProtection="1">
      <alignment horizontal="left"/>
    </xf>
    <xf numFmtId="0" fontId="17" fillId="0" borderId="1" xfId="26" applyFont="1" applyBorder="1"/>
    <xf numFmtId="0" fontId="17" fillId="0" borderId="0" xfId="26" applyFont="1"/>
    <xf numFmtId="0" fontId="19" fillId="0" borderId="0" xfId="26" applyFont="1"/>
    <xf numFmtId="0" fontId="17" fillId="0" borderId="0" xfId="26" applyFont="1" applyFill="1" applyBorder="1" applyAlignment="1">
      <alignment horizontal="left" indent="1"/>
    </xf>
    <xf numFmtId="0" fontId="5" fillId="0" borderId="0" xfId="26" applyFont="1" applyFill="1" applyAlignment="1">
      <alignment horizontal="right"/>
    </xf>
    <xf numFmtId="0" fontId="5" fillId="0" borderId="1" xfId="26" applyFont="1" applyFill="1" applyBorder="1" applyAlignment="1">
      <alignment horizontal="right"/>
    </xf>
    <xf numFmtId="0" fontId="5" fillId="0" borderId="2" xfId="26" applyFont="1" applyFill="1" applyBorder="1" applyAlignment="1">
      <alignment horizontal="right"/>
    </xf>
    <xf numFmtId="3" fontId="7" fillId="0" borderId="0" xfId="26" applyNumberFormat="1" applyFont="1" applyBorder="1" applyAlignment="1">
      <alignment horizontal="right"/>
    </xf>
    <xf numFmtId="0" fontId="10" fillId="0" borderId="1" xfId="26" applyFont="1" applyBorder="1"/>
    <xf numFmtId="170" fontId="10" fillId="0" borderId="0" xfId="10" applyNumberFormat="1" applyFont="1" applyFill="1" applyAlignment="1" applyProtection="1">
      <alignment horizontal="left"/>
    </xf>
    <xf numFmtId="0" fontId="10" fillId="0" borderId="0" xfId="10" applyFont="1" applyFill="1" applyAlignment="1" applyProtection="1">
      <alignment horizontal="left"/>
    </xf>
    <xf numFmtId="0" fontId="6" fillId="0" borderId="0" xfId="9" applyFont="1" applyFill="1" applyBorder="1" applyAlignment="1">
      <alignment horizontal="right"/>
    </xf>
    <xf numFmtId="0" fontId="6" fillId="0" borderId="2" xfId="9" applyNumberFormat="1" applyFont="1" applyFill="1" applyBorder="1" applyAlignment="1">
      <alignment horizontal="right" vertical="center"/>
    </xf>
    <xf numFmtId="0" fontId="5" fillId="0" borderId="0" xfId="10" applyFont="1" applyFill="1" applyAlignment="1" applyProtection="1">
      <alignment horizontal="left"/>
    </xf>
    <xf numFmtId="0" fontId="5" fillId="0" borderId="0" xfId="10" applyFont="1" applyFill="1" applyBorder="1"/>
    <xf numFmtId="3" fontId="6" fillId="0" borderId="0" xfId="14" applyNumberFormat="1" applyFont="1" applyFill="1" applyBorder="1" applyAlignment="1" applyProtection="1">
      <alignment horizontal="right"/>
    </xf>
    <xf numFmtId="3" fontId="5" fillId="0" borderId="1" xfId="10" applyNumberFormat="1" applyFont="1" applyFill="1" applyBorder="1" applyAlignment="1" applyProtection="1">
      <alignment horizontal="left"/>
    </xf>
    <xf numFmtId="0" fontId="5" fillId="0" borderId="1" xfId="10" applyFont="1" applyFill="1" applyBorder="1"/>
    <xf numFmtId="170" fontId="5" fillId="0" borderId="1" xfId="10" applyNumberFormat="1" applyFont="1" applyFill="1" applyBorder="1" applyAlignment="1" applyProtection="1">
      <alignment horizontal="right"/>
    </xf>
    <xf numFmtId="166" fontId="5" fillId="0" borderId="1" xfId="10" applyNumberFormat="1" applyFont="1" applyFill="1" applyBorder="1" applyProtection="1"/>
    <xf numFmtId="3" fontId="5" fillId="0" borderId="1" xfId="10" applyNumberFormat="1" applyFont="1" applyFill="1" applyBorder="1"/>
    <xf numFmtId="3" fontId="5" fillId="0" borderId="1" xfId="10" applyNumberFormat="1" applyFont="1" applyFill="1" applyBorder="1" applyAlignment="1">
      <alignment horizontal="right"/>
    </xf>
    <xf numFmtId="3" fontId="5" fillId="0" borderId="0" xfId="10" applyNumberFormat="1" applyFont="1" applyFill="1" applyBorder="1" applyAlignment="1" applyProtection="1">
      <alignment horizontal="left"/>
    </xf>
    <xf numFmtId="170" fontId="5" fillId="0" borderId="0" xfId="10" applyNumberFormat="1" applyFont="1" applyFill="1" applyBorder="1" applyAlignment="1" applyProtection="1">
      <alignment horizontal="right"/>
    </xf>
    <xf numFmtId="3" fontId="5" fillId="0" borderId="0" xfId="10" applyNumberFormat="1" applyFont="1" applyFill="1" applyBorder="1"/>
    <xf numFmtId="3" fontId="5" fillId="0" borderId="0" xfId="10" applyNumberFormat="1" applyFont="1" applyFill="1" applyBorder="1" applyAlignment="1">
      <alignment horizontal="right"/>
    </xf>
    <xf numFmtId="0" fontId="5" fillId="0" borderId="0" xfId="10" applyFont="1" applyFill="1" applyBorder="1" applyAlignment="1" applyProtection="1">
      <alignment horizontal="left"/>
    </xf>
    <xf numFmtId="0" fontId="23" fillId="0" borderId="0" xfId="10" applyFont="1" applyAlignment="1" applyProtection="1">
      <alignment horizontal="left"/>
    </xf>
    <xf numFmtId="3" fontId="6" fillId="0" borderId="0" xfId="22" applyNumberFormat="1" applyFont="1" applyBorder="1"/>
    <xf numFmtId="166" fontId="18" fillId="0" borderId="0" xfId="7" applyFont="1" applyFill="1" applyBorder="1"/>
    <xf numFmtId="0" fontId="24" fillId="0" borderId="0" xfId="26" applyFont="1" applyFill="1" applyBorder="1"/>
    <xf numFmtId="0" fontId="23" fillId="0" borderId="0" xfId="26" applyFont="1" applyFill="1" applyBorder="1" applyAlignment="1">
      <alignment horizontal="left" indent="1"/>
    </xf>
    <xf numFmtId="0" fontId="23" fillId="0" borderId="0" xfId="26" applyFont="1" applyFill="1" applyBorder="1" applyAlignment="1">
      <alignment horizontal="left" indent="2"/>
    </xf>
    <xf numFmtId="0" fontId="23" fillId="0" borderId="0" xfId="12" applyFont="1" applyFill="1" applyAlignment="1">
      <alignment horizontal="left" indent="4"/>
    </xf>
    <xf numFmtId="0" fontId="25" fillId="0" borderId="0" xfId="12" applyFont="1"/>
    <xf numFmtId="0" fontId="23" fillId="0" borderId="0" xfId="12" applyFont="1" applyFill="1" applyAlignment="1">
      <alignment horizontal="left" indent="2"/>
    </xf>
    <xf numFmtId="0" fontId="21" fillId="0" borderId="0" xfId="26" applyFont="1" applyFill="1"/>
    <xf numFmtId="0" fontId="10" fillId="0" borderId="1" xfId="26" applyFont="1" applyFill="1" applyBorder="1"/>
    <xf numFmtId="0" fontId="10" fillId="0" borderId="0" xfId="26" applyFont="1" applyFill="1" applyAlignment="1">
      <alignment horizontal="left" indent="1"/>
    </xf>
    <xf numFmtId="0" fontId="5" fillId="0" borderId="0" xfId="24" applyFont="1" applyFill="1" applyAlignment="1" applyProtection="1">
      <alignment horizontal="left" indent="2"/>
    </xf>
    <xf numFmtId="0" fontId="5" fillId="0" borderId="0" xfId="11" applyFont="1" applyFill="1" applyAlignment="1">
      <alignment horizontal="left" indent="1"/>
    </xf>
    <xf numFmtId="3" fontId="5" fillId="0" borderId="0" xfId="26" applyNumberFormat="1" applyFont="1" applyFill="1" applyAlignment="1">
      <alignment horizontal="right"/>
    </xf>
    <xf numFmtId="0" fontId="10" fillId="0" borderId="0" xfId="26" applyFont="1" applyFill="1" applyBorder="1"/>
    <xf numFmtId="0" fontId="12" fillId="0" borderId="0" xfId="26" applyFont="1" applyFill="1"/>
    <xf numFmtId="3" fontId="5" fillId="0" borderId="1" xfId="26" applyNumberFormat="1" applyFont="1" applyFill="1" applyBorder="1" applyAlignment="1">
      <alignment horizontal="right"/>
    </xf>
    <xf numFmtId="0" fontId="14" fillId="0" borderId="0" xfId="26" applyFont="1" applyFill="1"/>
    <xf numFmtId="0" fontId="14" fillId="0" borderId="1" xfId="26" applyFont="1" applyFill="1" applyBorder="1"/>
    <xf numFmtId="0" fontId="20" fillId="0" borderId="0" xfId="26" applyFont="1" applyFill="1"/>
    <xf numFmtId="166" fontId="14" fillId="0" borderId="0" xfId="26" applyNumberFormat="1" applyFont="1" applyFill="1"/>
    <xf numFmtId="0" fontId="21" fillId="0" borderId="0" xfId="6" applyFont="1" applyFill="1" applyBorder="1" applyAlignment="1">
      <alignment horizontal="left"/>
    </xf>
    <xf numFmtId="164" fontId="6" fillId="0" borderId="0" xfId="6" applyNumberFormat="1" applyFont="1" applyFill="1" applyBorder="1" applyAlignment="1" applyProtection="1">
      <alignment horizontal="right"/>
    </xf>
    <xf numFmtId="165" fontId="6" fillId="0" borderId="0" xfId="6" applyNumberFormat="1" applyFont="1" applyFill="1" applyBorder="1" applyAlignment="1">
      <alignment horizontal="right"/>
    </xf>
    <xf numFmtId="165" fontId="9" fillId="0" borderId="0" xfId="7" applyNumberFormat="1" applyFont="1" applyFill="1" applyAlignment="1" applyProtection="1">
      <alignment horizontal="left"/>
    </xf>
    <xf numFmtId="166" fontId="9" fillId="0" borderId="0" xfId="7" applyFont="1" applyFill="1" applyAlignment="1" applyProtection="1">
      <alignment horizontal="left"/>
    </xf>
    <xf numFmtId="0" fontId="16" fillId="0" borderId="0" xfId="25" applyFont="1" applyFill="1" applyAlignment="1" applyProtection="1">
      <alignment horizontal="left"/>
      <protection locked="0"/>
    </xf>
    <xf numFmtId="3" fontId="26" fillId="0" borderId="0" xfId="2" applyNumberFormat="1" applyFont="1" applyFill="1" applyBorder="1" applyAlignment="1"/>
    <xf numFmtId="3" fontId="5" fillId="0" borderId="0" xfId="26" applyNumberFormat="1" applyFont="1" applyFill="1" applyBorder="1" applyAlignment="1">
      <alignment horizontal="right"/>
    </xf>
    <xf numFmtId="0" fontId="5" fillId="0" borderId="0" xfId="26" applyFont="1" applyFill="1" applyAlignment="1">
      <alignment horizontal="left" indent="2"/>
    </xf>
    <xf numFmtId="3" fontId="6" fillId="0" borderId="0" xfId="26" applyNumberFormat="1" applyFont="1" applyBorder="1" applyAlignment="1">
      <alignment horizontal="right"/>
    </xf>
    <xf numFmtId="0" fontId="11" fillId="0" borderId="0" xfId="26" applyFont="1" applyFill="1" applyAlignment="1">
      <alignment horizontal="right"/>
    </xf>
    <xf numFmtId="3" fontId="9" fillId="0" borderId="0" xfId="9" applyNumberFormat="1" applyFont="1" applyFill="1" applyBorder="1" applyAlignment="1" applyProtection="1">
      <alignment horizontal="right"/>
      <protection locked="0"/>
    </xf>
    <xf numFmtId="0" fontId="10" fillId="0" borderId="0" xfId="23" applyFont="1" applyFill="1" applyAlignment="1" applyProtection="1">
      <alignment horizontal="left" wrapText="1"/>
    </xf>
    <xf numFmtId="0" fontId="4" fillId="0" borderId="0" xfId="26" applyFont="1" applyFill="1"/>
    <xf numFmtId="0" fontId="4" fillId="0" borderId="0" xfId="26" applyFont="1" applyAlignment="1">
      <alignment wrapText="1"/>
    </xf>
    <xf numFmtId="0" fontId="22" fillId="0" borderId="0" xfId="26" applyFont="1" applyFill="1" applyAlignment="1">
      <alignment horizontal="left"/>
    </xf>
    <xf numFmtId="0" fontId="8" fillId="0" borderId="0" xfId="13" applyFont="1" applyFill="1" applyBorder="1" applyAlignment="1">
      <alignment horizontal="left"/>
    </xf>
    <xf numFmtId="0" fontId="8" fillId="0" borderId="0" xfId="6" applyFont="1" applyFill="1" applyBorder="1" applyAlignment="1">
      <alignment horizontal="left"/>
    </xf>
    <xf numFmtId="0" fontId="8" fillId="0" borderId="0" xfId="26" applyFont="1" applyAlignment="1">
      <alignment horizontal="left"/>
    </xf>
    <xf numFmtId="0" fontId="9" fillId="0" borderId="0" xfId="15" applyFont="1" applyFill="1" applyBorder="1" applyAlignment="1" applyProtection="1">
      <alignment horizontal="left"/>
    </xf>
    <xf numFmtId="0" fontId="9" fillId="0" borderId="0" xfId="6" applyFont="1" applyFill="1" applyAlignment="1">
      <alignment horizontal="left"/>
    </xf>
    <xf numFmtId="0" fontId="9" fillId="0" borderId="0" xfId="15" applyFont="1" applyFill="1" applyAlignment="1" applyProtection="1">
      <alignment horizontal="left"/>
    </xf>
    <xf numFmtId="0" fontId="8" fillId="0" borderId="0" xfId="6" applyFont="1" applyFill="1" applyBorder="1"/>
    <xf numFmtId="3" fontId="6" fillId="0" borderId="0" xfId="22" applyNumberFormat="1" applyFont="1" applyBorder="1" applyAlignment="1">
      <alignment horizontal="right"/>
    </xf>
    <xf numFmtId="0" fontId="10" fillId="0" borderId="0" xfId="6" applyFont="1" applyFill="1" applyBorder="1" applyAlignment="1">
      <alignment horizontal="left"/>
    </xf>
    <xf numFmtId="0" fontId="29" fillId="0" borderId="0" xfId="6" applyFont="1" applyFill="1" applyBorder="1" applyAlignment="1" applyProtection="1">
      <alignment horizontal="left"/>
    </xf>
    <xf numFmtId="0" fontId="10" fillId="0" borderId="0" xfId="6" applyFont="1" applyFill="1" applyBorder="1"/>
    <xf numFmtId="0" fontId="10" fillId="0" borderId="0" xfId="6" applyFont="1" applyFill="1" applyBorder="1" applyAlignment="1" applyProtection="1">
      <alignment horizontal="left"/>
    </xf>
    <xf numFmtId="0" fontId="23" fillId="0" borderId="0" xfId="26" applyFont="1" applyFill="1" applyAlignment="1"/>
    <xf numFmtId="3" fontId="30" fillId="0" borderId="0" xfId="26" applyNumberFormat="1" applyFont="1" applyBorder="1"/>
    <xf numFmtId="3" fontId="25" fillId="0" borderId="0" xfId="26" applyNumberFormat="1" applyFont="1" applyBorder="1"/>
    <xf numFmtId="0" fontId="25" fillId="0" borderId="1" xfId="4" applyFont="1" applyFill="1" applyBorder="1" applyAlignment="1">
      <alignment horizontal="left"/>
    </xf>
    <xf numFmtId="166" fontId="26" fillId="0" borderId="0" xfId="8" applyFont="1" applyFill="1" applyBorder="1" applyAlignment="1" applyProtection="1">
      <alignment horizontal="left"/>
    </xf>
    <xf numFmtId="0" fontId="24" fillId="0" borderId="0" xfId="26" applyFont="1"/>
    <xf numFmtId="0" fontId="23" fillId="0" borderId="0" xfId="26" applyFont="1"/>
    <xf numFmtId="166" fontId="6" fillId="0" borderId="0" xfId="8" applyFont="1" applyFill="1" applyBorder="1" applyAlignment="1" applyProtection="1"/>
    <xf numFmtId="0" fontId="6" fillId="0" borderId="0" xfId="26" applyFont="1" applyFill="1" applyAlignment="1"/>
    <xf numFmtId="0" fontId="5" fillId="0" borderId="0" xfId="12" applyFont="1" applyFill="1"/>
    <xf numFmtId="166" fontId="9" fillId="0" borderId="0" xfId="19" applyNumberFormat="1" applyFont="1" applyFill="1" applyAlignment="1" applyProtection="1">
      <protection locked="0"/>
    </xf>
    <xf numFmtId="3" fontId="23" fillId="0" borderId="0" xfId="26" applyNumberFormat="1" applyFont="1"/>
    <xf numFmtId="0" fontId="9" fillId="0" borderId="0" xfId="26" applyFont="1" applyFill="1" applyAlignment="1"/>
    <xf numFmtId="0" fontId="10" fillId="0" borderId="0" xfId="12" applyFont="1" applyFill="1" applyAlignment="1"/>
    <xf numFmtId="0" fontId="8" fillId="0" borderId="1" xfId="26" applyFont="1" applyFill="1" applyBorder="1"/>
    <xf numFmtId="3" fontId="7" fillId="0" borderId="1" xfId="26" applyNumberFormat="1" applyFont="1" applyBorder="1" applyAlignment="1">
      <alignment horizontal="right"/>
    </xf>
    <xf numFmtId="3" fontId="7" fillId="0" borderId="1" xfId="26" applyNumberFormat="1" applyFont="1" applyBorder="1"/>
    <xf numFmtId="3" fontId="7" fillId="0" borderId="1" xfId="22" applyNumberFormat="1" applyFont="1" applyBorder="1"/>
    <xf numFmtId="3" fontId="7" fillId="0" borderId="1" xfId="22" applyNumberFormat="1" applyFont="1" applyBorder="1" applyAlignment="1">
      <alignment horizontal="right"/>
    </xf>
    <xf numFmtId="0" fontId="7" fillId="0" borderId="1" xfId="26" applyFont="1" applyBorder="1"/>
    <xf numFmtId="0" fontId="19" fillId="0" borderId="1" xfId="26" applyFont="1" applyFill="1" applyBorder="1" applyAlignment="1">
      <alignment horizontal="left" indent="1"/>
    </xf>
    <xf numFmtId="0" fontId="6" fillId="0" borderId="0" xfId="9" applyFont="1" applyFill="1" applyBorder="1"/>
    <xf numFmtId="0" fontId="5" fillId="0" borderId="0" xfId="10" applyFont="1" applyFill="1"/>
    <xf numFmtId="0" fontId="5" fillId="0" borderId="0" xfId="12" applyFont="1" applyFill="1" applyBorder="1"/>
    <xf numFmtId="166" fontId="5" fillId="0" borderId="0" xfId="17" applyFont="1" applyFill="1" applyAlignment="1" applyProtection="1"/>
    <xf numFmtId="0" fontId="10" fillId="0" borderId="0" xfId="12" applyFont="1" applyFill="1"/>
    <xf numFmtId="0" fontId="6" fillId="0" borderId="1" xfId="5" applyFont="1" applyFill="1" applyBorder="1" applyAlignment="1">
      <alignment horizontal="right" vertical="center"/>
    </xf>
    <xf numFmtId="0" fontId="6" fillId="0" borderId="1" xfId="12" applyFont="1" applyFill="1" applyBorder="1"/>
    <xf numFmtId="0" fontId="6" fillId="0" borderId="0" xfId="12" applyFont="1" applyFill="1" applyBorder="1"/>
    <xf numFmtId="0" fontId="6" fillId="0" borderId="0" xfId="12" applyFont="1" applyFill="1"/>
    <xf numFmtId="0" fontId="5" fillId="0" borderId="1" xfId="12" applyFont="1" applyFill="1" applyBorder="1"/>
    <xf numFmtId="0" fontId="6" fillId="0" borderId="0" xfId="12" applyFont="1" applyFill="1" applyAlignment="1"/>
    <xf numFmtId="0" fontId="6" fillId="0" borderId="2" xfId="9" applyFont="1" applyFill="1" applyBorder="1" applyAlignment="1">
      <alignment horizontal="right"/>
    </xf>
    <xf numFmtId="166" fontId="6" fillId="0" borderId="2" xfId="9" applyNumberFormat="1" applyFont="1" applyFill="1" applyBorder="1" applyAlignment="1" applyProtection="1">
      <alignment horizontal="right"/>
      <protection locked="0"/>
    </xf>
    <xf numFmtId="0" fontId="6" fillId="0" borderId="2" xfId="9" applyNumberFormat="1" applyFont="1" applyFill="1" applyBorder="1" applyAlignment="1" applyProtection="1">
      <alignment horizontal="right"/>
      <protection locked="0"/>
    </xf>
    <xf numFmtId="0" fontId="6" fillId="0" borderId="2" xfId="12" applyFont="1" applyFill="1" applyBorder="1"/>
    <xf numFmtId="0" fontId="9" fillId="0" borderId="0" xfId="12" applyFont="1" applyFill="1"/>
    <xf numFmtId="0" fontId="31" fillId="0" borderId="0" xfId="26" applyFont="1" applyFill="1"/>
    <xf numFmtId="3" fontId="31" fillId="0" borderId="0" xfId="12" applyNumberFormat="1" applyFont="1" applyFill="1" applyAlignment="1">
      <alignment horizontal="right"/>
    </xf>
    <xf numFmtId="3" fontId="7" fillId="0" borderId="0" xfId="12" applyNumberFormat="1" applyFont="1" applyFill="1" applyAlignment="1">
      <alignment horizontal="right"/>
    </xf>
    <xf numFmtId="0" fontId="7" fillId="0" borderId="0" xfId="12" applyFont="1" applyFill="1"/>
    <xf numFmtId="0" fontId="30" fillId="0" borderId="0" xfId="26" applyFont="1"/>
    <xf numFmtId="0" fontId="8" fillId="0" borderId="0" xfId="12" applyFont="1" applyFill="1"/>
    <xf numFmtId="0" fontId="26" fillId="0" borderId="0" xfId="26" applyFont="1" applyFill="1" applyAlignment="1">
      <alignment horizontal="left" indent="1"/>
    </xf>
    <xf numFmtId="3" fontId="26" fillId="0" borderId="0" xfId="12" applyNumberFormat="1" applyFont="1" applyFill="1" applyAlignment="1">
      <alignment horizontal="right"/>
    </xf>
    <xf numFmtId="3" fontId="6" fillId="0" borderId="0" xfId="12" applyNumberFormat="1" applyFont="1" applyFill="1" applyAlignment="1">
      <alignment horizontal="right"/>
    </xf>
    <xf numFmtId="0" fontId="4" fillId="0" borderId="0" xfId="26" applyFont="1"/>
    <xf numFmtId="0" fontId="26" fillId="0" borderId="0" xfId="26" applyFont="1" applyFill="1" applyAlignment="1">
      <alignment horizontal="left" indent="2"/>
    </xf>
    <xf numFmtId="3" fontId="26" fillId="0" borderId="0" xfId="26" applyNumberFormat="1" applyFont="1" applyFill="1" applyBorder="1" applyAlignment="1">
      <alignment horizontal="right"/>
    </xf>
    <xf numFmtId="3" fontId="26" fillId="0" borderId="0" xfId="26" applyNumberFormat="1" applyFont="1" applyFill="1" applyAlignment="1">
      <alignment horizontal="right"/>
    </xf>
    <xf numFmtId="3" fontId="26" fillId="0" borderId="0" xfId="20" applyNumberFormat="1" applyFont="1" applyFill="1" applyAlignment="1">
      <alignment horizontal="right"/>
    </xf>
    <xf numFmtId="0" fontId="26" fillId="0" borderId="0" xfId="26" applyFont="1" applyFill="1" applyBorder="1" applyAlignment="1">
      <alignment horizontal="left" indent="2"/>
    </xf>
    <xf numFmtId="0" fontId="31" fillId="0" borderId="0" xfId="26" applyFont="1" applyFill="1" applyBorder="1" applyAlignment="1">
      <alignment horizontal="left" indent="2"/>
    </xf>
    <xf numFmtId="3" fontId="31" fillId="0" borderId="0" xfId="26" applyNumberFormat="1" applyFont="1" applyFill="1" applyBorder="1" applyAlignment="1">
      <alignment horizontal="right"/>
    </xf>
    <xf numFmtId="3" fontId="31" fillId="0" borderId="0" xfId="26" applyNumberFormat="1" applyFont="1" applyFill="1" applyAlignment="1">
      <alignment horizontal="right"/>
    </xf>
    <xf numFmtId="3" fontId="31" fillId="0" borderId="0" xfId="20" applyNumberFormat="1" applyFont="1" applyFill="1" applyAlignment="1">
      <alignment horizontal="right"/>
    </xf>
    <xf numFmtId="169" fontId="26" fillId="0" borderId="0" xfId="26" applyNumberFormat="1" applyFont="1" applyFill="1" applyBorder="1" applyAlignment="1">
      <alignment horizontal="left" indent="1"/>
    </xf>
    <xf numFmtId="169" fontId="26" fillId="0" borderId="0" xfId="26" applyNumberFormat="1" applyFont="1" applyFill="1" applyBorder="1" applyAlignment="1">
      <alignment horizontal="left" indent="3"/>
    </xf>
    <xf numFmtId="169" fontId="26" fillId="0" borderId="0" xfId="26" applyNumberFormat="1" applyFont="1" applyFill="1" applyBorder="1" applyAlignment="1">
      <alignment horizontal="left" indent="4"/>
    </xf>
    <xf numFmtId="0" fontId="26" fillId="0" borderId="0" xfId="26" applyFont="1" applyFill="1" applyAlignment="1">
      <alignment horizontal="left" vertical="center" indent="4"/>
    </xf>
    <xf numFmtId="0" fontId="26" fillId="0" borderId="0" xfId="26" applyFont="1" applyFill="1" applyBorder="1"/>
    <xf numFmtId="0" fontId="26" fillId="0" borderId="0" xfId="26" applyFont="1" applyFill="1"/>
    <xf numFmtId="0" fontId="31" fillId="0" borderId="0" xfId="26" applyFont="1" applyFill="1" applyBorder="1" applyAlignment="1">
      <alignment horizontal="left" indent="3"/>
    </xf>
    <xf numFmtId="0" fontId="26" fillId="0" borderId="0" xfId="26" applyFont="1" applyFill="1" applyBorder="1" applyAlignment="1">
      <alignment horizontal="left" indent="3"/>
    </xf>
    <xf numFmtId="165" fontId="6" fillId="0" borderId="0" xfId="12" applyNumberFormat="1" applyFont="1" applyFill="1"/>
    <xf numFmtId="164" fontId="6" fillId="0" borderId="0" xfId="12" applyNumberFormat="1" applyFont="1" applyFill="1"/>
    <xf numFmtId="3" fontId="6" fillId="0" borderId="0" xfId="12" applyNumberFormat="1" applyFont="1" applyFill="1"/>
    <xf numFmtId="0" fontId="7" fillId="0" borderId="0" xfId="11" applyFont="1" applyAlignment="1" applyProtection="1">
      <alignment horizontal="left"/>
      <protection locked="0"/>
    </xf>
    <xf numFmtId="170" fontId="10" fillId="0" borderId="1" xfId="10" applyNumberFormat="1" applyFont="1" applyFill="1" applyBorder="1" applyAlignment="1" applyProtection="1">
      <alignment horizontal="left"/>
    </xf>
    <xf numFmtId="166" fontId="6" fillId="0" borderId="0" xfId="16" applyFont="1" applyFill="1"/>
    <xf numFmtId="10" fontId="25" fillId="0" borderId="0" xfId="26" applyNumberFormat="1" applyFont="1" applyAlignment="1">
      <alignment horizontal="left"/>
    </xf>
    <xf numFmtId="10" fontId="25" fillId="0" borderId="0" xfId="26" applyNumberFormat="1" applyFont="1" applyBorder="1" applyAlignment="1">
      <alignment horizontal="left"/>
    </xf>
    <xf numFmtId="0" fontId="4" fillId="0" borderId="1" xfId="26" applyFont="1" applyBorder="1"/>
    <xf numFmtId="0" fontId="9" fillId="0" borderId="0" xfId="26" applyFont="1" applyFill="1" applyBorder="1" applyAlignment="1"/>
    <xf numFmtId="0" fontId="26" fillId="0" borderId="0" xfId="26" applyFont="1" applyFill="1" applyBorder="1" applyAlignment="1">
      <alignment horizontal="left" indent="1"/>
    </xf>
    <xf numFmtId="1" fontId="26" fillId="0" borderId="0" xfId="26" applyNumberFormat="1" applyFont="1" applyFill="1" applyBorder="1" applyAlignment="1">
      <alignment horizontal="right"/>
    </xf>
    <xf numFmtId="1" fontId="26" fillId="0" borderId="0" xfId="20" applyNumberFormat="1" applyFont="1" applyFill="1" applyBorder="1"/>
    <xf numFmtId="1" fontId="26" fillId="0" borderId="0" xfId="12" applyNumberFormat="1" applyFont="1" applyFill="1" applyBorder="1" applyAlignment="1">
      <alignment horizontal="right"/>
    </xf>
    <xf numFmtId="0" fontId="0" fillId="0" borderId="0" xfId="26" applyFont="1" applyBorder="1"/>
    <xf numFmtId="0" fontId="26" fillId="0" borderId="1" xfId="26" applyFont="1" applyFill="1" applyBorder="1" applyAlignment="1">
      <alignment horizontal="left" indent="2"/>
    </xf>
    <xf numFmtId="3" fontId="26" fillId="0" borderId="1" xfId="26" applyNumberFormat="1" applyFont="1" applyFill="1" applyBorder="1" applyAlignment="1">
      <alignment horizontal="right"/>
    </xf>
    <xf numFmtId="3" fontId="26" fillId="0" borderId="1" xfId="20" applyNumberFormat="1" applyFont="1" applyFill="1" applyBorder="1" applyAlignment="1">
      <alignment horizontal="right"/>
    </xf>
    <xf numFmtId="3" fontId="26" fillId="0" borderId="1" xfId="12" applyNumberFormat="1" applyFont="1" applyFill="1" applyBorder="1" applyAlignment="1">
      <alignment horizontal="right"/>
    </xf>
    <xf numFmtId="3" fontId="6" fillId="0" borderId="1" xfId="12" applyNumberFormat="1" applyFont="1" applyFill="1" applyBorder="1" applyAlignment="1">
      <alignment horizontal="right"/>
    </xf>
    <xf numFmtId="0" fontId="18" fillId="0" borderId="0" xfId="11" applyFont="1" applyAlignment="1" applyProtection="1">
      <alignment horizontal="left"/>
      <protection locked="0"/>
    </xf>
    <xf numFmtId="0" fontId="9" fillId="0" borderId="0" xfId="11" applyNumberFormat="1" applyFont="1" applyFill="1" applyBorder="1"/>
    <xf numFmtId="166" fontId="9" fillId="0" borderId="0" xfId="16" applyFont="1" applyFill="1"/>
    <xf numFmtId="10" fontId="30" fillId="0" borderId="0" xfId="26" applyNumberFormat="1" applyFont="1"/>
    <xf numFmtId="0" fontId="32" fillId="0" borderId="0" xfId="26" applyFont="1"/>
    <xf numFmtId="0" fontId="33" fillId="0" borderId="0" xfId="26" applyFont="1"/>
    <xf numFmtId="0" fontId="34" fillId="0" borderId="0" xfId="26" applyFont="1" applyAlignment="1">
      <alignment horizontal="left"/>
    </xf>
    <xf numFmtId="0" fontId="34" fillId="0" borderId="0" xfId="26" applyFont="1"/>
    <xf numFmtId="0" fontId="14" fillId="0" borderId="0" xfId="26" applyFont="1" applyBorder="1" applyAlignment="1">
      <alignment horizontal="left"/>
    </xf>
    <xf numFmtId="0" fontId="14" fillId="0" borderId="0" xfId="26" applyFont="1" applyBorder="1"/>
    <xf numFmtId="0" fontId="35" fillId="0" borderId="0" xfId="26" applyFont="1"/>
    <xf numFmtId="0" fontId="13" fillId="2" borderId="2" xfId="26" applyFont="1" applyFill="1" applyBorder="1" applyAlignment="1">
      <alignment horizontal="center"/>
    </xf>
    <xf numFmtId="0" fontId="13" fillId="2" borderId="2" xfId="26" applyFont="1" applyFill="1" applyBorder="1" applyAlignment="1">
      <alignment horizontal="left"/>
    </xf>
    <xf numFmtId="49" fontId="7" fillId="0" borderId="0" xfId="7" applyNumberFormat="1" applyFont="1" applyFill="1" applyAlignment="1">
      <alignment horizontal="left"/>
    </xf>
    <xf numFmtId="168" fontId="7" fillId="0" borderId="0" xfId="7" applyNumberFormat="1" applyFont="1" applyFill="1" applyBorder="1"/>
    <xf numFmtId="166" fontId="7" fillId="0" borderId="0" xfId="7" applyFont="1" applyFill="1" applyBorder="1"/>
    <xf numFmtId="0" fontId="36" fillId="0" borderId="0" xfId="26" applyFont="1" applyFill="1"/>
    <xf numFmtId="49" fontId="18" fillId="0" borderId="0" xfId="7" applyNumberFormat="1" applyFont="1" applyFill="1" applyAlignment="1">
      <alignment horizontal="left"/>
    </xf>
    <xf numFmtId="0" fontId="8" fillId="0" borderId="0" xfId="26" applyFont="1" applyFill="1" applyAlignment="1">
      <alignment horizontal="right"/>
    </xf>
    <xf numFmtId="0" fontId="19" fillId="0" borderId="0" xfId="26" applyFont="1" applyFill="1" applyAlignment="1">
      <alignment horizontal="left"/>
    </xf>
    <xf numFmtId="0" fontId="21" fillId="0" borderId="0" xfId="26" applyFont="1" applyFill="1" applyAlignment="1">
      <alignment horizontal="left"/>
    </xf>
    <xf numFmtId="49" fontId="8" fillId="0" borderId="0" xfId="26" applyNumberFormat="1" applyFont="1"/>
    <xf numFmtId="0" fontId="8" fillId="0" borderId="0" xfId="26" applyFont="1" applyAlignment="1">
      <alignment horizontal="right"/>
    </xf>
    <xf numFmtId="49" fontId="21" fillId="0" borderId="0" xfId="26" applyNumberFormat="1" applyFont="1"/>
    <xf numFmtId="0" fontId="8" fillId="0" borderId="0" xfId="6" applyFont="1" applyFill="1" applyBorder="1" applyAlignment="1">
      <alignment horizontal="right"/>
    </xf>
    <xf numFmtId="0" fontId="36" fillId="0" borderId="0" xfId="26" applyFont="1"/>
    <xf numFmtId="166" fontId="6" fillId="0" borderId="0" xfId="7" applyNumberFormat="1" applyFont="1" applyFill="1" applyAlignment="1" applyProtection="1">
      <alignment horizontal="left" vertical="center"/>
    </xf>
    <xf numFmtId="171" fontId="1" fillId="0" borderId="0" xfId="26" applyNumberFormat="1" applyFont="1"/>
    <xf numFmtId="0" fontId="6" fillId="0" borderId="2" xfId="6" applyFont="1" applyFill="1" applyBorder="1" applyAlignment="1">
      <alignment horizontal="left"/>
    </xf>
    <xf numFmtId="0" fontId="6" fillId="0" borderId="2" xfId="6" applyFont="1" applyFill="1" applyBorder="1" applyAlignment="1" applyProtection="1">
      <alignment horizontal="right"/>
    </xf>
    <xf numFmtId="0" fontId="6" fillId="0" borderId="2" xfId="6" applyFont="1" applyFill="1" applyBorder="1" applyAlignment="1">
      <alignment horizontal="right"/>
    </xf>
    <xf numFmtId="0" fontId="6" fillId="0" borderId="2" xfId="6" applyFont="1" applyFill="1" applyBorder="1"/>
    <xf numFmtId="3" fontId="5" fillId="0" borderId="0" xfId="1" applyNumberFormat="1" applyFont="1" applyFill="1" applyBorder="1" applyAlignment="1">
      <alignment horizontal="right"/>
    </xf>
    <xf numFmtId="0" fontId="18" fillId="0" borderId="0" xfId="6" applyFont="1" applyFill="1" applyBorder="1" applyAlignment="1" applyProtection="1">
      <alignment horizontal="left"/>
    </xf>
    <xf numFmtId="0" fontId="5" fillId="0" borderId="2" xfId="26" applyFont="1" applyBorder="1" applyAlignment="1">
      <alignment vertical="center"/>
    </xf>
    <xf numFmtId="0" fontId="5" fillId="0" borderId="2" xfId="26" applyFont="1" applyFill="1" applyBorder="1" applyAlignment="1">
      <alignment horizontal="left"/>
    </xf>
    <xf numFmtId="0" fontId="6" fillId="0" borderId="2" xfId="11" applyNumberFormat="1" applyFont="1" applyFill="1" applyBorder="1"/>
    <xf numFmtId="10" fontId="30" fillId="0" borderId="0" xfId="26" applyNumberFormat="1" applyFont="1" applyAlignment="1">
      <alignment horizontal="left"/>
    </xf>
    <xf numFmtId="10" fontId="30" fillId="0" borderId="0" xfId="26" applyNumberFormat="1" applyFont="1" applyBorder="1"/>
    <xf numFmtId="0" fontId="12" fillId="0" borderId="0" xfId="6" applyFont="1" applyFill="1" applyAlignment="1" applyProtection="1">
      <alignment horizontal="center"/>
    </xf>
    <xf numFmtId="0" fontId="10" fillId="0" borderId="1" xfId="6" applyFont="1" applyFill="1" applyBorder="1"/>
    <xf numFmtId="166" fontId="5" fillId="0" borderId="0" xfId="10" applyNumberFormat="1" applyFont="1" applyFill="1" applyBorder="1" applyProtection="1"/>
    <xf numFmtId="1" fontId="30" fillId="0" borderId="0" xfId="27" applyNumberFormat="1" applyFont="1" applyFill="1" applyAlignment="1"/>
    <xf numFmtId="0" fontId="6" fillId="0" borderId="0" xfId="21" applyFont="1" applyFill="1" applyAlignment="1">
      <alignment horizontal="left"/>
    </xf>
    <xf numFmtId="0" fontId="5" fillId="0" borderId="0" xfId="24" applyFont="1" applyFill="1" applyAlignment="1" applyProtection="1">
      <alignment horizontal="left" indent="1"/>
    </xf>
    <xf numFmtId="10" fontId="4" fillId="0" borderId="0" xfId="26" applyNumberFormat="1" applyFont="1" applyBorder="1" applyAlignment="1">
      <alignment horizontal="left"/>
    </xf>
    <xf numFmtId="0" fontId="12" fillId="0" borderId="0" xfId="26" applyFont="1" applyAlignment="1">
      <alignment horizontal="left"/>
    </xf>
    <xf numFmtId="0" fontId="12" fillId="2" borderId="2" xfId="26" applyFont="1" applyFill="1" applyBorder="1" applyAlignment="1">
      <alignment horizontal="left"/>
    </xf>
    <xf numFmtId="0" fontId="36" fillId="0" borderId="0" xfId="26" applyFont="1" applyBorder="1" applyAlignment="1">
      <alignment horizontal="left"/>
    </xf>
    <xf numFmtId="0" fontId="36" fillId="0" borderId="0" xfId="26" applyFont="1" applyAlignment="1">
      <alignment horizontal="left"/>
    </xf>
    <xf numFmtId="0" fontId="10" fillId="0" borderId="2" xfId="6" applyFont="1" applyFill="1" applyBorder="1" applyAlignment="1">
      <alignment horizontal="left"/>
    </xf>
    <xf numFmtId="0" fontId="16" fillId="0" borderId="2" xfId="7" applyNumberFormat="1" applyFont="1" applyFill="1" applyBorder="1" applyAlignment="1">
      <alignment horizontal="right"/>
    </xf>
    <xf numFmtId="0" fontId="14" fillId="0" borderId="2" xfId="26" applyFont="1" applyFill="1" applyBorder="1"/>
    <xf numFmtId="0" fontId="10" fillId="0" borderId="2" xfId="26" applyFont="1" applyBorder="1" applyAlignment="1">
      <alignment vertical="center"/>
    </xf>
    <xf numFmtId="0" fontId="10" fillId="0" borderId="2" xfId="26" applyFont="1" applyFill="1" applyBorder="1"/>
    <xf numFmtId="0" fontId="38" fillId="0" borderId="0" xfId="26" applyFont="1" applyAlignment="1">
      <alignment horizontal="left"/>
    </xf>
    <xf numFmtId="170" fontId="19" fillId="0" borderId="0" xfId="10" applyNumberFormat="1" applyFont="1" applyAlignment="1" applyProtection="1">
      <alignment horizontal="left"/>
    </xf>
    <xf numFmtId="0" fontId="23" fillId="0" borderId="0" xfId="26" applyFont="1" applyFill="1"/>
    <xf numFmtId="0" fontId="4" fillId="0" borderId="0" xfId="26" applyFont="1" applyFill="1" applyAlignment="1">
      <alignment horizontal="left"/>
    </xf>
    <xf numFmtId="3" fontId="4" fillId="0" borderId="0" xfId="26" applyNumberFormat="1" applyFont="1" applyBorder="1"/>
  </cellXfs>
  <cellStyles count="28">
    <cellStyle name="ANCLAS,REZONES Y SUS PARTES,DE FUNDICION,DE HIERRO O DE ACERO" xfId="26"/>
    <cellStyle name="Comma_4X2B01_" xfId="1"/>
    <cellStyle name="Normal" xfId="0" builtinId="0"/>
    <cellStyle name="Normal__CN-Arg" xfId="2"/>
    <cellStyle name="Normal_26C201_" xfId="3"/>
    <cellStyle name="Normal_2ftc01_" xfId="4"/>
    <cellStyle name="Normal_AntiguayBarbuda" xfId="5"/>
    <cellStyle name="Normal_ARG96-01" xfId="6"/>
    <cellStyle name="Normal_ARG96-03" xfId="7"/>
    <cellStyle name="Normal_ARG96-04" xfId="8"/>
    <cellStyle name="Normal_ARG96-07" xfId="9"/>
    <cellStyle name="Normal_ARG96-09" xfId="10"/>
    <cellStyle name="Normal_ARG96-15" xfId="11"/>
    <cellStyle name="Normal_ARG96-16" xfId="12"/>
    <cellStyle name="Normal_ARG97-03" xfId="13"/>
    <cellStyle name="Normal_ARG97-09" xfId="14"/>
    <cellStyle name="Normal_BOL96-01" xfId="15"/>
    <cellStyle name="Normal_BOL96-16" xfId="16"/>
    <cellStyle name="Normal_BOL96-17" xfId="17"/>
    <cellStyle name="Normal_CHL_1-2" xfId="18"/>
    <cellStyle name="Normal_ECU96-10" xfId="19"/>
    <cellStyle name="Normal_ECU96-16" xfId="20"/>
    <cellStyle name="Normal_Ingresos tributarios AL (1990-2008)_BP09_IT_UMCO_EE10" xfId="27"/>
    <cellStyle name="Normal_NIC96-15" xfId="21"/>
    <cellStyle name="Normal_OECO" xfId="22"/>
    <cellStyle name="Normal_PER96-02" xfId="23"/>
    <cellStyle name="Normal_PRY96-14" xfId="24"/>
    <cellStyle name="Normal_URY_1-2" xfId="25"/>
  </cellStyles>
  <dxfs count="1">
    <dxf>
      <fill>
        <patternFill>
          <bgColor indexed="4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tabColor indexed="22"/>
    <pageSetUpPr fitToPage="1"/>
  </sheetPr>
  <dimension ref="A1:C20"/>
  <sheetViews>
    <sheetView showGridLines="0" tabSelected="1" workbookViewId="0">
      <selection activeCell="B13" sqref="B13"/>
    </sheetView>
  </sheetViews>
  <sheetFormatPr defaultRowHeight="12.75" customHeight="1"/>
  <cols>
    <col min="1" max="1" width="10" style="86" customWidth="1"/>
    <col min="2" max="2" width="53" style="88" customWidth="1"/>
    <col min="3" max="3" width="52.7109375" style="335" customWidth="1"/>
    <col min="4" max="16384" width="9.140625" style="86"/>
  </cols>
  <sheetData>
    <row r="1" spans="1:3" s="311" customFormat="1" ht="18" customHeight="1">
      <c r="A1" s="296"/>
      <c r="B1" s="168" t="s">
        <v>380</v>
      </c>
      <c r="C1" s="332" t="s">
        <v>381</v>
      </c>
    </row>
    <row r="2" spans="1:3" ht="18" customHeight="1">
      <c r="A2" s="313">
        <f ca="1">NOW()</f>
        <v>40868.741324652779</v>
      </c>
      <c r="B2" s="189" t="s">
        <v>298</v>
      </c>
      <c r="C2" s="189" t="s">
        <v>299</v>
      </c>
    </row>
    <row r="3" spans="1:3" ht="18" customHeight="1">
      <c r="A3" s="297"/>
      <c r="B3" s="298"/>
      <c r="C3" s="333"/>
    </row>
    <row r="4" spans="1:3" ht="18" customHeight="1">
      <c r="A4" s="87"/>
      <c r="B4" s="96"/>
      <c r="C4" s="332"/>
    </row>
    <row r="5" spans="1:3" ht="18" customHeight="1">
      <c r="A5" s="87">
        <v>1</v>
      </c>
      <c r="B5" s="61" t="str">
        <f>+Umco_1!$A$3</f>
        <v>PRINCIPALES INDICADORES ECONÓMICOS</v>
      </c>
      <c r="C5" s="61" t="str">
        <f>+Umco_1!$M$3</f>
        <v>MAIN ECONOMIC INDICATORS</v>
      </c>
    </row>
    <row r="6" spans="1:3" ht="18" customHeight="1">
      <c r="A6" s="87">
        <v>2</v>
      </c>
      <c r="B6" s="61" t="str">
        <f>+Umco_2!$A$3</f>
        <v xml:space="preserve">PRODUCTO INTERNO BRUTO POR RAMAS DE ACTIVIDAD ECONÓMICA </v>
      </c>
      <c r="C6" s="61" t="str">
        <f>+Umco_2!$N$3</f>
        <v>GROSS DOMESTIC PRODUCT, BY KIND OF ECONOMIC ACTIVITY</v>
      </c>
    </row>
    <row r="7" spans="1:3" ht="18" customHeight="1">
      <c r="A7" s="87">
        <v>3</v>
      </c>
      <c r="B7" s="61" t="str">
        <f>+LEFT(Umco_3!$A$3,16)</f>
        <v>BALANZA DE PAGOS</v>
      </c>
      <c r="C7" s="61" t="str">
        <f>+LEFT(Umco_3!$X$3,20)</f>
        <v xml:space="preserve">BALANCE OF PAYMENTS </v>
      </c>
    </row>
    <row r="8" spans="1:3" ht="18" customHeight="1">
      <c r="A8" s="87">
        <v>4</v>
      </c>
      <c r="B8" s="61" t="str">
        <f>+Umco_4!$A$3</f>
        <v>BALANCE MONETARIO</v>
      </c>
      <c r="C8" s="61" t="str">
        <f>+Umco_4!$T$3</f>
        <v>MONETARY BALANCE</v>
      </c>
    </row>
    <row r="9" spans="1:3" ht="18" customHeight="1">
      <c r="A9" s="87">
        <v>5</v>
      </c>
      <c r="B9" s="61" t="str">
        <f>+Umco_5!$A$3</f>
        <v>INGRESOS Y GASTOS DEL GOBIERNO CENTRAL</v>
      </c>
      <c r="C9" s="61" t="str">
        <f>+Umco_5!$V$3</f>
        <v>REVENUES AND EXPENDITURES OF THE CENTRAL GOVERNMENT</v>
      </c>
    </row>
    <row r="10" spans="1:3" s="295" customFormat="1" ht="18" customHeight="1">
      <c r="A10" s="325">
        <f>+UMCO_6!$A$1</f>
        <v>6</v>
      </c>
      <c r="B10" s="61" t="str">
        <f>+UMCO_6!$A$3</f>
        <v>INGRESOS TRIBUTARIOS DEL GOBIERNO CENTRAL</v>
      </c>
      <c r="C10" s="61" t="str">
        <f>+UMCO_6!$V$3</f>
        <v>TAX REVENUES OF THE CENTRAL GOVERNMENT</v>
      </c>
    </row>
    <row r="11" spans="1:3" s="295" customFormat="1" ht="18" customHeight="1">
      <c r="B11" s="294"/>
      <c r="C11" s="334"/>
    </row>
    <row r="12" spans="1:3" s="295" customFormat="1" ht="25.5" customHeight="1">
      <c r="B12" s="294"/>
      <c r="C12" s="334"/>
    </row>
    <row r="13" spans="1:3" s="295" customFormat="1" ht="25.5" customHeight="1">
      <c r="B13" s="294"/>
      <c r="C13" s="334"/>
    </row>
    <row r="14" spans="1:3" s="295" customFormat="1" ht="25.5" customHeight="1">
      <c r="B14" s="294"/>
      <c r="C14" s="334"/>
    </row>
    <row r="15" spans="1:3" s="295" customFormat="1" ht="25.5" customHeight="1">
      <c r="B15" s="294"/>
      <c r="C15" s="334"/>
    </row>
    <row r="16" spans="1:3" s="295" customFormat="1" ht="25.5" customHeight="1">
      <c r="B16" s="294"/>
      <c r="C16" s="334"/>
    </row>
    <row r="17" spans="2:3" s="295" customFormat="1" ht="25.5" customHeight="1">
      <c r="B17" s="294"/>
      <c r="C17" s="334"/>
    </row>
    <row r="18" spans="2:3" s="295" customFormat="1" ht="25.5" customHeight="1">
      <c r="B18" s="294"/>
      <c r="C18" s="334"/>
    </row>
    <row r="19" spans="2:3" s="295" customFormat="1" ht="12.75" customHeight="1">
      <c r="B19" s="294"/>
      <c r="C19" s="334"/>
    </row>
    <row r="20" spans="2:3" s="295" customFormat="1" ht="12.75" customHeight="1">
      <c r="B20" s="294"/>
      <c r="C20" s="334"/>
    </row>
  </sheetData>
  <phoneticPr fontId="4" type="noConversion"/>
  <printOptions horizontalCentered="1"/>
  <pageMargins left="0.48" right="0" top="1" bottom="0" header="0.5" footer="0.5"/>
  <pageSetup orientation="landscape" r:id="rId1"/>
  <headerFooter alignWithMargins="0">
    <oddHeader>&amp;R&amp;F  &amp;A  &amp;D  &amp;T 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 enableFormatConditionsCalculation="0">
    <tabColor indexed="22"/>
  </sheetPr>
  <dimension ref="A1:M92"/>
  <sheetViews>
    <sheetView showGridLines="0" topLeftCell="A48" workbookViewId="0">
      <selection activeCell="A83" sqref="A83"/>
    </sheetView>
  </sheetViews>
  <sheetFormatPr defaultColWidth="10" defaultRowHeight="11.1" customHeight="1"/>
  <cols>
    <col min="1" max="1" width="35.5703125" style="1" customWidth="1"/>
    <col min="2" max="2" width="1.42578125" style="1" customWidth="1"/>
    <col min="3" max="4" width="6" style="5" customWidth="1"/>
    <col min="5" max="6" width="6" style="6" customWidth="1"/>
    <col min="7" max="8" width="6" style="5" customWidth="1"/>
    <col min="9" max="11" width="5.5703125" style="5" customWidth="1"/>
    <col min="12" max="12" width="2" style="5" customWidth="1"/>
    <col min="13" max="13" width="41" style="200" customWidth="1"/>
    <col min="14" max="14" width="14.28515625" style="5" customWidth="1"/>
    <col min="15" max="16384" width="10" style="5"/>
  </cols>
  <sheetData>
    <row r="1" spans="1:13" s="196" customFormat="1" ht="11.1" customHeight="1">
      <c r="A1" s="191">
        <v>1</v>
      </c>
      <c r="B1" s="191"/>
      <c r="E1" s="310"/>
      <c r="F1" s="310"/>
      <c r="M1" s="174">
        <v>1</v>
      </c>
    </row>
    <row r="2" spans="1:13" ht="11.25">
      <c r="A2" s="65" t="s">
        <v>328</v>
      </c>
      <c r="B2" s="98"/>
      <c r="C2" s="63"/>
      <c r="D2" s="64"/>
      <c r="E2" s="63"/>
      <c r="F2" s="63"/>
      <c r="G2" s="63"/>
      <c r="H2" s="63"/>
      <c r="I2" s="63"/>
      <c r="J2" s="63"/>
      <c r="K2" s="63"/>
      <c r="L2" s="63"/>
      <c r="M2" s="341" t="s">
        <v>382</v>
      </c>
    </row>
    <row r="3" spans="1:13" ht="11.25">
      <c r="A3" s="12" t="s">
        <v>54</v>
      </c>
      <c r="M3" s="174" t="s">
        <v>66</v>
      </c>
    </row>
    <row r="4" spans="1:13" ht="4.5" customHeight="1">
      <c r="A4" s="25"/>
      <c r="B4" s="25"/>
      <c r="C4" s="26"/>
      <c r="D4" s="26"/>
      <c r="E4" s="27"/>
      <c r="F4" s="27"/>
      <c r="G4" s="28"/>
      <c r="H4" s="28"/>
      <c r="I4" s="28"/>
      <c r="J4" s="28"/>
      <c r="K4" s="28"/>
      <c r="L4" s="28"/>
      <c r="M4" s="201"/>
    </row>
    <row r="5" spans="1:13" ht="11.1" customHeight="1">
      <c r="A5" s="314"/>
      <c r="B5" s="315"/>
      <c r="C5" s="315">
        <v>2002</v>
      </c>
      <c r="D5" s="315">
        <v>2003</v>
      </c>
      <c r="E5" s="316">
        <v>2004</v>
      </c>
      <c r="F5" s="316">
        <v>2005</v>
      </c>
      <c r="G5" s="316">
        <v>2006</v>
      </c>
      <c r="H5" s="316">
        <v>2007</v>
      </c>
      <c r="I5" s="316">
        <v>2008</v>
      </c>
      <c r="J5" s="316">
        <v>2009</v>
      </c>
      <c r="K5" s="316">
        <v>2010</v>
      </c>
      <c r="L5" s="317" t="s">
        <v>188</v>
      </c>
      <c r="M5" s="336"/>
    </row>
    <row r="6" spans="1:13" ht="11.1" customHeight="1">
      <c r="C6" s="18"/>
      <c r="D6" s="18"/>
      <c r="E6" s="18"/>
      <c r="F6" s="18"/>
      <c r="G6" s="14"/>
      <c r="H6" s="14"/>
      <c r="I6" s="14"/>
      <c r="J6" s="14"/>
      <c r="K6" s="14"/>
      <c r="M6" s="198"/>
    </row>
    <row r="7" spans="1:13" ht="11.1" customHeight="1">
      <c r="A7" s="2"/>
      <c r="B7" s="84" t="s">
        <v>365</v>
      </c>
      <c r="C7" s="114"/>
      <c r="D7" s="114"/>
      <c r="E7" s="114"/>
      <c r="F7" s="114"/>
      <c r="G7" s="114"/>
      <c r="H7" s="176"/>
      <c r="I7" s="176"/>
      <c r="J7" s="176"/>
      <c r="K7" s="176"/>
      <c r="L7" s="114"/>
      <c r="M7" s="116"/>
    </row>
    <row r="8" spans="1:13" ht="11.1" customHeight="1">
      <c r="A8" s="12" t="s">
        <v>8</v>
      </c>
      <c r="B8" s="20"/>
      <c r="C8" s="69">
        <v>1.9395086091132274</v>
      </c>
      <c r="D8" s="69">
        <v>6.0259845258596734</v>
      </c>
      <c r="E8" s="69">
        <v>4.6220077745933619</v>
      </c>
      <c r="F8" s="69">
        <v>4.5434759749699127</v>
      </c>
      <c r="G8" s="69">
        <v>6.4103695822657736</v>
      </c>
      <c r="H8" s="69">
        <v>5.8627572057099453</v>
      </c>
      <c r="I8" s="69">
        <v>3.1508376188234211</v>
      </c>
      <c r="J8" s="69">
        <v>-5.6267362045369973</v>
      </c>
      <c r="K8" s="69">
        <v>-1.5848090052474451</v>
      </c>
      <c r="L8" s="13"/>
      <c r="M8" s="199" t="s">
        <v>67</v>
      </c>
    </row>
    <row r="9" spans="1:13" ht="8.1" customHeight="1">
      <c r="A9" s="15"/>
      <c r="B9" s="59"/>
      <c r="M9" s="199" t="s">
        <v>300</v>
      </c>
    </row>
    <row r="10" spans="1:13" ht="11.1" customHeight="1">
      <c r="A10" s="12" t="s">
        <v>0</v>
      </c>
      <c r="B10" s="110"/>
      <c r="C10" s="15"/>
      <c r="D10" s="15"/>
      <c r="E10" s="15"/>
      <c r="F10" s="15"/>
      <c r="G10" s="15"/>
      <c r="H10" s="15"/>
      <c r="I10" s="15"/>
      <c r="J10" s="15"/>
      <c r="K10" s="15"/>
      <c r="L10" s="13"/>
      <c r="M10" s="199" t="s">
        <v>68</v>
      </c>
    </row>
    <row r="11" spans="1:13" ht="11.1" customHeight="1">
      <c r="A11" s="180" t="s">
        <v>199</v>
      </c>
      <c r="B11" s="110"/>
      <c r="C11" s="69">
        <v>3.9085153935141337</v>
      </c>
      <c r="D11" s="69">
        <v>-2.3835263868474121</v>
      </c>
      <c r="E11" s="69">
        <v>-2.3635314689145148</v>
      </c>
      <c r="F11" s="69">
        <v>-15.597891475719461</v>
      </c>
      <c r="G11" s="69">
        <v>6.8036461146648408</v>
      </c>
      <c r="H11" s="69">
        <v>-1.1980027491713119</v>
      </c>
      <c r="I11" s="69">
        <v>15.05441893850672</v>
      </c>
      <c r="J11" s="69">
        <v>-1.5068235648577288</v>
      </c>
      <c r="K11" s="69">
        <v>-7.9660813961029309</v>
      </c>
      <c r="L11" s="13"/>
      <c r="M11" s="116" t="s">
        <v>198</v>
      </c>
    </row>
    <row r="12" spans="1:13" ht="11.1" customHeight="1">
      <c r="A12" s="180" t="s">
        <v>173</v>
      </c>
      <c r="B12" s="110"/>
      <c r="C12" s="69">
        <v>-0.61561784054205981</v>
      </c>
      <c r="D12" s="69">
        <v>18.088018930565685</v>
      </c>
      <c r="E12" s="69">
        <v>-19.697882417026946</v>
      </c>
      <c r="F12" s="69">
        <v>9.938718127922975</v>
      </c>
      <c r="G12" s="69">
        <v>83.099873988139521</v>
      </c>
      <c r="H12" s="69">
        <v>24.867048572067098</v>
      </c>
      <c r="I12" s="69">
        <v>-5.9317070037948056</v>
      </c>
      <c r="J12" s="69">
        <v>-20.046762486460302</v>
      </c>
      <c r="K12" s="69">
        <v>-4.8309336755304244</v>
      </c>
      <c r="L12" s="13"/>
      <c r="M12" s="116" t="s">
        <v>163</v>
      </c>
    </row>
    <row r="13" spans="1:13" ht="11.1" customHeight="1">
      <c r="A13" s="180" t="s">
        <v>174</v>
      </c>
      <c r="B13" s="110"/>
      <c r="C13" s="69">
        <v>-7.2923859668670428</v>
      </c>
      <c r="D13" s="69">
        <v>3.9436377216581775</v>
      </c>
      <c r="E13" s="69">
        <v>3.3723037274654422</v>
      </c>
      <c r="F13" s="69">
        <v>6.6519670042568535</v>
      </c>
      <c r="G13" s="69">
        <v>-0.35924675975373965</v>
      </c>
      <c r="H13" s="69">
        <v>4.959980663203778</v>
      </c>
      <c r="I13" s="69">
        <v>-2.2710128906020977</v>
      </c>
      <c r="J13" s="69">
        <v>0.11242188078719462</v>
      </c>
      <c r="K13" s="69">
        <v>-4.7300655294540199</v>
      </c>
      <c r="L13" s="13"/>
      <c r="M13" s="116" t="s">
        <v>164</v>
      </c>
    </row>
    <row r="14" spans="1:13" s="14" customFormat="1" ht="11.1" customHeight="1">
      <c r="A14" s="180" t="s">
        <v>175</v>
      </c>
      <c r="B14" s="110"/>
      <c r="C14" s="69">
        <v>0.37022879510368867</v>
      </c>
      <c r="D14" s="69">
        <v>2.4505799281238305</v>
      </c>
      <c r="E14" s="69">
        <v>3.9157871648542342</v>
      </c>
      <c r="F14" s="69">
        <v>6.8212227139133219</v>
      </c>
      <c r="G14" s="69">
        <v>2.3717900499883537</v>
      </c>
      <c r="H14" s="69">
        <v>6.0700306634636325</v>
      </c>
      <c r="I14" s="69">
        <v>1.7676308195102575</v>
      </c>
      <c r="J14" s="69">
        <v>2.9224127864489136</v>
      </c>
      <c r="K14" s="69">
        <v>0.66305863996254377</v>
      </c>
      <c r="L14" s="13"/>
      <c r="M14" s="116" t="s">
        <v>165</v>
      </c>
    </row>
    <row r="15" spans="1:13" ht="11.1" customHeight="1">
      <c r="A15" s="180" t="s">
        <v>176</v>
      </c>
      <c r="B15" s="110"/>
      <c r="C15" s="69">
        <v>0.17482909792370105</v>
      </c>
      <c r="D15" s="69">
        <v>8.0396547121065254</v>
      </c>
      <c r="E15" s="69">
        <v>11.098788680517213</v>
      </c>
      <c r="F15" s="69">
        <v>13.706570162448006</v>
      </c>
      <c r="G15" s="69">
        <v>11.863519637796527</v>
      </c>
      <c r="H15" s="69">
        <v>-1.3507599171821649</v>
      </c>
      <c r="I15" s="69">
        <v>6.5911539602808267</v>
      </c>
      <c r="J15" s="69">
        <v>-18.783259689181307</v>
      </c>
      <c r="K15" s="69">
        <v>-13.773457756251872</v>
      </c>
      <c r="L15" s="13"/>
      <c r="M15" s="116" t="s">
        <v>166</v>
      </c>
    </row>
    <row r="16" spans="1:13" ht="11.1" customHeight="1">
      <c r="A16" s="180" t="s">
        <v>177</v>
      </c>
      <c r="B16" s="110"/>
      <c r="C16" s="69"/>
      <c r="D16" s="69"/>
      <c r="E16" s="69"/>
      <c r="F16" s="69"/>
      <c r="G16" s="69"/>
      <c r="H16" s="69"/>
      <c r="I16" s="69"/>
      <c r="J16" s="69"/>
      <c r="K16" s="69"/>
      <c r="L16" s="13"/>
      <c r="M16" s="116" t="s">
        <v>167</v>
      </c>
    </row>
    <row r="17" spans="1:13" s="14" customFormat="1" ht="11.1" customHeight="1">
      <c r="A17" s="180" t="s">
        <v>178</v>
      </c>
      <c r="B17" s="110"/>
      <c r="C17" s="69">
        <v>1.0383005240474308</v>
      </c>
      <c r="D17" s="69">
        <v>5.3110254206202745</v>
      </c>
      <c r="E17" s="69">
        <v>2.678798520689174</v>
      </c>
      <c r="F17" s="69">
        <v>4.4489427600546527</v>
      </c>
      <c r="G17" s="69">
        <v>6.874599608829457</v>
      </c>
      <c r="H17" s="69">
        <v>7.8209202800278987</v>
      </c>
      <c r="I17" s="69">
        <v>2.6499802900577629</v>
      </c>
      <c r="J17" s="69">
        <v>-12.304549860160996</v>
      </c>
      <c r="K17" s="69">
        <v>-0.9577527217031645</v>
      </c>
      <c r="L17" s="13"/>
      <c r="M17" s="116" t="s">
        <v>168</v>
      </c>
    </row>
    <row r="18" spans="1:13" ht="11.1" customHeight="1">
      <c r="A18" s="180" t="s">
        <v>179</v>
      </c>
      <c r="B18" s="110"/>
      <c r="C18" s="69">
        <v>0.50991299419265168</v>
      </c>
      <c r="D18" s="69">
        <v>9.702753913220441</v>
      </c>
      <c r="E18" s="69">
        <v>8.0645688697717368</v>
      </c>
      <c r="F18" s="69">
        <v>4.9115095417986421</v>
      </c>
      <c r="G18" s="69">
        <v>5.0004951408544329E-2</v>
      </c>
      <c r="H18" s="69">
        <v>8.2577623896468832</v>
      </c>
      <c r="I18" s="69">
        <v>1.877336779288119</v>
      </c>
      <c r="J18" s="69">
        <v>-3.7093870485455649</v>
      </c>
      <c r="K18" s="69">
        <v>-3.1151340316803444</v>
      </c>
      <c r="L18" s="13"/>
      <c r="M18" s="116" t="s">
        <v>169</v>
      </c>
    </row>
    <row r="19" spans="1:13" ht="11.1" customHeight="1">
      <c r="A19" s="43" t="s">
        <v>180</v>
      </c>
      <c r="B19" s="110"/>
      <c r="C19" s="69"/>
      <c r="D19" s="69"/>
      <c r="E19" s="69"/>
      <c r="F19" s="69"/>
      <c r="G19" s="69"/>
      <c r="H19" s="69"/>
      <c r="I19" s="69"/>
      <c r="J19" s="69"/>
      <c r="K19" s="69"/>
      <c r="L19" s="13"/>
      <c r="M19" s="116" t="s">
        <v>170</v>
      </c>
    </row>
    <row r="20" spans="1:13" ht="11.1" customHeight="1">
      <c r="A20" s="43" t="s">
        <v>181</v>
      </c>
      <c r="B20" s="110"/>
      <c r="C20" s="69">
        <v>2.7221682813416193</v>
      </c>
      <c r="D20" s="69">
        <v>3.5696516609536877</v>
      </c>
      <c r="E20" s="69">
        <v>3.1434665811092888</v>
      </c>
      <c r="F20" s="69">
        <v>5.0842145318211962</v>
      </c>
      <c r="G20" s="69">
        <v>5.3720705296942395</v>
      </c>
      <c r="H20" s="69">
        <v>5.9980167170913923</v>
      </c>
      <c r="I20" s="69">
        <v>1.3836065152674992</v>
      </c>
      <c r="J20" s="69">
        <v>-0.5454139699838878</v>
      </c>
      <c r="K20" s="69">
        <v>1.3658571020181975</v>
      </c>
      <c r="L20" s="13"/>
      <c r="M20" s="116" t="s">
        <v>171</v>
      </c>
    </row>
    <row r="21" spans="1:13" ht="11.1" customHeight="1">
      <c r="A21" s="180" t="s">
        <v>182</v>
      </c>
      <c r="B21" s="110"/>
      <c r="C21" s="69">
        <v>2.7093436042445518</v>
      </c>
      <c r="D21" s="69">
        <v>3.8557812295568317</v>
      </c>
      <c r="E21" s="69">
        <v>2.1056427546797707</v>
      </c>
      <c r="F21" s="69">
        <v>2.698568640432919</v>
      </c>
      <c r="G21" s="69">
        <v>6.6561653952065702</v>
      </c>
      <c r="H21" s="69">
        <v>6.137846447284212</v>
      </c>
      <c r="I21" s="69">
        <v>5.5352596262762122</v>
      </c>
      <c r="J21" s="69">
        <v>2.767424484574077</v>
      </c>
      <c r="K21" s="69">
        <v>2.5826225210298537</v>
      </c>
      <c r="L21" s="13"/>
      <c r="M21" s="116" t="s">
        <v>172</v>
      </c>
    </row>
    <row r="22" spans="1:13" ht="8.1" customHeight="1">
      <c r="A22" s="3"/>
      <c r="B22" s="111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16" t="s">
        <v>300</v>
      </c>
    </row>
    <row r="23" spans="1:13" ht="11.1" customHeight="1">
      <c r="A23" s="12" t="s">
        <v>1</v>
      </c>
      <c r="B23" s="84" t="s">
        <v>366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99" t="s">
        <v>69</v>
      </c>
    </row>
    <row r="24" spans="1:13" ht="11.1" customHeight="1">
      <c r="A24" s="19" t="s">
        <v>317</v>
      </c>
      <c r="B24" s="112"/>
      <c r="C24" s="29">
        <v>-512.93769999999995</v>
      </c>
      <c r="D24" s="29">
        <v>-620.99310000000003</v>
      </c>
      <c r="E24" s="29">
        <v>-481.28469999999993</v>
      </c>
      <c r="F24" s="29">
        <v>-737.0634</v>
      </c>
      <c r="G24" s="29">
        <v>-1081.8004999999998</v>
      </c>
      <c r="H24" s="29">
        <v>-1386.5659999999998</v>
      </c>
      <c r="I24" s="29">
        <v>-1508.472</v>
      </c>
      <c r="J24" s="29">
        <v>-1043.67</v>
      </c>
      <c r="K24" s="318">
        <v>-880.24</v>
      </c>
      <c r="L24" s="29"/>
      <c r="M24" s="116" t="s">
        <v>200</v>
      </c>
    </row>
    <row r="25" spans="1:13" ht="11.1" customHeight="1">
      <c r="A25" s="19" t="s">
        <v>2</v>
      </c>
      <c r="B25" s="112"/>
      <c r="C25" s="33">
        <v>-886.81840000000011</v>
      </c>
      <c r="D25" s="33">
        <v>-1081.3308000000002</v>
      </c>
      <c r="E25" s="33">
        <v>-1132.7156</v>
      </c>
      <c r="F25" s="33">
        <v>-1363.6095</v>
      </c>
      <c r="G25" s="33">
        <v>-1635.1946999999998</v>
      </c>
      <c r="H25" s="33">
        <v>-1868.8886</v>
      </c>
      <c r="I25" s="33">
        <v>-2011.1539999999998</v>
      </c>
      <c r="J25" s="33">
        <v>-1579.47</v>
      </c>
      <c r="K25" s="318">
        <v>-1529.48</v>
      </c>
      <c r="L25" s="29"/>
      <c r="M25" s="116" t="s">
        <v>201</v>
      </c>
    </row>
    <row r="26" spans="1:13" ht="11.1" customHeight="1">
      <c r="A26" s="19" t="s">
        <v>55</v>
      </c>
      <c r="B26" s="112"/>
      <c r="C26" s="33">
        <v>307.20260000000002</v>
      </c>
      <c r="D26" s="33">
        <v>318.96719999999999</v>
      </c>
      <c r="E26" s="33">
        <v>323.15539999999999</v>
      </c>
      <c r="F26" s="33">
        <v>342.30849999999998</v>
      </c>
      <c r="G26" s="33">
        <v>334.79070000000002</v>
      </c>
      <c r="H26" s="33">
        <v>340.2724</v>
      </c>
      <c r="I26" s="33">
        <v>433.83600000000001</v>
      </c>
      <c r="J26" s="33">
        <v>405.78999999999996</v>
      </c>
      <c r="K26" s="318">
        <v>408.03</v>
      </c>
      <c r="L26" s="29"/>
      <c r="M26" s="116" t="s">
        <v>202</v>
      </c>
    </row>
    <row r="27" spans="1:13" ht="11.1" customHeight="1">
      <c r="A27" s="19" t="s">
        <v>56</v>
      </c>
      <c r="B27" s="112"/>
      <c r="C27" s="33">
        <v>1194.0210000000002</v>
      </c>
      <c r="D27" s="33">
        <v>1400.298</v>
      </c>
      <c r="E27" s="33">
        <v>1455.8809999999999</v>
      </c>
      <c r="F27" s="33">
        <v>1705.6410000000001</v>
      </c>
      <c r="G27" s="33">
        <v>1969.8820000000001</v>
      </c>
      <c r="H27" s="33">
        <v>2209.1309999999999</v>
      </c>
      <c r="I27" s="33">
        <v>2445.37</v>
      </c>
      <c r="J27" s="33">
        <v>1985.27</v>
      </c>
      <c r="K27" s="318">
        <v>1937.5200000000002</v>
      </c>
      <c r="L27" s="29"/>
      <c r="M27" s="116" t="s">
        <v>203</v>
      </c>
    </row>
    <row r="28" spans="1:13" ht="11.1" customHeight="1">
      <c r="A28" s="20" t="s">
        <v>3</v>
      </c>
      <c r="B28" s="59"/>
      <c r="C28" s="33">
        <v>501.37220000000002</v>
      </c>
      <c r="D28" s="33">
        <v>588.42419999999993</v>
      </c>
      <c r="E28" s="33">
        <v>737.39500000000021</v>
      </c>
      <c r="F28" s="33">
        <v>698.7681</v>
      </c>
      <c r="G28" s="33">
        <v>608.42000000000019</v>
      </c>
      <c r="H28" s="33">
        <v>594.76800000000014</v>
      </c>
      <c r="I28" s="33">
        <v>614.83199999999999</v>
      </c>
      <c r="J28" s="33">
        <v>611.14999999999986</v>
      </c>
      <c r="K28" s="318">
        <v>649.54000000000008</v>
      </c>
      <c r="L28" s="29"/>
      <c r="M28" s="116" t="s">
        <v>204</v>
      </c>
    </row>
    <row r="29" spans="1:13" ht="11.1" customHeight="1">
      <c r="A29" s="19" t="s">
        <v>4</v>
      </c>
      <c r="B29" s="5"/>
      <c r="C29" s="33">
        <v>-208.96129999999999</v>
      </c>
      <c r="D29" s="33">
        <v>-234.63200000000001</v>
      </c>
      <c r="E29" s="33">
        <v>-280.63959999999997</v>
      </c>
      <c r="F29" s="33">
        <v>-236.90899999999999</v>
      </c>
      <c r="G29" s="33">
        <v>-203.07240000000002</v>
      </c>
      <c r="H29" s="33">
        <v>-237.40649999999999</v>
      </c>
      <c r="I29" s="33">
        <v>-252.78379999999999</v>
      </c>
      <c r="J29" s="33">
        <v>-207.18</v>
      </c>
      <c r="K29" s="318">
        <v>-169.49000000000004</v>
      </c>
      <c r="L29" s="29"/>
      <c r="M29" s="116" t="s">
        <v>205</v>
      </c>
    </row>
    <row r="30" spans="1:13" ht="11.1" customHeight="1">
      <c r="A30" s="19" t="s">
        <v>5</v>
      </c>
      <c r="B30" s="59"/>
      <c r="C30" s="33">
        <v>81.460899999999995</v>
      </c>
      <c r="D30" s="33">
        <v>106.86880000000001</v>
      </c>
      <c r="E30" s="33">
        <v>193.57409999999999</v>
      </c>
      <c r="F30" s="33">
        <v>164.89089999999999</v>
      </c>
      <c r="G30" s="33">
        <v>148.12440000000004</v>
      </c>
      <c r="H30" s="33">
        <v>125.15129999999999</v>
      </c>
      <c r="I30" s="33">
        <v>141.29509999999999</v>
      </c>
      <c r="J30" s="33">
        <v>131.95999999999998</v>
      </c>
      <c r="K30" s="318">
        <v>169.20999999999998</v>
      </c>
      <c r="L30" s="29"/>
      <c r="M30" s="116" t="s">
        <v>206</v>
      </c>
    </row>
    <row r="31" spans="1:13" ht="11.1" customHeight="1">
      <c r="A31" s="19" t="s">
        <v>329</v>
      </c>
      <c r="B31" s="59"/>
      <c r="C31" s="33">
        <v>572.24219999999991</v>
      </c>
      <c r="D31" s="33">
        <v>653.92419999999993</v>
      </c>
      <c r="E31" s="33">
        <v>592.19890000000009</v>
      </c>
      <c r="F31" s="33">
        <v>705.34830000000011</v>
      </c>
      <c r="G31" s="33">
        <v>1159.7266999999999</v>
      </c>
      <c r="H31" s="33">
        <v>1420.1838</v>
      </c>
      <c r="I31" s="33">
        <v>1492.0008000000003</v>
      </c>
      <c r="J31" s="33">
        <v>1143.6999999999998</v>
      </c>
      <c r="K31" s="318">
        <v>977.11999999999989</v>
      </c>
      <c r="L31" s="29"/>
      <c r="M31" s="116" t="s">
        <v>330</v>
      </c>
    </row>
    <row r="32" spans="1:13" ht="11.1" customHeight="1">
      <c r="A32" s="19" t="s">
        <v>6</v>
      </c>
      <c r="B32" s="59"/>
      <c r="C32" s="29">
        <v>306.22000000000003</v>
      </c>
      <c r="D32" s="29">
        <v>524.16240000000005</v>
      </c>
      <c r="E32" s="29">
        <v>369.52850000000001</v>
      </c>
      <c r="F32" s="29">
        <v>521.67520000000002</v>
      </c>
      <c r="G32" s="29">
        <v>927.98299999999995</v>
      </c>
      <c r="H32" s="29">
        <v>1072.095</v>
      </c>
      <c r="I32" s="29">
        <v>871.34100000000001</v>
      </c>
      <c r="J32" s="29">
        <v>645.13</v>
      </c>
      <c r="K32" s="318">
        <v>500.76</v>
      </c>
      <c r="L32" s="29"/>
      <c r="M32" s="116" t="s">
        <v>207</v>
      </c>
    </row>
    <row r="33" spans="1:13" ht="11.1" customHeight="1">
      <c r="A33" s="19" t="s">
        <v>185</v>
      </c>
      <c r="B33" s="59"/>
      <c r="C33" s="29">
        <v>266.02219999999988</v>
      </c>
      <c r="D33" s="29">
        <v>129.76179999999988</v>
      </c>
      <c r="E33" s="29">
        <v>222.67040000000009</v>
      </c>
      <c r="F33" s="29">
        <v>183.67310000000009</v>
      </c>
      <c r="G33" s="29">
        <v>231.74369999999999</v>
      </c>
      <c r="H33" s="29">
        <v>348.08879999999999</v>
      </c>
      <c r="I33" s="29">
        <v>620.65980000000025</v>
      </c>
      <c r="J33" s="29">
        <v>498.56999999999982</v>
      </c>
      <c r="K33" s="318">
        <v>476.3599999999999</v>
      </c>
      <c r="L33" s="29"/>
      <c r="M33" s="116" t="s">
        <v>208</v>
      </c>
    </row>
    <row r="34" spans="1:13" ht="11.1" customHeight="1">
      <c r="A34" s="19" t="s">
        <v>304</v>
      </c>
      <c r="B34" s="60"/>
      <c r="C34" s="29">
        <v>59.304499999999962</v>
      </c>
      <c r="D34" s="29">
        <v>32.931099999999901</v>
      </c>
      <c r="E34" s="29">
        <v>110.91420000000016</v>
      </c>
      <c r="F34" s="29">
        <v>-31.715099999999893</v>
      </c>
      <c r="G34" s="29">
        <v>77.926200000000108</v>
      </c>
      <c r="H34" s="29">
        <v>33.617800000000216</v>
      </c>
      <c r="I34" s="29">
        <v>-16.471199999999726</v>
      </c>
      <c r="J34" s="29">
        <v>100.02999999999975</v>
      </c>
      <c r="K34" s="318">
        <v>96.879999999999882</v>
      </c>
      <c r="L34" s="29"/>
      <c r="M34" s="116" t="s">
        <v>209</v>
      </c>
    </row>
    <row r="35" spans="1:13" ht="11.1" customHeight="1">
      <c r="A35" s="19" t="s">
        <v>332</v>
      </c>
      <c r="B35" s="60"/>
      <c r="C35" s="29">
        <v>-59.285800000000002</v>
      </c>
      <c r="D35" s="29">
        <v>-32.928399999999996</v>
      </c>
      <c r="E35" s="29">
        <v>-110.9316</v>
      </c>
      <c r="F35" s="29">
        <v>31.923299999999998</v>
      </c>
      <c r="G35" s="29">
        <v>-76.990499999999997</v>
      </c>
      <c r="H35" s="29">
        <v>-33.657800000000002</v>
      </c>
      <c r="I35" s="29">
        <v>16.480699999999999</v>
      </c>
      <c r="J35" s="29">
        <v>-34.619999999999997</v>
      </c>
      <c r="K35" s="318">
        <v>-96.9</v>
      </c>
      <c r="L35" s="29"/>
      <c r="M35" s="116" t="s">
        <v>331</v>
      </c>
    </row>
    <row r="36" spans="1:13" ht="12" customHeight="1">
      <c r="A36" s="19" t="s">
        <v>301</v>
      </c>
      <c r="B36" s="59"/>
      <c r="C36" s="29">
        <v>0</v>
      </c>
      <c r="D36" s="29">
        <v>4.0004999999999997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-66.069999999999993</v>
      </c>
      <c r="K36" s="318">
        <v>0</v>
      </c>
      <c r="L36" s="13"/>
      <c r="M36" s="200" t="s">
        <v>302</v>
      </c>
    </row>
    <row r="37" spans="1:13" ht="12" customHeight="1">
      <c r="A37" s="19"/>
      <c r="B37" s="59"/>
      <c r="C37" s="29"/>
      <c r="D37" s="29"/>
      <c r="E37" s="29"/>
      <c r="F37" s="29"/>
      <c r="G37" s="29"/>
      <c r="H37" s="29"/>
      <c r="I37" s="29"/>
      <c r="J37" s="29"/>
      <c r="K37" s="318"/>
      <c r="L37" s="13"/>
    </row>
    <row r="38" spans="1:13" ht="11.25">
      <c r="A38" s="12" t="s">
        <v>10</v>
      </c>
      <c r="B38" s="59"/>
      <c r="C38" s="29"/>
      <c r="D38" s="29"/>
      <c r="E38" s="29"/>
      <c r="F38" s="29"/>
      <c r="G38" s="29"/>
      <c r="H38" s="29"/>
      <c r="I38" s="29"/>
      <c r="J38" s="29"/>
      <c r="K38" s="29"/>
      <c r="L38" s="13"/>
      <c r="M38" s="199" t="s">
        <v>72</v>
      </c>
    </row>
    <row r="39" spans="1:13" ht="11.25">
      <c r="A39" s="59" t="s">
        <v>333</v>
      </c>
      <c r="B39" s="59"/>
      <c r="C39" s="29">
        <v>1574.2749259259258</v>
      </c>
      <c r="D39" s="29">
        <v>1833.1599629629629</v>
      </c>
      <c r="E39" s="29">
        <v>1938.9437037037037</v>
      </c>
      <c r="F39" s="29">
        <v>1819.7524074074076</v>
      </c>
      <c r="G39" s="29">
        <v>1921.5608888888889</v>
      </c>
      <c r="H39" s="29">
        <v>2137.2546591111113</v>
      </c>
      <c r="I39" s="29">
        <v>2179.0848148148148</v>
      </c>
      <c r="J39" s="29">
        <v>2194.5537037037038</v>
      </c>
      <c r="K39" s="318">
        <v>2228.6</v>
      </c>
      <c r="L39" s="13"/>
      <c r="M39" s="116" t="s">
        <v>334</v>
      </c>
    </row>
    <row r="40" spans="1:13" ht="11.25">
      <c r="A40" s="59" t="s">
        <v>305</v>
      </c>
      <c r="B40" s="59"/>
      <c r="C40" s="29">
        <v>363.28090000000003</v>
      </c>
      <c r="D40" s="29">
        <v>423.29270000000002</v>
      </c>
      <c r="E40" s="29">
        <v>311.55930000000001</v>
      </c>
      <c r="F40" s="29">
        <v>468.4393</v>
      </c>
      <c r="G40" s="29">
        <v>956.65430000000003</v>
      </c>
      <c r="H40" s="29">
        <v>1182.7773</v>
      </c>
      <c r="I40" s="29">
        <v>1239.2170000000001</v>
      </c>
      <c r="J40" s="29">
        <v>870.44999999999982</v>
      </c>
      <c r="K40" s="318">
        <v>807.63</v>
      </c>
      <c r="L40" s="13"/>
      <c r="M40" s="194" t="s">
        <v>303</v>
      </c>
    </row>
    <row r="41" spans="1:13" ht="8.1" customHeight="1">
      <c r="B41" s="59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16" t="s">
        <v>300</v>
      </c>
    </row>
    <row r="42" spans="1:13" ht="11.1" customHeight="1">
      <c r="A42" s="12" t="s">
        <v>7</v>
      </c>
      <c r="B42" s="84" t="s">
        <v>367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99" t="s">
        <v>73</v>
      </c>
    </row>
    <row r="43" spans="1:13" ht="11.1" customHeight="1">
      <c r="A43" s="19" t="s">
        <v>318</v>
      </c>
      <c r="B43" s="60"/>
      <c r="C43" s="6"/>
      <c r="D43" s="6"/>
      <c r="E43" s="5"/>
      <c r="F43" s="5"/>
      <c r="L43" s="13"/>
      <c r="M43" s="116" t="s">
        <v>210</v>
      </c>
    </row>
    <row r="44" spans="1:13" ht="11.1" customHeight="1">
      <c r="A44" s="19" t="s">
        <v>319</v>
      </c>
      <c r="B44" s="60"/>
      <c r="C44" s="175">
        <v>-0.1</v>
      </c>
      <c r="D44" s="175">
        <v>1.7</v>
      </c>
      <c r="E44" s="175">
        <v>2.7</v>
      </c>
      <c r="F44" s="175">
        <v>4.0999999999999996</v>
      </c>
      <c r="G44" s="175">
        <v>1.5</v>
      </c>
      <c r="H44" s="175">
        <v>5.5</v>
      </c>
      <c r="I44" s="175">
        <v>3.9</v>
      </c>
      <c r="J44" s="175">
        <v>1.2</v>
      </c>
      <c r="K44" s="69">
        <v>2.15</v>
      </c>
      <c r="L44" s="13"/>
      <c r="M44" s="116" t="s">
        <v>211</v>
      </c>
    </row>
    <row r="45" spans="1:13" ht="11.1" customHeight="1">
      <c r="A45" s="19" t="s">
        <v>335</v>
      </c>
      <c r="B45" s="60"/>
      <c r="C45" s="14">
        <v>3.689320388349504</v>
      </c>
      <c r="D45" s="14">
        <v>4.6168958742632604</v>
      </c>
      <c r="E45" s="14">
        <v>3.2</v>
      </c>
      <c r="F45" s="14">
        <v>3.2</v>
      </c>
      <c r="G45" s="14">
        <v>3.2</v>
      </c>
      <c r="H45" s="14">
        <v>4.25</v>
      </c>
      <c r="I45" s="14">
        <v>4.5</v>
      </c>
      <c r="J45" s="14">
        <v>4.5</v>
      </c>
      <c r="K45" s="69">
        <v>4.5</v>
      </c>
      <c r="L45" s="13"/>
      <c r="M45" s="116" t="s">
        <v>338</v>
      </c>
    </row>
    <row r="46" spans="1:13" ht="11.1" customHeight="1">
      <c r="A46" s="19" t="s">
        <v>336</v>
      </c>
      <c r="B46" s="60"/>
      <c r="C46" s="13">
        <v>10.970873786407775</v>
      </c>
      <c r="D46" s="13">
        <v>12.770137524557956</v>
      </c>
      <c r="E46" s="13">
        <v>10.4</v>
      </c>
      <c r="F46" s="13">
        <v>10.199999999999999</v>
      </c>
      <c r="G46" s="13">
        <v>9.9</v>
      </c>
      <c r="H46" s="13">
        <v>11.25</v>
      </c>
      <c r="I46" s="13">
        <v>10.66</v>
      </c>
      <c r="J46" s="13">
        <v>10.83</v>
      </c>
      <c r="K46" s="69">
        <v>11.18</v>
      </c>
      <c r="L46" s="13"/>
      <c r="M46" s="116" t="s">
        <v>337</v>
      </c>
    </row>
    <row r="47" spans="1:13" ht="8.1" customHeight="1">
      <c r="A47" s="19"/>
      <c r="B47" s="60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16" t="s">
        <v>300</v>
      </c>
    </row>
    <row r="48" spans="1:13" ht="11.1" customHeight="1">
      <c r="A48" s="12" t="s">
        <v>45</v>
      </c>
      <c r="B48" s="84" t="s">
        <v>368</v>
      </c>
      <c r="C48" s="13"/>
      <c r="D48" s="13"/>
      <c r="E48" s="13"/>
      <c r="F48" s="13"/>
      <c r="G48" s="13"/>
      <c r="H48" s="13"/>
      <c r="I48" s="13"/>
      <c r="J48" s="13"/>
      <c r="K48" s="13"/>
      <c r="M48" s="199" t="s">
        <v>75</v>
      </c>
    </row>
    <row r="49" spans="1:13" ht="11.1" customHeight="1">
      <c r="A49" s="19" t="s">
        <v>340</v>
      </c>
      <c r="B49" s="60"/>
      <c r="C49" s="4">
        <v>23.564969562680886</v>
      </c>
      <c r="D49" s="4">
        <v>23.770431801610677</v>
      </c>
      <c r="E49" s="13">
        <v>24.941757660666163</v>
      </c>
      <c r="F49" s="13">
        <v>30.163088927175703</v>
      </c>
      <c r="G49" s="13">
        <v>25.715599141072403</v>
      </c>
      <c r="H49" s="13">
        <v>25.138799138985995</v>
      </c>
      <c r="I49" s="13">
        <v>26.297152505459675</v>
      </c>
      <c r="J49" s="13">
        <v>25.274150776076947</v>
      </c>
      <c r="K49" s="69">
        <v>26.050021200895806</v>
      </c>
      <c r="M49" s="116" t="s">
        <v>339</v>
      </c>
    </row>
    <row r="50" spans="1:13" ht="11.1" customHeight="1">
      <c r="A50" s="19" t="s">
        <v>320</v>
      </c>
      <c r="B50" s="60"/>
      <c r="C50" s="4">
        <v>21.687070328975445</v>
      </c>
      <c r="D50" s="4">
        <v>21.910622789314353</v>
      </c>
      <c r="E50" s="13">
        <v>22.279042160162504</v>
      </c>
      <c r="F50" s="13">
        <v>22.54936481310461</v>
      </c>
      <c r="G50" s="13">
        <v>23.221469688788833</v>
      </c>
      <c r="H50" s="13">
        <v>23.562466009900845</v>
      </c>
      <c r="I50" s="13">
        <v>23.848643567519826</v>
      </c>
      <c r="J50" s="13">
        <v>23.290367222552636</v>
      </c>
      <c r="K50" s="69">
        <v>23.43500001264297</v>
      </c>
      <c r="M50" s="116" t="s">
        <v>212</v>
      </c>
    </row>
    <row r="51" spans="1:13" ht="11.1" customHeight="1">
      <c r="A51" s="19" t="s">
        <v>321</v>
      </c>
      <c r="B51" s="115"/>
      <c r="C51" s="94">
        <v>18.726673693582995</v>
      </c>
      <c r="D51" s="94">
        <v>19.167161219136325</v>
      </c>
      <c r="E51" s="13">
        <v>19.733916862682804</v>
      </c>
      <c r="F51" s="13">
        <v>20.404666731679644</v>
      </c>
      <c r="G51" s="13">
        <v>20.959073129033872</v>
      </c>
      <c r="H51" s="13">
        <v>21.485878970524872</v>
      </c>
      <c r="I51" s="13">
        <v>21.540531273904293</v>
      </c>
      <c r="J51" s="13">
        <v>21.069689408066459</v>
      </c>
      <c r="K51" s="69">
        <v>20.58267342114376</v>
      </c>
      <c r="M51" s="116" t="s">
        <v>213</v>
      </c>
    </row>
    <row r="52" spans="1:13" ht="11.1" customHeight="1">
      <c r="A52" s="19" t="s">
        <v>322</v>
      </c>
      <c r="B52" s="84"/>
      <c r="C52" s="94">
        <v>0.41104506880040886</v>
      </c>
      <c r="D52" s="94">
        <v>0.18384603195027502</v>
      </c>
      <c r="E52" s="13">
        <v>0.35273744862216022</v>
      </c>
      <c r="F52" s="13">
        <v>0.3981698579433508</v>
      </c>
      <c r="G52" s="13">
        <v>0.29483425930707419</v>
      </c>
      <c r="H52" s="13">
        <v>0.3292159409625961</v>
      </c>
      <c r="I52" s="13">
        <v>0.64114230378209391</v>
      </c>
      <c r="J52" s="13">
        <v>0.17066523078592416</v>
      </c>
      <c r="K52" s="69">
        <v>0.29465235912911125</v>
      </c>
      <c r="M52" s="116" t="s">
        <v>214</v>
      </c>
    </row>
    <row r="53" spans="1:13" ht="11.1" customHeight="1">
      <c r="A53" s="19" t="s">
        <v>323</v>
      </c>
      <c r="B53" s="20"/>
      <c r="C53" s="4">
        <v>31.323742653317684</v>
      </c>
      <c r="D53" s="4">
        <v>28.564092648374423</v>
      </c>
      <c r="E53" s="13">
        <v>28.040636771244102</v>
      </c>
      <c r="F53" s="13">
        <v>28.179587639450983</v>
      </c>
      <c r="G53" s="13">
        <v>30.24831119036298</v>
      </c>
      <c r="H53" s="13">
        <v>28.576208440211744</v>
      </c>
      <c r="I53" s="13">
        <v>28.998275780627768</v>
      </c>
      <c r="J53" s="13">
        <v>29.853068909180248</v>
      </c>
      <c r="K53" s="69">
        <v>27.650630236637092</v>
      </c>
      <c r="M53" s="116" t="s">
        <v>215</v>
      </c>
    </row>
    <row r="54" spans="1:13" ht="11.1" customHeight="1">
      <c r="A54" s="19" t="s">
        <v>324</v>
      </c>
      <c r="B54" s="113"/>
      <c r="C54" s="4">
        <v>22.985667719285026</v>
      </c>
      <c r="D54" s="4">
        <v>22.243035685393266</v>
      </c>
      <c r="E54" s="13">
        <v>22.587971755147727</v>
      </c>
      <c r="F54" s="13">
        <v>21.696812881978847</v>
      </c>
      <c r="G54" s="13">
        <v>21.966110925666264</v>
      </c>
      <c r="H54" s="13">
        <v>21.120806330110007</v>
      </c>
      <c r="I54" s="13">
        <v>21.84864960635451</v>
      </c>
      <c r="J54" s="13">
        <v>23.545143393378716</v>
      </c>
      <c r="K54" s="69">
        <v>23.179047599225694</v>
      </c>
      <c r="M54" s="116" t="s">
        <v>216</v>
      </c>
    </row>
    <row r="55" spans="1:13" ht="11.1" customHeight="1">
      <c r="A55" s="19" t="s">
        <v>325</v>
      </c>
      <c r="B55" s="59"/>
      <c r="C55" s="4">
        <v>3.6439281900170291</v>
      </c>
      <c r="D55" s="4">
        <v>3.6114783156143067</v>
      </c>
      <c r="E55" s="13">
        <v>3.9214623181688864</v>
      </c>
      <c r="F55" s="13">
        <v>3.1753472108326597</v>
      </c>
      <c r="G55" s="13">
        <v>3.277936786257106</v>
      </c>
      <c r="H55" s="13">
        <v>3.0857942701622747</v>
      </c>
      <c r="I55" s="13">
        <v>2.9604977143784952</v>
      </c>
      <c r="J55" s="13">
        <v>3.095748450236925</v>
      </c>
      <c r="K55" s="69">
        <v>3.0358368503239692</v>
      </c>
      <c r="M55" s="116" t="s">
        <v>217</v>
      </c>
    </row>
    <row r="56" spans="1:13" ht="11.1" customHeight="1">
      <c r="A56" s="19" t="s">
        <v>341</v>
      </c>
      <c r="B56" s="60"/>
      <c r="C56" s="4">
        <v>8.3380749340326581</v>
      </c>
      <c r="D56" s="4">
        <v>6.3210569629811602</v>
      </c>
      <c r="E56" s="13">
        <v>5.4526650160963799</v>
      </c>
      <c r="F56" s="13">
        <v>6.4827747574721322</v>
      </c>
      <c r="G56" s="13">
        <v>8.2932034092340423</v>
      </c>
      <c r="H56" s="13">
        <v>7.455402110101736</v>
      </c>
      <c r="I56" s="13">
        <v>7.149626174273263</v>
      </c>
      <c r="J56" s="13">
        <v>6.3079255158015286</v>
      </c>
      <c r="K56" s="69">
        <v>4.4715826374113989</v>
      </c>
      <c r="M56" s="116" t="s">
        <v>342</v>
      </c>
    </row>
    <row r="57" spans="1:13" ht="11.1" customHeight="1">
      <c r="A57" s="19" t="s">
        <v>326</v>
      </c>
      <c r="B57" s="5"/>
      <c r="C57" s="4">
        <v>-4.1168276535883175</v>
      </c>
      <c r="D57" s="4">
        <v>-1.1841436691794054</v>
      </c>
      <c r="E57" s="13">
        <v>0.82136759014298999</v>
      </c>
      <c r="F57" s="13">
        <v>5.1579299983083731</v>
      </c>
      <c r="G57" s="13">
        <v>-1.254441834411129</v>
      </c>
      <c r="H57" s="13">
        <v>-0.35153938401821877</v>
      </c>
      <c r="I57" s="13">
        <v>0.25937443921040415</v>
      </c>
      <c r="J57" s="13">
        <v>-1.4831696828663741</v>
      </c>
      <c r="K57" s="69">
        <v>1.4352278145826816</v>
      </c>
      <c r="M57" s="116" t="s">
        <v>218</v>
      </c>
    </row>
    <row r="58" spans="1:13" ht="11.1" customHeight="1">
      <c r="A58" s="19" t="s">
        <v>327</v>
      </c>
      <c r="B58" s="5"/>
      <c r="C58" s="4">
        <v>-7.7601249676608068</v>
      </c>
      <c r="D58" s="4">
        <v>-4.795621984793712</v>
      </c>
      <c r="E58" s="13">
        <v>-3.099098320281672</v>
      </c>
      <c r="F58" s="13">
        <v>1.9825827874757149</v>
      </c>
      <c r="G58" s="13">
        <v>-4.5368799070698689</v>
      </c>
      <c r="H58" s="13">
        <v>-3.437333654180494</v>
      </c>
      <c r="I58" s="13">
        <v>-2.7011232751680905</v>
      </c>
      <c r="J58" s="13">
        <v>-4.578918133103298</v>
      </c>
      <c r="K58" s="69">
        <v>-1.6006090357412881</v>
      </c>
      <c r="M58" s="116" t="s">
        <v>219</v>
      </c>
    </row>
    <row r="59" spans="1:13" ht="11.1" customHeight="1">
      <c r="A59" s="5"/>
      <c r="B59" s="5"/>
      <c r="C59" s="21"/>
      <c r="D59" s="21"/>
      <c r="E59" s="22"/>
      <c r="F59" s="14"/>
      <c r="G59" s="14"/>
      <c r="H59" s="14"/>
      <c r="I59" s="14"/>
      <c r="J59" s="14"/>
      <c r="K59" s="14"/>
    </row>
    <row r="60" spans="1:13" ht="11.1" customHeight="1">
      <c r="A60" s="12" t="s">
        <v>344</v>
      </c>
      <c r="B60" s="84"/>
      <c r="C60" s="13"/>
      <c r="D60" s="13"/>
      <c r="E60" s="13"/>
      <c r="F60" s="14"/>
      <c r="G60" s="14"/>
      <c r="H60" s="14"/>
      <c r="I60" s="13"/>
      <c r="J60" s="13"/>
      <c r="K60" s="13"/>
      <c r="M60" s="319" t="s">
        <v>343</v>
      </c>
    </row>
    <row r="61" spans="1:13" ht="11.1" customHeight="1">
      <c r="A61" s="23" t="s">
        <v>306</v>
      </c>
      <c r="B61" s="108"/>
      <c r="C61" s="4">
        <v>67.376908735208971</v>
      </c>
      <c r="D61" s="4">
        <v>63.8670286102655</v>
      </c>
      <c r="E61" s="4">
        <v>63.727828013840828</v>
      </c>
      <c r="F61" s="13">
        <v>66.1648543122093</v>
      </c>
      <c r="G61" s="13">
        <v>69.076774462348666</v>
      </c>
      <c r="H61" s="13">
        <v>74.359441771204871</v>
      </c>
      <c r="I61" s="13">
        <v>77.237780021811588</v>
      </c>
      <c r="J61" s="13">
        <v>84.988759950641978</v>
      </c>
      <c r="K61" s="69">
        <v>83.929874596124662</v>
      </c>
      <c r="L61" s="13"/>
      <c r="M61" s="116" t="s">
        <v>220</v>
      </c>
    </row>
    <row r="62" spans="1:13" ht="11.1" customHeight="1">
      <c r="A62" s="23" t="s">
        <v>307</v>
      </c>
      <c r="B62" s="108"/>
      <c r="C62" s="4">
        <v>0.21907167174126618</v>
      </c>
      <c r="D62" s="4">
        <v>-1.0584496431611086</v>
      </c>
      <c r="E62" s="4">
        <v>-0.83988205168404662</v>
      </c>
      <c r="F62" s="13">
        <v>0.69793159920838388</v>
      </c>
      <c r="G62" s="13">
        <v>-0.15165167315729727</v>
      </c>
      <c r="H62" s="13">
        <v>0.63467114500967015</v>
      </c>
      <c r="I62" s="13">
        <v>1.6803905712422456</v>
      </c>
      <c r="J62" s="13">
        <v>3.8442468453012748</v>
      </c>
      <c r="K62" s="69">
        <v>1.5049691125433029</v>
      </c>
      <c r="L62" s="13"/>
      <c r="M62" s="116" t="s">
        <v>221</v>
      </c>
    </row>
    <row r="63" spans="1:13" ht="11.1" customHeight="1">
      <c r="A63" s="23" t="s">
        <v>308</v>
      </c>
      <c r="B63" s="108"/>
      <c r="C63" s="4">
        <v>67.15783706346771</v>
      </c>
      <c r="D63" s="4">
        <v>64.925467595067758</v>
      </c>
      <c r="E63" s="4">
        <v>64.567720029602313</v>
      </c>
      <c r="F63" s="13">
        <v>65.466922713000912</v>
      </c>
      <c r="G63" s="13">
        <v>69.228392792643717</v>
      </c>
      <c r="H63" s="13">
        <v>73.724785755604245</v>
      </c>
      <c r="I63" s="13">
        <v>75.557396566466153</v>
      </c>
      <c r="J63" s="13">
        <v>81.144528046320403</v>
      </c>
      <c r="K63" s="69">
        <v>82.424898083974156</v>
      </c>
      <c r="L63" s="13"/>
      <c r="M63" s="116" t="s">
        <v>222</v>
      </c>
    </row>
    <row r="64" spans="1:13" ht="11.1" customHeight="1">
      <c r="A64" s="23" t="s">
        <v>313</v>
      </c>
      <c r="B64" s="108"/>
      <c r="C64" s="14">
        <v>73.70087679712195</v>
      </c>
      <c r="D64" s="14">
        <v>77.240604387969015</v>
      </c>
      <c r="E64" s="14">
        <v>80.685252993385575</v>
      </c>
      <c r="F64" s="14">
        <v>78.575124501618035</v>
      </c>
      <c r="G64" s="14">
        <v>78.997209577204771</v>
      </c>
      <c r="H64" s="14">
        <v>79.648978199117181</v>
      </c>
      <c r="I64" s="14">
        <v>77.584971743718697</v>
      </c>
      <c r="J64" s="14">
        <v>83.262912443213366</v>
      </c>
      <c r="K64" s="14">
        <v>84.128620646196211</v>
      </c>
      <c r="L64" s="13"/>
      <c r="M64" s="116" t="s">
        <v>309</v>
      </c>
    </row>
    <row r="65" spans="1:13" ht="11.1" customHeight="1">
      <c r="A65" s="23" t="s">
        <v>314</v>
      </c>
      <c r="B65" s="108"/>
      <c r="L65" s="13"/>
      <c r="M65" s="116" t="s">
        <v>310</v>
      </c>
    </row>
    <row r="66" spans="1:13" ht="11.1" customHeight="1">
      <c r="A66" s="59" t="s">
        <v>316</v>
      </c>
      <c r="B66" s="108"/>
      <c r="C66" s="15">
        <v>67.813170716499755</v>
      </c>
      <c r="D66" s="15">
        <v>70.492232501632841</v>
      </c>
      <c r="E66" s="15">
        <v>73.934351388407791</v>
      </c>
      <c r="F66" s="15">
        <v>71.850894398687643</v>
      </c>
      <c r="G66" s="15">
        <v>70.66366964038275</v>
      </c>
      <c r="H66" s="15">
        <v>71.15367885196801</v>
      </c>
      <c r="I66" s="15">
        <v>70.439074299380863</v>
      </c>
      <c r="J66" s="15">
        <v>75.02469528609403</v>
      </c>
      <c r="K66" s="69">
        <v>75.73019965500896</v>
      </c>
      <c r="L66" s="13"/>
      <c r="M66" s="116" t="s">
        <v>311</v>
      </c>
    </row>
    <row r="67" spans="1:13" ht="11.1" customHeight="1">
      <c r="A67" s="23" t="s">
        <v>315</v>
      </c>
      <c r="B67" s="108"/>
      <c r="C67" s="15">
        <v>5.8877060806221886</v>
      </c>
      <c r="D67" s="13">
        <v>6.7483718863361633</v>
      </c>
      <c r="E67" s="13">
        <v>6.7509016049777824</v>
      </c>
      <c r="F67" s="15">
        <v>6.7242301029303775</v>
      </c>
      <c r="G67" s="15">
        <v>8.3335399368220262</v>
      </c>
      <c r="H67" s="15">
        <v>8.4952993471491904</v>
      </c>
      <c r="I67" s="15">
        <v>7.1425316251404025</v>
      </c>
      <c r="J67" s="15">
        <v>8.2382171571193368</v>
      </c>
      <c r="K67" s="69">
        <v>8.3984209911872671</v>
      </c>
      <c r="L67" s="13"/>
      <c r="M67" s="116" t="s">
        <v>312</v>
      </c>
    </row>
    <row r="68" spans="1:13" ht="8.1" customHeight="1">
      <c r="A68" s="31"/>
      <c r="B68" s="109"/>
      <c r="C68" s="32"/>
      <c r="D68" s="32"/>
      <c r="E68" s="32"/>
      <c r="F68" s="32"/>
      <c r="G68" s="30"/>
      <c r="H68" s="30"/>
      <c r="I68" s="30"/>
      <c r="J68" s="30"/>
      <c r="K68" s="30"/>
      <c r="L68" s="28"/>
      <c r="M68" s="326"/>
    </row>
    <row r="69" spans="1:13" ht="11.1" customHeight="1">
      <c r="A69" s="5"/>
      <c r="B69" s="108"/>
      <c r="C69" s="4"/>
      <c r="D69" s="4"/>
      <c r="E69" s="8"/>
      <c r="F69" s="8"/>
    </row>
    <row r="70" spans="1:13" ht="11.25" customHeight="1">
      <c r="A70" s="7" t="s">
        <v>9</v>
      </c>
      <c r="E70" s="8"/>
      <c r="F70" s="8"/>
    </row>
    <row r="71" spans="1:13" ht="11.25">
      <c r="A71" s="7" t="s">
        <v>363</v>
      </c>
      <c r="E71" s="8"/>
      <c r="F71" s="8"/>
    </row>
    <row r="72" spans="1:13" ht="11.1" customHeight="1">
      <c r="A72" s="23" t="s">
        <v>345</v>
      </c>
      <c r="E72" s="8"/>
      <c r="F72" s="8"/>
    </row>
    <row r="73" spans="1:13" ht="11.25">
      <c r="A73" s="23" t="s">
        <v>346</v>
      </c>
      <c r="E73" s="8"/>
      <c r="F73" s="8"/>
    </row>
    <row r="74" spans="1:13" ht="11.1" customHeight="1">
      <c r="A74" s="23" t="s">
        <v>347</v>
      </c>
      <c r="E74" s="8"/>
      <c r="F74" s="8"/>
    </row>
    <row r="75" spans="1:13" ht="11.1" customHeight="1">
      <c r="A75" s="23" t="s">
        <v>348</v>
      </c>
      <c r="E75" s="8"/>
      <c r="F75" s="8"/>
    </row>
    <row r="76" spans="1:13" ht="11.25">
      <c r="A76" s="23" t="s">
        <v>349</v>
      </c>
      <c r="E76" s="8"/>
      <c r="F76" s="8"/>
    </row>
    <row r="77" spans="1:13" ht="11.1" customHeight="1">
      <c r="A77" s="24" t="s">
        <v>350</v>
      </c>
    </row>
    <row r="78" spans="1:13" ht="11.1" customHeight="1">
      <c r="A78" s="23" t="s">
        <v>351</v>
      </c>
      <c r="C78" s="14"/>
      <c r="D78" s="14"/>
      <c r="E78" s="14"/>
      <c r="F78" s="18"/>
      <c r="G78" s="14"/>
      <c r="H78" s="14"/>
      <c r="I78" s="14"/>
      <c r="J78" s="14"/>
      <c r="K78" s="14"/>
    </row>
    <row r="79" spans="1:13" ht="11.1" customHeight="1">
      <c r="A79" s="23" t="s">
        <v>352</v>
      </c>
      <c r="C79" s="14"/>
      <c r="D79" s="14"/>
      <c r="E79" s="14"/>
      <c r="F79" s="18"/>
      <c r="G79" s="14"/>
      <c r="H79" s="14"/>
      <c r="I79" s="14"/>
      <c r="J79" s="14"/>
      <c r="K79" s="14"/>
    </row>
    <row r="80" spans="1:13" ht="11.1" customHeight="1">
      <c r="A80" s="5" t="s">
        <v>353</v>
      </c>
      <c r="E80" s="5"/>
    </row>
    <row r="81" spans="1:5" ht="11.1" customHeight="1">
      <c r="E81" s="5"/>
    </row>
    <row r="82" spans="1:5" ht="11.1" customHeight="1">
      <c r="A82" s="201" t="s">
        <v>152</v>
      </c>
      <c r="E82" s="5"/>
    </row>
    <row r="83" spans="1:5" ht="11.25">
      <c r="A83" s="201" t="s">
        <v>364</v>
      </c>
      <c r="E83" s="5"/>
    </row>
    <row r="84" spans="1:5" ht="11.25">
      <c r="A84" s="116" t="s">
        <v>354</v>
      </c>
      <c r="E84" s="5"/>
    </row>
    <row r="85" spans="1:5" ht="11.25">
      <c r="A85" s="193" t="s">
        <v>355</v>
      </c>
      <c r="E85" s="5"/>
    </row>
    <row r="86" spans="1:5" ht="11.25">
      <c r="A86" s="99" t="s">
        <v>356</v>
      </c>
    </row>
    <row r="87" spans="1:5" ht="11.25">
      <c r="A87" s="99" t="s">
        <v>357</v>
      </c>
    </row>
    <row r="88" spans="1:5" ht="11.25">
      <c r="A88" s="23" t="s">
        <v>358</v>
      </c>
    </row>
    <row r="89" spans="1:5" ht="11.25">
      <c r="A89" s="194" t="s">
        <v>359</v>
      </c>
    </row>
    <row r="90" spans="1:5" ht="11.25">
      <c r="A90" s="193" t="s">
        <v>360</v>
      </c>
    </row>
    <row r="91" spans="1:5" ht="11.25">
      <c r="A91" s="193" t="s">
        <v>361</v>
      </c>
    </row>
    <row r="92" spans="1:5" ht="11.1" customHeight="1">
      <c r="A92" s="195" t="s">
        <v>362</v>
      </c>
    </row>
  </sheetData>
  <phoneticPr fontId="4" type="noConversion"/>
  <printOptions gridLines="1"/>
  <pageMargins left="0.17" right="0" top="0.55000000000000004" bottom="0.36" header="0" footer="0"/>
  <pageSetup scale="90" orientation="landscape" r:id="rId1"/>
  <headerFooter alignWithMargins="0">
    <oddHeader>&amp;R&amp;F  &amp;A  &amp;D    &amp;T</oddHead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indexed="22"/>
    <pageSetUpPr fitToPage="1"/>
  </sheetPr>
  <dimension ref="A1:O68"/>
  <sheetViews>
    <sheetView showGridLines="0" workbookViewId="0">
      <selection activeCell="A29" sqref="A29"/>
    </sheetView>
  </sheetViews>
  <sheetFormatPr defaultRowHeight="12.75"/>
  <cols>
    <col min="1" max="1" width="37.28515625" style="170" customWidth="1"/>
    <col min="2" max="12" width="5.5703125" style="170" customWidth="1"/>
    <col min="13" max="13" width="2" style="170" customWidth="1"/>
    <col min="14" max="14" width="14.28515625" style="172" customWidth="1"/>
    <col min="15" max="15" width="32.28515625" style="170" customWidth="1"/>
    <col min="16" max="16384" width="9.140625" style="170"/>
  </cols>
  <sheetData>
    <row r="1" spans="1:15" s="302" customFormat="1">
      <c r="A1" s="299">
        <v>2</v>
      </c>
      <c r="B1" s="300"/>
      <c r="C1" s="300"/>
      <c r="D1" s="300"/>
      <c r="E1" s="300"/>
      <c r="F1" s="300"/>
      <c r="G1" s="300"/>
      <c r="H1" s="300"/>
      <c r="I1" s="65"/>
      <c r="J1" s="65"/>
      <c r="K1" s="65"/>
      <c r="L1" s="65"/>
      <c r="M1" s="301"/>
      <c r="N1" s="303">
        <v>2</v>
      </c>
    </row>
    <row r="2" spans="1:15">
      <c r="A2" s="65" t="s">
        <v>328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341" t="s">
        <v>382</v>
      </c>
    </row>
    <row r="3" spans="1:15">
      <c r="A3" s="36" t="s">
        <v>53</v>
      </c>
      <c r="B3" s="35"/>
      <c r="C3" s="35"/>
      <c r="D3" s="35"/>
      <c r="E3" s="35"/>
      <c r="F3" s="35"/>
      <c r="G3" s="35"/>
      <c r="H3" s="35"/>
      <c r="I3" s="63"/>
      <c r="J3" s="63"/>
      <c r="K3" s="63"/>
      <c r="L3" s="63"/>
      <c r="M3" s="35"/>
      <c r="N3" s="154" t="s">
        <v>148</v>
      </c>
    </row>
    <row r="4" spans="1:15">
      <c r="A4" s="312" t="s">
        <v>369</v>
      </c>
      <c r="B4" s="35"/>
      <c r="C4" s="35"/>
      <c r="D4" s="35"/>
      <c r="E4" s="37"/>
      <c r="F4" s="35"/>
      <c r="G4" s="35"/>
      <c r="H4" s="35"/>
      <c r="I4" s="63"/>
      <c r="J4" s="63"/>
      <c r="K4" s="63"/>
      <c r="L4" s="63"/>
      <c r="M4" s="35"/>
      <c r="N4" s="117" t="s">
        <v>370</v>
      </c>
    </row>
    <row r="5" spans="1:15">
      <c r="A5" s="38"/>
      <c r="B5" s="35"/>
      <c r="C5" s="35"/>
      <c r="D5" s="35"/>
      <c r="E5" s="37"/>
      <c r="F5" s="35"/>
      <c r="G5" s="35"/>
      <c r="H5" s="136"/>
      <c r="I5" s="169"/>
      <c r="J5" s="181"/>
      <c r="K5" s="181"/>
      <c r="L5" s="181"/>
      <c r="M5" s="35"/>
      <c r="N5" s="118"/>
      <c r="O5" s="171"/>
    </row>
    <row r="6" spans="1:15">
      <c r="A6" s="40"/>
      <c r="B6" s="39">
        <v>2000</v>
      </c>
      <c r="C6" s="39">
        <v>2001</v>
      </c>
      <c r="D6" s="39">
        <v>2002</v>
      </c>
      <c r="E6" s="39" t="s">
        <v>11</v>
      </c>
      <c r="F6" s="39" t="s">
        <v>12</v>
      </c>
      <c r="G6" s="39">
        <v>2005</v>
      </c>
      <c r="H6" s="137">
        <v>2006</v>
      </c>
      <c r="I6" s="137">
        <v>2007</v>
      </c>
      <c r="J6" s="137">
        <v>2008</v>
      </c>
      <c r="K6" s="137">
        <v>2009</v>
      </c>
      <c r="L6" s="137">
        <v>2010</v>
      </c>
      <c r="M6" s="40" t="s">
        <v>188</v>
      </c>
      <c r="N6" s="337"/>
      <c r="O6" s="338"/>
    </row>
    <row r="7" spans="1:15">
      <c r="A7" s="34"/>
      <c r="B7" s="37"/>
      <c r="C7" s="37"/>
      <c r="D7" s="37"/>
      <c r="E7" s="37"/>
      <c r="F7" s="37"/>
      <c r="G7" s="37"/>
      <c r="H7" s="136"/>
      <c r="I7" s="136"/>
      <c r="J7" s="136"/>
      <c r="K7" s="136"/>
      <c r="L7" s="136"/>
      <c r="M7" s="35"/>
      <c r="N7" s="119"/>
    </row>
    <row r="8" spans="1:15">
      <c r="A8" s="41" t="s">
        <v>112</v>
      </c>
      <c r="B8" s="11">
        <v>9706.3481291999997</v>
      </c>
      <c r="C8" s="11">
        <v>9551.5404008000005</v>
      </c>
      <c r="D8" s="11">
        <v>9733.5134787999996</v>
      </c>
      <c r="E8" s="11">
        <v>10314.336604099999</v>
      </c>
      <c r="F8" s="11">
        <v>10790.966825</v>
      </c>
      <c r="G8" s="11">
        <v>11285.415421</v>
      </c>
      <c r="H8" s="11">
        <v>11996.550456999999</v>
      </c>
      <c r="I8" s="11">
        <v>12695.498450000001</v>
      </c>
      <c r="J8" s="11">
        <v>13101.27678</v>
      </c>
      <c r="K8" s="11">
        <v>12368.643069</v>
      </c>
      <c r="L8" s="11">
        <v>12172.846677000001</v>
      </c>
      <c r="M8" s="42"/>
      <c r="N8" s="120" t="s">
        <v>113</v>
      </c>
    </row>
    <row r="9" spans="1:15">
      <c r="A9" s="180" t="s">
        <v>199</v>
      </c>
      <c r="B9" s="11">
        <v>505.30990800000001</v>
      </c>
      <c r="C9" s="11">
        <v>460.96681800000005</v>
      </c>
      <c r="D9" s="11">
        <v>483.20123000000001</v>
      </c>
      <c r="E9" s="11">
        <v>477.33748600000001</v>
      </c>
      <c r="F9" s="11">
        <v>466.45711599999998</v>
      </c>
      <c r="G9" s="11">
        <v>406.93039299999998</v>
      </c>
      <c r="H9" s="11">
        <v>430.71531200000004</v>
      </c>
      <c r="I9" s="11">
        <v>430.15957000000003</v>
      </c>
      <c r="J9" s="11">
        <v>475.14355899999998</v>
      </c>
      <c r="K9" s="11">
        <v>474.72130999999996</v>
      </c>
      <c r="L9" s="11">
        <v>448.85853580000003</v>
      </c>
      <c r="M9" s="10"/>
      <c r="N9" s="177" t="s">
        <v>198</v>
      </c>
    </row>
    <row r="10" spans="1:15">
      <c r="A10" s="180" t="s">
        <v>173</v>
      </c>
      <c r="B10" s="11">
        <v>43.436076999999997</v>
      </c>
      <c r="C10" s="11">
        <v>43.073028000000008</v>
      </c>
      <c r="D10" s="11">
        <v>42.752488999999997</v>
      </c>
      <c r="E10" s="11">
        <v>55.501899999999999</v>
      </c>
      <c r="F10" s="11">
        <v>44.510945999999997</v>
      </c>
      <c r="G10" s="11">
        <v>46.510083000000002</v>
      </c>
      <c r="H10" s="11">
        <v>72.053208000000012</v>
      </c>
      <c r="I10" s="11">
        <v>82.742985000000004</v>
      </c>
      <c r="J10" s="11">
        <v>84.064909999999998</v>
      </c>
      <c r="K10" s="11">
        <v>66.772591000000006</v>
      </c>
      <c r="L10" s="11">
        <v>60.253251400000003</v>
      </c>
      <c r="M10" s="10"/>
      <c r="N10" s="178" t="s">
        <v>163</v>
      </c>
    </row>
    <row r="11" spans="1:15">
      <c r="A11" s="180" t="s">
        <v>174</v>
      </c>
      <c r="B11" s="11">
        <v>415.446507</v>
      </c>
      <c r="C11" s="11">
        <v>438.58144600000003</v>
      </c>
      <c r="D11" s="11">
        <v>403.93665500000003</v>
      </c>
      <c r="E11" s="11">
        <v>419.84900399999998</v>
      </c>
      <c r="F11" s="11">
        <v>433.42533600000002</v>
      </c>
      <c r="G11" s="11">
        <v>463.29392300000001</v>
      </c>
      <c r="H11" s="11">
        <v>459.03609299999999</v>
      </c>
      <c r="I11" s="11">
        <v>482.39746300000002</v>
      </c>
      <c r="J11" s="11">
        <v>473.25768499999998</v>
      </c>
      <c r="K11" s="11">
        <v>469.90214200000003</v>
      </c>
      <c r="L11" s="11">
        <v>447.597869</v>
      </c>
      <c r="M11" s="10"/>
      <c r="N11" s="178" t="s">
        <v>164</v>
      </c>
    </row>
    <row r="12" spans="1:15">
      <c r="A12" s="180" t="s">
        <v>175</v>
      </c>
      <c r="B12" s="11">
        <v>305.79671899999994</v>
      </c>
      <c r="C12" s="11">
        <v>314.82105999999999</v>
      </c>
      <c r="D12" s="11">
        <v>316.42490299999997</v>
      </c>
      <c r="E12" s="11">
        <v>324.13993499999998</v>
      </c>
      <c r="F12" s="11">
        <v>336.72436900000002</v>
      </c>
      <c r="G12" s="11">
        <v>360.65364699999998</v>
      </c>
      <c r="H12" s="11">
        <v>368.62425500000001</v>
      </c>
      <c r="I12" s="11">
        <v>391.42200300000002</v>
      </c>
      <c r="J12" s="11">
        <v>397.89952800000003</v>
      </c>
      <c r="K12" s="11">
        <v>409.417416</v>
      </c>
      <c r="L12" s="11">
        <v>412.41358730000002</v>
      </c>
      <c r="M12" s="10"/>
      <c r="N12" s="178" t="s">
        <v>165</v>
      </c>
    </row>
    <row r="13" spans="1:15">
      <c r="A13" s="180" t="s">
        <v>176</v>
      </c>
      <c r="B13" s="11">
        <v>953.87775399999998</v>
      </c>
      <c r="C13" s="11">
        <v>812.97212200000001</v>
      </c>
      <c r="D13" s="11">
        <v>817.3391049999999</v>
      </c>
      <c r="E13" s="11">
        <v>882.05267200000003</v>
      </c>
      <c r="F13" s="11">
        <v>976.65997399999992</v>
      </c>
      <c r="G13" s="11">
        <v>1114.8871550000001</v>
      </c>
      <c r="H13" s="11">
        <v>1245.906913</v>
      </c>
      <c r="I13" s="11">
        <v>1234.9184720000001</v>
      </c>
      <c r="J13" s="11">
        <v>1308.781784</v>
      </c>
      <c r="K13" s="11">
        <v>1065.5054730000002</v>
      </c>
      <c r="L13" s="11">
        <v>914.22667730000001</v>
      </c>
      <c r="M13" s="10"/>
      <c r="N13" s="178" t="s">
        <v>166</v>
      </c>
    </row>
    <row r="14" spans="1:15">
      <c r="A14" s="180" t="s">
        <v>177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0"/>
      <c r="N14" s="179" t="s">
        <v>167</v>
      </c>
    </row>
    <row r="15" spans="1:15">
      <c r="A15" s="180" t="s">
        <v>178</v>
      </c>
      <c r="B15" s="11">
        <v>1749.6246540000002</v>
      </c>
      <c r="C15" s="11">
        <v>1689.0531390000001</v>
      </c>
      <c r="D15" s="11">
        <v>1706.4681349999998</v>
      </c>
      <c r="E15" s="11">
        <v>1798.1541460000001</v>
      </c>
      <c r="F15" s="11">
        <v>1847.0447500000002</v>
      </c>
      <c r="G15" s="11">
        <v>1929.7496249999999</v>
      </c>
      <c r="H15" s="11">
        <v>2061.760143</v>
      </c>
      <c r="I15" s="11">
        <v>2222.5316990000001</v>
      </c>
      <c r="J15" s="11">
        <v>2281.058383</v>
      </c>
      <c r="K15" s="11">
        <v>2001.712168</v>
      </c>
      <c r="L15" s="11">
        <v>1984.1651476999998</v>
      </c>
      <c r="M15" s="10"/>
      <c r="N15" s="179" t="s">
        <v>168</v>
      </c>
    </row>
    <row r="16" spans="1:15">
      <c r="A16" s="180" t="s">
        <v>179</v>
      </c>
      <c r="B16" s="11">
        <v>1196.895454</v>
      </c>
      <c r="C16" s="11">
        <v>1180.43595</v>
      </c>
      <c r="D16" s="11">
        <v>1187.6973410000001</v>
      </c>
      <c r="E16" s="11">
        <v>1298.8215</v>
      </c>
      <c r="F16" s="11">
        <v>1405.4164659999999</v>
      </c>
      <c r="G16" s="11">
        <v>1476.0912519999999</v>
      </c>
      <c r="H16" s="11">
        <v>1471.760352</v>
      </c>
      <c r="I16" s="11">
        <v>1597.6978979999999</v>
      </c>
      <c r="J16" s="11">
        <v>1632.8220080000001</v>
      </c>
      <c r="K16" s="11">
        <v>1576.5776350000001</v>
      </c>
      <c r="L16" s="11">
        <v>1529.7902101</v>
      </c>
      <c r="M16" s="10"/>
      <c r="N16" s="178" t="s">
        <v>169</v>
      </c>
    </row>
    <row r="17" spans="1:15">
      <c r="A17" s="43" t="s">
        <v>180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0"/>
      <c r="N17" s="178" t="s">
        <v>170</v>
      </c>
    </row>
    <row r="18" spans="1:15">
      <c r="A18" s="43" t="s">
        <v>181</v>
      </c>
      <c r="B18" s="11">
        <v>1769.4611599999998</v>
      </c>
      <c r="C18" s="11">
        <v>1817.525527</v>
      </c>
      <c r="D18" s="11">
        <v>1866.027621</v>
      </c>
      <c r="E18" s="11">
        <v>1933.2218659999999</v>
      </c>
      <c r="F18" s="11">
        <v>1995.102803</v>
      </c>
      <c r="G18" s="11">
        <v>2098.5731330000003</v>
      </c>
      <c r="H18" s="11">
        <v>2210.7467550000001</v>
      </c>
      <c r="I18" s="11">
        <v>2344.017985</v>
      </c>
      <c r="J18" s="11">
        <v>2374.8964129999999</v>
      </c>
      <c r="K18" s="11">
        <v>2364.815411</v>
      </c>
      <c r="L18" s="11">
        <v>2397.9211095000001</v>
      </c>
      <c r="M18" s="10"/>
      <c r="N18" s="178" t="s">
        <v>171</v>
      </c>
    </row>
    <row r="19" spans="1:15">
      <c r="A19" s="180" t="s">
        <v>182</v>
      </c>
      <c r="B19" s="11">
        <v>1658.8654510000001</v>
      </c>
      <c r="C19" s="11">
        <v>1719.435491</v>
      </c>
      <c r="D19" s="11">
        <v>1765.572185</v>
      </c>
      <c r="E19" s="11">
        <v>1833.4851070000002</v>
      </c>
      <c r="F19" s="11">
        <v>1872.4919320000001</v>
      </c>
      <c r="G19" s="11">
        <v>1922.6867090000001</v>
      </c>
      <c r="H19" s="11">
        <v>2049.7276430000002</v>
      </c>
      <c r="I19" s="11">
        <v>2174.8187520000001</v>
      </c>
      <c r="J19" s="11">
        <v>2295.4266199999997</v>
      </c>
      <c r="K19" s="11">
        <v>2359.3250039999998</v>
      </c>
      <c r="L19" s="11">
        <v>2420.3454184000002</v>
      </c>
      <c r="M19" s="10"/>
      <c r="N19" s="178" t="s">
        <v>172</v>
      </c>
    </row>
    <row r="20" spans="1:15">
      <c r="A20" s="180" t="s">
        <v>183</v>
      </c>
      <c r="B20" s="11">
        <v>1107.6344451999994</v>
      </c>
      <c r="C20" s="11">
        <v>1074.6758198000007</v>
      </c>
      <c r="D20" s="11">
        <v>1144.0938147999987</v>
      </c>
      <c r="E20" s="11">
        <v>1291.7729880999996</v>
      </c>
      <c r="F20" s="11">
        <v>1413.1331329999994</v>
      </c>
      <c r="G20" s="11">
        <v>1466.0395009999993</v>
      </c>
      <c r="H20" s="11">
        <v>1626.2197830000005</v>
      </c>
      <c r="I20" s="11">
        <v>1734.7916229999992</v>
      </c>
      <c r="J20" s="11">
        <v>1777.9258900000004</v>
      </c>
      <c r="K20" s="11">
        <v>1579.8939190000001</v>
      </c>
      <c r="L20" s="11">
        <v>1557.2748705000013</v>
      </c>
      <c r="M20" s="10"/>
      <c r="N20" s="178" t="s">
        <v>184</v>
      </c>
    </row>
    <row r="21" spans="1:15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122"/>
      <c r="O21" s="171"/>
    </row>
    <row r="22" spans="1:15">
      <c r="A22" s="9"/>
      <c r="B22" s="35"/>
      <c r="C22" s="35"/>
      <c r="D22" s="35"/>
      <c r="E22" s="35"/>
      <c r="F22" s="10"/>
      <c r="G22" s="10"/>
      <c r="H22" s="10"/>
      <c r="I22" s="10"/>
      <c r="J22" s="10"/>
      <c r="K22" s="10"/>
      <c r="L22" s="10"/>
      <c r="M22" s="35"/>
      <c r="N22" s="123"/>
    </row>
    <row r="23" spans="1:15">
      <c r="A23" s="46" t="s">
        <v>9</v>
      </c>
      <c r="B23" s="35"/>
      <c r="C23" s="35"/>
      <c r="D23" s="35"/>
      <c r="E23" s="35"/>
      <c r="F23" s="10"/>
      <c r="G23" s="10"/>
      <c r="H23" s="10"/>
      <c r="I23" s="10"/>
      <c r="J23" s="10"/>
      <c r="K23" s="10"/>
      <c r="L23" s="10"/>
      <c r="M23" s="35"/>
    </row>
    <row r="24" spans="1:15">
      <c r="A24" s="7" t="s">
        <v>363</v>
      </c>
      <c r="B24" s="35"/>
      <c r="C24" s="35"/>
      <c r="D24" s="35"/>
      <c r="E24" s="35"/>
      <c r="F24" s="10"/>
      <c r="G24" s="10"/>
      <c r="H24" s="10"/>
      <c r="I24" s="10"/>
      <c r="J24" s="10"/>
      <c r="K24" s="10"/>
      <c r="L24" s="10"/>
      <c r="M24" s="35"/>
    </row>
    <row r="25" spans="1:15">
      <c r="A25" s="63" t="s">
        <v>186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</row>
    <row r="26" spans="1:15">
      <c r="A26" s="43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spans="1:15">
      <c r="A27" s="124" t="s">
        <v>152</v>
      </c>
      <c r="B27" s="35"/>
      <c r="C27" s="35"/>
      <c r="D27" s="35"/>
      <c r="E27" s="35"/>
      <c r="F27" s="10"/>
      <c r="G27" s="10"/>
      <c r="H27" s="10"/>
      <c r="I27" s="10"/>
      <c r="J27" s="10"/>
      <c r="K27" s="10"/>
      <c r="L27" s="10"/>
      <c r="M27" s="35"/>
      <c r="N27" s="121"/>
    </row>
    <row r="28" spans="1:15">
      <c r="A28" s="201" t="s">
        <v>364</v>
      </c>
      <c r="B28" s="35"/>
      <c r="C28" s="35"/>
      <c r="D28" s="35"/>
      <c r="E28" s="35"/>
      <c r="F28" s="10"/>
      <c r="G28" s="10"/>
      <c r="H28" s="10"/>
      <c r="I28" s="10"/>
      <c r="J28" s="10"/>
      <c r="K28" s="10"/>
      <c r="L28" s="10"/>
      <c r="M28" s="35"/>
      <c r="N28" s="121"/>
    </row>
    <row r="29" spans="1:15">
      <c r="A29" s="178" t="s">
        <v>194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35"/>
      <c r="N29" s="120"/>
    </row>
    <row r="30" spans="1:15"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35"/>
    </row>
    <row r="31" spans="1:15">
      <c r="A31" s="34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35"/>
    </row>
    <row r="32" spans="1:15">
      <c r="A32" s="47"/>
      <c r="M32" s="35"/>
    </row>
    <row r="33" spans="1:14">
      <c r="A33" s="41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1:14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4">
      <c r="A35" s="43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1:14">
      <c r="A36" s="43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14">
      <c r="A37" s="16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17"/>
    </row>
    <row r="38" spans="1:14">
      <c r="A38" s="47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17"/>
    </row>
    <row r="39" spans="1:14">
      <c r="A39" s="47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17"/>
    </row>
    <row r="40" spans="1:14">
      <c r="A40" s="47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17"/>
    </row>
    <row r="41" spans="1:14">
      <c r="A41" s="47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17"/>
    </row>
    <row r="42" spans="1:14">
      <c r="A42" s="47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17"/>
    </row>
    <row r="43" spans="1:14">
      <c r="A43" s="47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19"/>
    </row>
    <row r="44" spans="1:14">
      <c r="A44" s="47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1:14">
      <c r="A45" s="47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1:14">
      <c r="A46" s="48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1:14">
      <c r="A47" s="47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4">
      <c r="A48" s="43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56" spans="1:12">
      <c r="A56" s="12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</row>
    <row r="57" spans="1:12">
      <c r="A57" s="12"/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</row>
    <row r="58" spans="1:12">
      <c r="A58" s="16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</row>
    <row r="59" spans="1:12">
      <c r="A59" s="16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</row>
    <row r="60" spans="1:12">
      <c r="A60" s="16"/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</row>
    <row r="61" spans="1:12">
      <c r="A61" s="17"/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</row>
    <row r="62" spans="1:12">
      <c r="A62" s="17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</row>
    <row r="63" spans="1:12">
      <c r="A63" s="17"/>
    </row>
    <row r="64" spans="1:12">
      <c r="A64" s="17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</row>
    <row r="65" spans="1:12">
      <c r="A65" s="17"/>
      <c r="B65" s="173"/>
      <c r="C65" s="173"/>
      <c r="D65" s="173"/>
      <c r="E65" s="173"/>
      <c r="F65" s="173"/>
      <c r="G65" s="173"/>
      <c r="H65" s="173"/>
      <c r="I65" s="173"/>
      <c r="J65" s="173"/>
      <c r="K65" s="173"/>
      <c r="L65" s="173"/>
    </row>
    <row r="66" spans="1:12">
      <c r="A66" s="17"/>
    </row>
    <row r="67" spans="1:12">
      <c r="A67" s="17"/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</row>
    <row r="68" spans="1:12">
      <c r="A68" s="19"/>
      <c r="B68" s="173"/>
      <c r="C68" s="173"/>
      <c r="D68" s="173"/>
      <c r="E68" s="173"/>
      <c r="F68" s="173"/>
      <c r="G68" s="173"/>
      <c r="H68" s="173"/>
      <c r="I68" s="173"/>
      <c r="J68" s="173"/>
      <c r="K68" s="173"/>
      <c r="L68" s="173"/>
    </row>
  </sheetData>
  <phoneticPr fontId="4" type="noConversion"/>
  <conditionalFormatting sqref="B56:L68">
    <cfRule type="cellIs" dxfId="0" priority="1" stopIfTrue="1" operator="notBetween">
      <formula>-0.04</formula>
      <formula>0.04</formula>
    </cfRule>
  </conditionalFormatting>
  <printOptions gridLines="1"/>
  <pageMargins left="0.17" right="0" top="0.55000000000000004" bottom="0.36" header="0" footer="0"/>
  <pageSetup scale="94" orientation="landscape" r:id="rId1"/>
  <headerFooter alignWithMargins="0">
    <oddHeader>&amp;R&amp;F  &amp;A  &amp;D    &amp;T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indexed="22"/>
    <pageSetUpPr fitToPage="1"/>
  </sheetPr>
  <dimension ref="A1:Y80"/>
  <sheetViews>
    <sheetView showGridLines="0" topLeftCell="A47" workbookViewId="0">
      <selection activeCell="A73" sqref="A73"/>
    </sheetView>
  </sheetViews>
  <sheetFormatPr defaultRowHeight="12" customHeight="1"/>
  <cols>
    <col min="1" max="1" width="32" style="49" customWidth="1"/>
    <col min="2" max="2" width="4.42578125" style="85" bestFit="1" customWidth="1"/>
    <col min="3" max="6" width="4.85546875" style="56" bestFit="1" customWidth="1"/>
    <col min="7" max="13" width="5.42578125" style="56" bestFit="1" customWidth="1"/>
    <col min="14" max="14" width="5.42578125" style="56" customWidth="1"/>
    <col min="15" max="22" width="5.42578125" style="56" bestFit="1" customWidth="1"/>
    <col min="23" max="23" width="2.140625" style="49" customWidth="1"/>
    <col min="24" max="24" width="9.140625" style="58"/>
    <col min="25" max="25" width="22.7109375" style="49" customWidth="1"/>
    <col min="26" max="26" width="1.5703125" style="49" customWidth="1"/>
    <col min="27" max="16384" width="9.140625" style="49"/>
  </cols>
  <sheetData>
    <row r="1" spans="1:25" s="55" customFormat="1" ht="12" customHeight="1">
      <c r="A1" s="307">
        <v>3</v>
      </c>
      <c r="B1" s="192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65"/>
      <c r="T1" s="65"/>
      <c r="U1" s="65"/>
      <c r="V1" s="65"/>
      <c r="X1" s="309">
        <v>3</v>
      </c>
    </row>
    <row r="2" spans="1:25" ht="12" customHeight="1">
      <c r="A2" s="65" t="s">
        <v>328</v>
      </c>
      <c r="B2" s="98"/>
      <c r="C2" s="129"/>
      <c r="D2" s="63"/>
      <c r="E2" s="63"/>
      <c r="F2" s="64"/>
      <c r="G2" s="63"/>
      <c r="H2" s="63"/>
      <c r="I2" s="63"/>
      <c r="J2" s="63"/>
      <c r="K2" s="63"/>
      <c r="L2" s="63"/>
      <c r="M2" s="63"/>
      <c r="N2" s="63"/>
      <c r="S2" s="63"/>
      <c r="T2" s="63"/>
      <c r="U2" s="63"/>
      <c r="V2" s="63"/>
      <c r="X2" s="341" t="s">
        <v>382</v>
      </c>
    </row>
    <row r="3" spans="1:25" ht="12" customHeight="1">
      <c r="A3" s="55" t="s">
        <v>386</v>
      </c>
      <c r="R3" s="51"/>
      <c r="S3" s="63"/>
      <c r="T3" s="63"/>
      <c r="U3" s="63"/>
      <c r="V3" s="63"/>
      <c r="X3" s="342" t="s">
        <v>387</v>
      </c>
    </row>
    <row r="4" spans="1:25" ht="12" customHeight="1">
      <c r="A4" s="49" t="s">
        <v>195</v>
      </c>
      <c r="S4" s="63"/>
      <c r="T4" s="63"/>
      <c r="U4" s="63"/>
      <c r="V4" s="63"/>
      <c r="X4" s="134" t="s">
        <v>76</v>
      </c>
    </row>
    <row r="5" spans="1:25" ht="12" customHeight="1">
      <c r="A5" s="50"/>
      <c r="B5" s="101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136"/>
      <c r="S5" s="169"/>
      <c r="T5" s="169"/>
      <c r="U5" s="169"/>
      <c r="V5" s="169"/>
      <c r="W5" s="50"/>
      <c r="X5" s="133"/>
      <c r="Y5" s="50"/>
    </row>
    <row r="6" spans="1:25" s="52" customFormat="1" ht="14.25" customHeight="1">
      <c r="A6" s="320"/>
      <c r="B6" s="53">
        <v>1990</v>
      </c>
      <c r="C6" s="53" t="s">
        <v>13</v>
      </c>
      <c r="D6" s="53" t="s">
        <v>14</v>
      </c>
      <c r="E6" s="53" t="s">
        <v>15</v>
      </c>
      <c r="F6" s="53" t="s">
        <v>16</v>
      </c>
      <c r="G6" s="53" t="s">
        <v>17</v>
      </c>
      <c r="H6" s="53">
        <v>1996</v>
      </c>
      <c r="I6" s="53">
        <v>1997</v>
      </c>
      <c r="J6" s="53">
        <v>1998</v>
      </c>
      <c r="K6" s="53">
        <v>1999</v>
      </c>
      <c r="L6" s="53">
        <v>2000</v>
      </c>
      <c r="M6" s="53">
        <v>2001</v>
      </c>
      <c r="N6" s="53">
        <v>2002</v>
      </c>
      <c r="O6" s="53">
        <v>2003</v>
      </c>
      <c r="P6" s="53">
        <v>2004</v>
      </c>
      <c r="Q6" s="53">
        <v>2005</v>
      </c>
      <c r="R6" s="137">
        <v>2006</v>
      </c>
      <c r="S6" s="137">
        <v>2007</v>
      </c>
      <c r="T6" s="137">
        <v>2008</v>
      </c>
      <c r="U6" s="137">
        <v>2009</v>
      </c>
      <c r="V6" s="137">
        <v>2010</v>
      </c>
      <c r="W6" s="54" t="s">
        <v>385</v>
      </c>
      <c r="X6" s="339"/>
      <c r="Y6" s="320"/>
    </row>
    <row r="7" spans="1:25" ht="12" customHeight="1">
      <c r="R7" s="136"/>
      <c r="S7" s="136"/>
      <c r="T7" s="136"/>
      <c r="U7" s="136"/>
      <c r="V7" s="136"/>
    </row>
    <row r="8" spans="1:25" ht="12" customHeight="1">
      <c r="A8" s="138" t="s">
        <v>18</v>
      </c>
      <c r="B8" s="149">
        <v>-248.32219999999998</v>
      </c>
      <c r="C8" s="140">
        <v>-266.30369999999999</v>
      </c>
      <c r="D8" s="140">
        <v>-164.58510000000001</v>
      </c>
      <c r="E8" s="140">
        <v>-170.15190000000001</v>
      </c>
      <c r="F8" s="140">
        <v>-189.84810000000002</v>
      </c>
      <c r="G8" s="140">
        <v>-204.44810000000001</v>
      </c>
      <c r="H8" s="140">
        <v>-322.97769999999997</v>
      </c>
      <c r="I8" s="140">
        <v>-378.41120000000001</v>
      </c>
      <c r="J8" s="140">
        <v>-350.1001</v>
      </c>
      <c r="K8" s="140">
        <v>-397.97039999999993</v>
      </c>
      <c r="L8" s="140">
        <v>-375.13699999999994</v>
      </c>
      <c r="M8" s="140">
        <v>-447.57499999999993</v>
      </c>
      <c r="N8" s="140">
        <v>-512.93769999999995</v>
      </c>
      <c r="O8" s="140">
        <v>-620.99310000000003</v>
      </c>
      <c r="P8" s="140">
        <v>-481.28469999999993</v>
      </c>
      <c r="Q8" s="140">
        <v>-737.0634</v>
      </c>
      <c r="R8" s="140">
        <v>-1081.8004999999998</v>
      </c>
      <c r="S8" s="140">
        <v>-1386.5659999999998</v>
      </c>
      <c r="T8" s="140">
        <v>-1508.472</v>
      </c>
      <c r="U8" s="140">
        <v>-1043.67</v>
      </c>
      <c r="V8" s="140">
        <v>-880.24</v>
      </c>
      <c r="W8" s="140"/>
      <c r="X8" s="135" t="s">
        <v>70</v>
      </c>
    </row>
    <row r="9" spans="1:25" ht="12" customHeight="1">
      <c r="A9" s="138" t="s">
        <v>19</v>
      </c>
      <c r="B9" s="149">
        <v>363.4631</v>
      </c>
      <c r="C9" s="140">
        <v>347.29609999999997</v>
      </c>
      <c r="D9" s="140">
        <v>394.4778</v>
      </c>
      <c r="E9" s="140">
        <v>347.42619999999999</v>
      </c>
      <c r="F9" s="140">
        <v>296.31110000000001</v>
      </c>
      <c r="G9" s="140">
        <v>336.9665</v>
      </c>
      <c r="H9" s="140">
        <v>294.67410000000001</v>
      </c>
      <c r="I9" s="140">
        <v>288.39639999999997</v>
      </c>
      <c r="J9" s="140">
        <v>311.39260000000002</v>
      </c>
      <c r="K9" s="140">
        <v>323.65249999999997</v>
      </c>
      <c r="L9" s="140">
        <v>370.62259999999998</v>
      </c>
      <c r="M9" s="140">
        <v>321.41160000000002</v>
      </c>
      <c r="N9" s="140">
        <v>307.20260000000002</v>
      </c>
      <c r="O9" s="140">
        <v>318.96719999999999</v>
      </c>
      <c r="P9" s="140">
        <v>323.15539999999999</v>
      </c>
      <c r="Q9" s="140">
        <v>342.30849999999998</v>
      </c>
      <c r="R9" s="140">
        <v>334.79070000000002</v>
      </c>
      <c r="S9" s="140">
        <v>340.2724</v>
      </c>
      <c r="T9" s="140">
        <v>433.83600000000001</v>
      </c>
      <c r="U9" s="140">
        <v>405.78999999999996</v>
      </c>
      <c r="V9" s="140">
        <v>408.03</v>
      </c>
      <c r="W9" s="140"/>
      <c r="X9" s="135" t="s">
        <v>77</v>
      </c>
    </row>
    <row r="10" spans="1:25" ht="12" customHeight="1">
      <c r="A10" s="138" t="s">
        <v>20</v>
      </c>
      <c r="B10" s="149">
        <v>-902.27370000000008</v>
      </c>
      <c r="C10" s="140">
        <v>-947.63319999999999</v>
      </c>
      <c r="D10" s="140">
        <v>-929.59949999999992</v>
      </c>
      <c r="E10" s="140">
        <v>-947.42290000000003</v>
      </c>
      <c r="F10" s="140">
        <v>-971.04410000000007</v>
      </c>
      <c r="G10" s="140">
        <v>-1025.7933999999998</v>
      </c>
      <c r="H10" s="140">
        <v>-1101.9559999999999</v>
      </c>
      <c r="I10" s="140">
        <v>-1163.4160000000002</v>
      </c>
      <c r="J10" s="140">
        <v>-1216.204</v>
      </c>
      <c r="K10" s="140">
        <v>-1283.097</v>
      </c>
      <c r="L10" s="140">
        <v>-1323.2059999999999</v>
      </c>
      <c r="M10" s="140">
        <v>-1220.6660000000002</v>
      </c>
      <c r="N10" s="140">
        <v>-1194.0210000000002</v>
      </c>
      <c r="O10" s="140">
        <v>-1400.298</v>
      </c>
      <c r="P10" s="140">
        <v>-1455.8809999999999</v>
      </c>
      <c r="Q10" s="140">
        <v>-1705.6410000000001</v>
      </c>
      <c r="R10" s="140">
        <v>-1969.8820000000001</v>
      </c>
      <c r="S10" s="140">
        <v>-2209.1309999999999</v>
      </c>
      <c r="T10" s="140">
        <v>-2445.37</v>
      </c>
      <c r="U10" s="140">
        <v>-1985.27</v>
      </c>
      <c r="V10" s="140">
        <v>-1937.5200000000002</v>
      </c>
      <c r="W10" s="140"/>
      <c r="X10" s="135" t="s">
        <v>78</v>
      </c>
    </row>
    <row r="11" spans="1:25" ht="12" customHeight="1">
      <c r="A11" s="138" t="s">
        <v>21</v>
      </c>
      <c r="B11" s="149">
        <v>-538.81060000000002</v>
      </c>
      <c r="C11" s="140">
        <v>-600.33710000000008</v>
      </c>
      <c r="D11" s="140">
        <v>-535.12170000000003</v>
      </c>
      <c r="E11" s="140">
        <v>-599.99670000000003</v>
      </c>
      <c r="F11" s="140">
        <v>-674.73299999999995</v>
      </c>
      <c r="G11" s="140">
        <v>-688.82690000000002</v>
      </c>
      <c r="H11" s="140">
        <v>-807.28189999999995</v>
      </c>
      <c r="I11" s="140">
        <v>-875.01960000000008</v>
      </c>
      <c r="J11" s="140">
        <v>-904.81140000000005</v>
      </c>
      <c r="K11" s="140">
        <v>-959.44449999999995</v>
      </c>
      <c r="L11" s="140">
        <v>-952.58339999999998</v>
      </c>
      <c r="M11" s="140">
        <v>-899.25439999999992</v>
      </c>
      <c r="N11" s="140">
        <v>-886.81840000000011</v>
      </c>
      <c r="O11" s="140">
        <v>-1081.3308000000002</v>
      </c>
      <c r="P11" s="140">
        <v>-1132.7156</v>
      </c>
      <c r="Q11" s="140">
        <v>-1363.6095</v>
      </c>
      <c r="R11" s="140">
        <v>-1635.1946999999998</v>
      </c>
      <c r="S11" s="140">
        <v>-1868.8886</v>
      </c>
      <c r="T11" s="140">
        <v>-2011.1539999999998</v>
      </c>
      <c r="U11" s="140">
        <v>-1579.47</v>
      </c>
      <c r="V11" s="140">
        <v>-1529.48</v>
      </c>
      <c r="W11" s="140"/>
      <c r="X11" s="135" t="s">
        <v>79</v>
      </c>
    </row>
    <row r="12" spans="1:25" ht="12" customHeight="1">
      <c r="A12" s="138" t="s">
        <v>120</v>
      </c>
      <c r="B12" s="149">
        <v>658.4855</v>
      </c>
      <c r="C12" s="140">
        <v>709.61459999999988</v>
      </c>
      <c r="D12" s="140">
        <v>784.7514000000001</v>
      </c>
      <c r="E12" s="140">
        <v>862.08469999999988</v>
      </c>
      <c r="F12" s="140">
        <v>937.79629999999997</v>
      </c>
      <c r="G12" s="140">
        <v>930.36239999999998</v>
      </c>
      <c r="H12" s="140">
        <v>991.28150000000005</v>
      </c>
      <c r="I12" s="140">
        <v>1078.2460999999998</v>
      </c>
      <c r="J12" s="140">
        <v>1164.1010999999999</v>
      </c>
      <c r="K12" s="140">
        <v>1216.857</v>
      </c>
      <c r="L12" s="140">
        <v>1207.2356</v>
      </c>
      <c r="M12" s="140">
        <v>1115.6752000000001</v>
      </c>
      <c r="N12" s="140">
        <v>1082.1994</v>
      </c>
      <c r="O12" s="140">
        <v>1188.2627</v>
      </c>
      <c r="P12" s="140">
        <v>1372.8604000000003</v>
      </c>
      <c r="Q12" s="140">
        <v>1422.203</v>
      </c>
      <c r="R12" s="140">
        <v>1399.3240000000001</v>
      </c>
      <c r="S12" s="140">
        <v>1472.1010000000001</v>
      </c>
      <c r="T12" s="140">
        <v>1509.0219999999999</v>
      </c>
      <c r="U12" s="140">
        <v>1395.1599999999999</v>
      </c>
      <c r="V12" s="140">
        <v>1417.93</v>
      </c>
      <c r="W12" s="140"/>
      <c r="X12" s="135" t="s">
        <v>80</v>
      </c>
    </row>
    <row r="13" spans="1:25" ht="12" customHeight="1">
      <c r="A13" s="138" t="s">
        <v>22</v>
      </c>
      <c r="B13" s="149">
        <v>76.421999999999997</v>
      </c>
      <c r="C13" s="140">
        <v>94.2851</v>
      </c>
      <c r="D13" s="140">
        <v>91.855400000000003</v>
      </c>
      <c r="E13" s="140">
        <v>96.440599999999989</v>
      </c>
      <c r="F13" s="140">
        <v>99.870099999999994</v>
      </c>
      <c r="G13" s="140">
        <v>101.0406</v>
      </c>
      <c r="H13" s="140">
        <v>101.8331</v>
      </c>
      <c r="I13" s="140">
        <v>111.45910000000001</v>
      </c>
      <c r="J13" s="140">
        <v>112.04790000000001</v>
      </c>
      <c r="K13" s="140">
        <v>106.95960000000002</v>
      </c>
      <c r="L13" s="140">
        <v>112.93060000000001</v>
      </c>
      <c r="M13" s="140">
        <v>121.77530000000002</v>
      </c>
      <c r="N13" s="140">
        <v>122.50750000000001</v>
      </c>
      <c r="O13" s="140">
        <v>120.04890000000002</v>
      </c>
      <c r="P13" s="140">
        <v>131.04179999999999</v>
      </c>
      <c r="Q13" s="140">
        <v>143.20230000000001</v>
      </c>
      <c r="R13" s="140">
        <v>140.80080000000001</v>
      </c>
      <c r="S13" s="140">
        <v>154.12619999999998</v>
      </c>
      <c r="T13" s="140">
        <v>193.74159999999998</v>
      </c>
      <c r="U13" s="140">
        <v>193.72</v>
      </c>
      <c r="V13" s="140">
        <v>192.72999999999996</v>
      </c>
      <c r="W13" s="140"/>
      <c r="X13" s="135" t="s">
        <v>81</v>
      </c>
    </row>
    <row r="14" spans="1:25" ht="12" customHeight="1">
      <c r="A14" s="138" t="s">
        <v>23</v>
      </c>
      <c r="B14" s="149">
        <v>495.35879999999997</v>
      </c>
      <c r="C14" s="140">
        <v>534.83369999999991</v>
      </c>
      <c r="D14" s="140">
        <v>598.69950000000006</v>
      </c>
      <c r="E14" s="140">
        <v>661.13699999999994</v>
      </c>
      <c r="F14" s="140">
        <v>731.50349999999992</v>
      </c>
      <c r="G14" s="140">
        <v>709.88840000000005</v>
      </c>
      <c r="H14" s="140">
        <v>749.52859999999998</v>
      </c>
      <c r="I14" s="140">
        <v>800.02600000000007</v>
      </c>
      <c r="J14" s="140">
        <v>839.19209999999998</v>
      </c>
      <c r="K14" s="140">
        <v>845.74129999999991</v>
      </c>
      <c r="L14" s="140">
        <v>852.4840999999999</v>
      </c>
      <c r="M14" s="140">
        <v>785.7822000000001</v>
      </c>
      <c r="N14" s="140">
        <v>768.94269999999995</v>
      </c>
      <c r="O14" s="140">
        <v>904.53149999999994</v>
      </c>
      <c r="P14" s="140">
        <v>1009.432</v>
      </c>
      <c r="Q14" s="140">
        <v>1044.52</v>
      </c>
      <c r="R14" s="140">
        <v>1031.0619999999999</v>
      </c>
      <c r="S14" s="140">
        <v>1057.4490000000001</v>
      </c>
      <c r="T14" s="140">
        <v>1041.117</v>
      </c>
      <c r="U14" s="140">
        <v>955.54</v>
      </c>
      <c r="V14" s="140">
        <v>981.46</v>
      </c>
      <c r="W14" s="140"/>
      <c r="X14" s="135" t="s">
        <v>82</v>
      </c>
    </row>
    <row r="15" spans="1:25" ht="12" customHeight="1">
      <c r="A15" s="138" t="s">
        <v>24</v>
      </c>
      <c r="B15" s="149">
        <v>86.704400000000007</v>
      </c>
      <c r="C15" s="140">
        <v>80.495499999999993</v>
      </c>
      <c r="D15" s="140">
        <v>94.196099999999987</v>
      </c>
      <c r="E15" s="140">
        <v>104.5067</v>
      </c>
      <c r="F15" s="140">
        <v>106.42230000000001</v>
      </c>
      <c r="G15" s="140">
        <v>119.4331</v>
      </c>
      <c r="H15" s="140">
        <v>139.9194</v>
      </c>
      <c r="I15" s="140">
        <v>166.76059999999998</v>
      </c>
      <c r="J15" s="140">
        <v>212.86070000000001</v>
      </c>
      <c r="K15" s="140">
        <v>264.1558</v>
      </c>
      <c r="L15" s="140">
        <v>241.82079999999999</v>
      </c>
      <c r="M15" s="140">
        <v>208.11750000000001</v>
      </c>
      <c r="N15" s="140">
        <v>190.749</v>
      </c>
      <c r="O15" s="140">
        <v>163.68610000000001</v>
      </c>
      <c r="P15" s="140">
        <v>232.75290000000001</v>
      </c>
      <c r="Q15" s="140">
        <v>234.45179999999999</v>
      </c>
      <c r="R15" s="140">
        <v>227.767</v>
      </c>
      <c r="S15" s="140">
        <v>260.42579999999998</v>
      </c>
      <c r="T15" s="140">
        <v>273.89339999999999</v>
      </c>
      <c r="U15" s="140">
        <v>245.88</v>
      </c>
      <c r="V15" s="140">
        <v>243.42000000000002</v>
      </c>
      <c r="W15" s="140"/>
      <c r="X15" s="135" t="s">
        <v>121</v>
      </c>
    </row>
    <row r="16" spans="1:25" ht="12" customHeight="1">
      <c r="A16" s="138" t="s">
        <v>122</v>
      </c>
      <c r="B16" s="149">
        <v>-315.65970000000004</v>
      </c>
      <c r="C16" s="140">
        <v>-328.02619999999996</v>
      </c>
      <c r="D16" s="140">
        <v>-367.44049999999999</v>
      </c>
      <c r="E16" s="140">
        <v>-385.59590000000003</v>
      </c>
      <c r="F16" s="140">
        <v>-418.05509999999998</v>
      </c>
      <c r="G16" s="140">
        <v>-467.14100000000002</v>
      </c>
      <c r="H16" s="140">
        <v>-493.28159999999997</v>
      </c>
      <c r="I16" s="140">
        <v>-539.72969999999998</v>
      </c>
      <c r="J16" s="140">
        <v>-568.33640000000003</v>
      </c>
      <c r="K16" s="140">
        <v>-595.56189999999992</v>
      </c>
      <c r="L16" s="140">
        <v>-563.62819999999999</v>
      </c>
      <c r="M16" s="140">
        <v>-566.32650000000001</v>
      </c>
      <c r="N16" s="140">
        <v>-580.82719999999995</v>
      </c>
      <c r="O16" s="140">
        <v>-599.83850000000007</v>
      </c>
      <c r="P16" s="140">
        <v>-635.46540000000005</v>
      </c>
      <c r="Q16" s="140">
        <v>-723.43489999999997</v>
      </c>
      <c r="R16" s="140">
        <v>-790.90399999999988</v>
      </c>
      <c r="S16" s="140">
        <v>-877.33299999999997</v>
      </c>
      <c r="T16" s="140">
        <v>-894.18999999999994</v>
      </c>
      <c r="U16" s="140">
        <v>-784.01</v>
      </c>
      <c r="V16" s="140">
        <v>-768.39</v>
      </c>
      <c r="W16" s="140"/>
      <c r="X16" s="135" t="s">
        <v>83</v>
      </c>
    </row>
    <row r="17" spans="1:24" ht="12" customHeight="1">
      <c r="A17" s="138" t="s">
        <v>22</v>
      </c>
      <c r="B17" s="149">
        <v>-153.21850000000001</v>
      </c>
      <c r="C17" s="140">
        <v>-159.31480000000002</v>
      </c>
      <c r="D17" s="140">
        <v>-164.0926</v>
      </c>
      <c r="E17" s="140">
        <v>-165.32960000000003</v>
      </c>
      <c r="F17" s="140">
        <v>-170.06289999999998</v>
      </c>
      <c r="G17" s="140">
        <v>-175.92580000000001</v>
      </c>
      <c r="H17" s="140">
        <v>-187.06290000000001</v>
      </c>
      <c r="I17" s="140">
        <v>-201.11849999999998</v>
      </c>
      <c r="J17" s="140">
        <v>-208.4297</v>
      </c>
      <c r="K17" s="140">
        <v>-221.76439999999999</v>
      </c>
      <c r="L17" s="140">
        <v>-222.23710000000003</v>
      </c>
      <c r="M17" s="140">
        <v>-218.92500000000001</v>
      </c>
      <c r="N17" s="140">
        <v>-212.27709999999996</v>
      </c>
      <c r="O17" s="140">
        <v>-245.81349999999998</v>
      </c>
      <c r="P17" s="140">
        <v>-258.25990000000002</v>
      </c>
      <c r="Q17" s="140">
        <v>-299.56700000000001</v>
      </c>
      <c r="R17" s="140">
        <v>-324.45860000000005</v>
      </c>
      <c r="S17" s="140">
        <v>-356.57760000000002</v>
      </c>
      <c r="T17" s="140">
        <v>-386.62830000000002</v>
      </c>
      <c r="U17" s="140">
        <v>-319.47000000000003</v>
      </c>
      <c r="V17" s="140">
        <v>-320.06</v>
      </c>
      <c r="W17" s="140"/>
      <c r="X17" s="135" t="s">
        <v>81</v>
      </c>
    </row>
    <row r="18" spans="1:24" ht="12" customHeight="1">
      <c r="A18" s="138" t="s">
        <v>23</v>
      </c>
      <c r="B18" s="149">
        <v>-52.614699999999999</v>
      </c>
      <c r="C18" s="140">
        <v>-56.014699999999991</v>
      </c>
      <c r="D18" s="140">
        <v>-62.266500000000008</v>
      </c>
      <c r="E18" s="140">
        <v>-62.1738</v>
      </c>
      <c r="F18" s="140">
        <v>-68.081299999999999</v>
      </c>
      <c r="G18" s="140">
        <v>-70.536900000000003</v>
      </c>
      <c r="H18" s="140">
        <v>-79.722100000000012</v>
      </c>
      <c r="I18" s="140">
        <v>-82.307299999999998</v>
      </c>
      <c r="J18" s="140">
        <v>-87.762900000000002</v>
      </c>
      <c r="K18" s="140">
        <v>-95.803600000000003</v>
      </c>
      <c r="L18" s="140">
        <v>-99.418300000000016</v>
      </c>
      <c r="M18" s="140">
        <v>-99.713899999999995</v>
      </c>
      <c r="N18" s="140">
        <v>-101.46869999999998</v>
      </c>
      <c r="O18" s="140">
        <v>-108.60290000000001</v>
      </c>
      <c r="P18" s="140">
        <v>-115.9622</v>
      </c>
      <c r="Q18" s="140">
        <v>-124.62469999999999</v>
      </c>
      <c r="R18" s="140">
        <v>-139.38079999999999</v>
      </c>
      <c r="S18" s="140">
        <v>-153.38990000000001</v>
      </c>
      <c r="T18" s="140">
        <v>-157.96020000000001</v>
      </c>
      <c r="U18" s="140">
        <v>-151.04</v>
      </c>
      <c r="V18" s="140">
        <v>-146.88999999999999</v>
      </c>
      <c r="W18" s="140"/>
      <c r="X18" s="135" t="s">
        <v>82</v>
      </c>
    </row>
    <row r="19" spans="1:24" ht="12" customHeight="1">
      <c r="A19" s="138" t="s">
        <v>24</v>
      </c>
      <c r="B19" s="149">
        <v>-109.82619999999999</v>
      </c>
      <c r="C19" s="140">
        <v>-112.6964</v>
      </c>
      <c r="D19" s="140">
        <v>-141.08099999999999</v>
      </c>
      <c r="E19" s="140">
        <v>-158.09209999999999</v>
      </c>
      <c r="F19" s="140">
        <v>-179.91059999999999</v>
      </c>
      <c r="G19" s="140">
        <v>-220.67790000000002</v>
      </c>
      <c r="H19" s="140">
        <v>-226.49620000000002</v>
      </c>
      <c r="I19" s="140">
        <v>-256.30349999999999</v>
      </c>
      <c r="J19" s="140">
        <v>-272.14350000000002</v>
      </c>
      <c r="K19" s="140">
        <v>-277.99369999999999</v>
      </c>
      <c r="L19" s="140">
        <v>-241.97239999999999</v>
      </c>
      <c r="M19" s="140">
        <v>-247.68880000000001</v>
      </c>
      <c r="N19" s="140">
        <v>-267.08109999999999</v>
      </c>
      <c r="O19" s="140">
        <v>-245.42169999999999</v>
      </c>
      <c r="P19" s="140">
        <v>-261.392</v>
      </c>
      <c r="Q19" s="140">
        <v>-299.10320000000002</v>
      </c>
      <c r="R19" s="140">
        <v>-327.09100000000001</v>
      </c>
      <c r="S19" s="140">
        <v>-367.28550000000001</v>
      </c>
      <c r="T19" s="140">
        <v>-349.5915</v>
      </c>
      <c r="U19" s="140">
        <v>-315.40999999999997</v>
      </c>
      <c r="V19" s="140">
        <v>-302.19999999999993</v>
      </c>
      <c r="W19" s="140"/>
      <c r="X19" s="135" t="s">
        <v>84</v>
      </c>
    </row>
    <row r="20" spans="1:24" ht="12" customHeight="1">
      <c r="A20" s="138" t="s">
        <v>25</v>
      </c>
      <c r="B20" s="149">
        <v>-195.98480000000001</v>
      </c>
      <c r="C20" s="140">
        <v>-218.74869999999999</v>
      </c>
      <c r="D20" s="140">
        <v>-117.8108</v>
      </c>
      <c r="E20" s="140">
        <v>-123.50790000000001</v>
      </c>
      <c r="F20" s="140">
        <v>-154.99180000000001</v>
      </c>
      <c r="G20" s="140">
        <v>-225.60549999999998</v>
      </c>
      <c r="H20" s="140">
        <v>-309.28200000000004</v>
      </c>
      <c r="I20" s="140">
        <v>-336.50319999999994</v>
      </c>
      <c r="J20" s="140">
        <v>-309.04669999999999</v>
      </c>
      <c r="K20" s="140">
        <v>-338.14940000000001</v>
      </c>
      <c r="L20" s="140">
        <v>-308.976</v>
      </c>
      <c r="M20" s="140">
        <v>-349.90570000000002</v>
      </c>
      <c r="N20" s="140">
        <v>-385.44619999999998</v>
      </c>
      <c r="O20" s="140">
        <v>-492.90660000000003</v>
      </c>
      <c r="P20" s="140">
        <v>-395.32060000000001</v>
      </c>
      <c r="Q20" s="140">
        <v>-664.83139999999992</v>
      </c>
      <c r="R20" s="140">
        <v>-1026.7797</v>
      </c>
      <c r="S20" s="140">
        <v>-1274.1605999999999</v>
      </c>
      <c r="T20" s="140">
        <v>-1396.972</v>
      </c>
      <c r="U20" s="140">
        <v>-968.55</v>
      </c>
      <c r="V20" s="140">
        <v>-879.93000000000006</v>
      </c>
      <c r="W20" s="140"/>
      <c r="X20" s="135" t="s">
        <v>85</v>
      </c>
    </row>
    <row r="21" spans="1:24" ht="12" customHeight="1">
      <c r="A21" s="138" t="s">
        <v>123</v>
      </c>
      <c r="B21" s="149">
        <v>22.892400000000002</v>
      </c>
      <c r="C21" s="140">
        <v>20.870100000000001</v>
      </c>
      <c r="D21" s="140">
        <v>22.281300000000002</v>
      </c>
      <c r="E21" s="140">
        <v>18.029299999999999</v>
      </c>
      <c r="F21" s="140">
        <v>23.177499999999998</v>
      </c>
      <c r="G21" s="140">
        <v>29.944199999999999</v>
      </c>
      <c r="H21" s="140">
        <v>23.840400000000002</v>
      </c>
      <c r="I21" s="140">
        <v>22.140599999999999</v>
      </c>
      <c r="J21" s="140">
        <v>32.933100000000003</v>
      </c>
      <c r="K21" s="140">
        <v>32.638599999999997</v>
      </c>
      <c r="L21" s="140">
        <v>37.628599999999992</v>
      </c>
      <c r="M21" s="140">
        <v>35.647200000000005</v>
      </c>
      <c r="N21" s="140">
        <v>27.395699999999998</v>
      </c>
      <c r="O21" s="140">
        <v>28.857900000000004</v>
      </c>
      <c r="P21" s="140">
        <v>39.729799999999997</v>
      </c>
      <c r="Q21" s="140">
        <v>62.491700000000002</v>
      </c>
      <c r="R21" s="140">
        <v>84.648199999999989</v>
      </c>
      <c r="S21" s="140">
        <v>88.540099999999995</v>
      </c>
      <c r="T21" s="140">
        <v>63.210100000000004</v>
      </c>
      <c r="U21" s="140">
        <v>86.44</v>
      </c>
      <c r="V21" s="140">
        <v>68.300000000000011</v>
      </c>
      <c r="W21" s="140"/>
      <c r="X21" s="135" t="s">
        <v>86</v>
      </c>
    </row>
    <row r="22" spans="1:24" ht="12" customHeight="1">
      <c r="A22" s="138" t="s">
        <v>26</v>
      </c>
      <c r="B22" s="149" t="s">
        <v>378</v>
      </c>
      <c r="C22" s="140" t="s">
        <v>378</v>
      </c>
      <c r="D22" s="140" t="s">
        <v>378</v>
      </c>
      <c r="E22" s="140" t="s">
        <v>378</v>
      </c>
      <c r="F22" s="140" t="s">
        <v>378</v>
      </c>
      <c r="G22" s="140" t="s">
        <v>378</v>
      </c>
      <c r="H22" s="140" t="s">
        <v>378</v>
      </c>
      <c r="I22" s="140" t="s">
        <v>378</v>
      </c>
      <c r="J22" s="140">
        <v>52.444200000000009</v>
      </c>
      <c r="K22" s="140">
        <v>48.566400000000002</v>
      </c>
      <c r="L22" s="140">
        <v>39.909000000000006</v>
      </c>
      <c r="M22" s="140">
        <v>53.455599999999997</v>
      </c>
      <c r="N22" s="140">
        <v>14.576500000000001</v>
      </c>
      <c r="O22" s="140">
        <v>22.088300000000004</v>
      </c>
      <c r="P22" s="140">
        <v>20.750999999999998</v>
      </c>
      <c r="Q22" s="140">
        <v>22.163400000000003</v>
      </c>
      <c r="R22" s="140">
        <v>27.235800000000001</v>
      </c>
      <c r="S22" s="140">
        <v>32.685600000000001</v>
      </c>
      <c r="T22" s="140">
        <v>24.003799999999998</v>
      </c>
      <c r="U22" s="140">
        <v>14.120000000000001</v>
      </c>
      <c r="V22" s="140">
        <v>14.5</v>
      </c>
      <c r="W22" s="140"/>
      <c r="X22" s="135" t="s">
        <v>87</v>
      </c>
    </row>
    <row r="23" spans="1:24" ht="12" customHeight="1">
      <c r="A23" s="138" t="s">
        <v>27</v>
      </c>
      <c r="B23" s="149">
        <v>22.892400000000002</v>
      </c>
      <c r="C23" s="140">
        <v>20.870100000000001</v>
      </c>
      <c r="D23" s="140">
        <v>22.281300000000002</v>
      </c>
      <c r="E23" s="140">
        <v>18.029299999999999</v>
      </c>
      <c r="F23" s="140">
        <v>23.177499999999998</v>
      </c>
      <c r="G23" s="140">
        <v>29.944199999999999</v>
      </c>
      <c r="H23" s="140">
        <v>23.840400000000002</v>
      </c>
      <c r="I23" s="140">
        <v>22.140599999999999</v>
      </c>
      <c r="J23" s="140">
        <v>-19.510999999999999</v>
      </c>
      <c r="K23" s="140">
        <v>-15.927600000000002</v>
      </c>
      <c r="L23" s="140">
        <v>-2.2816000000000005</v>
      </c>
      <c r="M23" s="140">
        <v>-17.793299999999999</v>
      </c>
      <c r="N23" s="140">
        <v>12.822599999999998</v>
      </c>
      <c r="O23" s="140">
        <v>6.7733000000000008</v>
      </c>
      <c r="P23" s="140">
        <v>18.9941</v>
      </c>
      <c r="Q23" s="140">
        <v>40.3429</v>
      </c>
      <c r="R23" s="140">
        <v>57.365199999999994</v>
      </c>
      <c r="S23" s="140">
        <v>55.844299999999997</v>
      </c>
      <c r="T23" s="140">
        <v>39.406399999999998</v>
      </c>
      <c r="U23" s="140">
        <v>72.47</v>
      </c>
      <c r="V23" s="140">
        <v>53.96</v>
      </c>
      <c r="W23" s="140"/>
      <c r="X23" s="135" t="s">
        <v>88</v>
      </c>
    </row>
    <row r="24" spans="1:24" ht="12" hidden="1" customHeight="1">
      <c r="A24" s="138" t="s">
        <v>124</v>
      </c>
      <c r="B24" s="149" t="s">
        <v>378</v>
      </c>
      <c r="C24" s="140" t="s">
        <v>378</v>
      </c>
      <c r="D24" s="140" t="s">
        <v>378</v>
      </c>
      <c r="E24" s="140" t="s">
        <v>378</v>
      </c>
      <c r="F24" s="140" t="s">
        <v>378</v>
      </c>
      <c r="G24" s="140" t="s">
        <v>378</v>
      </c>
      <c r="H24" s="140" t="s">
        <v>378</v>
      </c>
      <c r="I24" s="140" t="s">
        <v>378</v>
      </c>
      <c r="J24" s="140" t="s">
        <v>378</v>
      </c>
      <c r="K24" s="140" t="s">
        <v>378</v>
      </c>
      <c r="L24" s="140" t="s">
        <v>378</v>
      </c>
      <c r="M24" s="140" t="s">
        <v>378</v>
      </c>
      <c r="N24" s="140" t="s">
        <v>378</v>
      </c>
      <c r="O24" s="140" t="s">
        <v>378</v>
      </c>
      <c r="P24" s="140" t="s">
        <v>378</v>
      </c>
      <c r="Q24" s="140" t="s">
        <v>378</v>
      </c>
      <c r="R24" s="140">
        <v>0.04</v>
      </c>
      <c r="S24" s="140">
        <v>0.03</v>
      </c>
      <c r="T24" s="140">
        <v>0.05</v>
      </c>
      <c r="U24" s="140">
        <v>0.40790000000000004</v>
      </c>
      <c r="V24" s="140">
        <v>0.40659999999999996</v>
      </c>
      <c r="W24" s="140"/>
      <c r="X24" s="135" t="s">
        <v>89</v>
      </c>
    </row>
    <row r="25" spans="1:24" ht="12" customHeight="1">
      <c r="A25" s="138" t="s">
        <v>125</v>
      </c>
      <c r="B25" s="149" t="s">
        <v>378</v>
      </c>
      <c r="C25" s="140">
        <v>9.0444000000000013</v>
      </c>
      <c r="D25" s="140">
        <v>9.0444000000000013</v>
      </c>
      <c r="E25" s="140">
        <v>8.866200000000001</v>
      </c>
      <c r="F25" s="140">
        <v>9.3773999999999997</v>
      </c>
      <c r="G25" s="140">
        <v>9.6888000000000005</v>
      </c>
      <c r="H25" s="140">
        <v>10.5108</v>
      </c>
      <c r="I25" s="140">
        <v>9.7997999999999994</v>
      </c>
      <c r="J25" s="140">
        <v>9.7553999999999998</v>
      </c>
      <c r="K25" s="140">
        <v>4.6661999999999999</v>
      </c>
      <c r="L25" s="140">
        <v>7.1304999999999996</v>
      </c>
      <c r="M25" s="140">
        <v>6.3942999999999994</v>
      </c>
      <c r="N25" s="140">
        <v>4.7285999999999992</v>
      </c>
      <c r="O25" s="140">
        <v>5.1234999999999999</v>
      </c>
      <c r="P25" s="140">
        <v>2.1295999999999999</v>
      </c>
      <c r="Q25" s="140">
        <v>4.3944000000000001</v>
      </c>
      <c r="R25" s="140">
        <v>12.359</v>
      </c>
      <c r="S25" s="140">
        <v>15.320400000000001</v>
      </c>
      <c r="T25" s="140">
        <v>13.223800000000001</v>
      </c>
      <c r="U25" s="140">
        <v>21</v>
      </c>
      <c r="V25" s="140">
        <v>22.53</v>
      </c>
      <c r="W25" s="140"/>
      <c r="X25" s="135" t="s">
        <v>90</v>
      </c>
    </row>
    <row r="26" spans="1:24" ht="12" customHeight="1">
      <c r="A26" s="138" t="s">
        <v>28</v>
      </c>
      <c r="B26" s="149">
        <v>22.892400000000002</v>
      </c>
      <c r="C26" s="140">
        <v>11.8255</v>
      </c>
      <c r="D26" s="140">
        <v>13.236699999999999</v>
      </c>
      <c r="E26" s="140">
        <v>9.162700000000001</v>
      </c>
      <c r="F26" s="140">
        <v>13.799900000000001</v>
      </c>
      <c r="G26" s="140">
        <v>20.255400000000002</v>
      </c>
      <c r="H26" s="140">
        <v>13.329400000000001</v>
      </c>
      <c r="I26" s="140">
        <v>12.340399999999999</v>
      </c>
      <c r="J26" s="140">
        <v>-29.266500000000001</v>
      </c>
      <c r="K26" s="140">
        <v>-20.594200000000001</v>
      </c>
      <c r="L26" s="140">
        <v>-9.4124000000000017</v>
      </c>
      <c r="M26" s="140">
        <v>-24.2577</v>
      </c>
      <c r="N26" s="140">
        <v>8.104000000000001</v>
      </c>
      <c r="O26" s="140">
        <v>1.6598999999999999</v>
      </c>
      <c r="P26" s="140">
        <v>16.8445</v>
      </c>
      <c r="Q26" s="140">
        <v>35.8583</v>
      </c>
      <c r="R26" s="140">
        <v>44.996200000000002</v>
      </c>
      <c r="S26" s="140">
        <v>40.483899999999998</v>
      </c>
      <c r="T26" s="140">
        <v>24.532599999999999</v>
      </c>
      <c r="U26" s="140">
        <v>51.309999999999995</v>
      </c>
      <c r="V26" s="140">
        <v>31.32</v>
      </c>
      <c r="W26" s="140"/>
      <c r="X26" s="135" t="s">
        <v>91</v>
      </c>
    </row>
    <row r="27" spans="1:24" ht="12" customHeight="1">
      <c r="A27" s="138" t="s">
        <v>126</v>
      </c>
      <c r="B27" s="149">
        <v>-126.6814</v>
      </c>
      <c r="C27" s="140">
        <v>-115.63329999999999</v>
      </c>
      <c r="D27" s="140">
        <v>-112.2962</v>
      </c>
      <c r="E27" s="140">
        <v>-109.711</v>
      </c>
      <c r="F27" s="140">
        <v>-126.85920000000002</v>
      </c>
      <c r="G27" s="140">
        <v>-144.93709999999999</v>
      </c>
      <c r="H27" s="140">
        <v>-143.15190000000001</v>
      </c>
      <c r="I27" s="140">
        <v>-146.41470000000001</v>
      </c>
      <c r="J27" s="140">
        <v>-173.8075</v>
      </c>
      <c r="K27" s="140">
        <v>-197.7655</v>
      </c>
      <c r="L27" s="140">
        <v>-249.09589999999997</v>
      </c>
      <c r="M27" s="140">
        <v>-225.03969999999998</v>
      </c>
      <c r="N27" s="140">
        <v>-236.35749999999999</v>
      </c>
      <c r="O27" s="140">
        <v>-263.49039999999997</v>
      </c>
      <c r="P27" s="140">
        <v>-320.37459999999999</v>
      </c>
      <c r="Q27" s="140">
        <v>-299.4042</v>
      </c>
      <c r="R27" s="140">
        <v>-287.2636</v>
      </c>
      <c r="S27" s="140">
        <v>-325.94659999999999</v>
      </c>
      <c r="T27" s="140">
        <v>-316.01400000000001</v>
      </c>
      <c r="U27" s="140">
        <v>-293.62</v>
      </c>
      <c r="V27" s="140">
        <v>-237.78</v>
      </c>
      <c r="W27" s="140"/>
      <c r="X27" s="135" t="s">
        <v>92</v>
      </c>
    </row>
    <row r="28" spans="1:24" ht="12" customHeight="1">
      <c r="A28" s="138" t="s">
        <v>26</v>
      </c>
      <c r="B28" s="149">
        <v>-9.9996000000000009</v>
      </c>
      <c r="C28" s="140" t="s">
        <v>378</v>
      </c>
      <c r="D28" s="140" t="s">
        <v>378</v>
      </c>
      <c r="E28" s="140" t="s">
        <v>378</v>
      </c>
      <c r="F28" s="140" t="s">
        <v>378</v>
      </c>
      <c r="G28" s="140">
        <v>-1.2444</v>
      </c>
      <c r="H28" s="140" t="s">
        <v>378</v>
      </c>
      <c r="I28" s="140" t="s">
        <v>378</v>
      </c>
      <c r="J28" s="140" t="s">
        <v>378</v>
      </c>
      <c r="K28" s="140" t="s">
        <v>378</v>
      </c>
      <c r="L28" s="140" t="s">
        <v>378</v>
      </c>
      <c r="M28" s="140" t="s">
        <v>378</v>
      </c>
      <c r="N28" s="140" t="s">
        <v>378</v>
      </c>
      <c r="O28" s="140" t="s">
        <v>378</v>
      </c>
      <c r="P28" s="140" t="s">
        <v>378</v>
      </c>
      <c r="Q28" s="140">
        <v>0.61</v>
      </c>
      <c r="R28" s="140">
        <v>0.54</v>
      </c>
      <c r="S28" s="140">
        <v>0.54</v>
      </c>
      <c r="T28" s="140">
        <v>-0.77</v>
      </c>
      <c r="U28" s="140">
        <v>-0.75</v>
      </c>
      <c r="V28" s="140">
        <v>-0.71</v>
      </c>
      <c r="W28" s="140"/>
      <c r="X28" s="135" t="s">
        <v>87</v>
      </c>
    </row>
    <row r="29" spans="1:24" ht="12" customHeight="1">
      <c r="A29" s="138" t="s">
        <v>27</v>
      </c>
      <c r="B29" s="149">
        <v>-116.68129999999999</v>
      </c>
      <c r="C29" s="140">
        <v>-115.63329999999999</v>
      </c>
      <c r="D29" s="140">
        <v>-112.2962</v>
      </c>
      <c r="E29" s="140">
        <v>-109.711</v>
      </c>
      <c r="F29" s="140">
        <v>-126.85920000000002</v>
      </c>
      <c r="G29" s="140">
        <v>-143.69210000000001</v>
      </c>
      <c r="H29" s="140">
        <v>-143.15190000000001</v>
      </c>
      <c r="I29" s="140">
        <v>-146.41470000000001</v>
      </c>
      <c r="J29" s="140">
        <v>-173.8075</v>
      </c>
      <c r="K29" s="140">
        <v>-197.7655</v>
      </c>
      <c r="L29" s="140">
        <v>-249.09549999999999</v>
      </c>
      <c r="M29" s="140">
        <v>-225.03929999999997</v>
      </c>
      <c r="N29" s="140">
        <v>-236.36229999999998</v>
      </c>
      <c r="O29" s="140">
        <v>-263.49369999999999</v>
      </c>
      <c r="P29" s="140">
        <v>-319.74309999999997</v>
      </c>
      <c r="Q29" s="140">
        <v>-298.4348</v>
      </c>
      <c r="R29" s="140">
        <v>-287.12360000000001</v>
      </c>
      <c r="S29" s="140">
        <v>-325.41660000000002</v>
      </c>
      <c r="T29" s="140">
        <v>-315.23400000000004</v>
      </c>
      <c r="U29" s="140">
        <v>-292.84000000000003</v>
      </c>
      <c r="V29" s="140">
        <v>-237.06000000000003</v>
      </c>
      <c r="W29" s="140"/>
      <c r="X29" s="135" t="s">
        <v>88</v>
      </c>
    </row>
    <row r="30" spans="1:24" ht="12" customHeight="1">
      <c r="A30" s="138" t="s">
        <v>124</v>
      </c>
      <c r="B30" s="149">
        <v>-114.489</v>
      </c>
      <c r="C30" s="140">
        <v>-91.355399999999989</v>
      </c>
      <c r="D30" s="140">
        <v>-92.4</v>
      </c>
      <c r="E30" s="140">
        <v>-92.4666</v>
      </c>
      <c r="F30" s="140">
        <v>-95.066400000000016</v>
      </c>
      <c r="G30" s="140">
        <v>-79.044599999999988</v>
      </c>
      <c r="H30" s="140">
        <v>-90.333600000000004</v>
      </c>
      <c r="I30" s="140">
        <v>-90.489000000000004</v>
      </c>
      <c r="J30" s="140">
        <v>-93.088799999999992</v>
      </c>
      <c r="K30" s="140">
        <v>-132.60659999999999</v>
      </c>
      <c r="L30" s="140">
        <v>-139.02080000000001</v>
      </c>
      <c r="M30" s="140">
        <v>-142.2792</v>
      </c>
      <c r="N30" s="140">
        <v>-137.8408</v>
      </c>
      <c r="O30" s="140">
        <v>-134.36060000000001</v>
      </c>
      <c r="P30" s="140">
        <v>-145.64400000000001</v>
      </c>
      <c r="Q30" s="140">
        <v>-159.54860000000002</v>
      </c>
      <c r="R30" s="140">
        <v>-177.04900000000001</v>
      </c>
      <c r="S30" s="140">
        <v>-199.7278</v>
      </c>
      <c r="T30" s="140">
        <v>-170.76220000000001</v>
      </c>
      <c r="U30" s="140">
        <v>-172.24000000000004</v>
      </c>
      <c r="V30" s="140">
        <v>-131.12</v>
      </c>
      <c r="W30" s="140"/>
      <c r="X30" s="135" t="s">
        <v>89</v>
      </c>
    </row>
    <row r="31" spans="1:24" ht="12" customHeight="1">
      <c r="A31" s="138" t="s">
        <v>125</v>
      </c>
      <c r="B31" s="149" t="s">
        <v>378</v>
      </c>
      <c r="C31" s="140" t="s">
        <v>378</v>
      </c>
      <c r="D31" s="140" t="s">
        <v>378</v>
      </c>
      <c r="E31" s="140" t="s">
        <v>378</v>
      </c>
      <c r="F31" s="140" t="s">
        <v>378</v>
      </c>
      <c r="G31" s="140" t="s">
        <v>378</v>
      </c>
      <c r="H31" s="140" t="s">
        <v>378</v>
      </c>
      <c r="I31" s="140" t="s">
        <v>378</v>
      </c>
      <c r="J31" s="140" t="s">
        <v>378</v>
      </c>
      <c r="K31" s="140" t="s">
        <v>378</v>
      </c>
      <c r="L31" s="140" t="s">
        <v>378</v>
      </c>
      <c r="M31" s="140">
        <v>-6.58</v>
      </c>
      <c r="N31" s="140">
        <v>-11.15</v>
      </c>
      <c r="O31" s="140">
        <v>-17.080000000000002</v>
      </c>
      <c r="P31" s="140">
        <v>-22.07</v>
      </c>
      <c r="Q31" s="140">
        <v>-5.79</v>
      </c>
      <c r="R31" s="140">
        <v>-11.058999999999999</v>
      </c>
      <c r="S31" s="140">
        <v>-4.8251999999999997</v>
      </c>
      <c r="T31" s="140">
        <v>-11.677600000000002</v>
      </c>
      <c r="U31" s="140">
        <v>-18.82</v>
      </c>
      <c r="V31" s="140">
        <v>-12.809999999999999</v>
      </c>
      <c r="W31" s="140"/>
      <c r="X31" s="135" t="s">
        <v>90</v>
      </c>
    </row>
    <row r="32" spans="1:24" ht="12" customHeight="1">
      <c r="A32" s="138" t="s">
        <v>29</v>
      </c>
      <c r="B32" s="149">
        <v>-2.1925999999999988</v>
      </c>
      <c r="C32" s="140">
        <v>-24.278100000000002</v>
      </c>
      <c r="D32" s="140">
        <v>-19.896399999999996</v>
      </c>
      <c r="E32" s="140">
        <v>-17.244500000000002</v>
      </c>
      <c r="F32" s="140">
        <v>-31.7928</v>
      </c>
      <c r="G32" s="140">
        <v>-64.647500000000008</v>
      </c>
      <c r="H32" s="140">
        <v>-52.818300000000001</v>
      </c>
      <c r="I32" s="140">
        <v>-55.925700000000006</v>
      </c>
      <c r="J32" s="140">
        <v>-80.718699999999998</v>
      </c>
      <c r="K32" s="140">
        <v>-65.158900000000003</v>
      </c>
      <c r="L32" s="140">
        <v>-110.0851</v>
      </c>
      <c r="M32" s="140">
        <v>-76.189000000000007</v>
      </c>
      <c r="N32" s="140">
        <v>-87.357200000000006</v>
      </c>
      <c r="O32" s="140">
        <v>-112.05210000000001</v>
      </c>
      <c r="P32" s="140">
        <v>-152.01310000000001</v>
      </c>
      <c r="Q32" s="140">
        <v>-133.06619999999998</v>
      </c>
      <c r="R32" s="140">
        <v>-98.825399999999988</v>
      </c>
      <c r="S32" s="140">
        <v>-120.07339999999999</v>
      </c>
      <c r="T32" s="140">
        <v>-132.73410000000001</v>
      </c>
      <c r="U32" s="140">
        <v>-101.77000000000001</v>
      </c>
      <c r="V32" s="140">
        <v>-92.95</v>
      </c>
      <c r="W32" s="140"/>
      <c r="X32" s="135" t="s">
        <v>117</v>
      </c>
    </row>
    <row r="33" spans="1:24" ht="12" customHeight="1">
      <c r="A33" s="138" t="s">
        <v>30</v>
      </c>
      <c r="B33" s="149">
        <v>-103.78849999999998</v>
      </c>
      <c r="C33" s="140">
        <v>-94.762900000000002</v>
      </c>
      <c r="D33" s="140">
        <v>-90.014600000000002</v>
      </c>
      <c r="E33" s="140">
        <v>-91.681099999999986</v>
      </c>
      <c r="F33" s="140">
        <v>-103.68110000000001</v>
      </c>
      <c r="G33" s="140">
        <v>-114.9923</v>
      </c>
      <c r="H33" s="140">
        <v>-119.3109</v>
      </c>
      <c r="I33" s="140">
        <v>-124.27379999999999</v>
      </c>
      <c r="J33" s="140">
        <v>-140.87389999999999</v>
      </c>
      <c r="K33" s="140">
        <v>-165.12639999999999</v>
      </c>
      <c r="L33" s="140">
        <v>-211.46680000000001</v>
      </c>
      <c r="M33" s="140">
        <v>-189.39210000000003</v>
      </c>
      <c r="N33" s="140">
        <v>-208.96129999999999</v>
      </c>
      <c r="O33" s="140">
        <v>-234.63200000000001</v>
      </c>
      <c r="P33" s="140">
        <v>-280.63959999999997</v>
      </c>
      <c r="Q33" s="140">
        <v>-236.90899999999999</v>
      </c>
      <c r="R33" s="140">
        <v>-203.07240000000002</v>
      </c>
      <c r="S33" s="140">
        <v>-237.40649999999999</v>
      </c>
      <c r="T33" s="140">
        <v>-252.78379999999999</v>
      </c>
      <c r="U33" s="140">
        <v>-207.18</v>
      </c>
      <c r="V33" s="140">
        <v>-169.49000000000004</v>
      </c>
      <c r="W33" s="140"/>
      <c r="X33" s="135" t="s">
        <v>93</v>
      </c>
    </row>
    <row r="34" spans="1:24" ht="12" customHeight="1">
      <c r="A34" s="138" t="s">
        <v>127</v>
      </c>
      <c r="B34" s="149">
        <v>83.229799999999997</v>
      </c>
      <c r="C34" s="140">
        <v>76.918499999999995</v>
      </c>
      <c r="D34" s="140">
        <v>79.996299999999991</v>
      </c>
      <c r="E34" s="140">
        <v>90.31480000000002</v>
      </c>
      <c r="F34" s="140">
        <v>111.19999999999999</v>
      </c>
      <c r="G34" s="140">
        <v>184.36670000000001</v>
      </c>
      <c r="H34" s="140">
        <v>147.5333</v>
      </c>
      <c r="I34" s="140">
        <v>130.05180000000001</v>
      </c>
      <c r="J34" s="140">
        <v>151.35189999999997</v>
      </c>
      <c r="K34" s="140">
        <v>144.76520000000002</v>
      </c>
      <c r="L34" s="140">
        <v>197.36150000000001</v>
      </c>
      <c r="M34" s="140">
        <v>157.02699999999999</v>
      </c>
      <c r="N34" s="140">
        <v>155.63469999999998</v>
      </c>
      <c r="O34" s="140">
        <v>181.46280000000002</v>
      </c>
      <c r="P34" s="140">
        <v>261.54759999999999</v>
      </c>
      <c r="Q34" s="140">
        <v>235.01479999999998</v>
      </c>
      <c r="R34" s="140">
        <v>230.01730000000001</v>
      </c>
      <c r="S34" s="140">
        <v>227.68260000000001</v>
      </c>
      <c r="T34" s="140">
        <v>235.59190000000001</v>
      </c>
      <c r="U34" s="140">
        <v>218.46</v>
      </c>
      <c r="V34" s="140">
        <v>255.33</v>
      </c>
      <c r="W34" s="140"/>
      <c r="X34" s="135" t="s">
        <v>94</v>
      </c>
    </row>
    <row r="35" spans="1:24" ht="12" customHeight="1">
      <c r="A35" s="138" t="s">
        <v>128</v>
      </c>
      <c r="B35" s="149">
        <v>-31.7775</v>
      </c>
      <c r="C35" s="140">
        <v>-29.710799999999999</v>
      </c>
      <c r="D35" s="140">
        <v>-36.755200000000002</v>
      </c>
      <c r="E35" s="140">
        <v>-45.277499999999996</v>
      </c>
      <c r="F35" s="140">
        <v>-42.373800000000003</v>
      </c>
      <c r="G35" s="140">
        <v>-48.218299999999999</v>
      </c>
      <c r="H35" s="140">
        <v>-41.918300000000002</v>
      </c>
      <c r="I35" s="140">
        <v>-47.684899999999999</v>
      </c>
      <c r="J35" s="140">
        <v>-51.52940000000001</v>
      </c>
      <c r="K35" s="140">
        <v>-39.458999999999996</v>
      </c>
      <c r="L35" s="140">
        <v>-52.049400000000006</v>
      </c>
      <c r="M35" s="140">
        <v>-65.810700000000011</v>
      </c>
      <c r="N35" s="140">
        <v>-74.16640000000001</v>
      </c>
      <c r="O35" s="140">
        <v>-74.602800000000002</v>
      </c>
      <c r="P35" s="140">
        <v>-67.976600000000005</v>
      </c>
      <c r="Q35" s="140">
        <v>-70.145099999999999</v>
      </c>
      <c r="R35" s="140">
        <v>-81.760800000000003</v>
      </c>
      <c r="S35" s="140">
        <v>-102.54130000000001</v>
      </c>
      <c r="T35" s="140">
        <v>-94.276800000000009</v>
      </c>
      <c r="U35" s="140">
        <v>-86.42</v>
      </c>
      <c r="V35" s="140">
        <v>-86.12</v>
      </c>
      <c r="W35" s="140"/>
      <c r="X35" s="135" t="s">
        <v>95</v>
      </c>
    </row>
    <row r="36" spans="1:24" ht="12" customHeight="1">
      <c r="A36" s="138" t="s">
        <v>31</v>
      </c>
      <c r="B36" s="149">
        <v>51.451799999999999</v>
      </c>
      <c r="C36" s="140">
        <v>47.2072</v>
      </c>
      <c r="D36" s="140">
        <v>43.240599999999993</v>
      </c>
      <c r="E36" s="140">
        <v>45.037000000000006</v>
      </c>
      <c r="F36" s="140">
        <v>68.825699999999998</v>
      </c>
      <c r="G36" s="140">
        <v>136.1481</v>
      </c>
      <c r="H36" s="140">
        <v>105.61449999999999</v>
      </c>
      <c r="I36" s="140">
        <v>82.366500000000002</v>
      </c>
      <c r="J36" s="140">
        <v>99.822200000000009</v>
      </c>
      <c r="K36" s="140">
        <v>105.30579999999999</v>
      </c>
      <c r="L36" s="140">
        <v>145.3117</v>
      </c>
      <c r="M36" s="140">
        <v>91.22059999999999</v>
      </c>
      <c r="N36" s="140">
        <v>81.460899999999995</v>
      </c>
      <c r="O36" s="140">
        <v>106.86880000000001</v>
      </c>
      <c r="P36" s="140">
        <v>193.57409999999999</v>
      </c>
      <c r="Q36" s="140">
        <v>164.89089999999999</v>
      </c>
      <c r="R36" s="140">
        <v>148.12440000000004</v>
      </c>
      <c r="S36" s="140">
        <v>125.15129999999999</v>
      </c>
      <c r="T36" s="140">
        <v>141.29509999999999</v>
      </c>
      <c r="U36" s="140">
        <v>131.95999999999998</v>
      </c>
      <c r="V36" s="140">
        <v>169.20999999999998</v>
      </c>
      <c r="W36" s="140"/>
      <c r="X36" s="135" t="s">
        <v>129</v>
      </c>
    </row>
    <row r="37" spans="1:24" ht="12" customHeight="1">
      <c r="A37" s="138" t="s">
        <v>193</v>
      </c>
      <c r="B37" s="149">
        <v>65.736900000000006</v>
      </c>
      <c r="C37" s="140">
        <v>68.933199999999999</v>
      </c>
      <c r="D37" s="140">
        <v>58.633200000000002</v>
      </c>
      <c r="E37" s="140">
        <v>45.692499999999995</v>
      </c>
      <c r="F37" s="140">
        <v>50.925900000000006</v>
      </c>
      <c r="G37" s="140">
        <v>83.514500000000012</v>
      </c>
      <c r="H37" s="140">
        <v>80.07759999999999</v>
      </c>
      <c r="I37" s="140">
        <v>83.518200000000007</v>
      </c>
      <c r="J37" s="140">
        <v>246.11069999999998</v>
      </c>
      <c r="K37" s="140">
        <v>99.577699999999993</v>
      </c>
      <c r="L37" s="140">
        <v>108.1277</v>
      </c>
      <c r="M37" s="140">
        <v>117.5655</v>
      </c>
      <c r="N37" s="140">
        <v>111.1896</v>
      </c>
      <c r="O37" s="140">
        <v>108.98959999999998</v>
      </c>
      <c r="P37" s="140">
        <v>112.6793</v>
      </c>
      <c r="Q37" s="140">
        <v>313.91410000000008</v>
      </c>
      <c r="R37" s="140">
        <v>154.01920000000001</v>
      </c>
      <c r="S37" s="140">
        <v>204.3663</v>
      </c>
      <c r="T37" s="140">
        <v>195.39279999999999</v>
      </c>
      <c r="U37" s="140">
        <v>175.72</v>
      </c>
      <c r="V37" s="140">
        <v>149.98999999999998</v>
      </c>
      <c r="W37" s="140"/>
      <c r="X37" s="135" t="s">
        <v>190</v>
      </c>
    </row>
    <row r="38" spans="1:24" ht="12" customHeight="1">
      <c r="A38" s="138" t="s">
        <v>192</v>
      </c>
      <c r="B38" s="149">
        <v>213.02950000000001</v>
      </c>
      <c r="C38" s="140">
        <v>153.7448</v>
      </c>
      <c r="D38" s="140">
        <v>158.2688</v>
      </c>
      <c r="E38" s="140">
        <v>-28.877600000000001</v>
      </c>
      <c r="F38" s="140">
        <v>-16.721</v>
      </c>
      <c r="G38" s="140">
        <v>18.290300000000002</v>
      </c>
      <c r="H38" s="140">
        <v>-55.604800000000004</v>
      </c>
      <c r="I38" s="140">
        <v>-22.464500000000001</v>
      </c>
      <c r="J38" s="140">
        <v>-164.84960000000001</v>
      </c>
      <c r="K38" s="140">
        <v>-94.472599999999986</v>
      </c>
      <c r="L38" s="140">
        <v>118.3464</v>
      </c>
      <c r="M38" s="140">
        <v>218.40539999999999</v>
      </c>
      <c r="N38" s="140">
        <v>265.23509999999999</v>
      </c>
      <c r="O38" s="140">
        <v>309.63929999999999</v>
      </c>
      <c r="P38" s="140">
        <v>191.27379999999999</v>
      </c>
      <c r="Q38" s="140">
        <v>259.48450000000003</v>
      </c>
      <c r="R38" s="140">
        <v>717.25990000000002</v>
      </c>
      <c r="S38" s="140">
        <v>867.13469999999995</v>
      </c>
      <c r="T38" s="140">
        <v>809.09500000000014</v>
      </c>
      <c r="U38" s="140">
        <v>947.3599999999999</v>
      </c>
      <c r="V38" s="140">
        <v>774.81</v>
      </c>
      <c r="W38" s="140"/>
      <c r="X38" s="135" t="s">
        <v>191</v>
      </c>
    </row>
    <row r="39" spans="1:24" ht="12" hidden="1" customHeight="1">
      <c r="A39" s="138" t="s">
        <v>130</v>
      </c>
      <c r="B39" s="149" t="s">
        <v>378</v>
      </c>
      <c r="C39" s="140" t="s">
        <v>378</v>
      </c>
      <c r="D39" s="140" t="s">
        <v>378</v>
      </c>
      <c r="E39" s="140" t="s">
        <v>378</v>
      </c>
      <c r="F39" s="140" t="s">
        <v>378</v>
      </c>
      <c r="G39" s="140" t="s">
        <v>378</v>
      </c>
      <c r="H39" s="140" t="s">
        <v>378</v>
      </c>
      <c r="I39" s="140" t="s">
        <v>378</v>
      </c>
      <c r="J39" s="140" t="s">
        <v>378</v>
      </c>
      <c r="K39" s="140" t="s">
        <v>378</v>
      </c>
      <c r="L39" s="140" t="s">
        <v>378</v>
      </c>
      <c r="M39" s="140">
        <v>-0.124</v>
      </c>
      <c r="N39" s="140" t="s">
        <v>378</v>
      </c>
      <c r="O39" s="140" t="s">
        <v>378</v>
      </c>
      <c r="P39" s="140" t="s">
        <v>378</v>
      </c>
      <c r="Q39" s="140" t="s">
        <v>378</v>
      </c>
      <c r="R39" s="140" t="s">
        <v>378</v>
      </c>
      <c r="S39" s="140" t="s">
        <v>378</v>
      </c>
      <c r="T39" s="140" t="s">
        <v>378</v>
      </c>
      <c r="U39" s="140" t="s">
        <v>378</v>
      </c>
      <c r="V39" s="140" t="s">
        <v>378</v>
      </c>
      <c r="W39" s="140"/>
      <c r="X39" s="135" t="s">
        <v>131</v>
      </c>
    </row>
    <row r="40" spans="1:24" ht="12" customHeight="1">
      <c r="A40" s="138" t="s">
        <v>32</v>
      </c>
      <c r="B40" s="149">
        <v>187.60739999999998</v>
      </c>
      <c r="C40" s="140">
        <v>173.3777</v>
      </c>
      <c r="D40" s="140">
        <v>130.011</v>
      </c>
      <c r="E40" s="140">
        <v>128.0111</v>
      </c>
      <c r="F40" s="140">
        <v>161.48509999999999</v>
      </c>
      <c r="G40" s="140">
        <v>189.4186</v>
      </c>
      <c r="H40" s="140">
        <v>150.34820000000002</v>
      </c>
      <c r="I40" s="140">
        <v>237.52589999999998</v>
      </c>
      <c r="J40" s="140">
        <v>282.24450000000002</v>
      </c>
      <c r="K40" s="140">
        <v>308.98520000000002</v>
      </c>
      <c r="L40" s="140">
        <v>285.82690000000002</v>
      </c>
      <c r="M40" s="140">
        <v>342.39469999999994</v>
      </c>
      <c r="N40" s="140">
        <v>306.22000000000003</v>
      </c>
      <c r="O40" s="140">
        <v>524.16240000000005</v>
      </c>
      <c r="P40" s="140">
        <v>369.52850000000001</v>
      </c>
      <c r="Q40" s="140">
        <v>521.67520000000002</v>
      </c>
      <c r="R40" s="140">
        <v>927.98299999999995</v>
      </c>
      <c r="S40" s="140">
        <v>1072.095</v>
      </c>
      <c r="T40" s="140">
        <v>871.34100000000001</v>
      </c>
      <c r="U40" s="140">
        <v>645.13</v>
      </c>
      <c r="V40" s="140">
        <v>500.76</v>
      </c>
      <c r="W40" s="140"/>
      <c r="X40" s="135" t="s">
        <v>96</v>
      </c>
    </row>
    <row r="41" spans="1:24" ht="14.25" customHeight="1">
      <c r="A41" s="138" t="s">
        <v>33</v>
      </c>
      <c r="B41" s="149" t="s">
        <v>378</v>
      </c>
      <c r="C41" s="140">
        <v>-0.2147</v>
      </c>
      <c r="D41" s="140">
        <v>-0.1555</v>
      </c>
      <c r="E41" s="140">
        <v>2.4554999999999998</v>
      </c>
      <c r="F41" s="140">
        <v>-1.9812999999999998</v>
      </c>
      <c r="G41" s="140">
        <v>-5.5293000000000001</v>
      </c>
      <c r="H41" s="140">
        <v>-0.35169999999999996</v>
      </c>
      <c r="I41" s="140">
        <v>9.5999999999999974E-3</v>
      </c>
      <c r="J41" s="140">
        <v>-0.43030000000000002</v>
      </c>
      <c r="K41" s="140">
        <v>-10.4636</v>
      </c>
      <c r="L41" s="140">
        <v>-1.6725000000000001</v>
      </c>
      <c r="M41" s="140">
        <v>-5.6752000000000002</v>
      </c>
      <c r="N41" s="140">
        <v>-26.537700000000001</v>
      </c>
      <c r="O41" s="140">
        <v>-2.7560000000000002</v>
      </c>
      <c r="P41" s="140">
        <v>-20.852799999999998</v>
      </c>
      <c r="Q41" s="140">
        <v>-1.4282000000000001</v>
      </c>
      <c r="R41" s="140">
        <v>-17.226900000000001</v>
      </c>
      <c r="S41" s="140">
        <v>-6.9285999999999994</v>
      </c>
      <c r="T41" s="140">
        <v>-1.9974999999999996</v>
      </c>
      <c r="U41" s="140">
        <v>-16.049999999999997</v>
      </c>
      <c r="V41" s="140">
        <v>0.9099999999999997</v>
      </c>
      <c r="W41" s="140"/>
      <c r="X41" s="135" t="s">
        <v>97</v>
      </c>
    </row>
    <row r="42" spans="1:24" ht="12" hidden="1" customHeight="1">
      <c r="A42" s="138" t="s">
        <v>132</v>
      </c>
      <c r="B42" s="149" t="s">
        <v>378</v>
      </c>
      <c r="C42" s="140">
        <v>-0.14069999999999999</v>
      </c>
      <c r="D42" s="140" t="s">
        <v>378</v>
      </c>
      <c r="E42" s="140" t="s">
        <v>378</v>
      </c>
      <c r="F42" s="140" t="s">
        <v>378</v>
      </c>
      <c r="G42" s="140" t="s">
        <v>378</v>
      </c>
      <c r="H42" s="140" t="s">
        <v>378</v>
      </c>
      <c r="I42" s="140" t="s">
        <v>378</v>
      </c>
      <c r="J42" s="140" t="s">
        <v>378</v>
      </c>
      <c r="K42" s="140" t="s">
        <v>378</v>
      </c>
      <c r="L42" s="140" t="s">
        <v>378</v>
      </c>
      <c r="M42" s="140" t="s">
        <v>378</v>
      </c>
      <c r="N42" s="140" t="s">
        <v>378</v>
      </c>
      <c r="O42" s="140" t="s">
        <v>378</v>
      </c>
      <c r="P42" s="140" t="s">
        <v>378</v>
      </c>
      <c r="Q42" s="140" t="s">
        <v>378</v>
      </c>
      <c r="R42" s="140" t="s">
        <v>378</v>
      </c>
      <c r="S42" s="140" t="s">
        <v>378</v>
      </c>
      <c r="T42" s="140" t="s">
        <v>378</v>
      </c>
      <c r="U42" s="140" t="s">
        <v>378</v>
      </c>
      <c r="V42" s="140" t="s">
        <v>378</v>
      </c>
      <c r="W42" s="140"/>
      <c r="X42" s="135" t="s">
        <v>133</v>
      </c>
    </row>
    <row r="43" spans="1:24" ht="12" hidden="1" customHeight="1">
      <c r="A43" s="138" t="s">
        <v>134</v>
      </c>
      <c r="B43" s="149" t="s">
        <v>378</v>
      </c>
      <c r="C43" s="140" t="s">
        <v>378</v>
      </c>
      <c r="D43" s="140" t="s">
        <v>378</v>
      </c>
      <c r="E43" s="140" t="s">
        <v>378</v>
      </c>
      <c r="F43" s="140" t="s">
        <v>378</v>
      </c>
      <c r="G43" s="140" t="s">
        <v>378</v>
      </c>
      <c r="H43" s="140" t="s">
        <v>378</v>
      </c>
      <c r="I43" s="140" t="s">
        <v>378</v>
      </c>
      <c r="J43" s="140" t="s">
        <v>378</v>
      </c>
      <c r="K43" s="140" t="s">
        <v>378</v>
      </c>
      <c r="L43" s="140" t="s">
        <v>378</v>
      </c>
      <c r="M43" s="140" t="s">
        <v>378</v>
      </c>
      <c r="N43" s="140" t="s">
        <v>378</v>
      </c>
      <c r="O43" s="140" t="s">
        <v>378</v>
      </c>
      <c r="P43" s="140" t="s">
        <v>378</v>
      </c>
      <c r="Q43" s="140" t="s">
        <v>378</v>
      </c>
      <c r="R43" s="140" t="s">
        <v>378</v>
      </c>
      <c r="S43" s="140" t="s">
        <v>378</v>
      </c>
      <c r="T43" s="140" t="s">
        <v>378</v>
      </c>
      <c r="U43" s="140" t="s">
        <v>378</v>
      </c>
      <c r="V43" s="140" t="s">
        <v>378</v>
      </c>
      <c r="W43" s="140"/>
      <c r="X43" s="135" t="s">
        <v>135</v>
      </c>
    </row>
    <row r="44" spans="1:24" ht="12" customHeight="1">
      <c r="A44" s="138" t="s">
        <v>34</v>
      </c>
      <c r="B44" s="149">
        <v>-0.16669999999999999</v>
      </c>
      <c r="C44" s="140">
        <v>-9.999999999999995E-3</v>
      </c>
      <c r="D44" s="140">
        <v>0.73</v>
      </c>
      <c r="E44" s="140">
        <v>0.4667</v>
      </c>
      <c r="F44" s="140">
        <v>1.0553999999999999</v>
      </c>
      <c r="G44" s="140">
        <v>-0.42219999999999991</v>
      </c>
      <c r="H44" s="140">
        <v>6.1295000000000002</v>
      </c>
      <c r="I44" s="140">
        <v>20.107199999999999</v>
      </c>
      <c r="J44" s="140">
        <v>6.1443999999999992</v>
      </c>
      <c r="K44" s="140">
        <v>61.436900000000001</v>
      </c>
      <c r="L44" s="140">
        <v>71.918800000000005</v>
      </c>
      <c r="M44" s="140">
        <v>60.579000000000008</v>
      </c>
      <c r="N44" s="140">
        <v>192.38490000000002</v>
      </c>
      <c r="O44" s="140">
        <v>169.44319999999999</v>
      </c>
      <c r="P44" s="140">
        <v>100.13850000000001</v>
      </c>
      <c r="Q44" s="140">
        <v>34.326900000000002</v>
      </c>
      <c r="R44" s="140">
        <v>29.745000000000001</v>
      </c>
      <c r="S44" s="140">
        <v>-10.563499999999999</v>
      </c>
      <c r="T44" s="140">
        <v>7.0565999999999995</v>
      </c>
      <c r="U44" s="140">
        <v>2.5900000000000007</v>
      </c>
      <c r="V44" s="140">
        <v>-15.170000000000002</v>
      </c>
      <c r="W44" s="140"/>
      <c r="X44" s="135" t="s">
        <v>98</v>
      </c>
    </row>
    <row r="45" spans="1:24" ht="12" hidden="1" customHeight="1">
      <c r="A45" s="138" t="s">
        <v>132</v>
      </c>
      <c r="B45" s="149">
        <v>-0.16669999999999999</v>
      </c>
      <c r="C45" s="140" t="s">
        <v>378</v>
      </c>
      <c r="D45" s="140" t="s">
        <v>378</v>
      </c>
      <c r="E45" s="140" t="s">
        <v>378</v>
      </c>
      <c r="F45" s="140" t="s">
        <v>378</v>
      </c>
      <c r="G45" s="140" t="s">
        <v>378</v>
      </c>
      <c r="H45" s="140" t="s">
        <v>378</v>
      </c>
      <c r="I45" s="140" t="s">
        <v>378</v>
      </c>
      <c r="J45" s="140" t="s">
        <v>378</v>
      </c>
      <c r="K45" s="140" t="s">
        <v>378</v>
      </c>
      <c r="L45" s="140" t="s">
        <v>378</v>
      </c>
      <c r="M45" s="140" t="s">
        <v>378</v>
      </c>
      <c r="N45" s="140" t="s">
        <v>378</v>
      </c>
      <c r="O45" s="140" t="s">
        <v>378</v>
      </c>
      <c r="P45" s="140" t="s">
        <v>378</v>
      </c>
      <c r="Q45" s="140" t="s">
        <v>378</v>
      </c>
      <c r="R45" s="140" t="s">
        <v>378</v>
      </c>
      <c r="S45" s="140" t="s">
        <v>378</v>
      </c>
      <c r="T45" s="140" t="s">
        <v>378</v>
      </c>
      <c r="U45" s="140" t="s">
        <v>378</v>
      </c>
      <c r="V45" s="140" t="s">
        <v>378</v>
      </c>
      <c r="W45" s="140"/>
      <c r="X45" s="135" t="s">
        <v>133</v>
      </c>
    </row>
    <row r="46" spans="1:24" ht="12" hidden="1" customHeight="1">
      <c r="A46" s="138" t="s">
        <v>134</v>
      </c>
      <c r="B46" s="149" t="s">
        <v>378</v>
      </c>
      <c r="C46" s="140" t="s">
        <v>378</v>
      </c>
      <c r="D46" s="140" t="s">
        <v>378</v>
      </c>
      <c r="E46" s="140" t="s">
        <v>378</v>
      </c>
      <c r="F46" s="140" t="s">
        <v>378</v>
      </c>
      <c r="G46" s="140" t="s">
        <v>378</v>
      </c>
      <c r="H46" s="140" t="s">
        <v>378</v>
      </c>
      <c r="I46" s="140" t="s">
        <v>378</v>
      </c>
      <c r="J46" s="140" t="s">
        <v>378</v>
      </c>
      <c r="K46" s="140" t="s">
        <v>378</v>
      </c>
      <c r="L46" s="140" t="s">
        <v>378</v>
      </c>
      <c r="M46" s="140" t="s">
        <v>378</v>
      </c>
      <c r="N46" s="140" t="s">
        <v>378</v>
      </c>
      <c r="O46" s="140" t="s">
        <v>378</v>
      </c>
      <c r="P46" s="140" t="s">
        <v>378</v>
      </c>
      <c r="Q46" s="140" t="s">
        <v>378</v>
      </c>
      <c r="R46" s="140" t="s">
        <v>378</v>
      </c>
      <c r="S46" s="140">
        <v>0.40000000000000013</v>
      </c>
      <c r="T46" s="140">
        <v>2.8</v>
      </c>
      <c r="U46" s="140">
        <v>1.2000000000000002</v>
      </c>
      <c r="V46" s="140">
        <v>3.5999999999999996</v>
      </c>
      <c r="W46" s="140"/>
      <c r="X46" s="135" t="s">
        <v>135</v>
      </c>
    </row>
    <row r="47" spans="1:24" ht="12" customHeight="1">
      <c r="A47" s="138" t="s">
        <v>35</v>
      </c>
      <c r="B47" s="149">
        <v>-12.7148</v>
      </c>
      <c r="C47" s="140">
        <v>-23.522100000000002</v>
      </c>
      <c r="D47" s="140">
        <v>-42.866700000000002</v>
      </c>
      <c r="E47" s="140">
        <v>-83.714600000000004</v>
      </c>
      <c r="F47" s="140">
        <v>-108.5547</v>
      </c>
      <c r="G47" s="140">
        <v>-97.22150000000002</v>
      </c>
      <c r="H47" s="140">
        <v>-55.929199999999994</v>
      </c>
      <c r="I47" s="140">
        <v>-61.662999999999997</v>
      </c>
      <c r="J47" s="140">
        <v>-254.53709999999995</v>
      </c>
      <c r="K47" s="140">
        <v>-201.59799999999998</v>
      </c>
      <c r="L47" s="140">
        <v>-91.481500000000011</v>
      </c>
      <c r="M47" s="140">
        <v>-172.42</v>
      </c>
      <c r="N47" s="140">
        <v>-150.21440000000001</v>
      </c>
      <c r="O47" s="140">
        <v>-383.94639999999998</v>
      </c>
      <c r="P47" s="140">
        <v>-223.96949999999998</v>
      </c>
      <c r="Q47" s="140">
        <v>-149.6114</v>
      </c>
      <c r="R47" s="140">
        <v>-196.68290000000002</v>
      </c>
      <c r="S47" s="140">
        <v>-146.5976</v>
      </c>
      <c r="T47" s="140">
        <v>-45.155000000000001</v>
      </c>
      <c r="U47" s="140">
        <v>97.750000000000014</v>
      </c>
      <c r="V47" s="140">
        <v>36.130000000000003</v>
      </c>
      <c r="W47" s="140"/>
      <c r="X47" s="135" t="s">
        <v>99</v>
      </c>
    </row>
    <row r="48" spans="1:24" ht="12" hidden="1" customHeight="1">
      <c r="A48" s="138" t="s">
        <v>136</v>
      </c>
      <c r="B48" s="149" t="s">
        <v>378</v>
      </c>
      <c r="C48" s="140" t="s">
        <v>378</v>
      </c>
      <c r="D48" s="140" t="s">
        <v>378</v>
      </c>
      <c r="E48" s="140" t="s">
        <v>378</v>
      </c>
      <c r="F48" s="140" t="s">
        <v>378</v>
      </c>
      <c r="G48" s="140" t="s">
        <v>378</v>
      </c>
      <c r="H48" s="140" t="s">
        <v>378</v>
      </c>
      <c r="I48" s="140" t="s">
        <v>378</v>
      </c>
      <c r="J48" s="140" t="s">
        <v>378</v>
      </c>
      <c r="K48" s="140" t="s">
        <v>378</v>
      </c>
      <c r="L48" s="140" t="s">
        <v>378</v>
      </c>
      <c r="M48" s="140">
        <v>16.05</v>
      </c>
      <c r="N48" s="140">
        <v>-15.27</v>
      </c>
      <c r="O48" s="140">
        <v>-17.07</v>
      </c>
      <c r="P48" s="140">
        <v>-18.260000000000002</v>
      </c>
      <c r="Q48" s="140">
        <v>-6.53</v>
      </c>
      <c r="R48" s="140">
        <v>9.69</v>
      </c>
      <c r="S48" s="140">
        <v>36.36</v>
      </c>
      <c r="T48" s="140">
        <v>-15.29</v>
      </c>
      <c r="U48" s="140">
        <v>1.07</v>
      </c>
      <c r="V48" s="140">
        <v>-6.36</v>
      </c>
      <c r="W48" s="140"/>
      <c r="X48" s="135" t="s">
        <v>137</v>
      </c>
    </row>
    <row r="49" spans="1:25" ht="12" hidden="1" customHeight="1">
      <c r="A49" s="138" t="s">
        <v>138</v>
      </c>
      <c r="B49" s="149" t="s">
        <v>378</v>
      </c>
      <c r="C49" s="140" t="s">
        <v>378</v>
      </c>
      <c r="D49" s="140" t="s">
        <v>378</v>
      </c>
      <c r="E49" s="140" t="s">
        <v>378</v>
      </c>
      <c r="F49" s="140" t="s">
        <v>378</v>
      </c>
      <c r="G49" s="140" t="s">
        <v>378</v>
      </c>
      <c r="H49" s="140" t="s">
        <v>378</v>
      </c>
      <c r="I49" s="140" t="s">
        <v>378</v>
      </c>
      <c r="J49" s="140" t="s">
        <v>378</v>
      </c>
      <c r="K49" s="140" t="s">
        <v>378</v>
      </c>
      <c r="L49" s="140" t="s">
        <v>378</v>
      </c>
      <c r="M49" s="140" t="s">
        <v>378</v>
      </c>
      <c r="N49" s="140" t="s">
        <v>378</v>
      </c>
      <c r="O49" s="140" t="s">
        <v>378</v>
      </c>
      <c r="P49" s="140" t="s">
        <v>378</v>
      </c>
      <c r="Q49" s="140" t="s">
        <v>378</v>
      </c>
      <c r="R49" s="140" t="s">
        <v>378</v>
      </c>
      <c r="S49" s="140" t="s">
        <v>378</v>
      </c>
      <c r="T49" s="140" t="s">
        <v>378</v>
      </c>
      <c r="U49" s="140" t="s">
        <v>378</v>
      </c>
      <c r="V49" s="140" t="s">
        <v>378</v>
      </c>
      <c r="W49" s="140"/>
      <c r="X49" s="135" t="s">
        <v>139</v>
      </c>
    </row>
    <row r="50" spans="1:25" ht="12" hidden="1" customHeight="1">
      <c r="A50" s="138" t="s">
        <v>140</v>
      </c>
      <c r="B50" s="149">
        <v>-12.7148</v>
      </c>
      <c r="C50" s="140">
        <v>-0.48139999999999999</v>
      </c>
      <c r="D50" s="140" t="s">
        <v>378</v>
      </c>
      <c r="E50" s="140" t="s">
        <v>378</v>
      </c>
      <c r="F50" s="140" t="s">
        <v>378</v>
      </c>
      <c r="G50" s="140" t="s">
        <v>378</v>
      </c>
      <c r="H50" s="140" t="s">
        <v>378</v>
      </c>
      <c r="I50" s="140" t="s">
        <v>378</v>
      </c>
      <c r="J50" s="140" t="s">
        <v>378</v>
      </c>
      <c r="K50" s="140" t="s">
        <v>378</v>
      </c>
      <c r="L50" s="140">
        <v>46.05</v>
      </c>
      <c r="M50" s="140">
        <v>-78.739999999999995</v>
      </c>
      <c r="N50" s="140">
        <v>-39.64</v>
      </c>
      <c r="O50" s="140">
        <v>-163.18</v>
      </c>
      <c r="P50" s="140">
        <v>-90.01</v>
      </c>
      <c r="Q50" s="140">
        <v>28.79</v>
      </c>
      <c r="R50" s="140">
        <v>-30.64</v>
      </c>
      <c r="S50" s="140">
        <v>13.089999999999998</v>
      </c>
      <c r="T50" s="140">
        <v>97.750000000000014</v>
      </c>
      <c r="U50" s="140">
        <v>78.489999999999995</v>
      </c>
      <c r="V50" s="140">
        <v>10.86</v>
      </c>
      <c r="W50" s="140"/>
      <c r="X50" s="135" t="s">
        <v>141</v>
      </c>
    </row>
    <row r="51" spans="1:25" ht="12" customHeight="1">
      <c r="A51" s="138" t="s">
        <v>36</v>
      </c>
      <c r="B51" s="149" t="s">
        <v>378</v>
      </c>
      <c r="C51" s="140">
        <v>-23.040700000000001</v>
      </c>
      <c r="D51" s="140">
        <v>-42.866700000000002</v>
      </c>
      <c r="E51" s="140">
        <v>-83.714600000000004</v>
      </c>
      <c r="F51" s="140">
        <v>-108.5547</v>
      </c>
      <c r="G51" s="140">
        <v>-97.22150000000002</v>
      </c>
      <c r="H51" s="140">
        <v>-55.929199999999994</v>
      </c>
      <c r="I51" s="140">
        <v>-61.662999999999997</v>
      </c>
      <c r="J51" s="140">
        <v>-254.53709999999995</v>
      </c>
      <c r="K51" s="140">
        <v>-201.59799999999998</v>
      </c>
      <c r="L51" s="140">
        <v>-137.53149999999999</v>
      </c>
      <c r="M51" s="140">
        <v>-109.64</v>
      </c>
      <c r="N51" s="140">
        <v>-122.15440000000001</v>
      </c>
      <c r="O51" s="140">
        <v>-203.69639999999998</v>
      </c>
      <c r="P51" s="140">
        <v>-115.42949999999999</v>
      </c>
      <c r="Q51" s="140">
        <v>-172.16139999999999</v>
      </c>
      <c r="R51" s="140">
        <v>-175.43489999999997</v>
      </c>
      <c r="S51" s="140">
        <v>-203.70760000000001</v>
      </c>
      <c r="T51" s="140">
        <v>-126.905</v>
      </c>
      <c r="U51" s="140">
        <v>17.93</v>
      </c>
      <c r="V51" s="140">
        <v>31.630000000000003</v>
      </c>
      <c r="W51" s="140"/>
      <c r="X51" s="135" t="s">
        <v>100</v>
      </c>
    </row>
    <row r="52" spans="1:25" ht="12" customHeight="1">
      <c r="A52" s="138" t="s">
        <v>116</v>
      </c>
      <c r="B52" s="149">
        <v>38.303600000000003</v>
      </c>
      <c r="C52" s="140">
        <v>4.1140000000000008</v>
      </c>
      <c r="D52" s="140">
        <v>70.55</v>
      </c>
      <c r="E52" s="140">
        <v>-76.096199999999996</v>
      </c>
      <c r="F52" s="140">
        <v>-68.725300000000004</v>
      </c>
      <c r="G52" s="140">
        <v>-67.955100000000002</v>
      </c>
      <c r="H52" s="140">
        <v>-155.8013</v>
      </c>
      <c r="I52" s="140">
        <v>-218.4444</v>
      </c>
      <c r="J52" s="140">
        <v>-198.27109999999996</v>
      </c>
      <c r="K52" s="140">
        <v>-252.83330000000001</v>
      </c>
      <c r="L52" s="140">
        <v>-146.23439999999999</v>
      </c>
      <c r="M52" s="140">
        <v>-6.3070999999999913</v>
      </c>
      <c r="N52" s="140">
        <v>-56.648099999999999</v>
      </c>
      <c r="O52" s="140">
        <v>2.7347000000000037</v>
      </c>
      <c r="P52" s="140">
        <v>-33.617700000000013</v>
      </c>
      <c r="Q52" s="140">
        <v>-145.5334</v>
      </c>
      <c r="R52" s="140">
        <v>-26.592699999999994</v>
      </c>
      <c r="S52" s="140">
        <v>-40.391100000000009</v>
      </c>
      <c r="T52" s="140">
        <v>-22.829000000000008</v>
      </c>
      <c r="U52" s="140">
        <v>218.22</v>
      </c>
      <c r="V52" s="140">
        <v>252.17999999999998</v>
      </c>
      <c r="W52" s="140"/>
      <c r="X52" s="135" t="s">
        <v>101</v>
      </c>
    </row>
    <row r="53" spans="1:25" ht="12" hidden="1" customHeight="1">
      <c r="A53" s="138" t="s">
        <v>136</v>
      </c>
      <c r="B53" s="149" t="s">
        <v>378</v>
      </c>
      <c r="C53" s="140" t="s">
        <v>378</v>
      </c>
      <c r="D53" s="140" t="s">
        <v>378</v>
      </c>
      <c r="E53" s="140" t="s">
        <v>378</v>
      </c>
      <c r="F53" s="140" t="s">
        <v>378</v>
      </c>
      <c r="G53" s="140" t="s">
        <v>378</v>
      </c>
      <c r="H53" s="140" t="s">
        <v>378</v>
      </c>
      <c r="I53" s="140" t="s">
        <v>378</v>
      </c>
      <c r="J53" s="140" t="s">
        <v>378</v>
      </c>
      <c r="K53" s="140" t="s">
        <v>378</v>
      </c>
      <c r="L53" s="140" t="s">
        <v>378</v>
      </c>
      <c r="M53" s="140" t="s">
        <v>378</v>
      </c>
      <c r="N53" s="140" t="s">
        <v>378</v>
      </c>
      <c r="O53" s="140" t="s">
        <v>378</v>
      </c>
      <c r="P53" s="140" t="s">
        <v>378</v>
      </c>
      <c r="Q53" s="140" t="s">
        <v>378</v>
      </c>
      <c r="R53" s="140" t="s">
        <v>378</v>
      </c>
      <c r="S53" s="140" t="s">
        <v>378</v>
      </c>
      <c r="T53" s="140" t="s">
        <v>378</v>
      </c>
      <c r="U53" s="140" t="s">
        <v>378</v>
      </c>
      <c r="V53" s="140" t="s">
        <v>378</v>
      </c>
      <c r="W53" s="140"/>
      <c r="X53" s="135" t="s">
        <v>142</v>
      </c>
    </row>
    <row r="54" spans="1:25" ht="12" hidden="1" customHeight="1">
      <c r="A54" s="138" t="s">
        <v>138</v>
      </c>
      <c r="B54" s="149">
        <v>46.792299999999997</v>
      </c>
      <c r="C54" s="140">
        <v>3.1221999999999999</v>
      </c>
      <c r="D54" s="140" t="s">
        <v>378</v>
      </c>
      <c r="E54" s="140" t="s">
        <v>378</v>
      </c>
      <c r="F54" s="140" t="s">
        <v>378</v>
      </c>
      <c r="G54" s="140" t="s">
        <v>378</v>
      </c>
      <c r="H54" s="140" t="s">
        <v>378</v>
      </c>
      <c r="I54" s="140" t="s">
        <v>378</v>
      </c>
      <c r="J54" s="140" t="s">
        <v>378</v>
      </c>
      <c r="K54" s="140" t="s">
        <v>378</v>
      </c>
      <c r="L54" s="140">
        <v>5.9600000000000009</v>
      </c>
      <c r="M54" s="140">
        <v>63.169999999999995</v>
      </c>
      <c r="N54" s="140">
        <v>13.11</v>
      </c>
      <c r="O54" s="140">
        <v>20.38</v>
      </c>
      <c r="P54" s="140">
        <v>23.670000000000005</v>
      </c>
      <c r="Q54" s="140">
        <v>-63.970000000000013</v>
      </c>
      <c r="R54" s="140">
        <v>14.599999999999998</v>
      </c>
      <c r="S54" s="140">
        <v>17.419999999999995</v>
      </c>
      <c r="T54" s="140">
        <v>40.92</v>
      </c>
      <c r="U54" s="140">
        <v>93.87</v>
      </c>
      <c r="V54" s="140">
        <v>213.00000000000003</v>
      </c>
      <c r="W54" s="140"/>
      <c r="X54" s="135" t="s">
        <v>143</v>
      </c>
    </row>
    <row r="55" spans="1:25" ht="12" hidden="1" customHeight="1">
      <c r="A55" s="138" t="s">
        <v>140</v>
      </c>
      <c r="B55" s="149" t="s">
        <v>378</v>
      </c>
      <c r="C55" s="140" t="s">
        <v>378</v>
      </c>
      <c r="D55" s="140" t="s">
        <v>378</v>
      </c>
      <c r="E55" s="140" t="s">
        <v>378</v>
      </c>
      <c r="F55" s="140" t="s">
        <v>378</v>
      </c>
      <c r="G55" s="140" t="s">
        <v>378</v>
      </c>
      <c r="H55" s="140" t="s">
        <v>378</v>
      </c>
      <c r="I55" s="140" t="s">
        <v>378</v>
      </c>
      <c r="J55" s="140" t="s">
        <v>378</v>
      </c>
      <c r="K55" s="140" t="s">
        <v>378</v>
      </c>
      <c r="L55" s="140" t="s">
        <v>378</v>
      </c>
      <c r="M55" s="140" t="s">
        <v>378</v>
      </c>
      <c r="N55" s="140" t="s">
        <v>378</v>
      </c>
      <c r="O55" s="140" t="s">
        <v>378</v>
      </c>
      <c r="P55" s="140" t="s">
        <v>378</v>
      </c>
      <c r="Q55" s="140" t="s">
        <v>378</v>
      </c>
      <c r="R55" s="140" t="s">
        <v>378</v>
      </c>
      <c r="S55" s="140" t="s">
        <v>378</v>
      </c>
      <c r="T55" s="140" t="s">
        <v>378</v>
      </c>
      <c r="U55" s="140" t="s">
        <v>378</v>
      </c>
      <c r="V55" s="140" t="s">
        <v>378</v>
      </c>
      <c r="W55" s="140"/>
      <c r="X55" s="135" t="s">
        <v>144</v>
      </c>
    </row>
    <row r="56" spans="1:25" ht="12" customHeight="1">
      <c r="A56" s="138" t="s">
        <v>36</v>
      </c>
      <c r="B56" s="149">
        <v>-8.4888000000000012</v>
      </c>
      <c r="C56" s="140">
        <v>0.99190000000000089</v>
      </c>
      <c r="D56" s="140">
        <v>70.55</v>
      </c>
      <c r="E56" s="140">
        <v>-76.096199999999996</v>
      </c>
      <c r="F56" s="140">
        <v>-68.725300000000004</v>
      </c>
      <c r="G56" s="140">
        <v>-67.955100000000002</v>
      </c>
      <c r="H56" s="140">
        <v>-155.8013</v>
      </c>
      <c r="I56" s="140">
        <v>-218.4444</v>
      </c>
      <c r="J56" s="140">
        <v>-198.27109999999996</v>
      </c>
      <c r="K56" s="140">
        <v>-252.83330000000001</v>
      </c>
      <c r="L56" s="140">
        <v>-152.1944</v>
      </c>
      <c r="M56" s="140">
        <v>-69.517099999999999</v>
      </c>
      <c r="N56" s="140">
        <v>-69.738100000000003</v>
      </c>
      <c r="O56" s="140">
        <v>-17.645299999999999</v>
      </c>
      <c r="P56" s="140">
        <v>-57.287700000000001</v>
      </c>
      <c r="Q56" s="140">
        <v>-86.173400000000001</v>
      </c>
      <c r="R56" s="140">
        <v>-41.542700000000011</v>
      </c>
      <c r="S56" s="140">
        <v>-57.811099999999996</v>
      </c>
      <c r="T56" s="140">
        <v>-63.749000000000024</v>
      </c>
      <c r="U56" s="140">
        <v>124.35</v>
      </c>
      <c r="V56" s="140">
        <v>39.17</v>
      </c>
      <c r="W56" s="140"/>
      <c r="X56" s="135" t="s">
        <v>102</v>
      </c>
    </row>
    <row r="57" spans="1:25" ht="12" customHeight="1">
      <c r="A57" s="138" t="s">
        <v>37</v>
      </c>
      <c r="B57" s="149">
        <v>-11.634899999999998</v>
      </c>
      <c r="C57" s="140">
        <v>60.144500000000008</v>
      </c>
      <c r="D57" s="140">
        <v>-5.4711999999999996</v>
      </c>
      <c r="E57" s="140">
        <v>149.10720000000001</v>
      </c>
      <c r="F57" s="140">
        <v>161.15480000000002</v>
      </c>
      <c r="G57" s="140">
        <v>137.21449999999999</v>
      </c>
      <c r="H57" s="140">
        <v>283.1386</v>
      </c>
      <c r="I57" s="140">
        <v>235.65039999999999</v>
      </c>
      <c r="J57" s="140">
        <v>314.19069999999999</v>
      </c>
      <c r="K57" s="140">
        <v>430.10219999999993</v>
      </c>
      <c r="L57" s="140">
        <v>172.55549999999999</v>
      </c>
      <c r="M57" s="140">
        <v>170.22839999999999</v>
      </c>
      <c r="N57" s="140">
        <v>195.8175</v>
      </c>
      <c r="O57" s="140">
        <v>235.2953</v>
      </c>
      <c r="P57" s="140">
        <v>288.24580000000003</v>
      </c>
      <c r="Q57" s="140">
        <v>131.94970000000001</v>
      </c>
      <c r="R57" s="140">
        <v>288.44760000000002</v>
      </c>
      <c r="S57" s="140">
        <v>348.68279999999999</v>
      </c>
      <c r="T57" s="140">
        <v>487.51300000000003</v>
      </c>
      <c r="U57" s="140">
        <v>20.619999999999997</v>
      </c>
      <c r="V57" s="140">
        <v>52.319999999999993</v>
      </c>
      <c r="W57" s="140"/>
      <c r="X57" s="135" t="s">
        <v>154</v>
      </c>
    </row>
    <row r="58" spans="1:25" ht="12" customHeight="1">
      <c r="A58" s="138" t="s">
        <v>38</v>
      </c>
      <c r="B58" s="149">
        <v>18.8095</v>
      </c>
      <c r="C58" s="140">
        <v>16.518900000000002</v>
      </c>
      <c r="D58" s="140">
        <v>46.845599999999997</v>
      </c>
      <c r="E58" s="140">
        <v>-4.2299000000000024</v>
      </c>
      <c r="F58" s="140">
        <v>5.5114999999999998</v>
      </c>
      <c r="G58" s="140">
        <v>34.571399999999997</v>
      </c>
      <c r="H58" s="140">
        <v>-15.3659</v>
      </c>
      <c r="I58" s="140">
        <v>-81.707399999999993</v>
      </c>
      <c r="J58" s="140">
        <v>45.351400000000005</v>
      </c>
      <c r="K58" s="140">
        <v>37.236499999999999</v>
      </c>
      <c r="L58" s="140">
        <v>23.896700000000003</v>
      </c>
      <c r="M58" s="140">
        <v>58.612499999999997</v>
      </c>
      <c r="N58" s="140">
        <v>59.292799999999993</v>
      </c>
      <c r="O58" s="140">
        <v>32.937699999999992</v>
      </c>
      <c r="P58" s="140">
        <v>110.91319999999999</v>
      </c>
      <c r="Q58" s="140">
        <v>-31.873999999999999</v>
      </c>
      <c r="R58" s="140">
        <v>77.006200000000007</v>
      </c>
      <c r="S58" s="140">
        <v>33.657800000000002</v>
      </c>
      <c r="T58" s="140">
        <v>-16.480699999999999</v>
      </c>
      <c r="U58" s="140">
        <v>100.00999999999999</v>
      </c>
      <c r="V58" s="140">
        <v>96.9</v>
      </c>
      <c r="W58" s="140"/>
      <c r="X58" s="135" t="s">
        <v>155</v>
      </c>
    </row>
    <row r="59" spans="1:25" ht="12" customHeight="1">
      <c r="A59" s="138" t="s">
        <v>39</v>
      </c>
      <c r="B59" s="149">
        <v>-18.8095</v>
      </c>
      <c r="C59" s="140">
        <v>-16.520800000000001</v>
      </c>
      <c r="D59" s="140">
        <v>-46.841299999999997</v>
      </c>
      <c r="E59" s="140">
        <v>4.2299000000000024</v>
      </c>
      <c r="F59" s="140">
        <v>-5.5114999999999998</v>
      </c>
      <c r="G59" s="140">
        <v>-34.571399999999997</v>
      </c>
      <c r="H59" s="140">
        <v>15.3659</v>
      </c>
      <c r="I59" s="140">
        <v>-22.146999999999998</v>
      </c>
      <c r="J59" s="140">
        <v>-45.351400000000005</v>
      </c>
      <c r="K59" s="140">
        <v>-37.236499999999999</v>
      </c>
      <c r="L59" s="140">
        <v>-23.8977</v>
      </c>
      <c r="M59" s="140">
        <v>-58.619500000000002</v>
      </c>
      <c r="N59" s="140">
        <v>-59.28929999999999</v>
      </c>
      <c r="O59" s="140">
        <v>-32.935299999999998</v>
      </c>
      <c r="P59" s="140">
        <v>-110.89529999999999</v>
      </c>
      <c r="Q59" s="140">
        <v>31.917099999999998</v>
      </c>
      <c r="R59" s="140">
        <v>-76.990499999999997</v>
      </c>
      <c r="S59" s="140">
        <v>-33.660800000000002</v>
      </c>
      <c r="T59" s="140">
        <v>16.480699999999999</v>
      </c>
      <c r="U59" s="140">
        <v>-100.00999999999999</v>
      </c>
      <c r="V59" s="140">
        <v>-96.9</v>
      </c>
      <c r="W59" s="140"/>
      <c r="X59" s="135" t="s">
        <v>156</v>
      </c>
    </row>
    <row r="60" spans="1:25" ht="12" customHeight="1">
      <c r="A60" s="138" t="s">
        <v>40</v>
      </c>
      <c r="B60" s="149">
        <v>-17.009699999999999</v>
      </c>
      <c r="C60" s="140">
        <v>-15.5715</v>
      </c>
      <c r="D60" s="140">
        <v>-46.085299999999997</v>
      </c>
      <c r="E60" s="140">
        <v>4.959500000000002</v>
      </c>
      <c r="F60" s="140">
        <v>-4.7147000000000006</v>
      </c>
      <c r="G60" s="140">
        <v>-33.715499999999999</v>
      </c>
      <c r="H60" s="140">
        <v>16.1755</v>
      </c>
      <c r="I60" s="140">
        <v>-21.5989</v>
      </c>
      <c r="J60" s="140">
        <v>-47.412500000000009</v>
      </c>
      <c r="K60" s="140">
        <v>-37.201299999999996</v>
      </c>
      <c r="L60" s="140">
        <v>-23.8977</v>
      </c>
      <c r="M60" s="140">
        <v>-58.620899999999999</v>
      </c>
      <c r="N60" s="140">
        <v>-59.285800000000002</v>
      </c>
      <c r="O60" s="140">
        <v>-32.928399999999996</v>
      </c>
      <c r="P60" s="140">
        <v>-110.9316</v>
      </c>
      <c r="Q60" s="140">
        <v>31.923299999999998</v>
      </c>
      <c r="R60" s="140">
        <v>-76.990499999999997</v>
      </c>
      <c r="S60" s="140">
        <v>-33.657800000000002</v>
      </c>
      <c r="T60" s="140">
        <v>16.480699999999999</v>
      </c>
      <c r="U60" s="140">
        <v>-34.619999999999997</v>
      </c>
      <c r="V60" s="140">
        <v>-96.9</v>
      </c>
      <c r="W60" s="140"/>
      <c r="X60" s="135" t="s">
        <v>103</v>
      </c>
    </row>
    <row r="61" spans="1:25" ht="12" customHeight="1">
      <c r="A61" s="138" t="s">
        <v>145</v>
      </c>
      <c r="B61" s="149">
        <v>-1.8015999999999999</v>
      </c>
      <c r="C61" s="140">
        <v>-0.94919999999999993</v>
      </c>
      <c r="D61" s="140">
        <v>-0.75590000000000002</v>
      </c>
      <c r="E61" s="140">
        <v>-0.72960000000000003</v>
      </c>
      <c r="F61" s="140">
        <v>-0.79669999999999996</v>
      </c>
      <c r="G61" s="140">
        <v>-0.85580000000000001</v>
      </c>
      <c r="H61" s="140">
        <v>-0.80959999999999999</v>
      </c>
      <c r="I61" s="140">
        <v>-0.54800000000000004</v>
      </c>
      <c r="J61" s="140">
        <v>2.0609999999999999</v>
      </c>
      <c r="K61" s="140">
        <v>-3.5200000000000002E-2</v>
      </c>
      <c r="L61" s="140">
        <v>0</v>
      </c>
      <c r="M61" s="140">
        <v>0</v>
      </c>
      <c r="N61" s="140">
        <v>0</v>
      </c>
      <c r="O61" s="140">
        <v>4.0004999999999997</v>
      </c>
      <c r="P61" s="140">
        <v>0</v>
      </c>
      <c r="Q61" s="140">
        <v>0</v>
      </c>
      <c r="R61" s="140">
        <v>0</v>
      </c>
      <c r="S61" s="140">
        <v>0</v>
      </c>
      <c r="T61" s="140">
        <v>0</v>
      </c>
      <c r="U61" s="140">
        <v>-66.069999999999993</v>
      </c>
      <c r="V61" s="140">
        <v>0</v>
      </c>
      <c r="W61" s="140"/>
      <c r="X61" s="135" t="s">
        <v>104</v>
      </c>
    </row>
    <row r="62" spans="1:25" ht="12" hidden="1" customHeight="1">
      <c r="A62" s="138" t="s">
        <v>146</v>
      </c>
      <c r="B62" s="149">
        <v>2E-3</v>
      </c>
      <c r="C62" s="140">
        <v>0</v>
      </c>
      <c r="D62" s="140">
        <v>0</v>
      </c>
      <c r="E62" s="140">
        <v>0</v>
      </c>
      <c r="F62" s="140">
        <v>0</v>
      </c>
      <c r="G62" s="140">
        <v>0</v>
      </c>
      <c r="H62" s="140">
        <v>0</v>
      </c>
      <c r="I62" s="140">
        <v>0</v>
      </c>
      <c r="J62" s="140">
        <v>0</v>
      </c>
      <c r="K62" s="140">
        <v>0</v>
      </c>
      <c r="L62" s="140">
        <v>0</v>
      </c>
      <c r="M62" s="140">
        <v>0</v>
      </c>
      <c r="N62" s="140">
        <v>0</v>
      </c>
      <c r="O62" s="140">
        <v>0</v>
      </c>
      <c r="P62" s="140">
        <v>0</v>
      </c>
      <c r="Q62" s="140">
        <v>0</v>
      </c>
      <c r="R62" s="140">
        <v>0</v>
      </c>
      <c r="S62" s="140">
        <v>0</v>
      </c>
      <c r="T62" s="140">
        <v>0</v>
      </c>
      <c r="U62" s="140">
        <v>0</v>
      </c>
      <c r="V62" s="140">
        <v>0</v>
      </c>
      <c r="W62" s="140"/>
      <c r="X62" s="135" t="s">
        <v>147</v>
      </c>
    </row>
    <row r="63" spans="1:25" ht="12" customHeight="1">
      <c r="A63" s="141"/>
      <c r="B63" s="142"/>
      <c r="C63" s="143"/>
      <c r="D63" s="143"/>
      <c r="E63" s="143"/>
      <c r="F63" s="143"/>
      <c r="G63" s="143"/>
      <c r="H63" s="143"/>
      <c r="I63" s="143"/>
      <c r="J63" s="143"/>
      <c r="K63" s="144"/>
      <c r="L63" s="145"/>
      <c r="M63" s="145"/>
      <c r="N63" s="145"/>
      <c r="O63" s="145"/>
      <c r="P63" s="145"/>
      <c r="Q63" s="146"/>
      <c r="R63" s="146"/>
      <c r="S63" s="146"/>
      <c r="T63" s="146"/>
      <c r="U63" s="146"/>
      <c r="V63" s="146"/>
      <c r="W63" s="146"/>
      <c r="X63" s="142"/>
      <c r="Y63" s="142"/>
    </row>
    <row r="64" spans="1:25" ht="12" customHeight="1">
      <c r="A64" s="147"/>
      <c r="B64" s="139"/>
      <c r="C64" s="148"/>
      <c r="D64" s="148"/>
      <c r="E64" s="148"/>
      <c r="F64" s="148"/>
      <c r="G64" s="148"/>
      <c r="H64" s="148"/>
      <c r="I64" s="148"/>
      <c r="J64" s="148"/>
      <c r="K64" s="327"/>
      <c r="L64" s="149"/>
      <c r="M64" s="149"/>
      <c r="N64" s="149"/>
      <c r="O64" s="149"/>
      <c r="P64" s="149"/>
      <c r="Q64" s="150"/>
      <c r="R64" s="150"/>
      <c r="S64" s="150"/>
      <c r="T64" s="150"/>
      <c r="U64" s="150"/>
      <c r="V64" s="150"/>
      <c r="W64" s="150"/>
      <c r="X64" s="139"/>
      <c r="Y64" s="139"/>
    </row>
    <row r="65" spans="1:25" ht="12" customHeight="1">
      <c r="A65" s="147" t="s">
        <v>149</v>
      </c>
      <c r="B65" s="139"/>
      <c r="C65" s="148"/>
      <c r="D65" s="148"/>
      <c r="E65" s="148"/>
      <c r="F65" s="148"/>
      <c r="G65" s="148"/>
      <c r="H65" s="148"/>
      <c r="I65" s="148"/>
      <c r="J65" s="148"/>
      <c r="K65" s="149"/>
      <c r="L65" s="149"/>
      <c r="M65" s="149"/>
      <c r="N65" s="149"/>
      <c r="O65" s="149"/>
      <c r="P65" s="149"/>
      <c r="Q65" s="150"/>
      <c r="R65" s="150"/>
      <c r="S65" s="150"/>
      <c r="T65" s="150"/>
      <c r="U65" s="150"/>
      <c r="V65" s="150"/>
      <c r="W65" s="150"/>
      <c r="X65" s="139"/>
      <c r="Y65" s="139"/>
    </row>
    <row r="66" spans="1:25" ht="12" customHeight="1">
      <c r="A66" s="7" t="s">
        <v>363</v>
      </c>
      <c r="B66" s="139"/>
      <c r="C66" s="148"/>
      <c r="D66" s="148"/>
      <c r="E66" s="148"/>
      <c r="F66" s="148"/>
      <c r="G66" s="148"/>
      <c r="H66" s="148"/>
      <c r="I66" s="148"/>
      <c r="J66" s="148"/>
      <c r="K66" s="149"/>
      <c r="L66" s="149"/>
      <c r="M66" s="149"/>
      <c r="N66" s="149"/>
      <c r="O66" s="149"/>
      <c r="P66" s="149"/>
      <c r="Q66" s="150"/>
      <c r="R66" s="150"/>
      <c r="S66" s="150"/>
      <c r="T66" s="150"/>
      <c r="U66" s="150"/>
      <c r="V66" s="150"/>
      <c r="W66" s="150"/>
      <c r="X66" s="139"/>
      <c r="Y66" s="139"/>
    </row>
    <row r="67" spans="1:25" ht="12" customHeight="1">
      <c r="A67" s="187" t="s">
        <v>388</v>
      </c>
      <c r="B67" s="139"/>
      <c r="C67" s="148"/>
      <c r="D67" s="148"/>
      <c r="E67" s="148"/>
      <c r="F67" s="148"/>
      <c r="G67" s="148"/>
      <c r="H67" s="148"/>
      <c r="I67" s="148"/>
      <c r="J67" s="148"/>
      <c r="K67" s="149"/>
      <c r="L67" s="149"/>
      <c r="M67" s="149"/>
      <c r="N67" s="149"/>
      <c r="O67" s="149"/>
      <c r="P67" s="149"/>
      <c r="Q67" s="150"/>
      <c r="R67" s="150"/>
      <c r="S67" s="150"/>
      <c r="T67" s="150"/>
      <c r="U67" s="150"/>
      <c r="V67" s="150"/>
      <c r="W67" s="150"/>
      <c r="X67" s="139"/>
      <c r="Y67" s="139"/>
    </row>
    <row r="68" spans="1:25" ht="12" customHeight="1">
      <c r="A68" s="188" t="s">
        <v>389</v>
      </c>
      <c r="B68" s="139"/>
      <c r="C68" s="148"/>
      <c r="D68" s="148"/>
      <c r="E68" s="148"/>
      <c r="F68" s="148"/>
      <c r="G68" s="148"/>
      <c r="H68" s="148"/>
      <c r="I68" s="148"/>
      <c r="J68" s="148"/>
      <c r="K68" s="149"/>
      <c r="L68" s="149"/>
      <c r="M68" s="149"/>
      <c r="N68" s="149"/>
      <c r="O68" s="149"/>
      <c r="P68" s="149"/>
      <c r="Q68" s="150"/>
      <c r="R68" s="150"/>
      <c r="S68" s="150"/>
      <c r="T68" s="150"/>
      <c r="U68" s="150"/>
      <c r="V68" s="150"/>
      <c r="W68" s="150"/>
      <c r="X68" s="139"/>
      <c r="Y68" s="139"/>
    </row>
    <row r="69" spans="1:25" ht="12" customHeight="1">
      <c r="A69" s="151"/>
      <c r="B69" s="139"/>
      <c r="C69" s="148"/>
      <c r="D69" s="148"/>
      <c r="E69" s="148"/>
      <c r="F69" s="148"/>
      <c r="G69" s="148"/>
      <c r="H69" s="148"/>
      <c r="I69" s="148"/>
      <c r="J69" s="148"/>
      <c r="K69" s="149"/>
      <c r="L69" s="149"/>
      <c r="M69" s="149"/>
      <c r="N69" s="149"/>
      <c r="O69" s="149"/>
      <c r="P69" s="149"/>
      <c r="Q69" s="150"/>
      <c r="R69" s="150"/>
      <c r="S69" s="150"/>
      <c r="T69" s="150"/>
      <c r="U69" s="150"/>
      <c r="V69" s="150"/>
      <c r="W69" s="150"/>
      <c r="X69" s="139"/>
      <c r="Y69" s="139"/>
    </row>
    <row r="70" spans="1:25" ht="12" customHeight="1">
      <c r="A70" s="152" t="s">
        <v>153</v>
      </c>
      <c r="B70" s="139"/>
      <c r="C70" s="148"/>
      <c r="D70" s="148"/>
      <c r="E70" s="148"/>
      <c r="F70" s="148"/>
      <c r="G70" s="148"/>
      <c r="H70" s="148"/>
      <c r="I70" s="148"/>
      <c r="J70" s="148"/>
      <c r="K70" s="149"/>
      <c r="L70" s="149"/>
      <c r="M70" s="149"/>
      <c r="N70" s="149"/>
      <c r="O70" s="149"/>
      <c r="P70" s="149"/>
      <c r="Q70" s="150"/>
      <c r="R70" s="150"/>
      <c r="S70" s="150"/>
      <c r="T70" s="150"/>
      <c r="U70" s="150"/>
      <c r="V70" s="150"/>
      <c r="W70" s="150"/>
      <c r="X70" s="139"/>
      <c r="Y70" s="139"/>
    </row>
    <row r="71" spans="1:25" ht="12" customHeight="1">
      <c r="A71" s="201" t="s">
        <v>364</v>
      </c>
      <c r="B71" s="139"/>
      <c r="C71" s="148"/>
      <c r="D71" s="148"/>
      <c r="E71" s="148"/>
      <c r="F71" s="148"/>
      <c r="G71" s="148"/>
      <c r="H71" s="148"/>
      <c r="I71" s="148"/>
      <c r="J71" s="148"/>
      <c r="K71" s="149"/>
      <c r="L71" s="149"/>
      <c r="M71" s="149"/>
      <c r="N71" s="149"/>
      <c r="O71" s="149"/>
      <c r="P71" s="149"/>
      <c r="Q71" s="150"/>
      <c r="R71" s="150"/>
      <c r="S71" s="150"/>
      <c r="T71" s="150"/>
      <c r="U71" s="150"/>
      <c r="V71" s="150"/>
      <c r="W71" s="150"/>
      <c r="X71" s="139"/>
      <c r="Y71" s="139"/>
    </row>
    <row r="72" spans="1:25" ht="12" customHeight="1">
      <c r="A72" s="343" t="s">
        <v>390</v>
      </c>
      <c r="B72" s="139"/>
      <c r="C72" s="148"/>
      <c r="D72" s="148"/>
      <c r="E72" s="148"/>
      <c r="F72" s="148"/>
      <c r="G72" s="148"/>
      <c r="H72" s="148"/>
      <c r="I72" s="148"/>
      <c r="J72" s="148"/>
      <c r="K72" s="149"/>
      <c r="L72" s="149"/>
      <c r="M72" s="149"/>
      <c r="N72" s="149"/>
      <c r="O72" s="149"/>
      <c r="P72" s="149"/>
      <c r="Q72" s="150"/>
      <c r="R72" s="150"/>
      <c r="S72" s="150"/>
      <c r="T72" s="150"/>
      <c r="U72" s="150"/>
      <c r="V72" s="150"/>
      <c r="W72" s="150"/>
      <c r="X72" s="139"/>
      <c r="Y72" s="139"/>
    </row>
    <row r="73" spans="1:25" ht="12" customHeight="1">
      <c r="A73" s="186" t="s">
        <v>391</v>
      </c>
      <c r="B73" s="139"/>
      <c r="C73" s="148"/>
      <c r="D73" s="148"/>
      <c r="E73" s="148"/>
      <c r="F73" s="148"/>
      <c r="G73" s="148"/>
      <c r="H73" s="148"/>
      <c r="I73" s="148"/>
      <c r="J73" s="148"/>
      <c r="K73" s="149"/>
      <c r="L73" s="149"/>
      <c r="M73" s="149"/>
      <c r="N73" s="149"/>
      <c r="O73" s="149"/>
      <c r="P73" s="149"/>
      <c r="Q73" s="150"/>
      <c r="R73" s="150"/>
      <c r="S73" s="150"/>
      <c r="T73" s="150"/>
      <c r="U73" s="150"/>
      <c r="V73" s="150"/>
      <c r="W73" s="150"/>
      <c r="X73" s="139"/>
      <c r="Y73" s="139"/>
    </row>
    <row r="74" spans="1:25" ht="12" customHeight="1">
      <c r="A74" s="152"/>
      <c r="B74" s="139"/>
      <c r="C74" s="148"/>
      <c r="D74" s="148"/>
      <c r="E74" s="148"/>
      <c r="F74" s="148"/>
      <c r="G74" s="148"/>
      <c r="H74" s="148"/>
      <c r="I74" s="148"/>
      <c r="J74" s="148"/>
      <c r="K74" s="149"/>
      <c r="L74" s="149"/>
      <c r="M74" s="149"/>
      <c r="N74" s="149"/>
      <c r="O74" s="149"/>
      <c r="P74" s="149"/>
      <c r="Q74" s="150"/>
      <c r="R74" s="150"/>
      <c r="S74" s="150"/>
      <c r="T74" s="150"/>
      <c r="U74" s="150"/>
      <c r="V74" s="150"/>
      <c r="W74" s="150"/>
      <c r="X74" s="139"/>
      <c r="Y74" s="139"/>
    </row>
    <row r="75" spans="1:25" ht="12" customHeight="1">
      <c r="A75" s="139"/>
      <c r="B75" s="139"/>
      <c r="C75" s="148"/>
      <c r="D75" s="148"/>
      <c r="E75" s="148"/>
      <c r="F75" s="148"/>
      <c r="G75" s="148"/>
      <c r="H75" s="148"/>
      <c r="I75" s="148"/>
      <c r="J75" s="148"/>
      <c r="K75" s="149"/>
      <c r="L75" s="149"/>
      <c r="M75" s="149"/>
      <c r="N75" s="149"/>
      <c r="O75" s="149"/>
      <c r="P75" s="149"/>
      <c r="Q75" s="150"/>
      <c r="R75" s="150"/>
      <c r="S75" s="150"/>
      <c r="T75" s="150"/>
      <c r="U75" s="150"/>
      <c r="V75" s="150"/>
      <c r="W75" s="150"/>
      <c r="X75" s="139"/>
      <c r="Y75" s="139"/>
    </row>
    <row r="76" spans="1:25" ht="12" customHeight="1">
      <c r="A76" s="139"/>
      <c r="B76" s="139"/>
      <c r="C76" s="148"/>
      <c r="D76" s="148"/>
      <c r="E76" s="148"/>
      <c r="F76" s="148"/>
      <c r="G76" s="148"/>
      <c r="H76" s="148"/>
      <c r="I76" s="148"/>
      <c r="J76" s="148"/>
      <c r="K76" s="149"/>
      <c r="L76" s="149"/>
      <c r="M76" s="149"/>
      <c r="N76" s="149"/>
      <c r="O76" s="149"/>
      <c r="P76" s="149"/>
      <c r="Q76" s="150"/>
      <c r="R76" s="150"/>
      <c r="S76" s="150"/>
      <c r="T76" s="150"/>
      <c r="U76" s="150"/>
      <c r="V76" s="150"/>
      <c r="W76" s="150"/>
      <c r="X76" s="139"/>
      <c r="Y76" s="139"/>
    </row>
    <row r="77" spans="1:25" ht="12" customHeight="1">
      <c r="A77" s="139"/>
      <c r="B77" s="139"/>
      <c r="C77" s="148"/>
      <c r="D77" s="148"/>
      <c r="E77" s="148"/>
      <c r="F77" s="148"/>
      <c r="G77" s="148"/>
      <c r="H77" s="148"/>
      <c r="I77" s="148"/>
      <c r="J77" s="148"/>
      <c r="K77" s="149"/>
      <c r="L77" s="149"/>
      <c r="M77" s="149"/>
      <c r="N77" s="149"/>
      <c r="O77" s="149"/>
      <c r="P77" s="149"/>
      <c r="Q77" s="150"/>
      <c r="R77" s="150"/>
      <c r="S77" s="150"/>
      <c r="T77" s="150"/>
      <c r="U77" s="150"/>
      <c r="V77" s="150"/>
      <c r="W77" s="150"/>
      <c r="X77" s="139"/>
      <c r="Y77" s="139"/>
    </row>
    <row r="78" spans="1:25" ht="12" customHeight="1">
      <c r="A78" s="139"/>
      <c r="B78" s="139"/>
      <c r="C78" s="148"/>
      <c r="D78" s="148"/>
      <c r="E78" s="148"/>
      <c r="F78" s="148"/>
      <c r="G78" s="148"/>
      <c r="H78" s="148"/>
      <c r="I78" s="148"/>
      <c r="J78" s="148"/>
      <c r="K78" s="149"/>
      <c r="L78" s="149"/>
      <c r="M78" s="149"/>
      <c r="N78" s="149"/>
      <c r="O78" s="149"/>
      <c r="P78" s="149"/>
      <c r="Q78" s="150"/>
      <c r="R78" s="150"/>
      <c r="S78" s="150"/>
      <c r="T78" s="150"/>
      <c r="U78" s="150"/>
      <c r="V78" s="150"/>
      <c r="W78" s="150"/>
      <c r="X78" s="139"/>
      <c r="Y78" s="139"/>
    </row>
    <row r="79" spans="1:25" ht="12" customHeight="1">
      <c r="A79" s="139"/>
      <c r="B79" s="139"/>
      <c r="C79" s="148"/>
      <c r="D79" s="148"/>
      <c r="E79" s="148"/>
      <c r="F79" s="148"/>
      <c r="G79" s="148"/>
      <c r="H79" s="148"/>
      <c r="I79" s="148"/>
      <c r="J79" s="148"/>
      <c r="K79" s="149"/>
      <c r="L79" s="149"/>
      <c r="M79" s="149"/>
      <c r="N79" s="149"/>
      <c r="O79" s="149"/>
      <c r="P79" s="149"/>
      <c r="Q79" s="150"/>
      <c r="R79" s="150"/>
      <c r="S79" s="150"/>
      <c r="T79" s="150"/>
      <c r="U79" s="150"/>
      <c r="V79" s="150"/>
      <c r="W79" s="150"/>
      <c r="X79" s="139"/>
      <c r="Y79" s="139"/>
    </row>
    <row r="80" spans="1:25" ht="12" customHeight="1">
      <c r="A80" s="139"/>
      <c r="B80" s="139"/>
      <c r="C80" s="148"/>
      <c r="D80" s="148"/>
      <c r="E80" s="148"/>
      <c r="F80" s="148"/>
      <c r="G80" s="148"/>
      <c r="H80" s="148"/>
      <c r="I80" s="148"/>
      <c r="J80" s="148"/>
      <c r="K80" s="149"/>
      <c r="L80" s="149"/>
      <c r="M80" s="149"/>
      <c r="N80" s="149"/>
      <c r="O80" s="149"/>
      <c r="P80" s="149"/>
      <c r="Q80" s="150"/>
      <c r="R80" s="150"/>
      <c r="S80" s="150"/>
      <c r="T80" s="150"/>
      <c r="U80" s="150"/>
      <c r="V80" s="150"/>
      <c r="W80" s="150"/>
      <c r="X80" s="139"/>
      <c r="Y80" s="139"/>
    </row>
  </sheetData>
  <phoneticPr fontId="4" type="noConversion"/>
  <printOptions gridLines="1"/>
  <pageMargins left="0.17" right="0" top="0.55000000000000004" bottom="0.36" header="0" footer="0"/>
  <pageSetup scale="78" orientation="landscape" r:id="rId1"/>
  <headerFooter alignWithMargins="0">
    <oddHeader>&amp;R&amp;F  &amp;A  &amp;D    &amp;T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 enableFormatConditionsCalculation="0">
    <tabColor indexed="22"/>
    <pageSetUpPr fitToPage="1"/>
  </sheetPr>
  <dimension ref="A1:U41"/>
  <sheetViews>
    <sheetView showGridLines="0" workbookViewId="0"/>
  </sheetViews>
  <sheetFormatPr defaultRowHeight="11.25"/>
  <cols>
    <col min="1" max="1" width="26.28515625" style="63" customWidth="1"/>
    <col min="2" max="2" width="1.5703125" style="97" customWidth="1"/>
    <col min="3" max="5" width="5.85546875" style="129" customWidth="1"/>
    <col min="6" max="6" width="2.28515625" style="129" bestFit="1" customWidth="1"/>
    <col min="7" max="7" width="6.140625" style="129" bestFit="1" customWidth="1"/>
    <col min="8" max="13" width="5.85546875" style="129" customWidth="1"/>
    <col min="14" max="14" width="5.7109375" style="129" bestFit="1" customWidth="1"/>
    <col min="15" max="18" width="5.85546875" style="129" customWidth="1"/>
    <col min="19" max="19" width="2.140625" style="63" customWidth="1"/>
    <col min="20" max="20" width="7.140625" style="66" customWidth="1"/>
    <col min="21" max="21" width="33.85546875" style="63" customWidth="1"/>
    <col min="22" max="16384" width="9.140625" style="63"/>
  </cols>
  <sheetData>
    <row r="1" spans="1:21" s="65" customFormat="1">
      <c r="A1" s="98">
        <v>4</v>
      </c>
      <c r="B1" s="98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T1" s="306">
        <v>4</v>
      </c>
    </row>
    <row r="2" spans="1:21">
      <c r="A2" s="65" t="s">
        <v>328</v>
      </c>
      <c r="B2" s="98"/>
      <c r="F2" s="184"/>
      <c r="G2" s="184"/>
      <c r="T2" s="341" t="s">
        <v>382</v>
      </c>
    </row>
    <row r="3" spans="1:21">
      <c r="A3" s="65" t="s">
        <v>41</v>
      </c>
      <c r="T3" s="161" t="s">
        <v>105</v>
      </c>
    </row>
    <row r="4" spans="1:21">
      <c r="A4" s="66" t="s">
        <v>196</v>
      </c>
      <c r="T4" s="66" t="s">
        <v>162</v>
      </c>
    </row>
    <row r="5" spans="1:21">
      <c r="A5" s="67"/>
      <c r="B5" s="10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6"/>
      <c r="O5" s="169"/>
      <c r="P5" s="169"/>
      <c r="Q5" s="169"/>
      <c r="R5" s="169"/>
      <c r="S5" s="67"/>
      <c r="T5" s="162"/>
      <c r="U5" s="67"/>
    </row>
    <row r="6" spans="1:21">
      <c r="A6" s="68"/>
      <c r="B6" s="321"/>
      <c r="C6" s="131">
        <v>1996</v>
      </c>
      <c r="D6" s="131">
        <v>1997</v>
      </c>
      <c r="E6" s="131">
        <v>1998</v>
      </c>
      <c r="F6" s="131" t="s">
        <v>188</v>
      </c>
      <c r="G6" s="131">
        <v>1999</v>
      </c>
      <c r="H6" s="131">
        <v>2000</v>
      </c>
      <c r="I6" s="131">
        <v>2001</v>
      </c>
      <c r="J6" s="131">
        <v>2002</v>
      </c>
      <c r="K6" s="131">
        <v>2003</v>
      </c>
      <c r="L6" s="131">
        <v>2004</v>
      </c>
      <c r="M6" s="131">
        <v>2005</v>
      </c>
      <c r="N6" s="137">
        <v>2006</v>
      </c>
      <c r="O6" s="137">
        <v>2007</v>
      </c>
      <c r="P6" s="137">
        <v>2008</v>
      </c>
      <c r="Q6" s="137">
        <v>2009</v>
      </c>
      <c r="R6" s="137">
        <v>2010</v>
      </c>
      <c r="S6" s="68" t="s">
        <v>385</v>
      </c>
      <c r="T6" s="340"/>
      <c r="U6" s="68"/>
    </row>
    <row r="7" spans="1:21">
      <c r="N7" s="136"/>
      <c r="O7" s="136"/>
      <c r="P7" s="136"/>
      <c r="Q7" s="136"/>
      <c r="R7" s="136"/>
    </row>
    <row r="8" spans="1:21" s="65" customFormat="1">
      <c r="A8" s="89" t="s">
        <v>42</v>
      </c>
      <c r="B8" s="102"/>
      <c r="C8" s="76">
        <v>3948.433</v>
      </c>
      <c r="D8" s="76">
        <v>4325.3490000000002</v>
      </c>
      <c r="E8" s="76">
        <v>4881.6850000000004</v>
      </c>
      <c r="F8" s="76" t="s">
        <v>197</v>
      </c>
      <c r="G8" s="76">
        <v>5784.5649999999996</v>
      </c>
      <c r="H8" s="76">
        <v>6317.1840000000002</v>
      </c>
      <c r="I8" s="76">
        <v>6762.23</v>
      </c>
      <c r="J8" s="76">
        <v>7220.4349999999995</v>
      </c>
      <c r="K8" s="76">
        <v>7961.2639999999992</v>
      </c>
      <c r="L8" s="76">
        <v>8937.8520000000008</v>
      </c>
      <c r="M8" s="76">
        <v>9638.5059999999994</v>
      </c>
      <c r="N8" s="76">
        <v>10668.843999999999</v>
      </c>
      <c r="O8" s="76">
        <v>11782.22</v>
      </c>
      <c r="P8" s="76">
        <v>12184.7</v>
      </c>
      <c r="Q8" s="76">
        <v>12388.2</v>
      </c>
      <c r="R8" s="76">
        <v>12604.5</v>
      </c>
      <c r="T8" s="161" t="s">
        <v>106</v>
      </c>
    </row>
    <row r="9" spans="1:21">
      <c r="A9" s="90"/>
      <c r="B9" s="103"/>
      <c r="C9" s="76"/>
      <c r="D9" s="185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21">
      <c r="A10" s="329" t="s">
        <v>43</v>
      </c>
      <c r="B10" s="103"/>
      <c r="C10" s="77">
        <v>695.75900000000001</v>
      </c>
      <c r="D10" s="77">
        <v>652.69299999999998</v>
      </c>
      <c r="E10" s="77">
        <v>998.2</v>
      </c>
      <c r="F10" s="76" t="s">
        <v>197</v>
      </c>
      <c r="G10" s="77">
        <v>1104.723</v>
      </c>
      <c r="H10" s="77">
        <v>1024.826</v>
      </c>
      <c r="I10" s="77">
        <v>1442.556</v>
      </c>
      <c r="J10" s="77">
        <v>1814.0989999999999</v>
      </c>
      <c r="K10" s="77">
        <v>2362.2429999999999</v>
      </c>
      <c r="L10" s="77">
        <v>2882.8</v>
      </c>
      <c r="M10" s="77">
        <v>3000.6</v>
      </c>
      <c r="N10" s="77">
        <v>3177.9</v>
      </c>
      <c r="O10" s="77">
        <v>3025.6610000000001</v>
      </c>
      <c r="P10" s="77">
        <v>2271.7550000000001</v>
      </c>
      <c r="Q10" s="77">
        <v>1895.287</v>
      </c>
      <c r="R10" s="77">
        <v>2197.5889999999999</v>
      </c>
      <c r="T10" s="66" t="s">
        <v>157</v>
      </c>
    </row>
    <row r="11" spans="1:21">
      <c r="A11" s="329"/>
      <c r="B11" s="103"/>
      <c r="C11" s="77"/>
      <c r="D11" s="77"/>
      <c r="E11" s="77"/>
      <c r="F11" s="76"/>
      <c r="G11" s="77"/>
      <c r="H11" s="91"/>
      <c r="I11" s="77"/>
      <c r="J11" s="76"/>
      <c r="K11" s="76"/>
      <c r="L11" s="91"/>
      <c r="M11" s="91"/>
      <c r="N11" s="91"/>
      <c r="O11" s="91"/>
      <c r="P11" s="91"/>
      <c r="Q11" s="91"/>
      <c r="R11" s="91"/>
    </row>
    <row r="12" spans="1:21">
      <c r="A12" s="329" t="s">
        <v>44</v>
      </c>
      <c r="B12" s="103"/>
      <c r="C12" s="77">
        <v>3603.34</v>
      </c>
      <c r="D12" s="77">
        <v>4094.2330000000002</v>
      </c>
      <c r="E12" s="77">
        <v>4408.2610000000004</v>
      </c>
      <c r="F12" s="76" t="s">
        <v>197</v>
      </c>
      <c r="G12" s="77">
        <v>5169.6859999999997</v>
      </c>
      <c r="H12" s="77">
        <v>5865.665</v>
      </c>
      <c r="I12" s="77">
        <v>6205.6469999999999</v>
      </c>
      <c r="J12" s="77">
        <v>6378.4949999999999</v>
      </c>
      <c r="K12" s="77">
        <v>6439.6549999999997</v>
      </c>
      <c r="L12" s="77">
        <v>6909.7043999999996</v>
      </c>
      <c r="M12" s="77">
        <v>7849.0060000000003</v>
      </c>
      <c r="N12" s="77">
        <v>9030.9439999999995</v>
      </c>
      <c r="O12" s="77">
        <v>10889.382</v>
      </c>
      <c r="P12" s="77">
        <v>12111.227000000001</v>
      </c>
      <c r="Q12" s="77">
        <v>12698.242</v>
      </c>
      <c r="R12" s="77">
        <v>12441.3</v>
      </c>
      <c r="T12" s="66" t="s">
        <v>119</v>
      </c>
    </row>
    <row r="13" spans="1:21">
      <c r="A13" s="70" t="s">
        <v>57</v>
      </c>
      <c r="B13" s="103"/>
      <c r="C13" s="77">
        <v>-68.774000000000001</v>
      </c>
      <c r="D13" s="77">
        <v>-91.407000000000039</v>
      </c>
      <c r="E13" s="77">
        <v>-154.96799999999996</v>
      </c>
      <c r="F13" s="76" t="s">
        <v>197</v>
      </c>
      <c r="G13" s="77">
        <v>-253.49800000000005</v>
      </c>
      <c r="H13" s="77">
        <v>-102.20699999999999</v>
      </c>
      <c r="I13" s="77">
        <v>-70.258000000000038</v>
      </c>
      <c r="J13" s="77">
        <v>-89.665000000000006</v>
      </c>
      <c r="K13" s="77">
        <v>-226.19499999999999</v>
      </c>
      <c r="L13" s="77">
        <v>-205.12299999999993</v>
      </c>
      <c r="M13" s="77">
        <v>-32.76400000000001</v>
      </c>
      <c r="N13" s="77">
        <v>-169.595</v>
      </c>
      <c r="O13" s="77">
        <v>-62.22300000000007</v>
      </c>
      <c r="P13" s="77">
        <v>79.63</v>
      </c>
      <c r="Q13" s="77">
        <v>373.33999999999992</v>
      </c>
      <c r="R13" s="77">
        <v>-171.12</v>
      </c>
      <c r="T13" s="99" t="s">
        <v>373</v>
      </c>
    </row>
    <row r="14" spans="1:21">
      <c r="A14" s="71" t="s">
        <v>58</v>
      </c>
      <c r="B14" s="103"/>
      <c r="C14" s="77">
        <v>405.392</v>
      </c>
      <c r="D14" s="77">
        <v>411.33</v>
      </c>
      <c r="E14" s="77">
        <v>415.89400000000001</v>
      </c>
      <c r="F14" s="76" t="s">
        <v>197</v>
      </c>
      <c r="G14" s="77">
        <v>474.93299999999999</v>
      </c>
      <c r="H14" s="77">
        <v>644.19399999999996</v>
      </c>
      <c r="I14" s="77">
        <v>654.423</v>
      </c>
      <c r="J14" s="77">
        <v>643.72500000000002</v>
      </c>
      <c r="K14" s="77">
        <v>522.42100000000005</v>
      </c>
      <c r="L14" s="77">
        <v>473.14800000000002</v>
      </c>
      <c r="M14" s="77">
        <v>631.37400000000002</v>
      </c>
      <c r="N14" s="77">
        <v>618.45699999999999</v>
      </c>
      <c r="O14" s="77">
        <v>883.96299999999997</v>
      </c>
      <c r="P14" s="77">
        <v>1011.3</v>
      </c>
      <c r="Q14" s="77">
        <v>1225.8</v>
      </c>
      <c r="R14" s="77">
        <v>654.70000000000005</v>
      </c>
      <c r="T14" s="163" t="s">
        <v>75</v>
      </c>
    </row>
    <row r="15" spans="1:21">
      <c r="A15" s="71" t="s">
        <v>59</v>
      </c>
      <c r="B15" s="104"/>
      <c r="C15" s="73">
        <v>-474.166</v>
      </c>
      <c r="D15" s="73">
        <v>-502.73700000000002</v>
      </c>
      <c r="E15" s="73">
        <v>-570.86199999999997</v>
      </c>
      <c r="F15" s="76" t="s">
        <v>197</v>
      </c>
      <c r="G15" s="73">
        <v>-728.43100000000004</v>
      </c>
      <c r="H15" s="92">
        <v>-746.40099999999995</v>
      </c>
      <c r="I15" s="73">
        <v>-724.68100000000004</v>
      </c>
      <c r="J15" s="73">
        <v>-733.39</v>
      </c>
      <c r="K15" s="73">
        <v>-748.61599999999999</v>
      </c>
      <c r="L15" s="73">
        <v>-678.27099999999996</v>
      </c>
      <c r="M15" s="73">
        <v>-664.13800000000003</v>
      </c>
      <c r="N15" s="73">
        <v>-788.05200000000002</v>
      </c>
      <c r="O15" s="73">
        <v>-946.18600000000004</v>
      </c>
      <c r="P15" s="73">
        <v>-931.67</v>
      </c>
      <c r="Q15" s="73">
        <v>-852.46</v>
      </c>
      <c r="R15" s="73">
        <v>-825.82</v>
      </c>
      <c r="T15" s="163" t="s">
        <v>158</v>
      </c>
    </row>
    <row r="16" spans="1:21">
      <c r="A16" s="70" t="s">
        <v>60</v>
      </c>
      <c r="B16" s="105"/>
      <c r="C16" s="73">
        <v>3923.779</v>
      </c>
      <c r="D16" s="73">
        <v>4443.866</v>
      </c>
      <c r="E16" s="73">
        <v>4799.9139999999998</v>
      </c>
      <c r="F16" s="76" t="s">
        <v>197</v>
      </c>
      <c r="G16" s="73">
        <v>5423.1840000000002</v>
      </c>
      <c r="H16" s="73">
        <v>5967.8729999999996</v>
      </c>
      <c r="I16" s="73">
        <v>6275.9049999999997</v>
      </c>
      <c r="J16" s="78">
        <v>6468.16</v>
      </c>
      <c r="K16" s="78">
        <v>6665.85</v>
      </c>
      <c r="L16" s="92">
        <v>7114.8270000000002</v>
      </c>
      <c r="M16" s="92">
        <v>7881.77</v>
      </c>
      <c r="N16" s="92">
        <v>9200.5390000000007</v>
      </c>
      <c r="O16" s="92">
        <v>10951.605</v>
      </c>
      <c r="P16" s="92">
        <v>12031.55</v>
      </c>
      <c r="Q16" s="92">
        <v>12324.8</v>
      </c>
      <c r="R16" s="92">
        <v>12613.3</v>
      </c>
      <c r="T16" s="99" t="s">
        <v>374</v>
      </c>
    </row>
    <row r="17" spans="1:21">
      <c r="A17" s="330" t="s">
        <v>46</v>
      </c>
      <c r="B17" s="105"/>
      <c r="C17" s="73">
        <v>-251.66499999999999</v>
      </c>
      <c r="D17" s="73">
        <v>-258.22599999999966</v>
      </c>
      <c r="E17" s="73">
        <v>-236.68499999999949</v>
      </c>
      <c r="F17" s="76" t="s">
        <v>197</v>
      </c>
      <c r="G17" s="73" t="s">
        <v>189</v>
      </c>
      <c r="H17" s="73" t="s">
        <v>189</v>
      </c>
      <c r="I17" s="73" t="s">
        <v>189</v>
      </c>
      <c r="J17" s="73" t="s">
        <v>189</v>
      </c>
      <c r="K17" s="73" t="s">
        <v>189</v>
      </c>
      <c r="L17" s="73" t="s">
        <v>189</v>
      </c>
      <c r="M17" s="73" t="s">
        <v>189</v>
      </c>
      <c r="N17" s="73" t="s">
        <v>189</v>
      </c>
      <c r="O17" s="73" t="s">
        <v>189</v>
      </c>
      <c r="P17" s="73" t="s">
        <v>189</v>
      </c>
      <c r="Q17" s="73" t="s">
        <v>189</v>
      </c>
      <c r="R17" s="73" t="s">
        <v>189</v>
      </c>
      <c r="T17" s="99" t="s">
        <v>375</v>
      </c>
    </row>
    <row r="18" spans="1:21">
      <c r="A18" s="164"/>
      <c r="B18" s="105"/>
      <c r="C18" s="73"/>
      <c r="D18" s="73"/>
      <c r="E18" s="73"/>
      <c r="F18" s="76"/>
      <c r="G18" s="73"/>
      <c r="H18" s="95"/>
      <c r="I18" s="73"/>
      <c r="J18" s="73"/>
      <c r="K18" s="73"/>
      <c r="L18" s="73"/>
      <c r="M18" s="73"/>
      <c r="N18" s="73"/>
      <c r="O18" s="73"/>
      <c r="P18" s="73"/>
      <c r="Q18" s="73"/>
      <c r="R18" s="73"/>
      <c r="T18" s="66" t="s">
        <v>107</v>
      </c>
    </row>
    <row r="19" spans="1:21">
      <c r="A19" s="97" t="s">
        <v>61</v>
      </c>
      <c r="B19" s="105"/>
      <c r="C19" s="73">
        <v>-350.666</v>
      </c>
      <c r="D19" s="73">
        <v>-421.577</v>
      </c>
      <c r="E19" s="73">
        <v>-524.77599999999995</v>
      </c>
      <c r="F19" s="76" t="s">
        <v>197</v>
      </c>
      <c r="G19" s="73">
        <v>-489.84399999999999</v>
      </c>
      <c r="H19" s="95">
        <v>-573.30700000000002</v>
      </c>
      <c r="I19" s="73">
        <v>-885.97299999999996</v>
      </c>
      <c r="J19" s="73">
        <v>-972.15899999999999</v>
      </c>
      <c r="K19" s="73">
        <v>-840.63400000000001</v>
      </c>
      <c r="L19" s="73">
        <v>-854.65239999999903</v>
      </c>
      <c r="M19" s="73">
        <v>-1211.0999999999999</v>
      </c>
      <c r="N19" s="73">
        <v>-1540</v>
      </c>
      <c r="O19" s="73">
        <v>-2132.8229999999999</v>
      </c>
      <c r="P19" s="73">
        <v>-2197.1579999999999</v>
      </c>
      <c r="Q19" s="73">
        <v>-2205</v>
      </c>
      <c r="R19" s="73">
        <v>-2034.4</v>
      </c>
      <c r="T19" s="66" t="s">
        <v>114</v>
      </c>
    </row>
    <row r="20" spans="1:21">
      <c r="A20" s="93"/>
      <c r="B20" s="105"/>
      <c r="C20" s="73"/>
      <c r="D20" s="73"/>
      <c r="E20" s="73"/>
      <c r="F20" s="76"/>
      <c r="G20" s="73"/>
      <c r="H20" s="95"/>
      <c r="I20" s="73"/>
      <c r="J20" s="73"/>
      <c r="K20" s="73"/>
      <c r="L20" s="73"/>
      <c r="M20" s="73"/>
      <c r="N20" s="73"/>
      <c r="O20" s="73"/>
      <c r="P20" s="73"/>
      <c r="Q20" s="73"/>
      <c r="R20" s="73"/>
    </row>
    <row r="21" spans="1:21" s="65" customFormat="1">
      <c r="A21" s="74" t="s">
        <v>62</v>
      </c>
      <c r="B21" s="106"/>
      <c r="C21" s="73">
        <v>3948.433</v>
      </c>
      <c r="D21" s="73">
        <v>4325.348</v>
      </c>
      <c r="E21" s="73">
        <v>4881.6850000000004</v>
      </c>
      <c r="F21" s="76" t="s">
        <v>197</v>
      </c>
      <c r="G21" s="73">
        <v>5787.6239999999998</v>
      </c>
      <c r="H21" s="73">
        <v>6320.6779999999999</v>
      </c>
      <c r="I21" s="73">
        <v>6763.2910000000002</v>
      </c>
      <c r="J21" s="73">
        <v>7221.88</v>
      </c>
      <c r="K21" s="73">
        <v>7962.6049999999996</v>
      </c>
      <c r="L21" s="73">
        <v>8937.8520000000008</v>
      </c>
      <c r="M21" s="73">
        <v>9639.6033000000007</v>
      </c>
      <c r="N21" s="73">
        <v>10669.853000000001</v>
      </c>
      <c r="O21" s="73">
        <v>11781.764999999999</v>
      </c>
      <c r="P21" s="73">
        <v>12185.018999999998</v>
      </c>
      <c r="Q21" s="73">
        <v>12387.85</v>
      </c>
      <c r="R21" s="73">
        <v>12604.652</v>
      </c>
      <c r="T21" s="161" t="s">
        <v>108</v>
      </c>
    </row>
    <row r="22" spans="1:21">
      <c r="A22" s="72"/>
      <c r="B22" s="105"/>
      <c r="C22" s="73"/>
      <c r="D22" s="73"/>
      <c r="E22" s="73"/>
      <c r="F22" s="75"/>
      <c r="G22" s="73"/>
      <c r="H22" s="95"/>
      <c r="I22" s="73"/>
      <c r="J22" s="78"/>
      <c r="K22" s="78"/>
      <c r="L22" s="92"/>
      <c r="M22" s="92"/>
      <c r="N22" s="92"/>
      <c r="O22" s="92"/>
      <c r="P22" s="92"/>
      <c r="Q22" s="92"/>
      <c r="R22" s="92"/>
    </row>
    <row r="23" spans="1:21" s="65" customFormat="1">
      <c r="A23" s="329" t="s">
        <v>47</v>
      </c>
      <c r="B23" s="105"/>
      <c r="C23" s="73">
        <v>882.89700000000005</v>
      </c>
      <c r="D23" s="73">
        <v>963.94100000000003</v>
      </c>
      <c r="E23" s="73">
        <v>1091.0550000000001</v>
      </c>
      <c r="F23" s="75" t="s">
        <v>197</v>
      </c>
      <c r="G23" s="73">
        <v>1293.7149999999999</v>
      </c>
      <c r="H23" s="95">
        <v>1298.2059999999999</v>
      </c>
      <c r="I23" s="73">
        <v>1372.288</v>
      </c>
      <c r="J23" s="73">
        <v>1442.239</v>
      </c>
      <c r="K23" s="73">
        <v>1642.7349999999999</v>
      </c>
      <c r="L23" s="73">
        <v>2085.59</v>
      </c>
      <c r="M23" s="73">
        <v>2240.4879999999998</v>
      </c>
      <c r="N23" s="73">
        <v>2414.4850000000001</v>
      </c>
      <c r="O23" s="73">
        <v>2663.931</v>
      </c>
      <c r="P23" s="73">
        <v>2742.2380000000003</v>
      </c>
      <c r="Q23" s="73">
        <v>2530.1999999999998</v>
      </c>
      <c r="R23" s="73">
        <v>2516.6330000000003</v>
      </c>
      <c r="T23" s="99" t="s">
        <v>109</v>
      </c>
    </row>
    <row r="24" spans="1:21" s="65" customFormat="1">
      <c r="A24" s="329" t="s">
        <v>371</v>
      </c>
      <c r="B24" s="105"/>
      <c r="C24" s="73">
        <v>298.36099999999999</v>
      </c>
      <c r="D24" s="73">
        <v>315.30900000000003</v>
      </c>
      <c r="E24" s="73">
        <v>347.02300000000002</v>
      </c>
      <c r="F24" s="75" t="s">
        <v>197</v>
      </c>
      <c r="G24" s="73">
        <v>391.46499999999997</v>
      </c>
      <c r="H24" s="95">
        <v>389.47300000000001</v>
      </c>
      <c r="I24" s="73">
        <v>375.91699999999997</v>
      </c>
      <c r="J24" s="73">
        <v>395.72300000000001</v>
      </c>
      <c r="K24" s="73">
        <v>429.61399999999998</v>
      </c>
      <c r="L24" s="73">
        <v>486.142</v>
      </c>
      <c r="M24" s="73">
        <v>521.40200000000004</v>
      </c>
      <c r="N24" s="73">
        <v>586.005</v>
      </c>
      <c r="O24" s="73">
        <v>595.1</v>
      </c>
      <c r="P24" s="73">
        <v>612.83799999999997</v>
      </c>
      <c r="Q24" s="73">
        <v>621.29999999999995</v>
      </c>
      <c r="R24" s="73">
        <v>616.08000000000004</v>
      </c>
      <c r="T24" s="99" t="s">
        <v>376</v>
      </c>
    </row>
    <row r="25" spans="1:21" s="65" customFormat="1">
      <c r="A25" s="329" t="s">
        <v>372</v>
      </c>
      <c r="B25" s="105"/>
      <c r="C25" s="73">
        <v>584.53599999999994</v>
      </c>
      <c r="D25" s="73">
        <v>648.63199999999995</v>
      </c>
      <c r="E25" s="73">
        <v>744.03200000000004</v>
      </c>
      <c r="F25" s="75" t="s">
        <v>197</v>
      </c>
      <c r="G25" s="73">
        <v>902.25</v>
      </c>
      <c r="H25" s="95">
        <v>908.73299999999995</v>
      </c>
      <c r="I25" s="73">
        <v>996.37100000000009</v>
      </c>
      <c r="J25" s="73">
        <v>1046.5160000000001</v>
      </c>
      <c r="K25" s="73">
        <v>1213.1209999999999</v>
      </c>
      <c r="L25" s="73">
        <v>1599.4480000000001</v>
      </c>
      <c r="M25" s="73">
        <v>1719.0859999999998</v>
      </c>
      <c r="N25" s="73">
        <v>1828.48</v>
      </c>
      <c r="O25" s="73">
        <v>2068.8310000000001</v>
      </c>
      <c r="P25" s="73">
        <v>2129.4</v>
      </c>
      <c r="Q25" s="73">
        <v>1908.9</v>
      </c>
      <c r="R25" s="73">
        <v>1900.5530000000001</v>
      </c>
      <c r="T25" s="99" t="s">
        <v>377</v>
      </c>
    </row>
    <row r="26" spans="1:21">
      <c r="A26" s="104" t="s">
        <v>63</v>
      </c>
      <c r="B26" s="104"/>
      <c r="C26" s="92">
        <v>3602.3530000000001</v>
      </c>
      <c r="D26" s="92">
        <v>3895.6019999999999</v>
      </c>
      <c r="E26" s="92">
        <v>4404.317</v>
      </c>
      <c r="F26" s="75" t="s">
        <v>197</v>
      </c>
      <c r="G26" s="92">
        <v>5181.1859999999997</v>
      </c>
      <c r="H26" s="92">
        <v>5526.67</v>
      </c>
      <c r="I26" s="92">
        <v>5910.6570000000002</v>
      </c>
      <c r="J26" s="92">
        <v>6257.6589999999997</v>
      </c>
      <c r="K26" s="92">
        <v>6864.7629999999999</v>
      </c>
      <c r="L26" s="92">
        <v>7686.03</v>
      </c>
      <c r="M26" s="92">
        <v>8132.7809999999999</v>
      </c>
      <c r="N26" s="92">
        <v>8826.6910000000007</v>
      </c>
      <c r="O26" s="92">
        <v>9709.3040000000001</v>
      </c>
      <c r="P26" s="92">
        <v>10270.796999999999</v>
      </c>
      <c r="Q26" s="92">
        <v>10457.700000000001</v>
      </c>
      <c r="R26" s="92">
        <v>10667.652</v>
      </c>
      <c r="T26" s="99" t="s">
        <v>159</v>
      </c>
    </row>
    <row r="27" spans="1:21">
      <c r="A27" s="165" t="s">
        <v>48</v>
      </c>
      <c r="B27" s="104"/>
      <c r="C27" s="73">
        <v>1828.905</v>
      </c>
      <c r="D27" s="73">
        <v>1937.8050000000001</v>
      </c>
      <c r="E27" s="73">
        <v>2127.56</v>
      </c>
      <c r="F27" s="75" t="s">
        <v>197</v>
      </c>
      <c r="G27" s="73">
        <v>2324.2959999999998</v>
      </c>
      <c r="H27" s="73">
        <v>2473.5740000000001</v>
      </c>
      <c r="I27" s="73">
        <v>2607.7089999999998</v>
      </c>
      <c r="J27" s="73">
        <v>2848.0340000000001</v>
      </c>
      <c r="K27" s="92">
        <v>3133.01</v>
      </c>
      <c r="L27" s="92">
        <v>3638.1210000000001</v>
      </c>
      <c r="M27" s="92">
        <v>3955.8539999999998</v>
      </c>
      <c r="N27" s="92">
        <v>4370.1679999999997</v>
      </c>
      <c r="O27" s="92">
        <v>4707.473</v>
      </c>
      <c r="P27" s="92">
        <v>4963.4589999999998</v>
      </c>
      <c r="Q27" s="92">
        <v>5222.2</v>
      </c>
      <c r="R27" s="92">
        <v>5282.049</v>
      </c>
      <c r="T27" s="163" t="s">
        <v>110</v>
      </c>
    </row>
    <row r="28" spans="1:21">
      <c r="A28" s="165" t="s">
        <v>49</v>
      </c>
      <c r="B28" s="104"/>
      <c r="C28" s="73">
        <v>890.55100000000004</v>
      </c>
      <c r="D28" s="73">
        <v>993.85599999999999</v>
      </c>
      <c r="E28" s="73">
        <v>1185.702</v>
      </c>
      <c r="F28" s="75" t="s">
        <v>197</v>
      </c>
      <c r="G28" s="73">
        <v>1563.175</v>
      </c>
      <c r="H28" s="73">
        <v>1754.89</v>
      </c>
      <c r="I28" s="73">
        <v>1930.66</v>
      </c>
      <c r="J28" s="73">
        <v>1967.386</v>
      </c>
      <c r="K28" s="73">
        <v>2089.018</v>
      </c>
      <c r="L28" s="73">
        <v>1962.319</v>
      </c>
      <c r="M28" s="73">
        <v>1936.4390000000001</v>
      </c>
      <c r="N28" s="73">
        <v>2042.038</v>
      </c>
      <c r="O28" s="73">
        <v>2337.9</v>
      </c>
      <c r="P28" s="73">
        <v>2565.1</v>
      </c>
      <c r="Q28" s="73">
        <v>2705.3</v>
      </c>
      <c r="R28" s="73">
        <v>2868.97</v>
      </c>
      <c r="T28" s="163" t="s">
        <v>160</v>
      </c>
    </row>
    <row r="29" spans="1:21">
      <c r="A29" s="329" t="s">
        <v>50</v>
      </c>
      <c r="B29" s="107"/>
      <c r="C29" s="73">
        <v>3948.433</v>
      </c>
      <c r="D29" s="73">
        <v>4325.348</v>
      </c>
      <c r="E29" s="73">
        <v>4881.6850000000004</v>
      </c>
      <c r="F29" s="75" t="s">
        <v>197</v>
      </c>
      <c r="G29" s="73">
        <v>5787.6239999999998</v>
      </c>
      <c r="H29" s="73">
        <v>6320.6779999999999</v>
      </c>
      <c r="I29" s="73">
        <v>6763.2910000000002</v>
      </c>
      <c r="J29" s="73">
        <v>7221.88</v>
      </c>
      <c r="K29" s="73">
        <v>7962.6049999999996</v>
      </c>
      <c r="L29" s="73">
        <v>8937.8520000000008</v>
      </c>
      <c r="M29" s="73">
        <v>9639.6033000000007</v>
      </c>
      <c r="N29" s="73">
        <v>10669.853000000001</v>
      </c>
      <c r="O29" s="73">
        <v>11781.764999999999</v>
      </c>
      <c r="P29" s="73">
        <v>12185.018999999998</v>
      </c>
      <c r="Q29" s="73">
        <v>12387.85</v>
      </c>
      <c r="R29" s="73">
        <v>12604.652</v>
      </c>
      <c r="T29" s="99" t="s">
        <v>74</v>
      </c>
    </row>
    <row r="30" spans="1:21">
      <c r="A30" s="70" t="s">
        <v>51</v>
      </c>
      <c r="B30" s="103"/>
      <c r="C30" s="91">
        <v>346.08</v>
      </c>
      <c r="D30" s="91">
        <v>429.74599999999998</v>
      </c>
      <c r="E30" s="91">
        <v>477.36799999999999</v>
      </c>
      <c r="F30" s="75" t="s">
        <v>197</v>
      </c>
      <c r="G30" s="91">
        <v>606.43799999999999</v>
      </c>
      <c r="H30" s="91">
        <v>794.00800000000004</v>
      </c>
      <c r="I30" s="91">
        <v>852.63400000000001</v>
      </c>
      <c r="J30" s="91">
        <v>964.221</v>
      </c>
      <c r="K30" s="91">
        <v>1097.8420000000001</v>
      </c>
      <c r="L30" s="91">
        <v>1251.8219999999999</v>
      </c>
      <c r="M30" s="91">
        <v>1506.8223</v>
      </c>
      <c r="N30" s="91">
        <v>1843.162</v>
      </c>
      <c r="O30" s="91">
        <v>2072.4609999999998</v>
      </c>
      <c r="P30" s="91">
        <v>1914.222</v>
      </c>
      <c r="Q30" s="91">
        <v>1930.15</v>
      </c>
      <c r="R30" s="91">
        <v>1937</v>
      </c>
      <c r="T30" s="163" t="s">
        <v>161</v>
      </c>
    </row>
    <row r="31" spans="1:21">
      <c r="A31" s="67"/>
      <c r="B31" s="10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67"/>
      <c r="T31" s="162"/>
      <c r="U31" s="67"/>
    </row>
    <row r="32" spans="1:21"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</row>
    <row r="33" spans="1:20">
      <c r="A33" s="63" t="s">
        <v>52</v>
      </c>
    </row>
    <row r="34" spans="1:20">
      <c r="A34" s="7" t="s">
        <v>363</v>
      </c>
    </row>
    <row r="35" spans="1:20">
      <c r="A35" s="63" t="s">
        <v>392</v>
      </c>
    </row>
    <row r="36" spans="1:20">
      <c r="A36" s="63" t="s">
        <v>393</v>
      </c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</row>
    <row r="37" spans="1:20">
      <c r="A37" s="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</row>
    <row r="38" spans="1:20">
      <c r="A38" s="66" t="s">
        <v>187</v>
      </c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7"/>
    </row>
    <row r="39" spans="1:20">
      <c r="A39" s="201" t="s">
        <v>364</v>
      </c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7"/>
    </row>
    <row r="40" spans="1:20">
      <c r="A40" s="66" t="s">
        <v>394</v>
      </c>
    </row>
    <row r="41" spans="1:20">
      <c r="A41" s="66" t="s">
        <v>395</v>
      </c>
    </row>
  </sheetData>
  <phoneticPr fontId="4" type="noConversion"/>
  <printOptions gridLines="1"/>
  <pageMargins left="0.17" right="0" top="0.55000000000000004" bottom="0.36" header="0" footer="0"/>
  <pageSetup scale="85" orientation="landscape" r:id="rId1"/>
  <headerFooter alignWithMargins="0">
    <oddHeader>&amp;R&amp;F  &amp;A  &amp;D    &amp;T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 enableFormatConditionsCalculation="0">
    <tabColor indexed="22"/>
    <pageSetUpPr fitToPage="1"/>
  </sheetPr>
  <dimension ref="A1:AA42"/>
  <sheetViews>
    <sheetView showGridLines="0" workbookViewId="0"/>
  </sheetViews>
  <sheetFormatPr defaultRowHeight="12.95" customHeight="1"/>
  <cols>
    <col min="1" max="1" width="32.140625" style="63" customWidth="1"/>
    <col min="2" max="2" width="1.7109375" style="97" customWidth="1"/>
    <col min="3" max="6" width="5.28515625" style="97" customWidth="1"/>
    <col min="7" max="7" width="5.28515625" style="129" customWidth="1"/>
    <col min="8" max="13" width="5.28515625" style="63" customWidth="1"/>
    <col min="14" max="14" width="4.85546875" style="63" bestFit="1" customWidth="1"/>
    <col min="15" max="20" width="5.28515625" style="63" customWidth="1"/>
    <col min="21" max="21" width="2.42578125" style="63" customWidth="1"/>
    <col min="22" max="22" width="14.42578125" style="63" customWidth="1"/>
    <col min="23" max="23" width="37.5703125" style="63" customWidth="1"/>
    <col min="24" max="16384" width="9.140625" style="63"/>
  </cols>
  <sheetData>
    <row r="1" spans="1:27" s="65" customFormat="1" ht="12.95" customHeight="1">
      <c r="A1" s="98">
        <v>5</v>
      </c>
      <c r="B1" s="98"/>
      <c r="C1" s="98"/>
      <c r="D1" s="98"/>
      <c r="E1" s="98"/>
      <c r="F1" s="98"/>
      <c r="G1" s="304"/>
      <c r="V1" s="305">
        <v>5</v>
      </c>
    </row>
    <row r="2" spans="1:27" ht="12.95" customHeight="1">
      <c r="A2" s="65" t="s">
        <v>328</v>
      </c>
      <c r="B2" s="98"/>
      <c r="C2" s="98"/>
      <c r="D2" s="98"/>
      <c r="E2" s="98"/>
      <c r="F2" s="98"/>
      <c r="J2" s="64"/>
      <c r="V2" s="341" t="s">
        <v>382</v>
      </c>
    </row>
    <row r="3" spans="1:27" ht="12.95" customHeight="1">
      <c r="A3" s="65" t="s">
        <v>64</v>
      </c>
      <c r="B3" s="98"/>
      <c r="C3" s="98"/>
      <c r="D3" s="98"/>
      <c r="E3" s="98"/>
      <c r="F3" s="98"/>
      <c r="G3" s="166"/>
      <c r="V3" s="127" t="s">
        <v>118</v>
      </c>
    </row>
    <row r="4" spans="1:27" ht="12.95" customHeight="1">
      <c r="A4" s="344" t="s">
        <v>383</v>
      </c>
      <c r="B4" s="99"/>
      <c r="C4" s="99"/>
      <c r="D4" s="99"/>
      <c r="E4" s="99"/>
      <c r="F4" s="99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24"/>
      <c r="R4" s="224"/>
      <c r="S4" s="224"/>
      <c r="T4" s="224"/>
      <c r="V4" s="202" t="s">
        <v>384</v>
      </c>
    </row>
    <row r="5" spans="1:27" ht="12.95" customHeight="1">
      <c r="A5" s="67"/>
      <c r="B5" s="100"/>
      <c r="C5" s="100"/>
      <c r="D5" s="100"/>
      <c r="E5" s="100"/>
      <c r="F5" s="100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67"/>
      <c r="V5" s="125"/>
      <c r="W5" s="67"/>
    </row>
    <row r="6" spans="1:27" ht="12.95" customHeight="1">
      <c r="A6" s="68"/>
      <c r="B6" s="321"/>
      <c r="C6" s="131">
        <v>1993</v>
      </c>
      <c r="D6" s="131">
        <v>1994</v>
      </c>
      <c r="E6" s="131">
        <v>1995</v>
      </c>
      <c r="F6" s="131">
        <v>1996</v>
      </c>
      <c r="G6" s="131">
        <v>1997</v>
      </c>
      <c r="H6" s="131">
        <v>1998</v>
      </c>
      <c r="I6" s="131">
        <v>1999</v>
      </c>
      <c r="J6" s="131">
        <v>2000</v>
      </c>
      <c r="K6" s="131">
        <v>2001</v>
      </c>
      <c r="L6" s="131">
        <v>2002</v>
      </c>
      <c r="M6" s="131">
        <v>2003</v>
      </c>
      <c r="N6" s="131">
        <v>2004</v>
      </c>
      <c r="O6" s="131">
        <v>2005</v>
      </c>
      <c r="P6" s="137">
        <v>2006</v>
      </c>
      <c r="Q6" s="137">
        <v>2007</v>
      </c>
      <c r="R6" s="137">
        <v>2008</v>
      </c>
      <c r="S6" s="137">
        <v>2009</v>
      </c>
      <c r="T6" s="137">
        <v>2010</v>
      </c>
      <c r="U6" s="68" t="s">
        <v>385</v>
      </c>
      <c r="V6" s="126"/>
    </row>
    <row r="7" spans="1:27" ht="12.95" customHeight="1">
      <c r="C7" s="129"/>
      <c r="D7" s="129"/>
      <c r="E7" s="129"/>
      <c r="F7" s="129"/>
      <c r="H7" s="129"/>
      <c r="I7" s="129"/>
      <c r="J7" s="129"/>
      <c r="K7" s="129"/>
      <c r="L7" s="129"/>
      <c r="M7" s="129"/>
      <c r="N7" s="129"/>
      <c r="O7" s="129"/>
      <c r="P7" s="136"/>
      <c r="Q7" s="136"/>
      <c r="R7" s="136"/>
      <c r="S7" s="136"/>
      <c r="T7" s="136"/>
      <c r="V7" s="126"/>
    </row>
    <row r="8" spans="1:27" s="65" customFormat="1" ht="12.95" customHeight="1">
      <c r="A8" s="203" t="s">
        <v>223</v>
      </c>
      <c r="B8" s="132"/>
      <c r="C8" s="183">
        <v>1311.72</v>
      </c>
      <c r="D8" s="183">
        <v>1352.8</v>
      </c>
      <c r="E8" s="183">
        <v>1487.94</v>
      </c>
      <c r="F8" s="183">
        <v>1589.76</v>
      </c>
      <c r="G8" s="183">
        <v>1684.1599999999999</v>
      </c>
      <c r="H8" s="183">
        <v>1947.8130000000001</v>
      </c>
      <c r="I8" s="183">
        <v>2000.6859999999997</v>
      </c>
      <c r="J8" s="183">
        <v>2036.9829999999999</v>
      </c>
      <c r="K8" s="183">
        <v>1975.8790000000004</v>
      </c>
      <c r="L8" s="183">
        <v>2091.7556089</v>
      </c>
      <c r="M8" s="183">
        <v>2230.2150000000001</v>
      </c>
      <c r="N8" s="183">
        <v>2503.1677849999996</v>
      </c>
      <c r="O8" s="183">
        <v>3283.9500000000003</v>
      </c>
      <c r="P8" s="183">
        <v>3084.9900000000002</v>
      </c>
      <c r="Q8" s="183">
        <v>3323.17</v>
      </c>
      <c r="R8" s="183">
        <v>3695.5499999999997</v>
      </c>
      <c r="S8" s="183">
        <v>3383.1985940000004</v>
      </c>
      <c r="T8" s="183">
        <v>3520.46</v>
      </c>
      <c r="U8" s="83"/>
      <c r="V8" s="207" t="s">
        <v>115</v>
      </c>
      <c r="W8" s="83"/>
      <c r="X8" s="155"/>
      <c r="Y8" s="83"/>
      <c r="Z8" s="83"/>
      <c r="AA8" s="83"/>
    </row>
    <row r="9" spans="1:27" ht="12.95" customHeight="1">
      <c r="A9" s="204" t="s">
        <v>224</v>
      </c>
      <c r="B9" s="82"/>
      <c r="C9" s="82">
        <v>1211.5</v>
      </c>
      <c r="D9" s="82">
        <v>1273.77</v>
      </c>
      <c r="E9" s="82">
        <v>1359.72</v>
      </c>
      <c r="F9" s="82">
        <v>1486.3</v>
      </c>
      <c r="G9" s="82">
        <v>1532.46</v>
      </c>
      <c r="H9" s="82">
        <v>1679.6390000000001</v>
      </c>
      <c r="I9" s="82">
        <v>1808.308</v>
      </c>
      <c r="J9" s="82">
        <v>1839.2929999999997</v>
      </c>
      <c r="K9" s="183">
        <v>1824.8150000000001</v>
      </c>
      <c r="L9" s="183">
        <v>1925.0629999999999</v>
      </c>
      <c r="M9" s="183">
        <v>2055.7220000000002</v>
      </c>
      <c r="N9" s="183">
        <v>2235.936271</v>
      </c>
      <c r="O9" s="183">
        <v>2455.02</v>
      </c>
      <c r="P9" s="183">
        <v>2785.7799999999997</v>
      </c>
      <c r="Q9" s="183">
        <v>3114.79</v>
      </c>
      <c r="R9" s="183">
        <v>3351.4599999999996</v>
      </c>
      <c r="S9" s="183">
        <v>3117.6492669999998</v>
      </c>
      <c r="T9" s="183">
        <v>3167.06</v>
      </c>
      <c r="U9" s="81"/>
      <c r="V9" s="208" t="s">
        <v>243</v>
      </c>
      <c r="W9" s="81"/>
      <c r="X9" s="156"/>
      <c r="Y9" s="81"/>
      <c r="Z9" s="81"/>
      <c r="AA9" s="81"/>
    </row>
    <row r="10" spans="1:27" ht="12.95" customHeight="1">
      <c r="A10" s="204" t="s">
        <v>225</v>
      </c>
      <c r="B10" s="82"/>
      <c r="C10" s="82">
        <v>1030.5</v>
      </c>
      <c r="D10" s="82">
        <v>1092.67</v>
      </c>
      <c r="E10" s="82">
        <v>1162.42</v>
      </c>
      <c r="F10" s="82">
        <v>1248.9000000000001</v>
      </c>
      <c r="G10" s="82">
        <v>1322.8400000000001</v>
      </c>
      <c r="H10" s="82">
        <v>1423.27</v>
      </c>
      <c r="I10" s="82">
        <v>1523.06</v>
      </c>
      <c r="J10" s="82">
        <v>1563.9799999999998</v>
      </c>
      <c r="K10" s="183">
        <v>1558.9730109400002</v>
      </c>
      <c r="L10" s="183">
        <v>1662.2820000000002</v>
      </c>
      <c r="M10" s="183">
        <v>1798.3220000000001</v>
      </c>
      <c r="N10" s="183">
        <v>1980.506171</v>
      </c>
      <c r="O10" s="183">
        <v>2221.52</v>
      </c>
      <c r="P10" s="183">
        <v>2514.37</v>
      </c>
      <c r="Q10" s="183">
        <v>2840.2799999999997</v>
      </c>
      <c r="R10" s="183">
        <v>3027.1000000000004</v>
      </c>
      <c r="S10" s="183">
        <v>2820.389267</v>
      </c>
      <c r="T10" s="183">
        <v>2781.59</v>
      </c>
      <c r="U10" s="81"/>
      <c r="V10" s="208" t="s">
        <v>244</v>
      </c>
      <c r="W10" s="81"/>
      <c r="X10" s="157"/>
      <c r="Y10" s="81"/>
      <c r="Z10" s="81"/>
      <c r="AA10" s="81"/>
    </row>
    <row r="11" spans="1:27" ht="12.95" customHeight="1">
      <c r="A11" s="204" t="s">
        <v>226</v>
      </c>
      <c r="B11" s="183"/>
      <c r="C11" s="183">
        <v>180.9</v>
      </c>
      <c r="D11" s="183">
        <v>181.1</v>
      </c>
      <c r="E11" s="183">
        <v>197.4</v>
      </c>
      <c r="F11" s="183">
        <v>237.39999999999998</v>
      </c>
      <c r="G11" s="183">
        <v>209.62</v>
      </c>
      <c r="H11" s="183">
        <v>236.136</v>
      </c>
      <c r="I11" s="183">
        <v>287.66700000000003</v>
      </c>
      <c r="J11" s="183">
        <v>277.44299999999998</v>
      </c>
      <c r="K11" s="183">
        <v>265.95699999999999</v>
      </c>
      <c r="L11" s="183">
        <v>262.76100000000002</v>
      </c>
      <c r="M11" s="183">
        <v>257.39999999999998</v>
      </c>
      <c r="N11" s="183">
        <v>255.26238499999999</v>
      </c>
      <c r="O11" s="183">
        <v>233.60000000000002</v>
      </c>
      <c r="P11" s="183">
        <v>271.40999999999997</v>
      </c>
      <c r="Q11" s="183">
        <v>274.51</v>
      </c>
      <c r="R11" s="183">
        <v>324.36</v>
      </c>
      <c r="S11" s="183">
        <v>297.26</v>
      </c>
      <c r="T11" s="183">
        <v>385.47</v>
      </c>
      <c r="U11" s="81"/>
      <c r="V11" s="208" t="s">
        <v>245</v>
      </c>
      <c r="W11" s="81"/>
      <c r="Y11" s="81"/>
      <c r="Z11" s="81"/>
      <c r="AA11" s="81"/>
    </row>
    <row r="12" spans="1:27" ht="12.95" customHeight="1">
      <c r="A12" s="345" t="s">
        <v>396</v>
      </c>
      <c r="B12" s="183"/>
      <c r="C12" s="183">
        <v>98.9</v>
      </c>
      <c r="D12" s="183">
        <v>79</v>
      </c>
      <c r="E12" s="183">
        <v>127.7</v>
      </c>
      <c r="F12" s="183">
        <v>102.78</v>
      </c>
      <c r="G12" s="183">
        <v>150.80000000000001</v>
      </c>
      <c r="H12" s="183">
        <v>213.99400000000003</v>
      </c>
      <c r="I12" s="183">
        <v>154.86799999999999</v>
      </c>
      <c r="J12" s="183">
        <v>126.12</v>
      </c>
      <c r="K12" s="183">
        <v>11.18</v>
      </c>
      <c r="L12" s="183">
        <v>36.4866089</v>
      </c>
      <c r="M12" s="183">
        <v>17.249000000000002</v>
      </c>
      <c r="N12" s="183">
        <v>35.400914</v>
      </c>
      <c r="O12" s="183">
        <v>43.35</v>
      </c>
      <c r="P12" s="183">
        <v>35.369999999999997</v>
      </c>
      <c r="Q12" s="183">
        <v>43.519999999999996</v>
      </c>
      <c r="R12" s="183">
        <v>90.100000000000009</v>
      </c>
      <c r="S12" s="183">
        <v>22.845252999999996</v>
      </c>
      <c r="T12" s="183">
        <v>39.820000000000007</v>
      </c>
      <c r="U12" s="81"/>
      <c r="V12" s="208" t="s">
        <v>246</v>
      </c>
      <c r="W12" s="81"/>
      <c r="X12" s="158"/>
      <c r="Y12" s="81"/>
      <c r="Z12" s="81"/>
      <c r="AA12" s="81"/>
    </row>
    <row r="13" spans="1:27" ht="12.95" customHeight="1">
      <c r="A13" s="204" t="s">
        <v>227</v>
      </c>
      <c r="B13" s="183"/>
      <c r="C13" s="183" t="s">
        <v>378</v>
      </c>
      <c r="D13" s="183" t="s">
        <v>378</v>
      </c>
      <c r="E13" s="183" t="s">
        <v>378</v>
      </c>
      <c r="F13" s="183" t="s">
        <v>378</v>
      </c>
      <c r="G13" s="183" t="s">
        <v>378</v>
      </c>
      <c r="H13" s="183" t="s">
        <v>378</v>
      </c>
      <c r="I13" s="183" t="s">
        <v>378</v>
      </c>
      <c r="J13" s="183" t="s">
        <v>378</v>
      </c>
      <c r="K13" s="183">
        <v>139.88400000000001</v>
      </c>
      <c r="L13" s="183">
        <v>130.20599999999999</v>
      </c>
      <c r="M13" s="183">
        <v>157.244</v>
      </c>
      <c r="N13" s="183">
        <v>231.83059999999998</v>
      </c>
      <c r="O13" s="183">
        <v>785.58000000000015</v>
      </c>
      <c r="P13" s="183">
        <v>263.34000000000003</v>
      </c>
      <c r="Q13" s="183">
        <v>164.86</v>
      </c>
      <c r="R13" s="183">
        <v>253.99</v>
      </c>
      <c r="S13" s="183">
        <v>242.70407399999999</v>
      </c>
      <c r="T13" s="183">
        <v>313.58000000000004</v>
      </c>
      <c r="U13" s="81"/>
      <c r="V13" s="208" t="s">
        <v>247</v>
      </c>
      <c r="Y13" s="81"/>
      <c r="Z13" s="81"/>
      <c r="AA13" s="81"/>
    </row>
    <row r="14" spans="1:27" ht="12.95" customHeight="1">
      <c r="A14" s="203" t="s">
        <v>228</v>
      </c>
      <c r="B14" s="183"/>
      <c r="C14" s="183">
        <v>1365.45</v>
      </c>
      <c r="D14" s="183">
        <v>1426.02</v>
      </c>
      <c r="E14" s="183">
        <v>1548.12</v>
      </c>
      <c r="F14" s="183">
        <v>1635.58</v>
      </c>
      <c r="G14" s="183">
        <v>1772.52</v>
      </c>
      <c r="H14" s="183">
        <v>1979.9480000000003</v>
      </c>
      <c r="I14" s="183">
        <v>2152.2199999999998</v>
      </c>
      <c r="J14" s="183">
        <v>2357.2730000000001</v>
      </c>
      <c r="K14" s="183">
        <v>2528.7652687100003</v>
      </c>
      <c r="L14" s="183">
        <v>2780.4667522499999</v>
      </c>
      <c r="M14" s="183">
        <v>2679.971</v>
      </c>
      <c r="N14" s="183">
        <v>2814.1729059999998</v>
      </c>
      <c r="O14" s="183">
        <v>3068</v>
      </c>
      <c r="P14" s="183">
        <v>3628.76</v>
      </c>
      <c r="Q14" s="183">
        <v>3777.5709999999999</v>
      </c>
      <c r="R14" s="183">
        <v>4075.1399999999994</v>
      </c>
      <c r="S14" s="183">
        <v>3996.1327150000002</v>
      </c>
      <c r="T14" s="183">
        <v>3736.77</v>
      </c>
      <c r="U14" s="81"/>
      <c r="V14" s="207" t="s">
        <v>111</v>
      </c>
      <c r="Y14" s="81"/>
      <c r="Z14" s="81"/>
      <c r="AA14" s="81"/>
    </row>
    <row r="15" spans="1:27" ht="12.95" customHeight="1">
      <c r="A15" s="204" t="s">
        <v>229</v>
      </c>
      <c r="B15" s="183"/>
      <c r="C15" s="183">
        <v>922.35000000000014</v>
      </c>
      <c r="D15" s="183">
        <v>996.12</v>
      </c>
      <c r="E15" s="183">
        <v>1116.92</v>
      </c>
      <c r="F15" s="183">
        <v>1200.3799999999999</v>
      </c>
      <c r="G15" s="183">
        <v>1243.6199999999999</v>
      </c>
      <c r="H15" s="183">
        <v>1378.701</v>
      </c>
      <c r="I15" s="183">
        <v>1504.5050000000001</v>
      </c>
      <c r="J15" s="183">
        <v>1840.1680000000001</v>
      </c>
      <c r="K15" s="183">
        <v>1946.2902812699999</v>
      </c>
      <c r="L15" s="183">
        <v>2040.33360825</v>
      </c>
      <c r="M15" s="183">
        <v>2086.9100000000003</v>
      </c>
      <c r="N15" s="183">
        <v>2266.9406060000001</v>
      </c>
      <c r="O15" s="183">
        <v>2362.1999999999998</v>
      </c>
      <c r="P15" s="183">
        <v>2635.18</v>
      </c>
      <c r="Q15" s="183">
        <v>2792.0199999999995</v>
      </c>
      <c r="R15" s="183">
        <v>3070.4</v>
      </c>
      <c r="S15" s="183">
        <v>3151.7536129999999</v>
      </c>
      <c r="T15" s="183">
        <v>3132.4700000000003</v>
      </c>
      <c r="U15" s="81"/>
      <c r="V15" s="208" t="s">
        <v>248</v>
      </c>
      <c r="W15" s="81"/>
      <c r="Y15" s="81"/>
      <c r="Z15" s="81"/>
      <c r="AA15" s="81"/>
    </row>
    <row r="16" spans="1:27" ht="12.95" customHeight="1">
      <c r="A16" s="204" t="s">
        <v>230</v>
      </c>
      <c r="B16" s="183"/>
      <c r="C16" s="183" t="s">
        <v>378</v>
      </c>
      <c r="D16" s="183" t="s">
        <v>378</v>
      </c>
      <c r="E16" s="183" t="s">
        <v>378</v>
      </c>
      <c r="F16" s="183" t="s">
        <v>378</v>
      </c>
      <c r="G16" s="183" t="s">
        <v>378</v>
      </c>
      <c r="H16" s="183" t="s">
        <v>378</v>
      </c>
      <c r="I16" s="183" t="s">
        <v>378</v>
      </c>
      <c r="J16" s="183" t="s">
        <v>378</v>
      </c>
      <c r="K16" s="183">
        <v>959.23899999999992</v>
      </c>
      <c r="L16" s="183">
        <v>978.95760824999991</v>
      </c>
      <c r="M16" s="183">
        <v>1000.03</v>
      </c>
      <c r="N16" s="183">
        <v>1039.706606</v>
      </c>
      <c r="O16" s="183">
        <v>1056.8</v>
      </c>
      <c r="P16" s="183">
        <v>1128.1999999999998</v>
      </c>
      <c r="Q16" s="183">
        <v>1216.02</v>
      </c>
      <c r="R16" s="183">
        <v>1328.57</v>
      </c>
      <c r="S16" s="183">
        <v>1362.4530629999999</v>
      </c>
      <c r="T16" s="183">
        <v>1376.94</v>
      </c>
      <c r="U16" s="81"/>
      <c r="V16" s="208" t="s">
        <v>249</v>
      </c>
      <c r="W16" s="81"/>
      <c r="Y16" s="81"/>
      <c r="Z16" s="81"/>
      <c r="AA16" s="81"/>
    </row>
    <row r="17" spans="1:27" ht="12.95" customHeight="1">
      <c r="A17" s="204" t="s">
        <v>231</v>
      </c>
      <c r="B17" s="183"/>
      <c r="C17" s="183" t="s">
        <v>378</v>
      </c>
      <c r="D17" s="183" t="s">
        <v>378</v>
      </c>
      <c r="E17" s="183" t="s">
        <v>378</v>
      </c>
      <c r="F17" s="183" t="s">
        <v>378</v>
      </c>
      <c r="G17" s="183" t="s">
        <v>378</v>
      </c>
      <c r="H17" s="183" t="s">
        <v>378</v>
      </c>
      <c r="I17" s="183" t="s">
        <v>378</v>
      </c>
      <c r="J17" s="183" t="s">
        <v>378</v>
      </c>
      <c r="K17" s="183">
        <v>426.40328126999998</v>
      </c>
      <c r="L17" s="183">
        <v>411.65800000000002</v>
      </c>
      <c r="M17" s="183">
        <v>392.4</v>
      </c>
      <c r="N17" s="183">
        <v>452.25799999999998</v>
      </c>
      <c r="O17" s="183">
        <v>506</v>
      </c>
      <c r="P17" s="183">
        <v>548.45000000000005</v>
      </c>
      <c r="Q17" s="183">
        <v>610.24</v>
      </c>
      <c r="R17" s="183">
        <v>717.68000000000006</v>
      </c>
      <c r="S17" s="183">
        <v>685.25</v>
      </c>
      <c r="T17" s="183">
        <v>650.5200000000001</v>
      </c>
      <c r="U17" s="81"/>
      <c r="V17" s="208" t="s">
        <v>250</v>
      </c>
      <c r="W17" s="81"/>
      <c r="X17" s="158"/>
      <c r="Y17" s="81"/>
      <c r="Z17" s="81"/>
      <c r="AA17" s="81"/>
    </row>
    <row r="18" spans="1:27" ht="12.95" customHeight="1">
      <c r="A18" s="204" t="s">
        <v>232</v>
      </c>
      <c r="B18" s="183"/>
      <c r="C18" s="183" t="s">
        <v>378</v>
      </c>
      <c r="D18" s="183" t="s">
        <v>378</v>
      </c>
      <c r="E18" s="183" t="s">
        <v>378</v>
      </c>
      <c r="F18" s="183" t="s">
        <v>378</v>
      </c>
      <c r="G18" s="183" t="s">
        <v>378</v>
      </c>
      <c r="H18" s="183" t="s">
        <v>378</v>
      </c>
      <c r="I18" s="183" t="s">
        <v>378</v>
      </c>
      <c r="J18" s="183" t="s">
        <v>378</v>
      </c>
      <c r="K18" s="183">
        <v>261.23900000000003</v>
      </c>
      <c r="L18" s="183">
        <v>323.45499999999998</v>
      </c>
      <c r="M18" s="183">
        <v>338.84</v>
      </c>
      <c r="N18" s="183">
        <v>393.56</v>
      </c>
      <c r="O18" s="183">
        <v>345.71000000000004</v>
      </c>
      <c r="P18" s="183">
        <v>393.23999999999995</v>
      </c>
      <c r="Q18" s="183">
        <v>407.91999999999996</v>
      </c>
      <c r="R18" s="183">
        <v>416.04000000000008</v>
      </c>
      <c r="S18" s="183">
        <v>414.39698199999998</v>
      </c>
      <c r="T18" s="183">
        <v>410.27</v>
      </c>
      <c r="U18" s="81"/>
      <c r="V18" s="208" t="s">
        <v>251</v>
      </c>
      <c r="W18" s="81"/>
      <c r="X18" s="158"/>
      <c r="Y18" s="81"/>
      <c r="Z18" s="81"/>
      <c r="AA18" s="81"/>
    </row>
    <row r="19" spans="1:27" ht="12.95" customHeight="1">
      <c r="A19" s="204" t="s">
        <v>233</v>
      </c>
      <c r="B19" s="183"/>
      <c r="C19" s="183" t="s">
        <v>378</v>
      </c>
      <c r="D19" s="183" t="s">
        <v>378</v>
      </c>
      <c r="E19" s="183" t="s">
        <v>378</v>
      </c>
      <c r="F19" s="183" t="s">
        <v>378</v>
      </c>
      <c r="G19" s="183" t="s">
        <v>378</v>
      </c>
      <c r="H19" s="183" t="s">
        <v>378</v>
      </c>
      <c r="I19" s="183" t="s">
        <v>378</v>
      </c>
      <c r="J19" s="183" t="s">
        <v>378</v>
      </c>
      <c r="K19" s="183">
        <v>299.31</v>
      </c>
      <c r="L19" s="183">
        <v>326.36300000000006</v>
      </c>
      <c r="M19" s="183">
        <v>355.81</v>
      </c>
      <c r="N19" s="183">
        <v>381.41200000000003</v>
      </c>
      <c r="O19" s="183">
        <v>453.89</v>
      </c>
      <c r="P19" s="183">
        <v>563.97</v>
      </c>
      <c r="Q19" s="183">
        <v>557.82000000000005</v>
      </c>
      <c r="R19" s="183">
        <v>608.12</v>
      </c>
      <c r="S19" s="183">
        <v>689.64356800000007</v>
      </c>
      <c r="T19" s="183">
        <v>694.75</v>
      </c>
      <c r="U19" s="81"/>
      <c r="V19" s="208" t="s">
        <v>252</v>
      </c>
      <c r="W19" s="81"/>
      <c r="X19" s="158"/>
      <c r="Y19" s="81"/>
      <c r="Z19" s="81"/>
      <c r="AA19" s="81"/>
    </row>
    <row r="20" spans="1:27" ht="12.95" customHeight="1">
      <c r="A20" s="204" t="s">
        <v>234</v>
      </c>
      <c r="B20" s="183"/>
      <c r="C20" s="183" t="s">
        <v>378</v>
      </c>
      <c r="D20" s="183" t="s">
        <v>378</v>
      </c>
      <c r="E20" s="183" t="s">
        <v>378</v>
      </c>
      <c r="F20" s="183" t="s">
        <v>378</v>
      </c>
      <c r="G20" s="183" t="s">
        <v>378</v>
      </c>
      <c r="H20" s="183" t="s">
        <v>378</v>
      </c>
      <c r="I20" s="183" t="s">
        <v>378</v>
      </c>
      <c r="J20" s="183" t="s">
        <v>378</v>
      </c>
      <c r="K20" s="183" t="s">
        <v>378</v>
      </c>
      <c r="L20" s="183" t="s">
        <v>378</v>
      </c>
      <c r="M20" s="183" t="s">
        <v>378</v>
      </c>
      <c r="N20" s="183" t="s">
        <v>378</v>
      </c>
      <c r="O20" s="183" t="s">
        <v>378</v>
      </c>
      <c r="P20" s="183" t="s">
        <v>378</v>
      </c>
      <c r="Q20" s="183" t="s">
        <v>378</v>
      </c>
      <c r="R20" s="183" t="s">
        <v>378</v>
      </c>
      <c r="S20" s="183" t="s">
        <v>378</v>
      </c>
      <c r="T20" s="183" t="s">
        <v>378</v>
      </c>
      <c r="U20" s="81"/>
      <c r="V20" s="208" t="s">
        <v>253</v>
      </c>
      <c r="W20" s="81"/>
      <c r="X20" s="158"/>
      <c r="Y20" s="81"/>
      <c r="Z20" s="81"/>
      <c r="AA20" s="81"/>
    </row>
    <row r="21" spans="1:27" ht="12.95" customHeight="1">
      <c r="A21" s="345" t="s">
        <v>397</v>
      </c>
      <c r="B21" s="183"/>
      <c r="C21" s="183">
        <v>334.7</v>
      </c>
      <c r="D21" s="183">
        <v>295.39999999999998</v>
      </c>
      <c r="E21" s="183">
        <v>309.10000000000002</v>
      </c>
      <c r="F21" s="183">
        <v>294.50000000000006</v>
      </c>
      <c r="G21" s="183">
        <v>376.8</v>
      </c>
      <c r="H21" s="183">
        <v>453.91700000000003</v>
      </c>
      <c r="I21" s="183">
        <v>523.54499999999996</v>
      </c>
      <c r="J21" s="183">
        <v>517.10500000000002</v>
      </c>
      <c r="K21" s="183">
        <v>582.47498744000006</v>
      </c>
      <c r="L21" s="183">
        <v>740.13314400000002</v>
      </c>
      <c r="M21" s="183">
        <v>593.06099999999992</v>
      </c>
      <c r="N21" s="183">
        <v>547.23230000000001</v>
      </c>
      <c r="O21" s="183">
        <v>705.8</v>
      </c>
      <c r="P21" s="183">
        <v>994.89999999999986</v>
      </c>
      <c r="Q21" s="183">
        <v>985.55100000000004</v>
      </c>
      <c r="R21" s="183">
        <v>1004.7399999999999</v>
      </c>
      <c r="S21" s="183">
        <v>844.37910199999999</v>
      </c>
      <c r="T21" s="183">
        <v>604.29999999999995</v>
      </c>
      <c r="U21" s="81"/>
      <c r="V21" s="208" t="s">
        <v>254</v>
      </c>
      <c r="W21" s="81"/>
      <c r="Y21" s="81"/>
      <c r="Z21" s="81"/>
      <c r="AA21" s="81"/>
    </row>
    <row r="22" spans="1:27" ht="12.95" hidden="1" customHeight="1">
      <c r="A22" s="204" t="s">
        <v>235</v>
      </c>
      <c r="B22" s="183"/>
      <c r="C22" s="183" t="s">
        <v>378</v>
      </c>
      <c r="D22" s="183" t="s">
        <v>378</v>
      </c>
      <c r="E22" s="183" t="s">
        <v>378</v>
      </c>
      <c r="F22" s="183" t="s">
        <v>378</v>
      </c>
      <c r="G22" s="183" t="s">
        <v>378</v>
      </c>
      <c r="H22" s="183" t="s">
        <v>378</v>
      </c>
      <c r="I22" s="183" t="s">
        <v>378</v>
      </c>
      <c r="J22" s="183" t="s">
        <v>378</v>
      </c>
      <c r="K22" s="183" t="s">
        <v>378</v>
      </c>
      <c r="L22" s="183" t="s">
        <v>378</v>
      </c>
      <c r="M22" s="183" t="s">
        <v>378</v>
      </c>
      <c r="N22" s="183" t="s">
        <v>378</v>
      </c>
      <c r="O22" s="183" t="s">
        <v>378</v>
      </c>
      <c r="P22" s="183" t="s">
        <v>378</v>
      </c>
      <c r="Q22" s="183" t="s">
        <v>378</v>
      </c>
      <c r="R22" s="183" t="s">
        <v>378</v>
      </c>
      <c r="S22" s="183" t="s">
        <v>378</v>
      </c>
      <c r="T22" s="183" t="s">
        <v>378</v>
      </c>
      <c r="U22" s="81"/>
      <c r="V22" s="208" t="s">
        <v>255</v>
      </c>
      <c r="W22" s="81"/>
      <c r="X22" s="158"/>
      <c r="Y22" s="81"/>
      <c r="Z22" s="81"/>
      <c r="AA22" s="81"/>
    </row>
    <row r="23" spans="1:27" ht="12.95" hidden="1" customHeight="1">
      <c r="A23" s="204" t="s">
        <v>236</v>
      </c>
      <c r="B23" s="183"/>
      <c r="C23" s="183" t="s">
        <v>378</v>
      </c>
      <c r="D23" s="183" t="s">
        <v>378</v>
      </c>
      <c r="E23" s="183" t="s">
        <v>378</v>
      </c>
      <c r="F23" s="183" t="s">
        <v>378</v>
      </c>
      <c r="G23" s="183" t="s">
        <v>378</v>
      </c>
      <c r="H23" s="183" t="s">
        <v>378</v>
      </c>
      <c r="I23" s="183" t="s">
        <v>378</v>
      </c>
      <c r="J23" s="183" t="s">
        <v>378</v>
      </c>
      <c r="K23" s="183" t="s">
        <v>378</v>
      </c>
      <c r="L23" s="183" t="s">
        <v>378</v>
      </c>
      <c r="M23" s="183" t="s">
        <v>378</v>
      </c>
      <c r="N23" s="183" t="s">
        <v>378</v>
      </c>
      <c r="O23" s="183" t="s">
        <v>378</v>
      </c>
      <c r="P23" s="183" t="s">
        <v>378</v>
      </c>
      <c r="Q23" s="183" t="s">
        <v>378</v>
      </c>
      <c r="R23" s="183" t="s">
        <v>378</v>
      </c>
      <c r="S23" s="183" t="s">
        <v>378</v>
      </c>
      <c r="T23" s="183" t="s">
        <v>378</v>
      </c>
      <c r="U23" s="81"/>
      <c r="V23" s="208" t="s">
        <v>256</v>
      </c>
      <c r="W23" s="81"/>
      <c r="Y23" s="81"/>
      <c r="Z23" s="81"/>
      <c r="AA23" s="81"/>
    </row>
    <row r="24" spans="1:27" ht="12.95" hidden="1" customHeight="1">
      <c r="A24" s="204" t="s">
        <v>237</v>
      </c>
      <c r="B24" s="183"/>
      <c r="C24" s="183" t="s">
        <v>378</v>
      </c>
      <c r="D24" s="183" t="s">
        <v>378</v>
      </c>
      <c r="E24" s="183" t="s">
        <v>378</v>
      </c>
      <c r="F24" s="183" t="s">
        <v>378</v>
      </c>
      <c r="G24" s="183" t="s">
        <v>378</v>
      </c>
      <c r="H24" s="183" t="s">
        <v>378</v>
      </c>
      <c r="I24" s="183" t="s">
        <v>378</v>
      </c>
      <c r="J24" s="183" t="s">
        <v>378</v>
      </c>
      <c r="K24" s="183" t="s">
        <v>378</v>
      </c>
      <c r="L24" s="183" t="s">
        <v>378</v>
      </c>
      <c r="M24" s="183" t="s">
        <v>378</v>
      </c>
      <c r="N24" s="183" t="s">
        <v>378</v>
      </c>
      <c r="O24" s="183" t="s">
        <v>378</v>
      </c>
      <c r="P24" s="183" t="s">
        <v>378</v>
      </c>
      <c r="Q24" s="183" t="s">
        <v>378</v>
      </c>
      <c r="R24" s="183" t="s">
        <v>378</v>
      </c>
      <c r="S24" s="183" t="s">
        <v>378</v>
      </c>
      <c r="T24" s="183" t="s">
        <v>378</v>
      </c>
      <c r="U24" s="81"/>
      <c r="V24" s="208" t="s">
        <v>253</v>
      </c>
      <c r="W24" s="81"/>
      <c r="X24" s="158"/>
      <c r="Y24" s="81"/>
      <c r="Z24" s="81"/>
      <c r="AA24" s="81"/>
    </row>
    <row r="25" spans="1:27" ht="12.95" customHeight="1">
      <c r="A25" s="204" t="s">
        <v>238</v>
      </c>
      <c r="B25" s="183"/>
      <c r="C25" s="183" t="s">
        <v>378</v>
      </c>
      <c r="D25" s="183" t="s">
        <v>378</v>
      </c>
      <c r="E25" s="183" t="s">
        <v>378</v>
      </c>
      <c r="F25" s="183" t="s">
        <v>378</v>
      </c>
      <c r="G25" s="183" t="s">
        <v>378</v>
      </c>
      <c r="H25" s="183" t="s">
        <v>378</v>
      </c>
      <c r="I25" s="183" t="s">
        <v>378</v>
      </c>
      <c r="J25" s="183" t="s">
        <v>378</v>
      </c>
      <c r="K25" s="183" t="s">
        <v>378</v>
      </c>
      <c r="L25" s="183" t="s">
        <v>378</v>
      </c>
      <c r="M25" s="183" t="s">
        <v>378</v>
      </c>
      <c r="N25" s="183" t="s">
        <v>378</v>
      </c>
      <c r="O25" s="183" t="s">
        <v>378</v>
      </c>
      <c r="P25" s="183" t="s">
        <v>378</v>
      </c>
      <c r="Q25" s="183" t="s">
        <v>378</v>
      </c>
      <c r="R25" s="183" t="s">
        <v>378</v>
      </c>
      <c r="S25" s="183" t="s">
        <v>378</v>
      </c>
      <c r="T25" s="183" t="s">
        <v>378</v>
      </c>
      <c r="U25" s="81"/>
      <c r="V25" s="208" t="s">
        <v>257</v>
      </c>
      <c r="W25" s="81"/>
      <c r="X25" s="158"/>
      <c r="Y25" s="81"/>
      <c r="Z25" s="81"/>
      <c r="AA25" s="81"/>
    </row>
    <row r="26" spans="1:27" ht="18" customHeight="1">
      <c r="A26" s="203" t="s">
        <v>65</v>
      </c>
      <c r="B26" s="183"/>
      <c r="C26" s="183" t="s">
        <v>378</v>
      </c>
      <c r="D26" s="183" t="s">
        <v>378</v>
      </c>
      <c r="E26" s="183" t="s">
        <v>378</v>
      </c>
      <c r="F26" s="183" t="s">
        <v>378</v>
      </c>
      <c r="G26" s="183" t="s">
        <v>378</v>
      </c>
      <c r="H26" s="183" t="s">
        <v>378</v>
      </c>
      <c r="I26" s="183" t="s">
        <v>378</v>
      </c>
      <c r="J26" s="183" t="s">
        <v>378</v>
      </c>
      <c r="K26" s="183">
        <v>-291.62426871000002</v>
      </c>
      <c r="L26" s="183">
        <v>-365.43214335000005</v>
      </c>
      <c r="M26" s="183">
        <v>-111.10000000000005</v>
      </c>
      <c r="N26" s="183">
        <v>82.432878999999957</v>
      </c>
      <c r="O26" s="183">
        <v>561.55999999999983</v>
      </c>
      <c r="P26" s="183">
        <v>-150.49000000000012</v>
      </c>
      <c r="Q26" s="183">
        <v>-46.471000000000231</v>
      </c>
      <c r="R26" s="183">
        <v>36.450000000000145</v>
      </c>
      <c r="S26" s="183">
        <v>-198.53713899999985</v>
      </c>
      <c r="T26" s="183">
        <v>193.95999999999987</v>
      </c>
      <c r="U26" s="81"/>
      <c r="V26" s="207" t="s">
        <v>150</v>
      </c>
      <c r="W26" s="81"/>
      <c r="X26" s="157"/>
      <c r="Y26" s="81"/>
      <c r="Z26" s="81"/>
      <c r="AA26" s="81"/>
    </row>
    <row r="27" spans="1:27" ht="12.95" customHeight="1">
      <c r="A27" s="203" t="s">
        <v>151</v>
      </c>
      <c r="B27" s="183"/>
      <c r="C27" s="183">
        <v>-66.330000000000013</v>
      </c>
      <c r="D27" s="183">
        <v>-66.920000000000073</v>
      </c>
      <c r="E27" s="183">
        <v>-71.780000000000015</v>
      </c>
      <c r="F27" s="183">
        <v>-60.020000000000046</v>
      </c>
      <c r="G27" s="183">
        <v>-105.45999999999998</v>
      </c>
      <c r="H27" s="183">
        <v>-72.075000000000045</v>
      </c>
      <c r="I27" s="183">
        <v>-160.58400000000009</v>
      </c>
      <c r="J27" s="183">
        <v>-278.66000000000008</v>
      </c>
      <c r="K27" s="183">
        <v>-552.83326871000008</v>
      </c>
      <c r="L27" s="183">
        <v>-688.83114335000005</v>
      </c>
      <c r="M27" s="183">
        <v>-449.94000000000005</v>
      </c>
      <c r="N27" s="183">
        <v>-311.02712100000002</v>
      </c>
      <c r="O27" s="183">
        <v>215.84999999999997</v>
      </c>
      <c r="P27" s="183">
        <v>-544.27</v>
      </c>
      <c r="Q27" s="183">
        <v>-454.39100000000025</v>
      </c>
      <c r="R27" s="183">
        <v>-379.58999999999986</v>
      </c>
      <c r="S27" s="183">
        <v>-612.93412099999978</v>
      </c>
      <c r="T27" s="183">
        <v>-216.31000000000012</v>
      </c>
      <c r="U27" s="81"/>
      <c r="V27" s="207" t="s">
        <v>71</v>
      </c>
      <c r="W27" s="81"/>
      <c r="X27" s="156"/>
      <c r="Y27" s="81"/>
      <c r="Z27" s="81"/>
      <c r="AA27" s="81"/>
    </row>
    <row r="28" spans="1:27" ht="12.95" customHeight="1">
      <c r="A28" s="204" t="s">
        <v>239</v>
      </c>
      <c r="B28" s="82"/>
      <c r="C28" s="82">
        <v>4.8999999999999879</v>
      </c>
      <c r="D28" s="82">
        <v>-3.55</v>
      </c>
      <c r="E28" s="82">
        <v>-2.5099999999999998</v>
      </c>
      <c r="F28" s="82">
        <v>21.64</v>
      </c>
      <c r="G28" s="82">
        <v>18.739999999999998</v>
      </c>
      <c r="H28" s="82">
        <v>28.13</v>
      </c>
      <c r="I28" s="82">
        <v>29.16</v>
      </c>
      <c r="J28" s="82">
        <v>32.03</v>
      </c>
      <c r="K28" s="183">
        <v>552.89295100000004</v>
      </c>
      <c r="L28" s="183">
        <v>688.62114400000007</v>
      </c>
      <c r="M28" s="183">
        <v>449.50299999999993</v>
      </c>
      <c r="N28" s="183">
        <v>311.22289999999998</v>
      </c>
      <c r="O28" s="183">
        <v>-216.44271400000002</v>
      </c>
      <c r="P28" s="183">
        <v>543.24211620000005</v>
      </c>
      <c r="Q28" s="183">
        <v>454.15731799999998</v>
      </c>
      <c r="R28" s="183">
        <v>379.29648400000002</v>
      </c>
      <c r="S28" s="183">
        <v>592.71631500000001</v>
      </c>
      <c r="T28" s="183" t="s">
        <v>378</v>
      </c>
      <c r="U28" s="81"/>
      <c r="V28" s="208" t="s">
        <v>258</v>
      </c>
      <c r="W28" s="81"/>
      <c r="X28" s="156"/>
      <c r="Y28" s="81"/>
      <c r="Z28" s="81"/>
      <c r="AA28" s="81"/>
    </row>
    <row r="29" spans="1:27" ht="12.95" customHeight="1">
      <c r="A29" s="204" t="s">
        <v>240</v>
      </c>
      <c r="B29" s="82"/>
      <c r="C29" s="82">
        <v>-1.3000000000000114</v>
      </c>
      <c r="D29" s="82">
        <v>-23.35</v>
      </c>
      <c r="E29" s="82">
        <v>-0.44000000000000306</v>
      </c>
      <c r="F29" s="82">
        <v>9.9700000000000273</v>
      </c>
      <c r="G29" s="82">
        <v>-25.69</v>
      </c>
      <c r="H29" s="82">
        <v>-0.69000000000002082</v>
      </c>
      <c r="I29" s="82">
        <v>-7.2899999999999707</v>
      </c>
      <c r="J29" s="82">
        <v>-24.92</v>
      </c>
      <c r="K29" s="183">
        <v>-36.996047999999995</v>
      </c>
      <c r="L29" s="183">
        <v>-195.30085599999998</v>
      </c>
      <c r="M29" s="183">
        <v>-119.67599999999999</v>
      </c>
      <c r="N29" s="183">
        <v>-65.404899999999969</v>
      </c>
      <c r="O29" s="183">
        <v>-54.20534900000002</v>
      </c>
      <c r="P29" s="183">
        <v>330.87733319999995</v>
      </c>
      <c r="Q29" s="183">
        <v>294.49328000000003</v>
      </c>
      <c r="R29" s="183">
        <v>263.377993</v>
      </c>
      <c r="S29" s="183">
        <v>370.33089999999999</v>
      </c>
      <c r="T29" s="183" t="s">
        <v>378</v>
      </c>
      <c r="U29" s="81"/>
      <c r="V29" s="208" t="s">
        <v>259</v>
      </c>
      <c r="W29" s="81"/>
      <c r="X29" s="159"/>
      <c r="Y29" s="81"/>
      <c r="Z29" s="81"/>
      <c r="AA29" s="81"/>
    </row>
    <row r="30" spans="1:27" ht="12.95" customHeight="1">
      <c r="A30" s="204" t="s">
        <v>241</v>
      </c>
      <c r="B30" s="82"/>
      <c r="C30" s="82">
        <v>8.3000000000000007</v>
      </c>
      <c r="D30" s="82">
        <v>16.899999999999999</v>
      </c>
      <c r="E30" s="82">
        <v>-6.97</v>
      </c>
      <c r="F30" s="82">
        <v>9.81</v>
      </c>
      <c r="G30" s="82">
        <v>30.33</v>
      </c>
      <c r="H30" s="82">
        <v>13.82</v>
      </c>
      <c r="I30" s="82">
        <v>26.55</v>
      </c>
      <c r="J30" s="82">
        <v>73.09</v>
      </c>
      <c r="K30" s="183">
        <v>409.68299999999999</v>
      </c>
      <c r="L30" s="183">
        <v>733.53400000000011</v>
      </c>
      <c r="M30" s="183">
        <v>452.04199999999992</v>
      </c>
      <c r="N30" s="183">
        <v>250.7978</v>
      </c>
      <c r="O30" s="183">
        <v>-104.26006799999996</v>
      </c>
      <c r="P30" s="183">
        <v>120.65478299999999</v>
      </c>
      <c r="Q30" s="183">
        <v>56.084038</v>
      </c>
      <c r="R30" s="183">
        <v>68.388490999999988</v>
      </c>
      <c r="S30" s="183">
        <v>143.07941499999998</v>
      </c>
      <c r="T30" s="183" t="s">
        <v>378</v>
      </c>
      <c r="U30" s="81"/>
      <c r="V30" s="208" t="s">
        <v>260</v>
      </c>
      <c r="W30" s="81"/>
      <c r="X30" s="156"/>
      <c r="Y30" s="81"/>
      <c r="Z30" s="81"/>
      <c r="AA30" s="81"/>
    </row>
    <row r="31" spans="1:27" ht="12.95" customHeight="1">
      <c r="A31" s="204" t="s">
        <v>242</v>
      </c>
      <c r="B31" s="82"/>
      <c r="C31" s="82">
        <v>-2.1</v>
      </c>
      <c r="D31" s="82">
        <v>2.9</v>
      </c>
      <c r="E31" s="82">
        <v>4.9000000000000004</v>
      </c>
      <c r="F31" s="82">
        <v>1.86</v>
      </c>
      <c r="G31" s="82">
        <v>14.1</v>
      </c>
      <c r="H31" s="82">
        <v>15</v>
      </c>
      <c r="I31" s="82">
        <v>9.9</v>
      </c>
      <c r="J31" s="82">
        <v>-16.14</v>
      </c>
      <c r="K31" s="183">
        <v>180.23599899999999</v>
      </c>
      <c r="L31" s="183">
        <v>150.04000000000002</v>
      </c>
      <c r="M31" s="183">
        <v>117.15299999999999</v>
      </c>
      <c r="N31" s="183">
        <v>125.93</v>
      </c>
      <c r="O31" s="183">
        <v>-57.887296999999997</v>
      </c>
      <c r="P31" s="183">
        <v>92.5</v>
      </c>
      <c r="Q31" s="183">
        <v>103.53</v>
      </c>
      <c r="R31" s="183">
        <v>47.480000000000004</v>
      </c>
      <c r="S31" s="183">
        <v>79.240000000000009</v>
      </c>
      <c r="T31" s="183" t="s">
        <v>378</v>
      </c>
      <c r="U31" s="81"/>
      <c r="V31" s="208" t="s">
        <v>253</v>
      </c>
      <c r="W31" s="81"/>
      <c r="X31" s="160"/>
      <c r="Y31" s="81"/>
      <c r="Z31" s="81"/>
      <c r="AA31" s="81"/>
    </row>
    <row r="32" spans="1:27" s="65" customFormat="1" ht="12.95" customHeight="1">
      <c r="A32" s="205"/>
      <c r="B32" s="216"/>
      <c r="C32" s="216"/>
      <c r="D32" s="216"/>
      <c r="E32" s="216"/>
      <c r="F32" s="216"/>
      <c r="G32" s="217"/>
      <c r="H32" s="218"/>
      <c r="I32" s="218"/>
      <c r="J32" s="218"/>
      <c r="K32" s="218"/>
      <c r="L32" s="219"/>
      <c r="M32" s="219"/>
      <c r="N32" s="219"/>
      <c r="O32" s="219"/>
      <c r="P32" s="219"/>
      <c r="Q32" s="219"/>
      <c r="R32" s="219"/>
      <c r="S32" s="220"/>
      <c r="T32" s="220"/>
      <c r="U32" s="221"/>
      <c r="V32" s="222"/>
      <c r="W32" s="221"/>
      <c r="Y32" s="83"/>
      <c r="Z32" s="83"/>
      <c r="AA32" s="83"/>
    </row>
    <row r="33" spans="1:27" ht="12.95" customHeight="1">
      <c r="A33" s="206"/>
      <c r="B33" s="93"/>
      <c r="C33" s="93"/>
      <c r="D33" s="93"/>
      <c r="E33" s="93"/>
      <c r="F33" s="93"/>
      <c r="G33" s="82"/>
      <c r="H33" s="82"/>
      <c r="I33" s="82"/>
      <c r="J33" s="82"/>
      <c r="K33" s="80"/>
      <c r="L33" s="153"/>
      <c r="M33" s="153"/>
      <c r="N33" s="153"/>
      <c r="O33" s="153"/>
      <c r="P33" s="153"/>
      <c r="Q33" s="153"/>
      <c r="R33" s="153"/>
      <c r="S33" s="197"/>
      <c r="T33" s="197"/>
      <c r="U33" s="81"/>
      <c r="V33" s="128"/>
      <c r="W33" s="81"/>
      <c r="Y33" s="81"/>
      <c r="Z33" s="81"/>
      <c r="AA33" s="81"/>
    </row>
    <row r="34" spans="1:27" ht="12.95" customHeight="1">
      <c r="A34" s="209" t="s">
        <v>261</v>
      </c>
      <c r="B34" s="182"/>
      <c r="C34" s="182"/>
      <c r="D34" s="182"/>
      <c r="E34" s="182"/>
      <c r="F34" s="182"/>
      <c r="G34" s="82"/>
      <c r="H34" s="82"/>
      <c r="I34" s="82"/>
      <c r="J34" s="82"/>
      <c r="K34" s="80"/>
      <c r="L34" s="153"/>
      <c r="M34" s="153"/>
      <c r="N34" s="153"/>
      <c r="O34" s="153"/>
      <c r="P34" s="153"/>
      <c r="Q34" s="153"/>
      <c r="R34" s="153"/>
      <c r="S34" s="197"/>
      <c r="T34" s="197"/>
      <c r="U34" s="81"/>
      <c r="V34" s="160"/>
      <c r="W34" s="81"/>
      <c r="Y34" s="81"/>
      <c r="Z34" s="81"/>
      <c r="AA34" s="81"/>
    </row>
    <row r="35" spans="1:27" ht="12.95" customHeight="1">
      <c r="A35" s="7" t="s">
        <v>363</v>
      </c>
      <c r="B35" s="182"/>
      <c r="C35" s="182"/>
      <c r="D35" s="182"/>
      <c r="E35" s="182"/>
      <c r="F35" s="182"/>
      <c r="G35" s="82"/>
      <c r="H35" s="82"/>
      <c r="I35" s="82"/>
      <c r="J35" s="82"/>
      <c r="K35" s="80"/>
      <c r="L35" s="153"/>
      <c r="M35" s="153"/>
      <c r="N35" s="153"/>
      <c r="O35" s="153"/>
      <c r="P35" s="153"/>
      <c r="Q35" s="153"/>
      <c r="R35" s="153"/>
      <c r="S35" s="197"/>
      <c r="T35" s="197"/>
      <c r="U35" s="81"/>
      <c r="V35" s="160"/>
      <c r="W35" s="81"/>
      <c r="Y35" s="81"/>
      <c r="Z35" s="81"/>
      <c r="AA35" s="81"/>
    </row>
    <row r="36" spans="1:27" ht="12.95" customHeight="1">
      <c r="A36" s="209" t="s">
        <v>398</v>
      </c>
      <c r="B36" s="182"/>
      <c r="C36" s="182"/>
      <c r="D36" s="182"/>
      <c r="E36" s="182"/>
      <c r="F36" s="182"/>
      <c r="G36" s="82"/>
      <c r="H36" s="82"/>
      <c r="I36" s="82"/>
      <c r="J36" s="82"/>
      <c r="K36" s="80"/>
      <c r="L36" s="153"/>
      <c r="M36" s="153"/>
      <c r="N36" s="153"/>
      <c r="O36" s="153"/>
      <c r="P36" s="153"/>
      <c r="Q36" s="153"/>
      <c r="R36" s="153"/>
      <c r="S36" s="197"/>
      <c r="T36" s="197"/>
      <c r="U36" s="81"/>
      <c r="V36" s="160"/>
      <c r="W36" s="81"/>
      <c r="X36" s="158"/>
      <c r="Y36" s="81"/>
      <c r="Z36" s="81"/>
      <c r="AA36" s="81"/>
    </row>
    <row r="37" spans="1:27" ht="12.95" customHeight="1">
      <c r="A37" s="210" t="s">
        <v>393</v>
      </c>
    </row>
    <row r="38" spans="1:27" ht="12.95" customHeight="1">
      <c r="A38" s="211"/>
    </row>
    <row r="39" spans="1:27" ht="12.95" customHeight="1">
      <c r="A39" s="212" t="s">
        <v>262</v>
      </c>
    </row>
    <row r="40" spans="1:27" ht="12.95" customHeight="1">
      <c r="A40" s="201" t="s">
        <v>364</v>
      </c>
    </row>
    <row r="41" spans="1:27" ht="12.95" customHeight="1">
      <c r="A41" s="213" t="s">
        <v>399</v>
      </c>
    </row>
    <row r="42" spans="1:27" ht="12.95" customHeight="1">
      <c r="A42" s="214" t="s">
        <v>395</v>
      </c>
    </row>
  </sheetData>
  <phoneticPr fontId="4" type="noConversion"/>
  <printOptions gridLines="1"/>
  <pageMargins left="0.17" right="0" top="0.55000000000000004" bottom="0.36" header="0" footer="0"/>
  <pageSetup scale="74" orientation="landscape" r:id="rId1"/>
  <headerFooter alignWithMargins="0">
    <oddHeader>&amp;R&amp;F  &amp;A  &amp;D  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W44"/>
  <sheetViews>
    <sheetView showGridLines="0" workbookViewId="0">
      <selection activeCell="A34" sqref="A34"/>
    </sheetView>
  </sheetViews>
  <sheetFormatPr defaultRowHeight="12.75"/>
  <cols>
    <col min="1" max="1" width="28.85546875" customWidth="1"/>
    <col min="2" max="2" width="10" customWidth="1"/>
    <col min="3" max="20" width="4.85546875" bestFit="1" customWidth="1"/>
    <col min="21" max="21" width="2.28515625" bestFit="1" customWidth="1"/>
    <col min="22" max="22" width="18.85546875" customWidth="1"/>
    <col min="23" max="23" width="19.5703125" customWidth="1"/>
  </cols>
  <sheetData>
    <row r="1" spans="1:23" s="293" customFormat="1">
      <c r="A1" s="292">
        <v>6</v>
      </c>
      <c r="V1" s="292">
        <f>+A1</f>
        <v>6</v>
      </c>
    </row>
    <row r="2" spans="1:23">
      <c r="A2" s="65" t="s">
        <v>328</v>
      </c>
      <c r="B2" s="190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7"/>
      <c r="O2" s="35"/>
      <c r="P2" s="35"/>
      <c r="Q2" s="35"/>
      <c r="R2" s="35"/>
      <c r="S2" s="35"/>
      <c r="T2" s="35"/>
      <c r="U2" s="35"/>
      <c r="V2" s="341" t="s">
        <v>382</v>
      </c>
      <c r="W2" s="211"/>
    </row>
    <row r="3" spans="1:23">
      <c r="A3" s="269" t="s">
        <v>263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11"/>
      <c r="M3" s="136"/>
      <c r="N3" s="136"/>
      <c r="O3" s="136"/>
      <c r="P3" s="136"/>
      <c r="Q3" s="224"/>
      <c r="R3" s="224"/>
      <c r="S3" s="224"/>
      <c r="T3" s="224"/>
      <c r="U3" s="211"/>
      <c r="V3" s="286" t="s">
        <v>278</v>
      </c>
      <c r="W3" s="211"/>
    </row>
    <row r="4" spans="1:23">
      <c r="A4" s="226" t="s">
        <v>383</v>
      </c>
      <c r="B4" s="136"/>
      <c r="C4" s="211"/>
      <c r="D4" s="211"/>
      <c r="E4" s="211"/>
      <c r="F4" s="211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202" t="s">
        <v>384</v>
      </c>
      <c r="W4" s="211"/>
    </row>
    <row r="5" spans="1:23">
      <c r="A5" s="270"/>
      <c r="B5" s="228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30"/>
      <c r="P5" s="136"/>
      <c r="Q5" s="136"/>
      <c r="R5" s="136"/>
      <c r="S5" s="136"/>
      <c r="T5" s="136"/>
      <c r="U5" s="231"/>
      <c r="V5" s="270"/>
      <c r="W5" s="232"/>
    </row>
    <row r="6" spans="1:23">
      <c r="A6" s="322"/>
      <c r="B6" s="237"/>
      <c r="C6" s="235" t="s">
        <v>15</v>
      </c>
      <c r="D6" s="235" t="s">
        <v>16</v>
      </c>
      <c r="E6" s="235" t="s">
        <v>17</v>
      </c>
      <c r="F6" s="236">
        <v>1996</v>
      </c>
      <c r="G6" s="236">
        <v>1997</v>
      </c>
      <c r="H6" s="236">
        <v>1998</v>
      </c>
      <c r="I6" s="236">
        <v>1999</v>
      </c>
      <c r="J6" s="236">
        <v>2000</v>
      </c>
      <c r="K6" s="236">
        <v>2001</v>
      </c>
      <c r="L6" s="236">
        <v>2002</v>
      </c>
      <c r="M6" s="234">
        <v>2003</v>
      </c>
      <c r="N6" s="234">
        <v>2004</v>
      </c>
      <c r="O6" s="234">
        <v>2005</v>
      </c>
      <c r="P6" s="234">
        <v>2006</v>
      </c>
      <c r="Q6" s="234">
        <v>2007</v>
      </c>
      <c r="R6" s="234">
        <v>2008</v>
      </c>
      <c r="S6" s="234">
        <v>2009</v>
      </c>
      <c r="T6" s="234">
        <v>2010</v>
      </c>
      <c r="U6" s="237" t="s">
        <v>385</v>
      </c>
      <c r="V6" s="287"/>
      <c r="W6" s="211"/>
    </row>
    <row r="7" spans="1:23">
      <c r="A7" s="271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136"/>
      <c r="Q7" s="231"/>
      <c r="R7" s="231"/>
      <c r="S7" s="231"/>
      <c r="T7" s="231"/>
      <c r="U7" s="231"/>
      <c r="V7" s="288"/>
      <c r="W7" s="211"/>
    </row>
    <row r="8" spans="1:23" s="290" customFormat="1">
      <c r="A8" s="289" t="s">
        <v>264</v>
      </c>
      <c r="B8" s="239"/>
      <c r="C8" s="246">
        <v>1030.45</v>
      </c>
      <c r="D8" s="246">
        <v>1092.68</v>
      </c>
      <c r="E8" s="246">
        <v>1162.31</v>
      </c>
      <c r="F8" s="246">
        <v>1248.9100000000001</v>
      </c>
      <c r="G8" s="246">
        <v>1322.79</v>
      </c>
      <c r="H8" s="246">
        <v>1423.2729999999999</v>
      </c>
      <c r="I8" s="246">
        <v>1523.096</v>
      </c>
      <c r="J8" s="246">
        <v>1563.96</v>
      </c>
      <c r="K8" s="246">
        <v>1559.3624099599999</v>
      </c>
      <c r="L8" s="246">
        <v>1662.1</v>
      </c>
      <c r="M8" s="246">
        <v>1798.2929999999999</v>
      </c>
      <c r="N8" s="246">
        <v>1981.0809740000002</v>
      </c>
      <c r="O8" s="246">
        <v>2222.3727749999998</v>
      </c>
      <c r="P8" s="246">
        <v>2515.3063659999998</v>
      </c>
      <c r="Q8" s="247">
        <v>2840.7386481900003</v>
      </c>
      <c r="R8" s="247">
        <v>3027.460493</v>
      </c>
      <c r="S8" s="247">
        <v>2820.2588670000005</v>
      </c>
      <c r="T8" s="247">
        <v>2781.5</v>
      </c>
      <c r="U8" s="242"/>
      <c r="V8" s="289" t="s">
        <v>279</v>
      </c>
      <c r="W8" s="244"/>
    </row>
    <row r="9" spans="1:23" s="291" customFormat="1" ht="18" customHeight="1">
      <c r="A9" s="323" t="s">
        <v>265</v>
      </c>
      <c r="B9" s="245"/>
      <c r="C9" s="246" t="s">
        <v>378</v>
      </c>
      <c r="D9" s="246" t="s">
        <v>378</v>
      </c>
      <c r="E9" s="246" t="s">
        <v>378</v>
      </c>
      <c r="F9" s="246" t="s">
        <v>378</v>
      </c>
      <c r="G9" s="246" t="s">
        <v>378</v>
      </c>
      <c r="H9" s="246" t="s">
        <v>378</v>
      </c>
      <c r="I9" s="246" t="s">
        <v>378</v>
      </c>
      <c r="J9" s="246" t="s">
        <v>378</v>
      </c>
      <c r="K9" s="246">
        <v>439.44340996000005</v>
      </c>
      <c r="L9" s="246">
        <v>446.29399999999998</v>
      </c>
      <c r="M9" s="246">
        <v>448.28299999999996</v>
      </c>
      <c r="N9" s="246">
        <v>449.63357400000007</v>
      </c>
      <c r="O9" s="246">
        <v>547.64277500000003</v>
      </c>
      <c r="P9" s="246">
        <v>621.04636600000003</v>
      </c>
      <c r="Q9" s="247">
        <v>687.08864818999996</v>
      </c>
      <c r="R9" s="247">
        <v>790.2704930000001</v>
      </c>
      <c r="S9" s="247">
        <v>784.29886700000009</v>
      </c>
      <c r="T9" s="247">
        <v>716.55</v>
      </c>
      <c r="U9" s="231"/>
      <c r="V9" s="243" t="s">
        <v>280</v>
      </c>
      <c r="W9" s="211"/>
    </row>
    <row r="10" spans="1:23" s="291" customFormat="1">
      <c r="A10" s="272" t="s">
        <v>266</v>
      </c>
      <c r="B10" s="249"/>
      <c r="C10" s="250" t="s">
        <v>378</v>
      </c>
      <c r="D10" s="250" t="s">
        <v>378</v>
      </c>
      <c r="E10" s="250" t="s">
        <v>378</v>
      </c>
      <c r="F10" s="250" t="s">
        <v>378</v>
      </c>
      <c r="G10" s="251" t="s">
        <v>378</v>
      </c>
      <c r="H10" s="251" t="s">
        <v>378</v>
      </c>
      <c r="I10" s="251" t="s">
        <v>378</v>
      </c>
      <c r="J10" s="251" t="s">
        <v>378</v>
      </c>
      <c r="K10" s="251">
        <v>411.89911775999997</v>
      </c>
      <c r="L10" s="252">
        <v>403.87600000000003</v>
      </c>
      <c r="M10" s="246">
        <v>406.12399999999997</v>
      </c>
      <c r="N10" s="246">
        <v>406.01537300000007</v>
      </c>
      <c r="O10" s="246">
        <v>503.33702700000003</v>
      </c>
      <c r="P10" s="246">
        <v>563.69051300000001</v>
      </c>
      <c r="Q10" s="247">
        <v>625.03838218999999</v>
      </c>
      <c r="R10" s="247">
        <v>729.04955500000005</v>
      </c>
      <c r="S10" s="247">
        <v>725.59670400000005</v>
      </c>
      <c r="T10" s="247">
        <v>657.89</v>
      </c>
      <c r="U10" s="231"/>
      <c r="V10" s="272" t="s">
        <v>281</v>
      </c>
      <c r="W10" s="211"/>
    </row>
    <row r="11" spans="1:23" s="291" customFormat="1">
      <c r="A11" s="272" t="s">
        <v>267</v>
      </c>
      <c r="B11" s="253"/>
      <c r="C11" s="250" t="s">
        <v>378</v>
      </c>
      <c r="D11" s="250" t="s">
        <v>378</v>
      </c>
      <c r="E11" s="250" t="s">
        <v>378</v>
      </c>
      <c r="F11" s="250" t="s">
        <v>378</v>
      </c>
      <c r="G11" s="250" t="s">
        <v>378</v>
      </c>
      <c r="H11" s="250" t="s">
        <v>378</v>
      </c>
      <c r="I11" s="250" t="s">
        <v>378</v>
      </c>
      <c r="J11" s="250" t="s">
        <v>378</v>
      </c>
      <c r="K11" s="251">
        <v>140.37700000000001</v>
      </c>
      <c r="L11" s="252">
        <v>140.191</v>
      </c>
      <c r="M11" s="246">
        <v>136.86699999999999</v>
      </c>
      <c r="N11" s="246">
        <v>148.86377300000001</v>
      </c>
      <c r="O11" s="246">
        <v>191.32218900000001</v>
      </c>
      <c r="P11" s="246">
        <v>232.18864200000002</v>
      </c>
      <c r="Q11" s="247">
        <v>254.35173800000001</v>
      </c>
      <c r="R11" s="247">
        <v>272.139456</v>
      </c>
      <c r="S11" s="247">
        <v>265.13</v>
      </c>
      <c r="T11" s="247">
        <v>261.89</v>
      </c>
      <c r="U11" s="231"/>
      <c r="V11" s="272" t="s">
        <v>282</v>
      </c>
      <c r="W11" s="211"/>
    </row>
    <row r="12" spans="1:23" s="291" customFormat="1">
      <c r="A12" s="272" t="s">
        <v>268</v>
      </c>
      <c r="B12" s="253"/>
      <c r="C12" s="250" t="s">
        <v>378</v>
      </c>
      <c r="D12" s="250" t="s">
        <v>378</v>
      </c>
      <c r="E12" s="250" t="s">
        <v>378</v>
      </c>
      <c r="F12" s="250" t="s">
        <v>378</v>
      </c>
      <c r="G12" s="250" t="s">
        <v>378</v>
      </c>
      <c r="H12" s="250" t="s">
        <v>378</v>
      </c>
      <c r="I12" s="250" t="s">
        <v>378</v>
      </c>
      <c r="J12" s="250" t="s">
        <v>378</v>
      </c>
      <c r="K12" s="251">
        <v>239.04411776000001</v>
      </c>
      <c r="L12" s="252">
        <v>228.946</v>
      </c>
      <c r="M12" s="246">
        <v>227.53299999999999</v>
      </c>
      <c r="N12" s="246">
        <v>213.878761</v>
      </c>
      <c r="O12" s="246">
        <v>275.45719300000002</v>
      </c>
      <c r="P12" s="246">
        <v>289.03823699999998</v>
      </c>
      <c r="Q12" s="247">
        <v>307.97454199999999</v>
      </c>
      <c r="R12" s="247">
        <v>405.78337600000003</v>
      </c>
      <c r="S12" s="247">
        <v>410.45552899999996</v>
      </c>
      <c r="T12" s="247">
        <v>329.32000000000005</v>
      </c>
      <c r="U12" s="231"/>
      <c r="V12" s="272" t="s">
        <v>283</v>
      </c>
      <c r="W12" s="211"/>
    </row>
    <row r="13" spans="1:23" s="291" customFormat="1">
      <c r="A13" s="272" t="s">
        <v>269</v>
      </c>
      <c r="B13" s="253"/>
      <c r="C13" s="250" t="s">
        <v>378</v>
      </c>
      <c r="D13" s="250" t="s">
        <v>378</v>
      </c>
      <c r="E13" s="250" t="s">
        <v>378</v>
      </c>
      <c r="F13" s="250" t="s">
        <v>378</v>
      </c>
      <c r="G13" s="250" t="s">
        <v>378</v>
      </c>
      <c r="H13" s="250" t="s">
        <v>378</v>
      </c>
      <c r="I13" s="250" t="s">
        <v>378</v>
      </c>
      <c r="J13" s="250" t="s">
        <v>378</v>
      </c>
      <c r="K13" s="251">
        <v>32.478000000000009</v>
      </c>
      <c r="L13" s="252">
        <v>34.739000000000004</v>
      </c>
      <c r="M13" s="246">
        <v>41.72399999999999</v>
      </c>
      <c r="N13" s="246">
        <v>43.272839000000019</v>
      </c>
      <c r="O13" s="246">
        <v>36.557645000000008</v>
      </c>
      <c r="P13" s="246">
        <v>42.463633999999992</v>
      </c>
      <c r="Q13" s="247">
        <v>62.712102189999996</v>
      </c>
      <c r="R13" s="247">
        <v>51.126722999999998</v>
      </c>
      <c r="S13" s="247">
        <v>50.011175000000023</v>
      </c>
      <c r="T13" s="247">
        <v>66.689999999999984</v>
      </c>
      <c r="U13" s="231"/>
      <c r="V13" s="272" t="s">
        <v>284</v>
      </c>
      <c r="W13" s="211"/>
    </row>
    <row r="14" spans="1:23" s="291" customFormat="1">
      <c r="A14" s="272" t="s">
        <v>270</v>
      </c>
      <c r="B14" s="253"/>
      <c r="C14" s="250" t="s">
        <v>378</v>
      </c>
      <c r="D14" s="250" t="s">
        <v>378</v>
      </c>
      <c r="E14" s="250" t="s">
        <v>378</v>
      </c>
      <c r="F14" s="250" t="s">
        <v>378</v>
      </c>
      <c r="G14" s="250" t="s">
        <v>378</v>
      </c>
      <c r="H14" s="250" t="s">
        <v>378</v>
      </c>
      <c r="I14" s="250" t="s">
        <v>378</v>
      </c>
      <c r="J14" s="250" t="s">
        <v>378</v>
      </c>
      <c r="K14" s="251">
        <v>27.544292199999997</v>
      </c>
      <c r="L14" s="252">
        <v>42.417999999999999</v>
      </c>
      <c r="M14" s="246">
        <v>42.158999999999999</v>
      </c>
      <c r="N14" s="246">
        <v>43.618201000000006</v>
      </c>
      <c r="O14" s="246">
        <v>44.305747999999994</v>
      </c>
      <c r="P14" s="246">
        <v>57.35585300000001</v>
      </c>
      <c r="Q14" s="247">
        <v>62.050266000000008</v>
      </c>
      <c r="R14" s="247">
        <v>61.220938000000004</v>
      </c>
      <c r="S14" s="247">
        <v>58.702162999999999</v>
      </c>
      <c r="T14" s="247">
        <v>58.66</v>
      </c>
      <c r="U14" s="231"/>
      <c r="V14" s="272" t="s">
        <v>285</v>
      </c>
      <c r="W14" s="211"/>
    </row>
    <row r="15" spans="1:23" s="291" customFormat="1">
      <c r="A15" s="272" t="s">
        <v>271</v>
      </c>
      <c r="B15" s="249"/>
      <c r="C15" s="250" t="s">
        <v>378</v>
      </c>
      <c r="D15" s="250" t="s">
        <v>378</v>
      </c>
      <c r="E15" s="250" t="s">
        <v>378</v>
      </c>
      <c r="F15" s="250" t="s">
        <v>378</v>
      </c>
      <c r="G15" s="250" t="s">
        <v>378</v>
      </c>
      <c r="H15" s="250" t="s">
        <v>378</v>
      </c>
      <c r="I15" s="250" t="s">
        <v>378</v>
      </c>
      <c r="J15" s="250" t="s">
        <v>378</v>
      </c>
      <c r="K15" s="250" t="s">
        <v>378</v>
      </c>
      <c r="L15" s="250" t="s">
        <v>378</v>
      </c>
      <c r="M15" s="250" t="s">
        <v>378</v>
      </c>
      <c r="N15" s="250" t="s">
        <v>378</v>
      </c>
      <c r="O15" s="250" t="s">
        <v>378</v>
      </c>
      <c r="P15" s="250" t="s">
        <v>378</v>
      </c>
      <c r="Q15" s="250" t="s">
        <v>378</v>
      </c>
      <c r="R15" s="250" t="s">
        <v>378</v>
      </c>
      <c r="S15" s="250" t="s">
        <v>378</v>
      </c>
      <c r="T15" s="250" t="s">
        <v>378</v>
      </c>
      <c r="U15" s="231"/>
      <c r="V15" s="272" t="s">
        <v>286</v>
      </c>
      <c r="W15" s="211"/>
    </row>
    <row r="16" spans="1:23" s="291" customFormat="1" ht="18" customHeight="1">
      <c r="A16" s="323" t="s">
        <v>272</v>
      </c>
      <c r="B16" s="245"/>
      <c r="C16" s="250" t="s">
        <v>378</v>
      </c>
      <c r="D16" s="250" t="s">
        <v>378</v>
      </c>
      <c r="E16" s="250" t="s">
        <v>378</v>
      </c>
      <c r="F16" s="250" t="s">
        <v>378</v>
      </c>
      <c r="G16" s="251" t="s">
        <v>378</v>
      </c>
      <c r="H16" s="251" t="s">
        <v>378</v>
      </c>
      <c r="I16" s="251" t="s">
        <v>378</v>
      </c>
      <c r="J16" s="251" t="s">
        <v>378</v>
      </c>
      <c r="K16" s="251">
        <v>1119.9189999999999</v>
      </c>
      <c r="L16" s="251">
        <v>1215.806</v>
      </c>
      <c r="M16" s="246">
        <v>1350.01</v>
      </c>
      <c r="N16" s="246">
        <v>1531.4474</v>
      </c>
      <c r="O16" s="246">
        <v>1674.7299999999998</v>
      </c>
      <c r="P16" s="246">
        <v>1894.26</v>
      </c>
      <c r="Q16" s="247">
        <v>2153.65</v>
      </c>
      <c r="R16" s="247">
        <v>2237.19</v>
      </c>
      <c r="S16" s="247">
        <v>2035.96</v>
      </c>
      <c r="T16" s="247">
        <v>2064.9499999999998</v>
      </c>
      <c r="U16" s="231"/>
      <c r="V16" s="243" t="s">
        <v>287</v>
      </c>
      <c r="W16" s="211"/>
    </row>
    <row r="17" spans="1:23" s="291" customFormat="1">
      <c r="A17" s="272" t="s">
        <v>273</v>
      </c>
      <c r="B17" s="258"/>
      <c r="C17" s="250" t="s">
        <v>378</v>
      </c>
      <c r="D17" s="250" t="s">
        <v>378</v>
      </c>
      <c r="E17" s="250" t="s">
        <v>378</v>
      </c>
      <c r="F17" s="250" t="s">
        <v>378</v>
      </c>
      <c r="G17" s="250" t="s">
        <v>378</v>
      </c>
      <c r="H17" s="250" t="s">
        <v>378</v>
      </c>
      <c r="I17" s="250" t="s">
        <v>378</v>
      </c>
      <c r="J17" s="250" t="s">
        <v>378</v>
      </c>
      <c r="K17" s="251">
        <v>582.34699999999998</v>
      </c>
      <c r="L17" s="251">
        <v>630.822</v>
      </c>
      <c r="M17" s="246">
        <v>687.15300000000002</v>
      </c>
      <c r="N17" s="246">
        <v>751.42479999999989</v>
      </c>
      <c r="O17" s="246">
        <v>792.05000000000007</v>
      </c>
      <c r="P17" s="246">
        <v>877.62999999999988</v>
      </c>
      <c r="Q17" s="247">
        <v>1098.33</v>
      </c>
      <c r="R17" s="247">
        <v>1155.67</v>
      </c>
      <c r="S17" s="247">
        <v>1118.6600000000001</v>
      </c>
      <c r="T17" s="247">
        <v>1003.8200000000002</v>
      </c>
      <c r="U17" s="231"/>
      <c r="V17" s="272" t="s">
        <v>288</v>
      </c>
      <c r="W17" s="211"/>
    </row>
    <row r="18" spans="1:23" s="291" customFormat="1">
      <c r="A18" s="272" t="s">
        <v>274</v>
      </c>
      <c r="B18" s="259"/>
      <c r="C18" s="250" t="s">
        <v>378</v>
      </c>
      <c r="D18" s="250" t="s">
        <v>378</v>
      </c>
      <c r="E18" s="250" t="s">
        <v>378</v>
      </c>
      <c r="F18" s="250" t="s">
        <v>378</v>
      </c>
      <c r="G18" s="251" t="s">
        <v>378</v>
      </c>
      <c r="H18" s="251" t="s">
        <v>378</v>
      </c>
      <c r="I18" s="251" t="s">
        <v>378</v>
      </c>
      <c r="J18" s="251" t="s">
        <v>378</v>
      </c>
      <c r="K18" s="251">
        <v>80.822000000000003</v>
      </c>
      <c r="L18" s="251">
        <v>85.59</v>
      </c>
      <c r="M18" s="246">
        <v>89.442999999999998</v>
      </c>
      <c r="N18" s="246">
        <v>118.96960000000001</v>
      </c>
      <c r="O18" s="246">
        <v>118.10999999999999</v>
      </c>
      <c r="P18" s="246">
        <v>139.38999999999999</v>
      </c>
      <c r="Q18" s="247">
        <v>107.35</v>
      </c>
      <c r="R18" s="247">
        <v>104.38</v>
      </c>
      <c r="S18" s="247">
        <v>74.38</v>
      </c>
      <c r="T18" s="247">
        <v>87.92</v>
      </c>
      <c r="U18" s="231"/>
      <c r="V18" s="272" t="s">
        <v>289</v>
      </c>
      <c r="W18" s="211"/>
    </row>
    <row r="19" spans="1:23" s="291" customFormat="1">
      <c r="A19" s="273" t="s">
        <v>275</v>
      </c>
      <c r="B19" s="260"/>
      <c r="C19" s="250" t="s">
        <v>378</v>
      </c>
      <c r="D19" s="250" t="s">
        <v>378</v>
      </c>
      <c r="E19" s="250" t="s">
        <v>378</v>
      </c>
      <c r="F19" s="250" t="s">
        <v>378</v>
      </c>
      <c r="G19" s="250" t="s">
        <v>378</v>
      </c>
      <c r="H19" s="250" t="s">
        <v>378</v>
      </c>
      <c r="I19" s="250" t="s">
        <v>378</v>
      </c>
      <c r="J19" s="250" t="s">
        <v>378</v>
      </c>
      <c r="K19" s="251">
        <v>410.26599999999996</v>
      </c>
      <c r="L19" s="251">
        <v>428.15700000000004</v>
      </c>
      <c r="M19" s="246">
        <v>503.8</v>
      </c>
      <c r="N19" s="246">
        <v>568.19540000000006</v>
      </c>
      <c r="O19" s="246">
        <v>653.24</v>
      </c>
      <c r="P19" s="246">
        <v>719.39</v>
      </c>
      <c r="Q19" s="247">
        <v>800.04</v>
      </c>
      <c r="R19" s="247">
        <v>821.45</v>
      </c>
      <c r="S19" s="247">
        <v>737.03</v>
      </c>
      <c r="T19" s="247">
        <v>869.30000000000007</v>
      </c>
      <c r="U19" s="231"/>
      <c r="V19" s="273" t="s">
        <v>290</v>
      </c>
      <c r="W19" s="211"/>
    </row>
    <row r="20" spans="1:23" s="291" customFormat="1">
      <c r="A20" s="273" t="s">
        <v>276</v>
      </c>
      <c r="B20" s="261"/>
      <c r="C20" s="250" t="s">
        <v>378</v>
      </c>
      <c r="D20" s="250" t="s">
        <v>378</v>
      </c>
      <c r="E20" s="250" t="s">
        <v>378</v>
      </c>
      <c r="F20" s="250" t="s">
        <v>378</v>
      </c>
      <c r="G20" s="250" t="s">
        <v>378</v>
      </c>
      <c r="H20" s="250" t="s">
        <v>378</v>
      </c>
      <c r="I20" s="250" t="s">
        <v>378</v>
      </c>
      <c r="J20" s="250" t="s">
        <v>378</v>
      </c>
      <c r="K20" s="251">
        <v>46.483999999999995</v>
      </c>
      <c r="L20" s="251">
        <v>71.236999999999995</v>
      </c>
      <c r="M20" s="246">
        <v>69.61399999999999</v>
      </c>
      <c r="N20" s="246">
        <v>92.857600000000005</v>
      </c>
      <c r="O20" s="246">
        <v>111.33</v>
      </c>
      <c r="P20" s="246">
        <v>157.85</v>
      </c>
      <c r="Q20" s="247">
        <v>147.93</v>
      </c>
      <c r="R20" s="247">
        <v>155.69</v>
      </c>
      <c r="S20" s="247">
        <v>105.88999999999999</v>
      </c>
      <c r="T20" s="247">
        <v>103.91000000000003</v>
      </c>
      <c r="U20" s="231"/>
      <c r="V20" s="273" t="s">
        <v>291</v>
      </c>
      <c r="W20" s="211"/>
    </row>
    <row r="21" spans="1:23" s="291" customFormat="1">
      <c r="A21" s="272" t="s">
        <v>277</v>
      </c>
      <c r="B21" s="262"/>
      <c r="C21" s="250" t="s">
        <v>378</v>
      </c>
      <c r="D21" s="250" t="s">
        <v>378</v>
      </c>
      <c r="E21" s="250" t="s">
        <v>378</v>
      </c>
      <c r="F21" s="250" t="s">
        <v>378</v>
      </c>
      <c r="G21" s="250" t="s">
        <v>378</v>
      </c>
      <c r="H21" s="250" t="s">
        <v>378</v>
      </c>
      <c r="I21" s="250" t="s">
        <v>378</v>
      </c>
      <c r="J21" s="250" t="s">
        <v>378</v>
      </c>
      <c r="K21" s="250" t="s">
        <v>378</v>
      </c>
      <c r="L21" s="250" t="s">
        <v>378</v>
      </c>
      <c r="M21" s="250" t="s">
        <v>378</v>
      </c>
      <c r="N21" s="250" t="s">
        <v>378</v>
      </c>
      <c r="O21" s="250" t="s">
        <v>378</v>
      </c>
      <c r="P21" s="250" t="s">
        <v>378</v>
      </c>
      <c r="Q21" s="250" t="s">
        <v>378</v>
      </c>
      <c r="R21" s="250" t="s">
        <v>378</v>
      </c>
      <c r="S21" s="250" t="s">
        <v>378</v>
      </c>
      <c r="T21" s="250" t="s">
        <v>378</v>
      </c>
      <c r="U21" s="231"/>
      <c r="V21" s="272" t="s">
        <v>292</v>
      </c>
      <c r="W21" s="211"/>
    </row>
    <row r="22" spans="1:23" s="291" customFormat="1">
      <c r="A22" s="331" t="s">
        <v>379</v>
      </c>
      <c r="B22" s="263"/>
      <c r="C22" s="250" t="s">
        <v>378</v>
      </c>
      <c r="D22" s="250" t="s">
        <v>378</v>
      </c>
      <c r="E22" s="250" t="s">
        <v>378</v>
      </c>
      <c r="F22" s="250" t="s">
        <v>378</v>
      </c>
      <c r="G22" s="250" t="s">
        <v>378</v>
      </c>
      <c r="H22" s="250" t="s">
        <v>378</v>
      </c>
      <c r="I22" s="250" t="s">
        <v>378</v>
      </c>
      <c r="J22" s="250" t="s">
        <v>378</v>
      </c>
      <c r="K22" s="250" t="s">
        <v>378</v>
      </c>
      <c r="L22" s="250" t="s">
        <v>378</v>
      </c>
      <c r="M22" s="250" t="s">
        <v>378</v>
      </c>
      <c r="N22" s="250" t="s">
        <v>378</v>
      </c>
      <c r="O22" s="250" t="s">
        <v>378</v>
      </c>
      <c r="P22" s="250" t="s">
        <v>378</v>
      </c>
      <c r="Q22" s="250" t="s">
        <v>378</v>
      </c>
      <c r="R22" s="250" t="s">
        <v>378</v>
      </c>
      <c r="S22" s="250" t="s">
        <v>378</v>
      </c>
      <c r="T22" s="250" t="s">
        <v>378</v>
      </c>
      <c r="U22" s="230"/>
      <c r="V22" s="273" t="s">
        <v>293</v>
      </c>
      <c r="W22" s="211"/>
    </row>
    <row r="23" spans="1:23" s="291" customFormat="1" ht="18" customHeight="1">
      <c r="A23" s="324" t="s">
        <v>297</v>
      </c>
      <c r="B23" s="245"/>
      <c r="C23" s="250" t="s">
        <v>378</v>
      </c>
      <c r="D23" s="250" t="s">
        <v>378</v>
      </c>
      <c r="E23" s="250" t="s">
        <v>378</v>
      </c>
      <c r="F23" s="250" t="s">
        <v>378</v>
      </c>
      <c r="G23" s="250" t="s">
        <v>378</v>
      </c>
      <c r="H23" s="250" t="s">
        <v>378</v>
      </c>
      <c r="I23" s="250" t="s">
        <v>378</v>
      </c>
      <c r="J23" s="250" t="s">
        <v>378</v>
      </c>
      <c r="K23" s="250" t="s">
        <v>378</v>
      </c>
      <c r="L23" s="250" t="s">
        <v>378</v>
      </c>
      <c r="M23" s="250" t="s">
        <v>378</v>
      </c>
      <c r="N23" s="250" t="s">
        <v>378</v>
      </c>
      <c r="O23" s="250" t="s">
        <v>378</v>
      </c>
      <c r="P23" s="250" t="s">
        <v>378</v>
      </c>
      <c r="Q23" s="250" t="s">
        <v>378</v>
      </c>
      <c r="R23" s="250" t="s">
        <v>378</v>
      </c>
      <c r="S23" s="250" t="s">
        <v>378</v>
      </c>
      <c r="T23" s="250" t="s">
        <v>378</v>
      </c>
      <c r="U23" s="231"/>
      <c r="V23" s="324" t="s">
        <v>294</v>
      </c>
      <c r="W23" s="211"/>
    </row>
    <row r="24" spans="1:23">
      <c r="A24" s="274"/>
      <c r="B24" s="281"/>
      <c r="C24" s="282"/>
      <c r="D24" s="282"/>
      <c r="E24" s="282"/>
      <c r="F24" s="282"/>
      <c r="G24" s="282"/>
      <c r="H24" s="282"/>
      <c r="I24" s="282"/>
      <c r="J24" s="282"/>
      <c r="K24" s="282"/>
      <c r="L24" s="283"/>
      <c r="M24" s="284"/>
      <c r="N24" s="284"/>
      <c r="O24" s="284"/>
      <c r="P24" s="284"/>
      <c r="Q24" s="285"/>
      <c r="R24" s="285"/>
      <c r="S24" s="285"/>
      <c r="T24" s="285"/>
      <c r="U24" s="229"/>
      <c r="V24" s="274"/>
      <c r="W24" s="232"/>
    </row>
    <row r="25" spans="1:23">
      <c r="A25" s="248"/>
      <c r="B25" s="253"/>
      <c r="C25" s="250"/>
      <c r="D25" s="250"/>
      <c r="E25" s="250"/>
      <c r="F25" s="250"/>
      <c r="G25" s="250"/>
      <c r="H25" s="250"/>
      <c r="I25" s="250"/>
      <c r="J25" s="250"/>
      <c r="K25" s="251"/>
      <c r="L25" s="252"/>
      <c r="M25" s="246"/>
      <c r="N25" s="246"/>
      <c r="O25" s="246"/>
      <c r="P25" s="246"/>
      <c r="Q25" s="247"/>
      <c r="R25" s="247"/>
      <c r="S25" s="247"/>
      <c r="T25" s="247"/>
      <c r="U25" s="231"/>
      <c r="V25" s="248"/>
      <c r="W25" s="211"/>
    </row>
    <row r="26" spans="1:23">
      <c r="A26" s="209" t="s">
        <v>295</v>
      </c>
      <c r="B26" s="254"/>
      <c r="C26" s="255"/>
      <c r="D26" s="255"/>
      <c r="E26" s="255"/>
      <c r="F26" s="255"/>
      <c r="G26" s="255"/>
      <c r="H26" s="255"/>
      <c r="I26" s="255"/>
      <c r="J26" s="255"/>
      <c r="K26" s="256"/>
      <c r="L26" s="257"/>
      <c r="M26" s="240"/>
      <c r="N26" s="240"/>
      <c r="O26" s="240"/>
      <c r="P26" s="240"/>
      <c r="Q26" s="241"/>
      <c r="R26" s="241"/>
      <c r="S26" s="241"/>
      <c r="T26" s="241"/>
      <c r="U26" s="242"/>
      <c r="V26" s="243"/>
      <c r="W26" s="244"/>
    </row>
    <row r="27" spans="1:23">
      <c r="A27" s="7" t="s">
        <v>363</v>
      </c>
      <c r="B27" s="254"/>
      <c r="C27" s="255"/>
      <c r="D27" s="255"/>
      <c r="E27" s="255"/>
      <c r="F27" s="255"/>
      <c r="G27" s="255"/>
      <c r="H27" s="255"/>
      <c r="I27" s="255"/>
      <c r="J27" s="255"/>
      <c r="K27" s="256"/>
      <c r="L27" s="257"/>
      <c r="M27" s="240"/>
      <c r="N27" s="240"/>
      <c r="O27" s="240"/>
      <c r="P27" s="240"/>
      <c r="Q27" s="241"/>
      <c r="R27" s="241"/>
      <c r="S27" s="241"/>
      <c r="T27" s="241"/>
      <c r="U27" s="242"/>
      <c r="V27" s="243"/>
      <c r="W27" s="244"/>
    </row>
    <row r="28" spans="1:23">
      <c r="A28" s="209" t="s">
        <v>398</v>
      </c>
      <c r="B28" s="264"/>
      <c r="C28" s="255"/>
      <c r="D28" s="255"/>
      <c r="E28" s="255"/>
      <c r="F28" s="255"/>
      <c r="G28" s="255"/>
      <c r="H28" s="255"/>
      <c r="I28" s="255"/>
      <c r="J28" s="255"/>
      <c r="K28" s="256"/>
      <c r="L28" s="257"/>
      <c r="M28" s="240"/>
      <c r="N28" s="240"/>
      <c r="O28" s="240"/>
      <c r="P28" s="240"/>
      <c r="Q28" s="241"/>
      <c r="R28" s="241"/>
      <c r="S28" s="241"/>
      <c r="T28" s="241"/>
      <c r="U28" s="242"/>
      <c r="V28" s="243"/>
      <c r="W28" s="244"/>
    </row>
    <row r="29" spans="1:23">
      <c r="A29" s="210" t="s">
        <v>393</v>
      </c>
      <c r="B29" s="265"/>
      <c r="C29" s="250"/>
      <c r="D29" s="250"/>
      <c r="E29" s="250"/>
      <c r="F29" s="250"/>
      <c r="G29" s="250"/>
      <c r="H29" s="250"/>
      <c r="I29" s="250"/>
      <c r="J29" s="250"/>
      <c r="K29" s="251"/>
      <c r="L29" s="252"/>
      <c r="M29" s="246"/>
      <c r="N29" s="246"/>
      <c r="O29" s="246"/>
      <c r="P29" s="246"/>
      <c r="Q29" s="247"/>
      <c r="R29" s="247"/>
      <c r="S29" s="247"/>
      <c r="T29" s="247"/>
      <c r="U29" s="231"/>
      <c r="V29" s="248"/>
      <c r="W29" s="211"/>
    </row>
    <row r="30" spans="1:23">
      <c r="A30" s="63"/>
      <c r="B30" s="253"/>
      <c r="C30" s="250"/>
      <c r="D30" s="250"/>
      <c r="E30" s="250"/>
      <c r="F30" s="250"/>
      <c r="G30" s="250"/>
      <c r="H30" s="250"/>
      <c r="I30" s="250"/>
      <c r="J30" s="250"/>
      <c r="K30" s="251"/>
      <c r="L30" s="252"/>
      <c r="M30" s="246"/>
      <c r="N30" s="246"/>
      <c r="O30" s="246"/>
      <c r="P30" s="246"/>
      <c r="Q30" s="247"/>
      <c r="R30" s="247"/>
      <c r="S30" s="247"/>
      <c r="T30" s="247"/>
      <c r="U30" s="231"/>
      <c r="V30" s="248"/>
      <c r="W30" s="211"/>
    </row>
    <row r="31" spans="1:23">
      <c r="A31" s="212" t="s">
        <v>296</v>
      </c>
      <c r="B31" s="253"/>
      <c r="C31" s="250"/>
      <c r="D31" s="250"/>
      <c r="E31" s="250"/>
      <c r="F31" s="250"/>
      <c r="G31" s="250"/>
      <c r="H31" s="250"/>
      <c r="I31" s="250"/>
      <c r="J31" s="250"/>
      <c r="K31" s="251"/>
      <c r="L31" s="252"/>
      <c r="M31" s="246"/>
      <c r="N31" s="246"/>
      <c r="O31" s="246"/>
      <c r="P31" s="246"/>
      <c r="Q31" s="247"/>
      <c r="R31" s="247"/>
      <c r="S31" s="247"/>
      <c r="T31" s="247"/>
      <c r="U31" s="231"/>
      <c r="V31" s="248"/>
      <c r="W31" s="211"/>
    </row>
    <row r="32" spans="1:23">
      <c r="A32" s="201" t="s">
        <v>364</v>
      </c>
      <c r="B32" s="253"/>
      <c r="C32" s="250"/>
      <c r="D32" s="250"/>
      <c r="E32" s="250"/>
      <c r="F32" s="250"/>
      <c r="G32" s="250"/>
      <c r="H32" s="250"/>
      <c r="I32" s="250"/>
      <c r="J32" s="250"/>
      <c r="K32" s="251"/>
      <c r="L32" s="252"/>
      <c r="M32" s="246"/>
      <c r="N32" s="246"/>
      <c r="O32" s="246"/>
      <c r="P32" s="246"/>
      <c r="Q32" s="247"/>
      <c r="R32" s="247"/>
      <c r="S32" s="247"/>
      <c r="T32" s="247"/>
      <c r="U32" s="231"/>
      <c r="V32" s="248"/>
      <c r="W32" s="211"/>
    </row>
    <row r="33" spans="1:23">
      <c r="A33" s="213" t="s">
        <v>399</v>
      </c>
      <c r="B33" s="265"/>
      <c r="C33" s="250"/>
      <c r="D33" s="250"/>
      <c r="E33" s="250"/>
      <c r="F33" s="250"/>
      <c r="G33" s="250"/>
      <c r="H33" s="250"/>
      <c r="I33" s="250"/>
      <c r="J33" s="250"/>
      <c r="K33" s="251"/>
      <c r="L33" s="252"/>
      <c r="M33" s="246"/>
      <c r="N33" s="246"/>
      <c r="O33" s="246"/>
      <c r="P33" s="246"/>
      <c r="Q33" s="247"/>
      <c r="R33" s="247"/>
      <c r="S33" s="247"/>
      <c r="T33" s="247"/>
      <c r="U33" s="231"/>
      <c r="V33" s="248"/>
      <c r="W33" s="211"/>
    </row>
    <row r="34" spans="1:23" s="280" customFormat="1">
      <c r="A34" s="275" t="s">
        <v>395</v>
      </c>
      <c r="B34" s="276"/>
      <c r="C34" s="277"/>
      <c r="D34" s="277"/>
      <c r="E34" s="277"/>
      <c r="F34" s="277"/>
      <c r="G34" s="277"/>
      <c r="H34" s="277"/>
      <c r="I34" s="277"/>
      <c r="J34" s="277"/>
      <c r="K34" s="277"/>
      <c r="L34" s="278"/>
      <c r="M34" s="279"/>
      <c r="N34" s="279"/>
      <c r="O34" s="279"/>
      <c r="P34" s="279"/>
      <c r="Q34" s="230"/>
      <c r="R34" s="230"/>
      <c r="S34" s="230"/>
      <c r="T34" s="230"/>
      <c r="U34" s="230"/>
      <c r="V34" s="230"/>
      <c r="W34" s="225"/>
    </row>
    <row r="35" spans="1:23">
      <c r="A35" s="233"/>
      <c r="B35" s="46"/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  <c r="O35" s="266"/>
      <c r="P35" s="266"/>
      <c r="Q35" s="266"/>
      <c r="R35" s="266"/>
      <c r="S35" s="266"/>
      <c r="T35" s="266"/>
      <c r="U35" s="231"/>
      <c r="V35" s="238"/>
      <c r="W35" s="211"/>
    </row>
    <row r="36" spans="1:23">
      <c r="A36" s="209"/>
      <c r="B36" s="79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266"/>
      <c r="T36" s="266"/>
      <c r="U36" s="231"/>
      <c r="V36" s="238"/>
      <c r="W36" s="211"/>
    </row>
    <row r="37" spans="1:23">
      <c r="A37" s="209"/>
      <c r="B37" s="79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31"/>
      <c r="V37" s="238"/>
      <c r="W37" s="211"/>
    </row>
    <row r="38" spans="1:23">
      <c r="A38" s="210"/>
      <c r="B38" s="79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31"/>
      <c r="V38" s="238"/>
      <c r="W38" s="211"/>
    </row>
    <row r="39" spans="1:23">
      <c r="A39" s="210"/>
      <c r="B39" s="79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31"/>
      <c r="V39" s="238"/>
      <c r="W39" s="211"/>
    </row>
    <row r="40" spans="1:23">
      <c r="A40" s="211"/>
      <c r="B40" s="231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31"/>
      <c r="V40" s="238"/>
      <c r="W40" s="211"/>
    </row>
    <row r="41" spans="1:23">
      <c r="A41" s="212"/>
      <c r="B41" s="231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31"/>
      <c r="V41" s="238"/>
      <c r="W41" s="211"/>
    </row>
    <row r="42" spans="1:23">
      <c r="A42" s="213"/>
      <c r="B42" s="231"/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8"/>
      <c r="P42" s="268"/>
      <c r="Q42" s="268"/>
      <c r="R42" s="268"/>
      <c r="S42" s="268"/>
      <c r="T42" s="268"/>
      <c r="U42" s="231"/>
      <c r="V42" s="238"/>
      <c r="W42" s="211"/>
    </row>
    <row r="43" spans="1:23">
      <c r="A43" s="214"/>
      <c r="B43" s="231"/>
      <c r="C43" s="268"/>
      <c r="D43" s="268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68"/>
      <c r="P43" s="268"/>
      <c r="Q43" s="268"/>
      <c r="R43" s="268"/>
      <c r="S43" s="268"/>
      <c r="T43" s="268"/>
      <c r="U43" s="231"/>
      <c r="V43" s="238"/>
      <c r="W43" s="211"/>
    </row>
    <row r="44" spans="1:23">
      <c r="A44" s="215"/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27"/>
      <c r="W44" s="211"/>
    </row>
  </sheetData>
  <phoneticPr fontId="4" type="noConversion"/>
  <printOptions gridLines="1"/>
  <pageMargins left="0.17" right="0" top="0.55000000000000004" bottom="0.36" header="0" footer="0"/>
  <pageSetup scale="83" orientation="landscape" r:id="rId1"/>
  <headerFooter alignWithMargins="0">
    <oddHeader>&amp;R&amp;F  &amp;A  &amp;D   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Index</vt:lpstr>
      <vt:lpstr>Umco_1</vt:lpstr>
      <vt:lpstr>Umco_2</vt:lpstr>
      <vt:lpstr>Umco_3</vt:lpstr>
      <vt:lpstr>Umco_4</vt:lpstr>
      <vt:lpstr>Umco_5</vt:lpstr>
      <vt:lpstr>UMCO_6</vt:lpstr>
      <vt:lpstr>Umco_1!Print_Titles</vt:lpstr>
    </vt:vector>
  </TitlesOfParts>
  <Company>Naciones Unidas  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EASTERN CARIBBEAN MONETARY UNION STATISTICS</dc:title>
  <dc:subject>UMCO statistics</dc:subject>
  <dc:creator>jazmin chiu stange</dc:creator>
  <cp:keywords>LCG2458, EASTERN CARIBBEAN MONETARY UNION STATISTICS, EECO, UMCO, STATISTICS</cp:keywords>
  <cp:lastModifiedBy>Jazmin Chiu</cp:lastModifiedBy>
  <cp:lastPrinted>2011-10-13T18:40:57Z</cp:lastPrinted>
  <dcterms:created xsi:type="dcterms:W3CDTF">2004-06-29T15:16:11Z</dcterms:created>
  <dcterms:modified xsi:type="dcterms:W3CDTF">2011-11-21T20:47:48Z</dcterms:modified>
</cp:coreProperties>
</file>