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15" yWindow="-15" windowWidth="18990" windowHeight="9825" tabRatio="899"/>
  </bookViews>
  <sheets>
    <sheet name="Index" sheetId="21" r:id="rId1"/>
    <sheet name="Cri_1" sheetId="19" r:id="rId2"/>
    <sheet name="Cri_2" sheetId="20" r:id="rId3"/>
    <sheet name="Cri_3" sheetId="1" r:id="rId4"/>
    <sheet name="Cri_4" sheetId="2" r:id="rId5"/>
    <sheet name="Cri_5" sheetId="37" r:id="rId6"/>
    <sheet name="Cri_6" sheetId="38" r:id="rId7"/>
    <sheet name="Cri_7" sheetId="7" r:id="rId8"/>
    <sheet name="Cri_8" sheetId="39" r:id="rId9"/>
    <sheet name="Cri_9" sheetId="40" r:id="rId10"/>
    <sheet name="Cri_10" sheetId="10" r:id="rId11"/>
    <sheet name="Cri_11" sheetId="11" r:id="rId12"/>
    <sheet name="Cri_12" sheetId="12" r:id="rId13"/>
    <sheet name="Cri_13" sheetId="41" r:id="rId14"/>
    <sheet name="Cri_14" sheetId="44" r:id="rId15"/>
    <sheet name="Cri_15" sheetId="43" r:id="rId16"/>
    <sheet name="Cri_16" sheetId="36" r:id="rId17"/>
  </sheets>
  <externalReferences>
    <externalReference r:id="rId18"/>
  </externalReferences>
  <definedNames>
    <definedName name="_e1" localSheetId="13">#REF!</definedName>
    <definedName name="_e2" localSheetId="13">#REF!</definedName>
    <definedName name="_ec_exp_1991" localSheetId="2">Cri_1!#REF!</definedName>
    <definedName name="_ec_exp_1992" localSheetId="2">Cri_1!#REF!</definedName>
    <definedName name="_ec_exp_1993" localSheetId="2">Cri_1!#REF!</definedName>
    <definedName name="_ec_exp_1994" localSheetId="2">Cri_1!#REF!</definedName>
    <definedName name="_ec_exp_1995" localSheetId="2">Cri_1!#REF!</definedName>
    <definedName name="_ec_exp_1996" localSheetId="2">Cri_1!#REF!</definedName>
    <definedName name="_ec_exp_1997" localSheetId="2">Cri_1!#REF!</definedName>
    <definedName name="_ec_exp_1998" localSheetId="2">Cri_1!#REF!</definedName>
    <definedName name="_ec_exp_1999" localSheetId="2">Cri_1!#REF!</definedName>
    <definedName name="_Regression_Int" localSheetId="12" hidden="1">1</definedName>
    <definedName name="_Regression_Int" localSheetId="13"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Print_Area_MI" localSheetId="12">Cri_12!$A$2:$B$60</definedName>
    <definedName name="Print_Area_MI" localSheetId="13">Cri_13!$A$2:$A$35</definedName>
    <definedName name="Print_Area_MI" localSheetId="4">[1]CD!$A$12:$E$20</definedName>
    <definedName name="Print_Area_MI" localSheetId="6">Cri_6!$A$2:$I$58</definedName>
    <definedName name="Print_Area_MI" localSheetId="7">Cri_7!$A$2:$A$75</definedName>
    <definedName name="Print_Area_MI" localSheetId="8">Cri_8!$A$2:$B$42</definedName>
    <definedName name="Print_Area_MI" localSheetId="9">Cri_9!$A$2:$B$28</definedName>
    <definedName name="_xlnm.Print_Titles" localSheetId="1">Cri_1!$5:$6</definedName>
    <definedName name="_xlnm.Print_Titles" localSheetId="10">Cri_10!$5:$9</definedName>
    <definedName name="_xlnm.Print_Titles" localSheetId="11">Cri_11!$5:$9</definedName>
    <definedName name="_xlnm.Print_Titles" localSheetId="7">Cri_7!$A:$A,Cri_7!$2:$6</definedName>
  </definedNames>
  <calcPr calcId="125725"/>
</workbook>
</file>

<file path=xl/calcChain.xml><?xml version="1.0" encoding="utf-8"?>
<calcChain xmlns="http://schemas.openxmlformats.org/spreadsheetml/2006/main">
  <c r="C19" i="21"/>
  <c r="B19"/>
  <c r="C20"/>
  <c r="B20"/>
  <c r="C18" l="1"/>
  <c r="L27" i="44" l="1"/>
  <c r="K27"/>
  <c r="J27"/>
  <c r="I27"/>
  <c r="H27"/>
  <c r="G27"/>
  <c r="F27"/>
  <c r="E27"/>
  <c r="D27"/>
  <c r="C27"/>
  <c r="L13"/>
  <c r="K13"/>
  <c r="J13"/>
  <c r="I13"/>
  <c r="H13"/>
  <c r="G13"/>
  <c r="F13"/>
  <c r="E13"/>
  <c r="D13"/>
  <c r="C13"/>
  <c r="A2" i="21"/>
  <c r="C17" l="1"/>
  <c r="C13"/>
  <c r="C12"/>
  <c r="C10"/>
  <c r="C9"/>
  <c r="B18"/>
  <c r="B17"/>
  <c r="B13"/>
  <c r="B12"/>
  <c r="B10"/>
  <c r="B9"/>
  <c r="Y1" i="43"/>
  <c r="Y2"/>
  <c r="Y2" i="36"/>
  <c r="Y1"/>
  <c r="C11" i="21"/>
  <c r="B11"/>
  <c r="C15"/>
  <c r="C14"/>
  <c r="B15"/>
  <c r="B14"/>
  <c r="C8"/>
  <c r="C6"/>
  <c r="C16"/>
  <c r="C7"/>
  <c r="C5"/>
  <c r="B16"/>
  <c r="B8"/>
  <c r="B7"/>
  <c r="B6"/>
  <c r="B5"/>
</calcChain>
</file>

<file path=xl/sharedStrings.xml><?xml version="1.0" encoding="utf-8"?>
<sst xmlns="http://schemas.openxmlformats.org/spreadsheetml/2006/main" count="1672" uniqueCount="841">
  <si>
    <t>Other assets (net) d/</t>
  </si>
  <si>
    <t xml:space="preserve">     (promedio anual)</t>
  </si>
  <si>
    <t xml:space="preserve">     (annual average)</t>
  </si>
  <si>
    <t xml:space="preserve">Producto interno bruto </t>
  </si>
  <si>
    <t xml:space="preserve">    Antes de 2000, las series se produjeron de acuerdo a la metodologia del Ministerio de Hacienda.</t>
  </si>
  <si>
    <t>b/ From 2000 onwards, the total, public and private external debt series are based on the methodology of the Central Bank of Costa Rica and according to the International Montary Fund's Balance of Payments Manual.</t>
  </si>
  <si>
    <t xml:space="preserve">    Before 2000, the series were produced according to the methodology of  the Ministry of Finance.</t>
  </si>
  <si>
    <t>Net international reserves</t>
  </si>
  <si>
    <t>Net credit</t>
  </si>
  <si>
    <t xml:space="preserve">Otros activos (neto) d/ </t>
  </si>
  <si>
    <t>Money (M1)</t>
  </si>
  <si>
    <t>Currency outside banks</t>
  </si>
  <si>
    <t>Local currency demand deposits</t>
  </si>
  <si>
    <t>Savings deposits</t>
  </si>
  <si>
    <t>Time deposits</t>
  </si>
  <si>
    <t>Broad money (M3)</t>
  </si>
  <si>
    <t xml:space="preserve">Foreign currency deposits </t>
  </si>
  <si>
    <t xml:space="preserve">  Donaciones</t>
  </si>
  <si>
    <t xml:space="preserve">  Grants</t>
  </si>
  <si>
    <t>Source: Economic Comission for Latin America and the Caribbean (ECLAC), on the basis of figures provided by the Central Bank of Costa Rica.</t>
  </si>
  <si>
    <t>c/ Includes Non-banking financial private sector.</t>
  </si>
  <si>
    <t>c/  27 países.</t>
  </si>
  <si>
    <t>d/ No incluye China y Japón.</t>
  </si>
  <si>
    <t>flows broken down by type of product.</t>
  </si>
  <si>
    <t>c/  27 countries.</t>
  </si>
  <si>
    <t>d/ Does not include China or Japan.</t>
  </si>
  <si>
    <t>DESTINO DE LAS EXPORTACIONES DE BIENES, FOB a/</t>
  </si>
  <si>
    <t>EXPORTS OF GOODS, FOB, BY DESTINATION a/</t>
  </si>
  <si>
    <t>América Latina</t>
  </si>
  <si>
    <t>y el Caribe</t>
  </si>
  <si>
    <t>Andino b/</t>
  </si>
  <si>
    <t>Europea c/</t>
  </si>
  <si>
    <t>Asia d/</t>
  </si>
  <si>
    <t xml:space="preserve">  Latin America</t>
  </si>
  <si>
    <t>and the Caribbean</t>
  </si>
  <si>
    <t>Group b/</t>
  </si>
  <si>
    <t xml:space="preserve"> Union c/</t>
  </si>
  <si>
    <t>ORIGEN DE LAS IMPORTACIONES DE BIENES, CIF a/</t>
  </si>
  <si>
    <t>IMPORTS OF GOODS, CIF, BY ORIGIN a/</t>
  </si>
  <si>
    <t xml:space="preserve"> Chemicals and rubber</t>
  </si>
  <si>
    <t>(Millions of dollars, end-of-year stocks)</t>
  </si>
  <si>
    <t xml:space="preserve">  Explotación de minas y canteras</t>
  </si>
  <si>
    <t xml:space="preserve">  Industrias manufactureras</t>
  </si>
  <si>
    <t xml:space="preserve">  Comercio al por mayor y al por menor, </t>
  </si>
  <si>
    <t>Source: Economic Commission for Latin America and the Caribbean (ECLAC), on the basis of official figures from Comtrade, UNSD.</t>
  </si>
  <si>
    <t>Fuente: Comisión Económica para América Latina y el Caribe (CEPAL), sobre la base de cifras oficiales de Comtrade, División de Estadísticas de la ONU.</t>
  </si>
  <si>
    <t xml:space="preserve">  Primarios</t>
  </si>
  <si>
    <t xml:space="preserve">  Manufacturas</t>
  </si>
  <si>
    <t>(En millones de colones, saldos al cierre del ejercicio)</t>
  </si>
  <si>
    <t xml:space="preserve">    restaurantes y hoteles</t>
  </si>
  <si>
    <t xml:space="preserve">  Establecimientos financieros, seguros, bienes  </t>
  </si>
  <si>
    <t xml:space="preserve">    inmuebles y servicios prestados a las empresas</t>
  </si>
  <si>
    <t xml:space="preserve">  Servicios comunales, sociales y personales</t>
  </si>
  <si>
    <t xml:space="preserve">    Other capital movements</t>
  </si>
  <si>
    <t xml:space="preserve">    Otros movimientos de capital</t>
  </si>
  <si>
    <t>Reservas internacionales brutas (millones de dólares)</t>
  </si>
  <si>
    <t xml:space="preserve">   Tasa de desempleo abierto h/</t>
  </si>
  <si>
    <t>e/ El signo menos (-) indica aumento de reservas.</t>
  </si>
  <si>
    <t xml:space="preserve">f/ Promedio anual, ponderado por el valor de las exportaciones e importaciones de bienes.  </t>
  </si>
  <si>
    <t xml:space="preserve">g/ Población económicamente activa como porcentaje de la población en edad de trabajar, total nacional.   </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</si>
  <si>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</si>
  <si>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</si>
  <si>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</si>
  <si>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</si>
  <si>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</si>
  <si>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</si>
  <si>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 xml:space="preserve">f/ Incluye pagarés del Banco de la Reserva Federal de Estados Unidos y bonos. </t>
  </si>
  <si>
    <t>f/ Includes notes from the Federal Reserve Bank of the United States of America and bonds.</t>
  </si>
  <si>
    <t xml:space="preserve">     Variation in reserve assets e/</t>
  </si>
  <si>
    <t xml:space="preserve">e/ A minus sign (-) denotes an increase in reserves. </t>
  </si>
  <si>
    <t>f/ Annual average, weighted by the value of goods exports and imports.</t>
  </si>
  <si>
    <t xml:space="preserve">g/ Economically active population as a percentage of the working-age population; nationwide total. </t>
  </si>
  <si>
    <t>h/ Percentage of the economically active population; nationwide total.</t>
  </si>
  <si>
    <t>Gross international reserves (millions of dollars)</t>
  </si>
  <si>
    <t xml:space="preserve">   Deposit rate e/</t>
  </si>
  <si>
    <t>Value added index (1991=100)  b/</t>
  </si>
  <si>
    <t xml:space="preserve">   Lending rate f/ </t>
  </si>
  <si>
    <t>Producción de los principales cultivos c/</t>
  </si>
  <si>
    <t>Índice del valor agregado (1991=100) b/</t>
  </si>
  <si>
    <t>BALANZA DE PAGOS a/</t>
  </si>
  <si>
    <t>BALANCE OF PAYMENTS a/</t>
  </si>
  <si>
    <t>Capital account balance</t>
  </si>
  <si>
    <t>Financial account balance</t>
  </si>
  <si>
    <t xml:space="preserve">Balanza en la cuenta financiera </t>
  </si>
  <si>
    <t>Balanza en la cuenta de capital</t>
  </si>
  <si>
    <r>
      <t xml:space="preserve">a/ Versión analítica, elaborada sobre la base de Fondo Monetario Internacional, </t>
    </r>
    <r>
      <rPr>
        <u/>
        <sz val="8"/>
        <rFont val="Arial"/>
        <family val="2"/>
      </rPr>
      <t>Manual de Balanza de pagos</t>
    </r>
    <r>
      <rPr>
        <sz val="8"/>
        <rFont val="Arial"/>
        <family val="2"/>
      </rPr>
      <t>, quinta edición.</t>
    </r>
  </si>
  <si>
    <t xml:space="preserve">b/ Cifras preliminares.   </t>
  </si>
  <si>
    <t>Source: Economic Commission for Latin America and the Caribbean (ECLAC), on the basis of figures provided by the International Monetary Fund and national institutions.</t>
  </si>
  <si>
    <r>
      <t xml:space="preserve">a/ Analitical version, on the basis of International Monetary Fund, </t>
    </r>
    <r>
      <rPr>
        <u/>
        <sz val="8"/>
        <rFont val="Arial"/>
        <family val="2"/>
      </rPr>
      <t>Balance of Payments Manual</t>
    </r>
    <r>
      <rPr>
        <sz val="8"/>
        <rFont val="Arial"/>
        <family val="2"/>
      </rPr>
      <t>, fifth edition.</t>
    </r>
  </si>
  <si>
    <t>MERCOSUR</t>
  </si>
  <si>
    <t>(En millones de colones, saldos a fin de año)</t>
  </si>
  <si>
    <t>(En millones de dólares, saldos a fin de año)</t>
  </si>
  <si>
    <t>(En millones de dólares)</t>
  </si>
  <si>
    <t>(En millones de colones, a precios constantes de 1991)</t>
  </si>
  <si>
    <t>Tasas anuales de variación /Annual growth rates b/</t>
  </si>
  <si>
    <t xml:space="preserve">Porcentajes del PIB / Percentages of GDP </t>
  </si>
  <si>
    <t>Millones de dólares / Millions of dollars</t>
  </si>
  <si>
    <t>Other items (net) c/</t>
  </si>
  <si>
    <t>Tasas anuales medias / Average annual rates</t>
  </si>
  <si>
    <t>Porcentajes anuales / Annual percentages</t>
  </si>
  <si>
    <t>2010 a/</t>
  </si>
  <si>
    <t>c/</t>
  </si>
  <si>
    <t>g/</t>
  </si>
  <si>
    <t>Tipo de cambio real efectivo (índice 2000=100) d/</t>
  </si>
  <si>
    <t xml:space="preserve">d/ Promedio trimestral, ponderado por el valor de las exportaciones e importaciones de bienes.   </t>
  </si>
  <si>
    <t xml:space="preserve">f/ Tasa de interés activa promedio del sistema financiero.  </t>
  </si>
  <si>
    <t xml:space="preserve">k/ Tasa de interés activa promedio del sistema financiero.  </t>
  </si>
  <si>
    <t>l/ Incluye la concesión neta de préstamos.</t>
  </si>
  <si>
    <t xml:space="preserve">m/ Las cifras monetarias corresponden a saldos a fin de año.   </t>
  </si>
  <si>
    <t xml:space="preserve">   Tasa de subempleo visible i/</t>
  </si>
  <si>
    <t xml:space="preserve">   Tipo de cambio real efectivo (índice 2000=100) f/</t>
  </si>
  <si>
    <t xml:space="preserve">    Ingresos corrientes</t>
  </si>
  <si>
    <t xml:space="preserve">  Ingresos totales</t>
  </si>
  <si>
    <t xml:space="preserve">      Ingresos tributarios</t>
  </si>
  <si>
    <t xml:space="preserve">    Ingresos de capital</t>
  </si>
  <si>
    <t xml:space="preserve">  Gastos totales l/</t>
  </si>
  <si>
    <t xml:space="preserve">    Gastos corrientes</t>
  </si>
  <si>
    <t xml:space="preserve">      Intereses</t>
  </si>
  <si>
    <t xml:space="preserve">    Gastos de capital</t>
  </si>
  <si>
    <t xml:space="preserve">  Resultado primario</t>
  </si>
  <si>
    <t xml:space="preserve">  Resultado global</t>
  </si>
  <si>
    <t xml:space="preserve">  Crédito interno </t>
  </si>
  <si>
    <t xml:space="preserve">    Al sector público</t>
  </si>
  <si>
    <t xml:space="preserve">    Al sector privado</t>
  </si>
  <si>
    <t xml:space="preserve">      Otros directos</t>
  </si>
  <si>
    <t xml:space="preserve">      Otros indirectos</t>
  </si>
  <si>
    <t xml:space="preserve">      Other direct taxes</t>
  </si>
  <si>
    <t xml:space="preserve">      Other indirect taxes</t>
  </si>
  <si>
    <t xml:space="preserve">    Otros</t>
  </si>
  <si>
    <t xml:space="preserve">  Liquidez de la economía (M3)</t>
  </si>
  <si>
    <t xml:space="preserve">    Masa monetaria y depósitos en moneda nacional (M2)</t>
  </si>
  <si>
    <t xml:space="preserve">    Depósitos en moneda extranjera  </t>
  </si>
  <si>
    <t xml:space="preserve">  Agricultura, ganadería, caza, silvicultura y pesca</t>
  </si>
  <si>
    <t xml:space="preserve">h/ Porcentajes de la población económicamente activa, total nacional.  </t>
  </si>
  <si>
    <t>i/ Porcentajes de la población ocupada, total nacional.</t>
  </si>
  <si>
    <t xml:space="preserve">  Agriculture, livestock, hunting, forestry and fishing</t>
  </si>
  <si>
    <t xml:space="preserve">b/ A partir de 2000, las series de deuda externa total, pública y privada reflejan la metodologia del Banco Central de Costa Rica, de acuerdo con el Manual de la Balanza de Pagos del Fondo Monetario Internacional. </t>
  </si>
  <si>
    <t xml:space="preserve">  Financiamiento</t>
  </si>
  <si>
    <t xml:space="preserve">    Otro</t>
  </si>
  <si>
    <t>Resultado primario c/</t>
  </si>
  <si>
    <t>Primary balance c/</t>
  </si>
  <si>
    <t xml:space="preserve">  Financing </t>
  </si>
  <si>
    <t>Source: Economic Commission for Latin America and the Caribbean (ECLAC), on the basis of figures from the Ministry of Finance.</t>
  </si>
  <si>
    <t>Fuente: Comisión Económica para América Latina y el Caribe (CEPAL), sobre la base de cifras del Ministerio de Hacienda.</t>
  </si>
  <si>
    <t>INGRESOS TRIBUTARIOS DEL GOBIERNO CENTRAL</t>
  </si>
  <si>
    <t>TAX REVENUES OF THE CENTRAL GOVERNMENT</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</si>
  <si>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</si>
  <si>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</si>
  <si>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</si>
  <si>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</si>
  <si>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</si>
  <si>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</si>
  <si>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</si>
  <si>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</si>
  <si>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</si>
  <si>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</si>
  <si>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</si>
  <si>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</si>
  <si>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</si>
  <si>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</si>
  <si>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</si>
  <si>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</si>
  <si>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</si>
  <si>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</si>
  <si>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</si>
  <si>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</si>
  <si>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</si>
  <si>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</si>
  <si>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impuestos</t>
  </si>
  <si>
    <t xml:space="preserve">    Other taxes</t>
  </si>
  <si>
    <t xml:space="preserve">  Social security contributions</t>
  </si>
  <si>
    <t>Total ingresos tributarios (incl. seg. social)</t>
  </si>
  <si>
    <t>Total taxes including social security contributions</t>
  </si>
  <si>
    <t xml:space="preserve">    Tax revenues</t>
  </si>
  <si>
    <t xml:space="preserve">    Non-tax revenues</t>
  </si>
  <si>
    <t xml:space="preserve">    Transfers</t>
  </si>
  <si>
    <t xml:space="preserve">  Capital expenditure</t>
  </si>
  <si>
    <t xml:space="preserve">    Real investment</t>
  </si>
  <si>
    <t xml:space="preserve">    Capital transfers</t>
  </si>
  <si>
    <t xml:space="preserve">  Net lending</t>
  </si>
  <si>
    <t>Coffee</t>
  </si>
  <si>
    <t>Bananas</t>
  </si>
  <si>
    <t>d/ Antes de 2000, la deuda externa privada de corto plazo comprende, principalmente, créditos comerciales.</t>
  </si>
  <si>
    <t>d/ Before 2000, short-term private external debt consists mainly of commercial loans.</t>
  </si>
  <si>
    <t>(Millions of colones)</t>
  </si>
  <si>
    <t>(En millones de colones) a/</t>
  </si>
  <si>
    <t>(Millions of colones) a/</t>
  </si>
  <si>
    <t>Resultado global c/</t>
  </si>
  <si>
    <t>a/ Los datos presentados para el período 1990-1996 corresponden a la cobertura "Sector público no financiero reducido".</t>
  </si>
  <si>
    <t xml:space="preserve">a/ The data presented for the period 1990-1996 correspond to the coverage "the narrowly defined non-financial public sector". </t>
  </si>
  <si>
    <t xml:space="preserve">c/ The difference between the overall balance and financing is termed “residual items” and is recorded in the fiscal accounts of Costa Rica. </t>
  </si>
  <si>
    <t>c/ La discrepancia entre el resultado global y el financiamiento se denomina "Residuo" y es contabilizada en las cuentas fiscales de Costa Rica.</t>
  </si>
  <si>
    <t>Overall balance c/</t>
  </si>
  <si>
    <t>Caña de azúcar</t>
  </si>
  <si>
    <t>Sugar cane</t>
  </si>
  <si>
    <t>Cacao</t>
  </si>
  <si>
    <t>Cocoa</t>
  </si>
  <si>
    <t>Arroz</t>
  </si>
  <si>
    <t>Rice</t>
  </si>
  <si>
    <t>Maíz</t>
  </si>
  <si>
    <t>Maize</t>
  </si>
  <si>
    <t>Frijol</t>
  </si>
  <si>
    <t>Beans</t>
  </si>
  <si>
    <t xml:space="preserve">Plátano </t>
  </si>
  <si>
    <t>Plantains</t>
  </si>
  <si>
    <t xml:space="preserve">Vacunos </t>
  </si>
  <si>
    <t xml:space="preserve">Cattle </t>
  </si>
  <si>
    <t xml:space="preserve">Porcinos </t>
  </si>
  <si>
    <t xml:space="preserve">Pigs </t>
  </si>
  <si>
    <t>Aves</t>
  </si>
  <si>
    <t>Poultry</t>
  </si>
  <si>
    <t>Leche  d/</t>
  </si>
  <si>
    <t>Milk  d/</t>
  </si>
  <si>
    <t>Huevos  e/</t>
  </si>
  <si>
    <t>Eggs  e/</t>
  </si>
  <si>
    <t>Paper, related products, printing and publishing</t>
  </si>
  <si>
    <t>Central America</t>
  </si>
  <si>
    <t>Rest of the world</t>
  </si>
  <si>
    <t>Meat</t>
  </si>
  <si>
    <t>Sugar</t>
  </si>
  <si>
    <t>Free zones</t>
  </si>
  <si>
    <t>Duraderos</t>
  </si>
  <si>
    <t>Durables</t>
  </si>
  <si>
    <t>No duraderos</t>
  </si>
  <si>
    <t>Non-durables</t>
  </si>
  <si>
    <t>Para la industria y minería</t>
  </si>
  <si>
    <t>For manufacturing and mining</t>
  </si>
  <si>
    <t>Combustibles y lubricantes</t>
  </si>
  <si>
    <t>Fuels and lubricants</t>
  </si>
  <si>
    <t>Materiales de construcción</t>
  </si>
  <si>
    <t>Construction materials</t>
  </si>
  <si>
    <t>Para la agricultura</t>
  </si>
  <si>
    <t>For agriculture</t>
  </si>
  <si>
    <t>For transport</t>
  </si>
  <si>
    <t>To the public sector</t>
  </si>
  <si>
    <t>Gobierno Central (neto)</t>
  </si>
  <si>
    <t>Central government (net)</t>
  </si>
  <si>
    <t>Other public institutions</t>
  </si>
  <si>
    <t>Al sector privado</t>
  </si>
  <si>
    <t>To the private sector</t>
  </si>
  <si>
    <t>Otras cuentas (neto) c/</t>
  </si>
  <si>
    <t>Less:</t>
  </si>
  <si>
    <t>Monetary regulation instruments</t>
  </si>
  <si>
    <t>Medium- and long-term external loans</t>
  </si>
  <si>
    <t>HARMONIZED MONETARY INDICATORS OF THE FINANCIAL SYSTEM</t>
  </si>
  <si>
    <t>Activos externos netos</t>
  </si>
  <si>
    <t>External assets (net)</t>
  </si>
  <si>
    <t xml:space="preserve">Crédito interno neto </t>
  </si>
  <si>
    <t>Domestic credit (net)</t>
  </si>
  <si>
    <t>Al gobierno central</t>
  </si>
  <si>
    <t>Central government</t>
  </si>
  <si>
    <t>Al resto del sector público</t>
  </si>
  <si>
    <t>Rest of the public sector</t>
  </si>
  <si>
    <t>Other accounts (net)</t>
  </si>
  <si>
    <t>Depósitos transferibles</t>
  </si>
  <si>
    <t>Transferable deposits</t>
  </si>
  <si>
    <t>Local-currency liquidity (M2)</t>
  </si>
  <si>
    <t>Cuasidinero</t>
  </si>
  <si>
    <t>Quasi-Money</t>
  </si>
  <si>
    <t xml:space="preserve">Foreign-currency deposits </t>
  </si>
  <si>
    <t>a/ Corresponde a la consolidación de cuentas del banco central de Costa Rica, bancos, bancos offshore y otros intermediarios financieros.</t>
  </si>
  <si>
    <t>a/ Consolidation of the accounts of the Central Bank of Costa Rica, banks, offshore banks and financial institutions.</t>
  </si>
  <si>
    <t xml:space="preserve">  Concesión de préstamos menos recuperación</t>
  </si>
  <si>
    <t>REVENUES AND EXPENDITURES OF THE NON-FINANCIAL PUBLIC SECTOR</t>
  </si>
  <si>
    <t>Fuente:  Comisión Económica para América Latina y el Caribe (CEPAL), sobre la base de cifras oficiales.</t>
  </si>
  <si>
    <t>e/ Se refiere a la deuda externa total. No incluye deuda entre empresas ni  inversión extranjera directa.</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</si>
  <si>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</si>
  <si>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</si>
  <si>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</si>
  <si>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</si>
  <si>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</si>
  <si>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</si>
  <si>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</si>
  <si>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</si>
  <si>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</si>
  <si>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</si>
  <si>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</si>
  <si>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</si>
  <si>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</si>
  <si>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Otros gastos de capital</t>
  </si>
  <si>
    <t xml:space="preserve">    Interno</t>
  </si>
  <si>
    <t xml:space="preserve">    Externo</t>
  </si>
  <si>
    <t xml:space="preserve">(En millones de colones) </t>
  </si>
  <si>
    <t>i/ Percentage of the working population; nationwide total.</t>
  </si>
  <si>
    <t xml:space="preserve">m/ The monetary figures are end-of-year stocks. </t>
  </si>
  <si>
    <t>l/ Includes net lending.</t>
  </si>
  <si>
    <t xml:space="preserve">  Real effective exchange rate (index: 2000=100) f/</t>
  </si>
  <si>
    <t xml:space="preserve">  Terms of trade for goods</t>
  </si>
  <si>
    <t xml:space="preserve">  Net resource transfer (millions of dollars)</t>
  </si>
  <si>
    <t xml:space="preserve">  Labour force participation rate g/</t>
  </si>
  <si>
    <t xml:space="preserve">  Open unemployment rate h/</t>
  </si>
  <si>
    <t xml:space="preserve">  Variation in consumer prices</t>
  </si>
  <si>
    <t xml:space="preserve">  Variation in industrial producer prices</t>
  </si>
  <si>
    <t xml:space="preserve">  Variation in nominal exchange rate </t>
  </si>
  <si>
    <t xml:space="preserve">  Variation in average real wage</t>
  </si>
  <si>
    <t xml:space="preserve">  Total revenue</t>
  </si>
  <si>
    <t xml:space="preserve">    Current revenue </t>
  </si>
  <si>
    <t xml:space="preserve">      Tax revenue</t>
  </si>
  <si>
    <t xml:space="preserve">    Capital revenue</t>
  </si>
  <si>
    <t xml:space="preserve">    Current expenditure</t>
  </si>
  <si>
    <t xml:space="preserve">      Interest</t>
  </si>
  <si>
    <t xml:space="preserve">    Capital expenditure</t>
  </si>
  <si>
    <t xml:space="preserve">  Primary balance</t>
  </si>
  <si>
    <t xml:space="preserve">  Overall balance</t>
  </si>
  <si>
    <t xml:space="preserve">  Non-financial public sector debt</t>
  </si>
  <si>
    <t xml:space="preserve">    Domestic</t>
  </si>
  <si>
    <t xml:space="preserve">    External</t>
  </si>
  <si>
    <t xml:space="preserve">  Domestic credit</t>
  </si>
  <si>
    <t xml:space="preserve">    To the private sector</t>
  </si>
  <si>
    <t xml:space="preserve">  Liquidity (M3)</t>
  </si>
  <si>
    <t xml:space="preserve">    Currency outside banks and local-currency deposits (M2)</t>
  </si>
  <si>
    <t xml:space="preserve">    Foreign-currency deposits  </t>
  </si>
  <si>
    <t xml:space="preserve">  Visible underemployment rate i/</t>
  </si>
  <si>
    <t xml:space="preserve">  Nominal deposit rate j/</t>
  </si>
  <si>
    <t xml:space="preserve">  Nominal lending rate k/</t>
  </si>
  <si>
    <t xml:space="preserve">  Total expenditure l/</t>
  </si>
  <si>
    <t xml:space="preserve">k/ Average lending rate in the financial system.  </t>
  </si>
  <si>
    <t>d/ Quarterly average, weighted by the value of goods exports and imports.</t>
  </si>
  <si>
    <t xml:space="preserve">f/ Average lending rate in the financial system.  </t>
  </si>
  <si>
    <t xml:space="preserve">  Agriculture, livestrock, hunting, forestry and fishing</t>
  </si>
  <si>
    <t xml:space="preserve">   Gross capital formation</t>
  </si>
  <si>
    <t xml:space="preserve">   Formación bruta de capital</t>
  </si>
  <si>
    <t>Real effective exchange rate (index: 2000=100) d/</t>
  </si>
  <si>
    <t xml:space="preserve">Non-performing loans as a percentage of total credit </t>
  </si>
  <si>
    <t xml:space="preserve">Crédito vencido respecto del crédito total (porcentajes) </t>
  </si>
  <si>
    <t xml:space="preserve">   St = balance for the year in question; St-1 = balance for the immediately preceding year; and  At = payments on debt principal for the year in question.  </t>
  </si>
  <si>
    <t>Ingreso total</t>
  </si>
  <si>
    <t>Gasto total</t>
  </si>
  <si>
    <t xml:space="preserve">  Current revenue</t>
  </si>
  <si>
    <t xml:space="preserve">  Capital revenue</t>
  </si>
  <si>
    <t>Total expenditure</t>
  </si>
  <si>
    <t xml:space="preserve">  Current expenditure</t>
  </si>
  <si>
    <t xml:space="preserve">    Staff costs</t>
  </si>
  <si>
    <t xml:space="preserve">    Goods and services</t>
  </si>
  <si>
    <t xml:space="preserve">    Interest payments on public debt</t>
  </si>
  <si>
    <t xml:space="preserve">    Other</t>
  </si>
  <si>
    <t xml:space="preserve">b/ Preliminary figures. </t>
  </si>
  <si>
    <t xml:space="preserve">  Mining and quarrying</t>
  </si>
  <si>
    <t xml:space="preserve">  Manufacturing </t>
  </si>
  <si>
    <t xml:space="preserve">  Wholesale and retail commerce,</t>
  </si>
  <si>
    <t xml:space="preserve">    restaurants and hotels</t>
  </si>
  <si>
    <t xml:space="preserve">  Financial institutions, insurance, real estate</t>
  </si>
  <si>
    <t xml:space="preserve">    and business services</t>
  </si>
  <si>
    <t xml:space="preserve">  Community, social and personal services</t>
  </si>
  <si>
    <t xml:space="preserve">   Gasto de consumo final</t>
  </si>
  <si>
    <t xml:space="preserve">     Consumo del gobierno</t>
  </si>
  <si>
    <t xml:space="preserve">     Consumo privado</t>
  </si>
  <si>
    <t xml:space="preserve">   Final consumption expenditure</t>
  </si>
  <si>
    <t xml:space="preserve">     Government consumption</t>
  </si>
  <si>
    <t xml:space="preserve">     Private consumption</t>
  </si>
  <si>
    <t xml:space="preserve">  Otras partidas</t>
  </si>
  <si>
    <t xml:space="preserve">  Other items</t>
  </si>
  <si>
    <t xml:space="preserve">  Demanda interna</t>
  </si>
  <si>
    <t xml:space="preserve">   Inversión bruta interna</t>
  </si>
  <si>
    <t xml:space="preserve">     Variación de existencias</t>
  </si>
  <si>
    <t xml:space="preserve">     Inversión bruta fija</t>
  </si>
  <si>
    <t xml:space="preserve"> Exportaciones de bienes y servicios</t>
  </si>
  <si>
    <t xml:space="preserve"> Domestic demand</t>
  </si>
  <si>
    <t xml:space="preserve">     Changes in stocks</t>
  </si>
  <si>
    <t xml:space="preserve">     Gross fixed investment</t>
  </si>
  <si>
    <t>Source: Economic Commission for Latin America and the Caribbean (ECLAC), on the basis of figures provided by the Central Bank of Costa Rica.</t>
  </si>
  <si>
    <t>Source: Economic Commission for Latin America and the Caribbean (ECLAC), on the basis of figures provided by the Central Bank of Costa Rica and the Bureau of Statistics and Censuses.</t>
  </si>
  <si>
    <t xml:space="preserve">Source: Economic Commission for Latin America and the Caribbean (ECLAC), on the basis of figures provided by the Central Bank of Costa Rica, the Bureau of Statistics and Censuses </t>
  </si>
  <si>
    <t xml:space="preserve">Fuente: Comisión Económica para América Latina y el Caribe (CEPAL), sobre la base de cifras proporcionadas por el Fondo Monetario Internacional e instituciones nacionales.                                                                                              </t>
  </si>
  <si>
    <t>Sector público no financiero</t>
  </si>
  <si>
    <t>b/ Puede no coincidir con el valor registrado en la balanza de pagos por corresponder a distintas fuentes estadísticas.</t>
  </si>
  <si>
    <t xml:space="preserve">INGRESOS Y GASTOS DEL SECTOR PÚBLICO NO FINANCIERO </t>
  </si>
  <si>
    <t xml:space="preserve">b/ Calculado sobre la base del valor agregado en colones a precios constantes de 1991.     </t>
  </si>
  <si>
    <t>MAIN ECONOMIC INDICATORS</t>
  </si>
  <si>
    <t>MAIN QUARTERLY INDICATORS</t>
  </si>
  <si>
    <t xml:space="preserve">TOTAL SUPPLY AND DEMAND </t>
  </si>
  <si>
    <t xml:space="preserve">EXPORTS OF GOODS, FOB </t>
  </si>
  <si>
    <t xml:space="preserve">IMPORTS OF GOODS, CIF </t>
  </si>
  <si>
    <t>EXTERNAL DEBT INDICATORS</t>
  </si>
  <si>
    <t>Gross domestic product</t>
  </si>
  <si>
    <t>Per capita gross domestic product</t>
  </si>
  <si>
    <t>Gross domestic product, by sector</t>
  </si>
  <si>
    <t>Gross domestic product, by type of expenditure</t>
  </si>
  <si>
    <t xml:space="preserve">   Gross domestic investment</t>
  </si>
  <si>
    <t xml:space="preserve">   Exports (goods and services)</t>
  </si>
  <si>
    <t xml:space="preserve">   Imports (goods and services)</t>
  </si>
  <si>
    <t xml:space="preserve">     National saving</t>
  </si>
  <si>
    <t xml:space="preserve">     External saving</t>
  </si>
  <si>
    <t>Balance of payments</t>
  </si>
  <si>
    <t xml:space="preserve">   Current account balance</t>
  </si>
  <si>
    <t xml:space="preserve">       Exports, f.o.b.</t>
  </si>
  <si>
    <t xml:space="preserve">       Imports, f.o.b.</t>
  </si>
  <si>
    <t xml:space="preserve">     Services trade balance</t>
  </si>
  <si>
    <t xml:space="preserve">     Income balance</t>
  </si>
  <si>
    <t xml:space="preserve">     Net current transfers</t>
  </si>
  <si>
    <t xml:space="preserve">     Net foreign direct investment</t>
  </si>
  <si>
    <t xml:space="preserve">   Overall balance</t>
  </si>
  <si>
    <t>Other external-sector indicators</t>
  </si>
  <si>
    <t>Employment</t>
  </si>
  <si>
    <t>Prices</t>
  </si>
  <si>
    <t xml:space="preserve">     (December-December)</t>
  </si>
  <si>
    <t xml:space="preserve">     (December-December) </t>
  </si>
  <si>
    <t>Non-financial public sector</t>
  </si>
  <si>
    <t xml:space="preserve">a/ Preliminary figures. </t>
  </si>
  <si>
    <t xml:space="preserve">b/ Based on figures in local currency at constant 1991 prices.  </t>
  </si>
  <si>
    <t>c/ Based on figures in local currency expressed in dollars at current prices.</t>
  </si>
  <si>
    <t>d/ Includes errors and omissions.</t>
  </si>
  <si>
    <t xml:space="preserve">   Tasa de interés pasiva e/</t>
  </si>
  <si>
    <t xml:space="preserve">   Tasa de interés activa f/ </t>
  </si>
  <si>
    <t>Goods exports, f.o.b. (millions of dollars)</t>
  </si>
  <si>
    <t>Goods imports, c.i.f. (millions of dollars)</t>
  </si>
  <si>
    <t xml:space="preserve">Gross domestic product (variation from same </t>
  </si>
  <si>
    <t>Consumer prices</t>
  </si>
  <si>
    <t xml:space="preserve">   (12-month percentage variation)</t>
  </si>
  <si>
    <t xml:space="preserve">Average nominal exchange rate </t>
  </si>
  <si>
    <t xml:space="preserve">   (colones per dollar)</t>
  </si>
  <si>
    <t>Average real wage (variation from same</t>
  </si>
  <si>
    <t xml:space="preserve">   quarter of preceding year) </t>
  </si>
  <si>
    <t>Nominal interest rates (annualized percentages)</t>
  </si>
  <si>
    <t>(Millions of constant 1991 colones)</t>
  </si>
  <si>
    <t xml:space="preserve">  Construction</t>
  </si>
  <si>
    <t xml:space="preserve">  Electricity, gas and water</t>
  </si>
  <si>
    <t xml:space="preserve">  Transport, storage and communications</t>
  </si>
  <si>
    <t>4</t>
  </si>
  <si>
    <t>Total supply</t>
  </si>
  <si>
    <t>Total demand</t>
  </si>
  <si>
    <t>Imports of goods and services</t>
  </si>
  <si>
    <t>Producto interno bruto</t>
  </si>
  <si>
    <t>Importaciones de bienes y servicios</t>
  </si>
  <si>
    <t>5</t>
  </si>
  <si>
    <t>Beneficios  c/</t>
  </si>
  <si>
    <t xml:space="preserve">Crop farming </t>
  </si>
  <si>
    <t>Livestock</t>
  </si>
  <si>
    <t>Forestry</t>
  </si>
  <si>
    <t>Fisheries</t>
  </si>
  <si>
    <t>Traditional export crops</t>
  </si>
  <si>
    <t xml:space="preserve">  Coffee</t>
  </si>
  <si>
    <t>For domestic consumption</t>
  </si>
  <si>
    <t>Indicators of livestock production</t>
  </si>
  <si>
    <t>Other products</t>
  </si>
  <si>
    <t>Other output indicators</t>
  </si>
  <si>
    <t>Output of main crops  c/</t>
  </si>
  <si>
    <t xml:space="preserve">a/ Preliminary figures.  </t>
  </si>
  <si>
    <t>c/ Thousands of tons.</t>
  </si>
  <si>
    <t xml:space="preserve">d/ Millions of litres.  </t>
  </si>
  <si>
    <t xml:space="preserve">e/ Millions of units.  </t>
  </si>
  <si>
    <t>f/ Thousands of cubic metres.</t>
  </si>
  <si>
    <t>(Index 1991=100)</t>
  </si>
  <si>
    <t>Value added index</t>
  </si>
  <si>
    <t>Consumer goods</t>
  </si>
  <si>
    <t>Food, beverages and tobacco</t>
  </si>
  <si>
    <t xml:space="preserve">  Meat</t>
  </si>
  <si>
    <t xml:space="preserve">  Sugar</t>
  </si>
  <si>
    <t xml:space="preserve">  Other food products</t>
  </si>
  <si>
    <t>Textiles, leather and footwear</t>
  </si>
  <si>
    <t>Furniture and lumber</t>
  </si>
  <si>
    <t>Intermediate goods</t>
  </si>
  <si>
    <t xml:space="preserve"> Petroleum refining</t>
  </si>
  <si>
    <t xml:space="preserve"> Non-metallic mineral products</t>
  </si>
  <si>
    <t xml:space="preserve"> Machinery and metal products</t>
  </si>
  <si>
    <t>Other indicators of manufacturing output</t>
  </si>
  <si>
    <t>Employment  (1996=100)</t>
  </si>
  <si>
    <t>Industrial consumption</t>
  </si>
  <si>
    <t xml:space="preserve">   of electricity (1980=100) </t>
  </si>
  <si>
    <t>(Millions of dollars)</t>
  </si>
  <si>
    <t>Current account balance</t>
  </si>
  <si>
    <t>GROSS DOMESTIC PRODUCT, BY KIND OF ECONOMIC ACTIVITY</t>
  </si>
  <si>
    <t xml:space="preserve">  Exports of goods, f.o.b.</t>
  </si>
  <si>
    <t xml:space="preserve">  Imports of goods, f.o.b.</t>
  </si>
  <si>
    <t xml:space="preserve">  Goods balance</t>
  </si>
  <si>
    <t xml:space="preserve">  Servicios (crédito)</t>
  </si>
  <si>
    <t xml:space="preserve">  Services (credit)</t>
  </si>
  <si>
    <t xml:space="preserve">    Transport</t>
  </si>
  <si>
    <t xml:space="preserve">    Travel</t>
  </si>
  <si>
    <t xml:space="preserve">    Other services </t>
  </si>
  <si>
    <t xml:space="preserve">  Servicios (débito)</t>
  </si>
  <si>
    <t xml:space="preserve">  Services (debit)</t>
  </si>
  <si>
    <t xml:space="preserve">    Other services</t>
  </si>
  <si>
    <t xml:space="preserve">  Goods and services balance</t>
  </si>
  <si>
    <t xml:space="preserve">  Renta (crédito)</t>
  </si>
  <si>
    <t xml:space="preserve">  Income (credit)</t>
  </si>
  <si>
    <t xml:space="preserve">    Compensation of employees</t>
  </si>
  <si>
    <t xml:space="preserve">    Investment income</t>
  </si>
  <si>
    <t xml:space="preserve">      Directa (utilidades y dividendos)</t>
  </si>
  <si>
    <t xml:space="preserve">      Direct investment (profits and dividends)</t>
  </si>
  <si>
    <t xml:space="preserve">      De cartera</t>
  </si>
  <si>
    <t xml:space="preserve">      Portfolio investment</t>
  </si>
  <si>
    <t xml:space="preserve">      Other investment (interest received)</t>
  </si>
  <si>
    <t xml:space="preserve">  Renta (débito)</t>
  </si>
  <si>
    <t xml:space="preserve">  Income (debit)</t>
  </si>
  <si>
    <t xml:space="preserve">      Other investment (interest paid)</t>
  </si>
  <si>
    <t xml:space="preserve">  Income balance</t>
  </si>
  <si>
    <t xml:space="preserve">  Transferencias corrientes (crédito)</t>
  </si>
  <si>
    <t xml:space="preserve">  Current transfers (credit)</t>
  </si>
  <si>
    <t xml:space="preserve">  Transferencias corrientes  (débito)                      </t>
  </si>
  <si>
    <t xml:space="preserve">  Current transfers  (debit)                      </t>
  </si>
  <si>
    <t xml:space="preserve">  Net current transfers</t>
  </si>
  <si>
    <t xml:space="preserve">  Direct investment abroad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</si>
  <si>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</si>
  <si>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</si>
  <si>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</si>
  <si>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</si>
  <si>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</si>
  <si>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</si>
  <si>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</si>
  <si>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General government                                      </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</si>
  <si>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</si>
  <si>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</si>
  <si>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</si>
  <si>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</si>
  <si>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</si>
  <si>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</si>
  <si>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</si>
  <si>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</si>
  <si>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</si>
  <si>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</si>
  <si>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</si>
  <si>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Uso del crédito y préstamos del FMI               </t>
  </si>
  <si>
    <t xml:space="preserve">    Use of IMF credit and loans               </t>
  </si>
  <si>
    <t xml:space="preserve">    Exceptional financing                               </t>
  </si>
  <si>
    <t>INDICATORS OF AGRICULTURAL OUTPUT</t>
  </si>
  <si>
    <t>INDICATORS OF MANUFACTURING OUTPUT</t>
  </si>
  <si>
    <t>b/ Calculated on the basis of the value added in colones at constant 1991 prices.</t>
  </si>
  <si>
    <t>Slaughter  c/</t>
  </si>
  <si>
    <t>b/ May not coincide with figures reported in the balance of payments, since different statistical sources were used.</t>
  </si>
  <si>
    <t xml:space="preserve">  Others</t>
  </si>
  <si>
    <t>c/ La deuda externa privada de mediano y largo plazo no está garantizada por el Estado.</t>
  </si>
  <si>
    <t>Dt = desembolso del año en estudio;    St = saldo del año en estudio; St-1=saldo del año anterior; At=amortizaciones del año en estudio.</t>
  </si>
  <si>
    <t>c/ Incluye sector privado financiero no bancario.</t>
  </si>
  <si>
    <t>Others</t>
  </si>
  <si>
    <t xml:space="preserve">Fuente: Comisión Económica para América Latina y el Caribe (CEPAL), sobre la base de cifras del Banco Central de Costa Rica, de la Dirección General de Estadística y Censos, y del </t>
  </si>
  <si>
    <t>Centro de Promoción de Exportaciones (CENPRO).</t>
  </si>
  <si>
    <t>Main traditional exports</t>
  </si>
  <si>
    <t xml:space="preserve">Non-traditional exports </t>
  </si>
  <si>
    <t>Total  b/</t>
  </si>
  <si>
    <t>a/ Preliminary figures.</t>
  </si>
  <si>
    <t>and the Centre for Export Investment and Investment Promotion (CENPRO).</t>
  </si>
  <si>
    <t>Raw materials and intermediate goods</t>
  </si>
  <si>
    <t>Capital goods</t>
  </si>
  <si>
    <t>Total b/</t>
  </si>
  <si>
    <t xml:space="preserve">  States</t>
  </si>
  <si>
    <t>Andean</t>
  </si>
  <si>
    <t>CACM</t>
  </si>
  <si>
    <t>United</t>
  </si>
  <si>
    <t xml:space="preserve">  European</t>
  </si>
  <si>
    <t>LAIA</t>
  </si>
  <si>
    <t>Japan</t>
  </si>
  <si>
    <t>Commodities</t>
  </si>
  <si>
    <t>Manufactures</t>
  </si>
  <si>
    <t xml:space="preserve">  Pasivos de otra inversión                                 </t>
  </si>
  <si>
    <t>Source: Economic Commission for Latin America and the Caribbean (ECLAC), on the basis of official figures.</t>
  </si>
  <si>
    <t xml:space="preserve">Note: Due to the fact that different statistical sources were used, the totals shown here may not coincide with the figures appearing in the balance of payments or in the tables on foreign trade </t>
  </si>
  <si>
    <t xml:space="preserve">a/  Preliminary figures. </t>
  </si>
  <si>
    <t>c/ Medium- and long-term private external debt is not guaranteed by the State.</t>
  </si>
  <si>
    <t>MONETARY BALANCE OF THE BANKING SYSTEM a/</t>
  </si>
  <si>
    <t>Monetary assets</t>
  </si>
  <si>
    <t xml:space="preserve">    To the public sector</t>
  </si>
  <si>
    <t>Monetary liabilities</t>
  </si>
  <si>
    <t>b/ Preliminary figures.</t>
  </si>
  <si>
    <t xml:space="preserve"> 1991</t>
  </si>
  <si>
    <t xml:space="preserve"> 1992</t>
  </si>
  <si>
    <t xml:space="preserve"> 1993</t>
  </si>
  <si>
    <t xml:space="preserve"> 1994</t>
  </si>
  <si>
    <t xml:space="preserve"> 1995</t>
  </si>
  <si>
    <t xml:space="preserve">  Construcción</t>
  </si>
  <si>
    <t xml:space="preserve">  Electricidad, gas y agua</t>
  </si>
  <si>
    <t>Oferta global</t>
  </si>
  <si>
    <t>Demanda global</t>
  </si>
  <si>
    <t>a/ Cifras preliminares.</t>
  </si>
  <si>
    <t>Total</t>
  </si>
  <si>
    <t>Bienes de capital</t>
  </si>
  <si>
    <t>Bienes intermedios</t>
  </si>
  <si>
    <t>Bienes de consumo</t>
  </si>
  <si>
    <t>Grupo</t>
  </si>
  <si>
    <t>Estados</t>
  </si>
  <si>
    <t>Unión</t>
  </si>
  <si>
    <t>Unidos</t>
  </si>
  <si>
    <t>Japón</t>
  </si>
  <si>
    <t xml:space="preserve">VALOR DE LAS EXPORTACIONES DE BIENES, FOB </t>
  </si>
  <si>
    <t>INDICADORES DEL ENDEUDAMIENTO EXTERNO</t>
  </si>
  <si>
    <t>MCCA</t>
  </si>
  <si>
    <t>…</t>
  </si>
  <si>
    <t xml:space="preserve">a/ Cifras preliminares.   </t>
  </si>
  <si>
    <t>b/</t>
  </si>
  <si>
    <t>PRODUCTO INTERNO BRUTO POR RAMAS DE ACTIVIDAD ECONÓMICA</t>
  </si>
  <si>
    <t>OFERTA Y DEMANDA GLOBALES</t>
  </si>
  <si>
    <t xml:space="preserve">a/ Cifras preliminares.  </t>
  </si>
  <si>
    <t xml:space="preserve">  Transporte, almacenamiento y comunicaciones</t>
  </si>
  <si>
    <t xml:space="preserve"> 1990</t>
  </si>
  <si>
    <t>De consumo interno</t>
  </si>
  <si>
    <t>Indicadores de la producción pecuaria</t>
  </si>
  <si>
    <t>Otras producciones</t>
  </si>
  <si>
    <t>INDICADORES DE LA PRODUCCIÓN AGROPECUARIA</t>
  </si>
  <si>
    <t>COSTA RICA</t>
  </si>
  <si>
    <t xml:space="preserve">Agrícola </t>
  </si>
  <si>
    <t>Pecuaria</t>
  </si>
  <si>
    <t>Silvícola</t>
  </si>
  <si>
    <t>Piscícola</t>
  </si>
  <si>
    <t>De exportación tradicional</t>
  </si>
  <si>
    <t>Indicadores de otras producciones</t>
  </si>
  <si>
    <t>Otros</t>
  </si>
  <si>
    <t>Exportaciones no tradicionales</t>
  </si>
  <si>
    <t>Principales exportaciones tradicionales</t>
  </si>
  <si>
    <t>Materias primas y bienes intermedios</t>
  </si>
  <si>
    <t>Activos monetarios</t>
  </si>
  <si>
    <t xml:space="preserve">Pasivos monetarios </t>
  </si>
  <si>
    <t>f/ Miles de metros cúbicos.</t>
  </si>
  <si>
    <t xml:space="preserve">e/ Millones de unidades.   </t>
  </si>
  <si>
    <t>d/ Millones de litros.</t>
  </si>
  <si>
    <t xml:space="preserve">c/ Miles de toneladas.    </t>
  </si>
  <si>
    <t xml:space="preserve">ÍNDICES DE MANUFACTURAS </t>
  </si>
  <si>
    <t>Fuente: Comisión Económica para América Latina y el Caribe (CEPAL), sobre la base de cifras oficiales.</t>
  </si>
  <si>
    <t>Fuente: Comisión Económica para América Latina y el Caribe (CEPAL), sobre la base de cifras del Banco Central de Costa Rica.</t>
  </si>
  <si>
    <t>Fuente:  Comisión Económica para América Latina y el Caribe (CEPAL), sobre la base de cifras del Banco Central de Costa Rica.</t>
  </si>
  <si>
    <t>Fuente: Comisión Económica para América Latina y el Caribe (CEPAL), sobre la base de cifras del Banco Central de Costa Rica y de la Dirección General de Estadística y Censos.</t>
  </si>
  <si>
    <t>Índice del valor agregado</t>
  </si>
  <si>
    <t>(Índices, 1991=100)</t>
  </si>
  <si>
    <t xml:space="preserve">   de electricidad (1980=100) </t>
  </si>
  <si>
    <t>2003</t>
  </si>
  <si>
    <t>a/</t>
  </si>
  <si>
    <t>China</t>
  </si>
  <si>
    <t>BALANCE MONETARIO DEL SISTEMA BANCARIO a/</t>
  </si>
  <si>
    <t>b/ Cifras preliminares.</t>
  </si>
  <si>
    <t>Otros indicadores de la producción manufacturera</t>
  </si>
  <si>
    <t>ALADI</t>
  </si>
  <si>
    <t>Producto interno bruto por habitante</t>
  </si>
  <si>
    <t>Producto interno bruto sectorial</t>
  </si>
  <si>
    <t>Producto interno bruto por tipo de gasto</t>
  </si>
  <si>
    <t xml:space="preserve">   Exportaciones de bienes y servicios</t>
  </si>
  <si>
    <t xml:space="preserve">   Importaciones de bienes y servicios</t>
  </si>
  <si>
    <t xml:space="preserve">     Ahorro nacional </t>
  </si>
  <si>
    <t xml:space="preserve">     Ahorro externo </t>
  </si>
  <si>
    <t>Balanza de pagos</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</si>
  <si>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</si>
  <si>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</si>
  <si>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</si>
  <si>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</si>
  <si>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</si>
  <si>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</si>
  <si>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</si>
  <si>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</si>
  <si>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 xml:space="preserve">   Balanza global</t>
  </si>
  <si>
    <t>Otros indicadores del sector externo</t>
  </si>
  <si>
    <t xml:space="preserve">   Relación de precios del intercambio de bienes</t>
  </si>
  <si>
    <t xml:space="preserve">Empleo </t>
  </si>
  <si>
    <t>Precios</t>
  </si>
  <si>
    <t xml:space="preserve">   Variación de los precios al consumidor</t>
  </si>
  <si>
    <t xml:space="preserve">     (diciembre a diciembre)</t>
  </si>
  <si>
    <t xml:space="preserve">   Variación de los precios al productor industrial</t>
  </si>
  <si>
    <t xml:space="preserve">   Variación del tipo de cambio nominal </t>
  </si>
  <si>
    <t xml:space="preserve">   Variación de la remuneración media real</t>
  </si>
  <si>
    <t xml:space="preserve">a/ Cifras preliminares. </t>
  </si>
  <si>
    <t xml:space="preserve">b/ Sobre la base de cifras en moneda nacional a precios constantes de 1991.  </t>
  </si>
  <si>
    <t xml:space="preserve">c/ Sobre la base de cifras en moneda nacional expresadas en dólares a precios corrientes. </t>
  </si>
  <si>
    <t xml:space="preserve">d/ Incluye errores y omisiones.   </t>
  </si>
  <si>
    <t>I</t>
  </si>
  <si>
    <t>II</t>
  </si>
  <si>
    <t>III</t>
  </si>
  <si>
    <t>IV</t>
  </si>
  <si>
    <t xml:space="preserve">Producto interno bruto total (variación respecto </t>
  </si>
  <si>
    <t>Exportaciones de bienes FOB (millones de dólares)</t>
  </si>
  <si>
    <t>Importaciones de bienes CIF (millones de dólares)</t>
  </si>
  <si>
    <t>Precios al consumidor</t>
  </si>
  <si>
    <t xml:space="preserve">   (variación porcentual en 12 meses)</t>
  </si>
  <si>
    <t xml:space="preserve">Tipo de cambio nominal promedio </t>
  </si>
  <si>
    <t xml:space="preserve">   (colones por dólar)</t>
  </si>
  <si>
    <t xml:space="preserve">Remuneración media real (variación respecto </t>
  </si>
  <si>
    <t xml:space="preserve">   del mismo trimestre del año anterior) </t>
  </si>
  <si>
    <t>Tasas de interés nominales (porcentajes anualizados)</t>
  </si>
  <si>
    <t>PRINCIPALES INDICADORES ECONÓMICOS</t>
  </si>
  <si>
    <t>PRINCIPALES INDICADORES TRIMESTRALES</t>
  </si>
  <si>
    <t>VALOR DE LAS IMPORTACIONES DE BIENES, CIF</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</si>
  <si>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</si>
  <si>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</si>
  <si>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</si>
  <si>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</si>
  <si>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</si>
  <si>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</si>
  <si>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</si>
  <si>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</si>
  <si>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</si>
  <si>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</si>
  <si>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</si>
  <si>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</si>
  <si>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</si>
  <si>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</si>
  <si>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</si>
  <si>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</si>
  <si>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</si>
  <si>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</si>
  <si>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</si>
  <si>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</si>
  <si>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</si>
  <si>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</si>
  <si>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</si>
  <si>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</si>
  <si>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</si>
  <si>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</si>
  <si>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</si>
  <si>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</si>
  <si>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</si>
  <si>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</si>
  <si>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Reservas internacionales netas</t>
  </si>
  <si>
    <t>Crédito interno neto</t>
  </si>
  <si>
    <t>Al sector público</t>
  </si>
  <si>
    <t>Resto del sector público (neto)</t>
  </si>
  <si>
    <t>Otras cuentas (neto)</t>
  </si>
  <si>
    <t>Menos:</t>
  </si>
  <si>
    <t>Títulos de regulación monetaria</t>
  </si>
  <si>
    <t>Préstamos externos de mediano y largo plazo</t>
  </si>
  <si>
    <t>Dinero (M1)</t>
  </si>
  <si>
    <t>Circulante en poder del público</t>
  </si>
  <si>
    <t>Depósitos en cuenta corriente</t>
  </si>
  <si>
    <t>Liquidez en moneda nacional (M2)</t>
  </si>
  <si>
    <t>Liquidez ampliada (M3)</t>
  </si>
  <si>
    <t>Depósitos en moneda extranjera</t>
  </si>
  <si>
    <t>Centroamérica</t>
  </si>
  <si>
    <t>Resto del mundo</t>
  </si>
  <si>
    <t>Café</t>
  </si>
  <si>
    <t>Banano</t>
  </si>
  <si>
    <t>Carne</t>
  </si>
  <si>
    <t>Azúcar</t>
  </si>
  <si>
    <t>Zonas Francas</t>
  </si>
  <si>
    <t>Industriales</t>
  </si>
  <si>
    <t>Depósitos de ahorro</t>
  </si>
  <si>
    <t>d/ Incluye Crédito al exterior.</t>
  </si>
  <si>
    <t>d/ Includes External credit.</t>
  </si>
  <si>
    <t>Depósitos a plazo</t>
  </si>
  <si>
    <t>Total revenue</t>
  </si>
  <si>
    <t xml:space="preserve">     Goods balance</t>
  </si>
  <si>
    <t>2011 a/</t>
  </si>
  <si>
    <t/>
  </si>
  <si>
    <t>b/ Datos hasta el mes de mayo.</t>
  </si>
  <si>
    <t>Precios al productor industrial</t>
  </si>
  <si>
    <t xml:space="preserve">   del mismo trimestre del año anterior) c/</t>
  </si>
  <si>
    <t xml:space="preserve">c/ Sobre la base de cifras en moneda nacional a precios constantes de 1991.   </t>
  </si>
  <si>
    <t>g/ Datos hasta el mes de abril.</t>
  </si>
  <si>
    <t>Inversión y ahorro c/</t>
  </si>
  <si>
    <t xml:space="preserve">Moneda y crédito m/ </t>
  </si>
  <si>
    <t xml:space="preserve">     (índice 2005=100)</t>
  </si>
  <si>
    <t>Investment and saving c/</t>
  </si>
  <si>
    <t>Money and credit m/</t>
  </si>
  <si>
    <t xml:space="preserve">     (index: 2005=100)</t>
  </si>
  <si>
    <t xml:space="preserve">   Transferencia neta de recursos (millones de dólares)</t>
  </si>
  <si>
    <t>b/ Data to May.</t>
  </si>
  <si>
    <t xml:space="preserve">c/ Based on figures in local currency at constant 1991 prices.  </t>
  </si>
  <si>
    <t>g/ Data to April.</t>
  </si>
  <si>
    <t>Industrial producer prices</t>
  </si>
  <si>
    <t xml:space="preserve">   quarter of preceding year) c/</t>
  </si>
  <si>
    <t xml:space="preserve">  Deuda del sector público no financiero</t>
  </si>
  <si>
    <t xml:space="preserve">    Interna</t>
  </si>
  <si>
    <t xml:space="preserve">    Externa</t>
  </si>
  <si>
    <t xml:space="preserve">e/ Tasa de interés pasiva bruta promedio del sistema financiero.  </t>
  </si>
  <si>
    <t xml:space="preserve">j/ Tasa de interés pasiva bruta promedio del sistema financiero.  </t>
  </si>
  <si>
    <t xml:space="preserve">j/ Average deposit rate in the financial system (gross).  </t>
  </si>
  <si>
    <t xml:space="preserve">e/ Average deposit rate in the financial system (gross).  </t>
  </si>
  <si>
    <t>ESTUDIO ECONÓMICO 2010-2011</t>
  </si>
  <si>
    <t>ECONOMIC SURVEY 2010-2011</t>
  </si>
  <si>
    <t>e/ Incluye otros depósitos.</t>
  </si>
  <si>
    <t>e/ Includes other deposits.</t>
  </si>
  <si>
    <t>Liquidez en moneda nacional (M2) e/</t>
  </si>
  <si>
    <t>Liquidity (M2) e/</t>
  </si>
  <si>
    <t>Agropecuarios y del mar</t>
  </si>
  <si>
    <t>Perfeccionamiento activo</t>
  </si>
  <si>
    <t xml:space="preserve">  Textiles, cueros y calzado</t>
  </si>
  <si>
    <t xml:space="preserve">  Muebles y madera</t>
  </si>
  <si>
    <t xml:space="preserve">  Papel, productos de papel, imprentas y editoriales</t>
  </si>
  <si>
    <t xml:space="preserve">  Productos químicos y caucho</t>
  </si>
  <si>
    <t xml:space="preserve">  Refinación de petróleo</t>
  </si>
  <si>
    <t xml:space="preserve">  Minerales no metálicos</t>
  </si>
  <si>
    <t xml:space="preserve">  Metalmecánica</t>
  </si>
  <si>
    <t xml:space="preserve">  Otros</t>
  </si>
  <si>
    <t xml:space="preserve">  Índices de empleo (1996=100)</t>
  </si>
  <si>
    <t xml:space="preserve">  Índice de consumo industrial</t>
  </si>
  <si>
    <t>b/ No incluye la República Bolivariana de Venezuela.</t>
  </si>
  <si>
    <t>b/ Does not include the Bolivarian Republic of Venezuela.</t>
  </si>
  <si>
    <t xml:space="preserve">   Balanzas de capital y financiera d/</t>
  </si>
  <si>
    <t xml:space="preserve">   Capital and financial balance d/</t>
  </si>
  <si>
    <t xml:space="preserve">     Variación en activos de reserva e/</t>
  </si>
  <si>
    <t xml:space="preserve">   Tasa de actividad g/</t>
  </si>
  <si>
    <t xml:space="preserve">   Tasa de interés pasiva nominal j/</t>
  </si>
  <si>
    <t xml:space="preserve">   Tasa de interés activa nominal k/</t>
  </si>
  <si>
    <t xml:space="preserve">   Deuda externa bruta (millones de dólares)</t>
  </si>
  <si>
    <t xml:space="preserve">  Gross external debt (millions of dollars)         </t>
  </si>
  <si>
    <t>Crédito interno (variación porcentual en 12 meses)</t>
  </si>
  <si>
    <t>Domestic credit (12-month percentage variation)</t>
  </si>
  <si>
    <t xml:space="preserve">  Madera  f/</t>
  </si>
  <si>
    <t xml:space="preserve">  Volumen de la pesca  c/</t>
  </si>
  <si>
    <t xml:space="preserve">  Timber f/</t>
  </si>
  <si>
    <t xml:space="preserve">  Volume of fishery production  c/</t>
  </si>
  <si>
    <t xml:space="preserve">  Alimentos, bebidas y tabaco</t>
  </si>
  <si>
    <t xml:space="preserve">    Café</t>
  </si>
  <si>
    <t xml:space="preserve">    Carne</t>
  </si>
  <si>
    <t xml:space="preserve">    Azúcar</t>
  </si>
  <si>
    <t xml:space="preserve">    Otros alimentos</t>
  </si>
  <si>
    <t>Agricultural and marine.</t>
  </si>
  <si>
    <t>Para el transporte</t>
  </si>
  <si>
    <t xml:space="preserve">g/ Los desembolsos de la deuda externa pública son calculados por la CEPAL mediante la fórmula: Dt = St - St-1 +  At,  donde  </t>
  </si>
  <si>
    <t>e/ Refers to total external debt. Does not include debt between companies or foreign direct investment.directa.</t>
  </si>
  <si>
    <t xml:space="preserve">g/ Calculated by ECLAC on the basis of the following formula: Dt = St - St-1 +  At, where  Dt = disbursement for the year in question; </t>
  </si>
  <si>
    <t>a/ Corresponde a la consolidación de cuentas del Banco Central de Costa Rica y los bancos comerciales del país.</t>
  </si>
  <si>
    <t>a/ Consolidation of the accounts of the Central Bank of Costa Rica and the domestic commercial banks.</t>
  </si>
  <si>
    <t>BALANCE MONETARIO ARMONIZADO DEL SISTEMA FINANCIERO a/</t>
  </si>
  <si>
    <t>Regime known as perfeccionamiento activo.</t>
  </si>
  <si>
    <t>(Millions of colones, end-of-year stocks)</t>
  </si>
  <si>
    <t xml:space="preserve">  Contribuciones a la seguridad social</t>
  </si>
  <si>
    <t>...</t>
  </si>
  <si>
    <t>Deuda externa total b/</t>
  </si>
  <si>
    <t>Total external debt b/</t>
  </si>
  <si>
    <t xml:space="preserve">  Pública </t>
  </si>
  <si>
    <t xml:space="preserve">  Public </t>
  </si>
  <si>
    <t xml:space="preserve">  Privada c/ d/</t>
  </si>
  <si>
    <t xml:space="preserve">  Private c/ d/</t>
  </si>
  <si>
    <t xml:space="preserve"> </t>
  </si>
  <si>
    <t xml:space="preserve">Deuda externa pública </t>
  </si>
  <si>
    <t xml:space="preserve">Public-sector external debt </t>
  </si>
  <si>
    <t xml:space="preserve">  Plazos e/</t>
  </si>
  <si>
    <t xml:space="preserve">  Maturity e/</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</si>
  <si>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</si>
  <si>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</si>
  <si>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</si>
  <si>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</si>
  <si>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</si>
  <si>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</si>
  <si>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</si>
  <si>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</si>
  <si>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t>
  </si>
  <si>
    <t xml:space="preserve">      Multilateral </t>
  </si>
  <si>
    <t xml:space="preserve">      Bilaterales </t>
  </si>
  <si>
    <t xml:space="preserve">      Bilateral </t>
  </si>
  <si>
    <t xml:space="preserve">      Otras </t>
  </si>
  <si>
    <t xml:space="preserve">      Other </t>
  </si>
  <si>
    <t xml:space="preserve">    Privadas </t>
  </si>
  <si>
    <t xml:space="preserve">    Private </t>
  </si>
  <si>
    <t xml:space="preserve">      Bancos comerciales </t>
  </si>
  <si>
    <t xml:space="preserve">      Commercial banks </t>
  </si>
  <si>
    <t xml:space="preserve">      Otros f/</t>
  </si>
  <si>
    <t xml:space="preserve">      Other f/</t>
  </si>
  <si>
    <t xml:space="preserve">  Desembolsos en cada año g/</t>
  </si>
  <si>
    <t xml:space="preserve">  Disbursements g/</t>
  </si>
  <si>
    <t xml:space="preserve">    Servicio </t>
  </si>
  <si>
    <t xml:space="preserve">    Service </t>
  </si>
  <si>
    <t xml:space="preserve">      Amortizaciones </t>
  </si>
  <si>
    <t xml:space="preserve">      Principal </t>
  </si>
  <si>
    <t xml:space="preserve">      Intereses </t>
  </si>
  <si>
    <t xml:space="preserve">      Interest </t>
  </si>
</sst>
</file>

<file path=xl/styles.xml><?xml version="1.0" encoding="utf-8"?>
<styleSheet xmlns="http://schemas.openxmlformats.org/spreadsheetml/2006/main">
  <numFmts count="10">
    <numFmt numFmtId="164" formatCode="0.0_)"/>
    <numFmt numFmtId="165" formatCode="#,##0.0_);\(#,##0.0\)"/>
    <numFmt numFmtId="166" formatCode="#,##0.0"/>
    <numFmt numFmtId="167" formatCode="0.0"/>
    <numFmt numFmtId="168" formatCode="###\ ##0"/>
    <numFmt numFmtId="169" formatCode="#\ ##0"/>
    <numFmt numFmtId="170" formatCode="###\ ##0.0"/>
    <numFmt numFmtId="171" formatCode="#\ ###\ ##0"/>
    <numFmt numFmtId="172" formatCode="General_)"/>
    <numFmt numFmtId="173" formatCode="0_)"/>
  </numFmts>
  <fonts count="44">
    <font>
      <sz val="8"/>
      <name val="Arial"/>
    </font>
    <font>
      <b/>
      <sz val="8"/>
      <name val="Arial"/>
      <family val="2"/>
    </font>
    <font>
      <i/>
      <sz val="8"/>
      <name val="Arial"/>
      <family val="2"/>
    </font>
    <font>
      <sz val="8"/>
      <name val="Arial"/>
      <family val="2"/>
    </font>
    <font>
      <sz val="10"/>
      <name val="Arial"/>
      <family val="2"/>
    </font>
    <font>
      <sz val="10"/>
      <name val="Courier"/>
      <family val="3"/>
    </font>
    <font>
      <sz val="8"/>
      <color indexed="8"/>
      <name val="Helvetica"/>
      <family val="2"/>
    </font>
    <font>
      <b/>
      <sz val="8"/>
      <color indexed="8"/>
      <name val="Helvetica"/>
      <family val="2"/>
    </font>
    <font>
      <sz val="8"/>
      <name val="Helvetica"/>
      <family val="2"/>
    </font>
    <font>
      <b/>
      <sz val="8"/>
      <name val="Helvetica"/>
      <family val="2"/>
    </font>
    <font>
      <i/>
      <sz val="8"/>
      <name val="Helvetica"/>
      <family val="2"/>
    </font>
    <font>
      <sz val="8"/>
      <color indexed="10"/>
      <name val="Helvetica"/>
      <family val="2"/>
    </font>
    <font>
      <sz val="8"/>
      <name val="Tms Rmn"/>
    </font>
    <font>
      <sz val="8"/>
      <color indexed="12"/>
      <name val="Helvetica"/>
      <family val="2"/>
    </font>
    <font>
      <i/>
      <sz val="8"/>
      <color indexed="8"/>
      <name val="Helvetica"/>
      <family val="2"/>
    </font>
    <font>
      <sz val="8"/>
      <color indexed="12"/>
      <name val="Arial"/>
      <family val="2"/>
    </font>
    <font>
      <b/>
      <sz val="8"/>
      <color indexed="12"/>
      <name val="Arial"/>
      <family val="2"/>
    </font>
    <font>
      <sz val="8"/>
      <color indexed="12"/>
      <name val="Arial"/>
      <family val="2"/>
    </font>
    <font>
      <b/>
      <sz val="8"/>
      <color indexed="12"/>
      <name val="Helvetica"/>
      <family val="2"/>
    </font>
    <font>
      <sz val="8"/>
      <name val="Arial"/>
      <family val="2"/>
    </font>
    <font>
      <b/>
      <i/>
      <sz val="8"/>
      <color indexed="12"/>
      <name val="Arial"/>
      <family val="2"/>
    </font>
    <font>
      <i/>
      <sz val="8"/>
      <color indexed="12"/>
      <name val="Arial"/>
      <family val="2"/>
    </font>
    <font>
      <i/>
      <sz val="8"/>
      <color indexed="8"/>
      <name val="Helvetica"/>
      <family val="2"/>
    </font>
    <font>
      <b/>
      <sz val="8"/>
      <color indexed="8"/>
      <name val="Helvetica"/>
      <family val="2"/>
    </font>
    <font>
      <b/>
      <i/>
      <sz val="8"/>
      <color indexed="8"/>
      <name val="Helvetica"/>
      <family val="2"/>
    </font>
    <font>
      <b/>
      <i/>
      <sz val="8"/>
      <color indexed="8"/>
      <name val="Helvetica"/>
      <family val="2"/>
    </font>
    <font>
      <sz val="8"/>
      <name val="Helvetica"/>
      <family val="2"/>
    </font>
    <font>
      <i/>
      <sz val="8"/>
      <name val="Helvetica"/>
      <family val="2"/>
    </font>
    <font>
      <b/>
      <sz val="8"/>
      <name val="Helvetica"/>
      <family val="2"/>
    </font>
    <font>
      <b/>
      <i/>
      <sz val="8"/>
      <name val="Helvetica"/>
      <family val="2"/>
    </font>
    <font>
      <sz val="8"/>
      <color indexed="8"/>
      <name val="Helvetica"/>
      <family val="2"/>
    </font>
    <font>
      <i/>
      <sz val="8"/>
      <color indexed="8"/>
      <name val="Arial"/>
      <family val="2"/>
    </font>
    <font>
      <sz val="8"/>
      <color indexed="8"/>
      <name val="Arial"/>
      <family val="2"/>
    </font>
    <font>
      <b/>
      <sz val="8"/>
      <color indexed="10"/>
      <name val="Helvetica"/>
      <family val="2"/>
    </font>
    <font>
      <i/>
      <sz val="8"/>
      <name val="Arial"/>
      <family val="2"/>
    </font>
    <font>
      <sz val="8"/>
      <color indexed="8"/>
      <name val="Palatino Linotype"/>
      <family val="1"/>
    </font>
    <font>
      <b/>
      <sz val="8"/>
      <name val="Arial"/>
      <family val="2"/>
    </font>
    <font>
      <b/>
      <i/>
      <sz val="8"/>
      <name val="Helvetica"/>
      <family val="2"/>
    </font>
    <font>
      <u/>
      <sz val="8"/>
      <name val="Arial"/>
      <family val="2"/>
    </font>
    <font>
      <sz val="10"/>
      <name val="Tms Rmn"/>
    </font>
    <font>
      <b/>
      <i/>
      <sz val="8"/>
      <color indexed="8"/>
      <name val="Arial"/>
      <family val="2"/>
    </font>
    <font>
      <b/>
      <sz val="24"/>
      <color indexed="10"/>
      <name val="Helvetica"/>
      <family val="2"/>
    </font>
    <font>
      <b/>
      <i/>
      <sz val="8"/>
      <name val="Arial"/>
      <family val="2"/>
    </font>
    <font>
      <sz val="8"/>
      <color theme="1"/>
      <name val="Arial"/>
      <family val="2"/>
    </font>
  </fonts>
  <fills count="3">
    <fill>
      <patternFill patternType="none"/>
    </fill>
    <fill>
      <patternFill patternType="gray125"/>
    </fill>
    <fill>
      <patternFill patternType="solid">
        <fgColor indexed="47"/>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49">
    <xf numFmtId="0" fontId="0" fillId="0" borderId="0" applyNumberFormat="0" applyFill="0" applyBorder="0" applyAlignment="0" applyProtection="0"/>
    <xf numFmtId="0" fontId="4"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164" fontId="5" fillId="0" borderId="0"/>
    <xf numFmtId="164" fontId="5" fillId="0" borderId="0"/>
    <xf numFmtId="173" fontId="39" fillId="0" borderId="0"/>
    <xf numFmtId="0" fontId="4" fillId="0" borderId="0"/>
    <xf numFmtId="0" fontId="5" fillId="0" borderId="0"/>
    <xf numFmtId="0" fontId="4" fillId="0" borderId="0" applyNumberFormat="0" applyFill="0" applyBorder="0" applyAlignment="0" applyProtection="0"/>
    <xf numFmtId="172"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3" fillId="0" borderId="0" applyNumberFormat="0" applyFill="0" applyBorder="0" applyAlignment="0" applyProtection="0"/>
  </cellStyleXfs>
  <cellXfs count="726">
    <xf numFmtId="0" fontId="0" fillId="0" borderId="0" xfId="0"/>
    <xf numFmtId="0" fontId="8" fillId="0" borderId="0" xfId="11" applyFont="1"/>
    <xf numFmtId="0" fontId="8" fillId="0" borderId="0" xfId="11" applyFont="1" applyAlignment="1">
      <alignment horizontal="center"/>
    </xf>
    <xf numFmtId="37" fontId="8" fillId="0" borderId="0" xfId="11" applyNumberFormat="1" applyFont="1" applyProtection="1"/>
    <xf numFmtId="0" fontId="9" fillId="0" borderId="0" xfId="11" applyFont="1" applyAlignment="1" applyProtection="1">
      <alignment horizontal="left"/>
    </xf>
    <xf numFmtId="0" fontId="9" fillId="0" borderId="0" xfId="11" applyFont="1"/>
    <xf numFmtId="168" fontId="10" fillId="0" borderId="0" xfId="8" applyNumberFormat="1" applyFont="1" applyFill="1" applyBorder="1" applyAlignment="1" applyProtection="1">
      <alignment horizontal="left"/>
    </xf>
    <xf numFmtId="0" fontId="6" fillId="0" borderId="0" xfId="29" applyFont="1" applyFill="1" applyAlignment="1" applyProtection="1">
      <alignment horizontal="left"/>
      <protection locked="0"/>
    </xf>
    <xf numFmtId="0" fontId="6" fillId="0" borderId="0" xfId="10" applyFont="1" applyFill="1" applyBorder="1"/>
    <xf numFmtId="3" fontId="6" fillId="0" borderId="0" xfId="33" applyNumberFormat="1" applyFont="1" applyFill="1" applyAlignment="1" applyProtection="1">
      <alignment horizontal="right"/>
    </xf>
    <xf numFmtId="3" fontId="6" fillId="0" borderId="0" xfId="10" applyNumberFormat="1" applyFont="1" applyFill="1" applyBorder="1" applyAlignment="1">
      <alignment horizontal="right"/>
    </xf>
    <xf numFmtId="0" fontId="6" fillId="0" borderId="0" xfId="29" applyFont="1" applyFill="1"/>
    <xf numFmtId="3" fontId="6" fillId="0" borderId="0" xfId="29" applyNumberFormat="1" applyFont="1" applyFill="1" applyAlignment="1">
      <alignment horizontal="right"/>
    </xf>
    <xf numFmtId="3" fontId="6" fillId="0" borderId="0" xfId="33" applyNumberFormat="1" applyFont="1" applyFill="1" applyAlignment="1">
      <alignment horizontal="right"/>
    </xf>
    <xf numFmtId="3" fontId="13" fillId="0" borderId="0" xfId="33" applyNumberFormat="1" applyFont="1" applyFill="1" applyAlignment="1">
      <alignment horizontal="right"/>
    </xf>
    <xf numFmtId="0" fontId="6" fillId="0" borderId="0" xfId="29" applyFont="1" applyFill="1" applyAlignment="1" applyProtection="1">
      <alignment horizontal="left"/>
    </xf>
    <xf numFmtId="3" fontId="13" fillId="0" borderId="0" xfId="33" applyNumberFormat="1" applyFont="1" applyFill="1" applyAlignment="1" applyProtection="1">
      <alignment horizontal="right"/>
    </xf>
    <xf numFmtId="0" fontId="6" fillId="0" borderId="1" xfId="10" applyFont="1" applyFill="1" applyBorder="1"/>
    <xf numFmtId="3" fontId="6" fillId="0" borderId="0" xfId="10" applyNumberFormat="1" applyFont="1" applyFill="1" applyBorder="1"/>
    <xf numFmtId="3" fontId="13" fillId="0" borderId="0" xfId="10" applyNumberFormat="1" applyFont="1" applyFill="1" applyBorder="1"/>
    <xf numFmtId="1" fontId="6" fillId="0" borderId="0" xfId="10" applyNumberFormat="1" applyFont="1" applyFill="1" applyBorder="1" applyAlignment="1">
      <alignment horizontal="right"/>
    </xf>
    <xf numFmtId="0" fontId="8" fillId="0" borderId="0" xfId="48" applyFont="1" applyFill="1" applyBorder="1"/>
    <xf numFmtId="0" fontId="14" fillId="0" borderId="0" xfId="31" applyFont="1" applyFill="1" applyBorder="1" applyAlignment="1" applyProtection="1">
      <alignment horizontal="left"/>
      <protection locked="0"/>
    </xf>
    <xf numFmtId="0" fontId="6" fillId="0" borderId="0" xfId="31" applyFont="1" applyFill="1"/>
    <xf numFmtId="0" fontId="6" fillId="0" borderId="0" xfId="13" applyFont="1" applyFill="1"/>
    <xf numFmtId="3" fontId="6" fillId="0" borderId="0" xfId="13" applyNumberFormat="1" applyFont="1" applyFill="1"/>
    <xf numFmtId="0" fontId="6" fillId="0" borderId="0" xfId="31" applyFont="1" applyFill="1" applyAlignment="1" applyProtection="1">
      <alignment horizontal="left"/>
      <protection locked="0"/>
    </xf>
    <xf numFmtId="3" fontId="6" fillId="0" borderId="0" xfId="31" applyNumberFormat="1" applyFont="1" applyFill="1" applyAlignment="1">
      <alignment horizontal="right"/>
    </xf>
    <xf numFmtId="3" fontId="6" fillId="0" borderId="0" xfId="31" applyNumberFormat="1" applyFont="1" applyFill="1" applyAlignment="1" applyProtection="1">
      <alignment horizontal="right"/>
    </xf>
    <xf numFmtId="3" fontId="6" fillId="0" borderId="0" xfId="35" applyNumberFormat="1" applyFont="1" applyFill="1" applyAlignment="1">
      <alignment horizontal="right"/>
    </xf>
    <xf numFmtId="0" fontId="6" fillId="0" borderId="0" xfId="31" applyFont="1" applyFill="1" applyAlignment="1" applyProtection="1">
      <alignment horizontal="left"/>
    </xf>
    <xf numFmtId="3" fontId="6" fillId="0" borderId="0" xfId="13" applyNumberFormat="1" applyFont="1" applyFill="1" applyAlignment="1">
      <alignment horizontal="right"/>
    </xf>
    <xf numFmtId="0" fontId="6" fillId="0" borderId="0" xfId="13" applyFont="1" applyFill="1" applyBorder="1"/>
    <xf numFmtId="3" fontId="6" fillId="0" borderId="0" xfId="13" applyNumberFormat="1" applyFont="1" applyFill="1" applyBorder="1"/>
    <xf numFmtId="0" fontId="6" fillId="0" borderId="0" xfId="31" applyFont="1" applyFill="1" applyProtection="1">
      <protection locked="0"/>
    </xf>
    <xf numFmtId="0" fontId="6" fillId="0" borderId="0" xfId="28" applyFont="1" applyFill="1" applyAlignment="1" applyProtection="1">
      <alignment horizontal="left"/>
      <protection locked="0"/>
    </xf>
    <xf numFmtId="0" fontId="6" fillId="0" borderId="0" xfId="9" applyFont="1" applyFill="1" applyBorder="1"/>
    <xf numFmtId="3" fontId="6" fillId="0" borderId="0" xfId="28" applyNumberFormat="1" applyFont="1" applyFill="1" applyAlignment="1">
      <alignment horizontal="right"/>
    </xf>
    <xf numFmtId="3" fontId="6" fillId="0" borderId="0" xfId="9" applyNumberFormat="1" applyFont="1" applyFill="1" applyBorder="1" applyAlignment="1">
      <alignment horizontal="right"/>
    </xf>
    <xf numFmtId="0" fontId="6" fillId="0" borderId="0" xfId="28" applyFont="1" applyFill="1"/>
    <xf numFmtId="0" fontId="8" fillId="0" borderId="0" xfId="8" applyFont="1" applyFill="1" applyAlignment="1" applyProtection="1">
      <alignment horizontal="left"/>
    </xf>
    <xf numFmtId="0" fontId="6" fillId="0" borderId="0" xfId="48" applyFont="1" applyFill="1"/>
    <xf numFmtId="3" fontId="6" fillId="0" borderId="0" xfId="48" applyNumberFormat="1" applyFont="1" applyFill="1"/>
    <xf numFmtId="0" fontId="7" fillId="0" borderId="0" xfId="27" applyFont="1" applyFill="1" applyAlignment="1" applyProtection="1">
      <alignment horizontal="left"/>
      <protection locked="0"/>
    </xf>
    <xf numFmtId="166" fontId="7" fillId="0" borderId="0" xfId="27" applyNumberFormat="1" applyFont="1" applyFill="1" applyAlignment="1" applyProtection="1">
      <alignment horizontal="right"/>
      <protection locked="0"/>
    </xf>
    <xf numFmtId="166" fontId="9" fillId="0" borderId="0" xfId="27" applyNumberFormat="1" applyFont="1" applyFill="1" applyAlignment="1" applyProtection="1">
      <alignment horizontal="right"/>
      <protection locked="0"/>
    </xf>
    <xf numFmtId="166" fontId="9" fillId="0" borderId="0" xfId="27" applyNumberFormat="1" applyFont="1" applyFill="1" applyAlignment="1" applyProtection="1">
      <alignment horizontal="right"/>
    </xf>
    <xf numFmtId="0" fontId="7" fillId="0" borderId="0" xfId="7" applyFont="1" applyFill="1" applyBorder="1"/>
    <xf numFmtId="0" fontId="6" fillId="0" borderId="0" xfId="27" applyFont="1" applyFill="1"/>
    <xf numFmtId="166" fontId="6" fillId="0" borderId="0" xfId="27" applyNumberFormat="1" applyFont="1" applyFill="1" applyAlignment="1">
      <alignment horizontal="right"/>
    </xf>
    <xf numFmtId="166" fontId="6" fillId="0" borderId="0" xfId="27" applyNumberFormat="1" applyFont="1" applyFill="1" applyAlignment="1" applyProtection="1">
      <alignment horizontal="right"/>
    </xf>
    <xf numFmtId="167" fontId="6" fillId="0" borderId="0" xfId="7" applyNumberFormat="1" applyFont="1" applyFill="1" applyBorder="1" applyAlignment="1">
      <alignment horizontal="right"/>
    </xf>
    <xf numFmtId="167" fontId="6" fillId="0" borderId="0" xfId="7" applyNumberFormat="1" applyFont="1" applyFill="1" applyBorder="1"/>
    <xf numFmtId="0" fontId="6" fillId="0" borderId="0" xfId="7" applyFont="1" applyFill="1" applyBorder="1"/>
    <xf numFmtId="0" fontId="6" fillId="0" borderId="0" xfId="27" applyFont="1" applyFill="1" applyAlignment="1" applyProtection="1">
      <alignment horizontal="left"/>
      <protection locked="0"/>
    </xf>
    <xf numFmtId="166" fontId="11" fillId="0" borderId="0" xfId="27" applyNumberFormat="1" applyFont="1" applyFill="1" applyAlignment="1">
      <alignment horizontal="right"/>
    </xf>
    <xf numFmtId="166" fontId="6" fillId="0" borderId="0" xfId="27" applyNumberFormat="1" applyFont="1" applyFill="1" applyAlignment="1" applyProtection="1">
      <alignment horizontal="right"/>
      <protection locked="0"/>
    </xf>
    <xf numFmtId="0" fontId="6" fillId="0" borderId="0" xfId="27" applyFont="1" applyFill="1" applyAlignment="1" applyProtection="1">
      <alignment horizontal="left"/>
    </xf>
    <xf numFmtId="166" fontId="8" fillId="0" borderId="0" xfId="27" applyNumberFormat="1" applyFont="1" applyFill="1" applyAlignment="1" applyProtection="1">
      <alignment horizontal="right"/>
      <protection locked="0"/>
    </xf>
    <xf numFmtId="166" fontId="8" fillId="0" borderId="0" xfId="27" applyNumberFormat="1" applyFont="1" applyFill="1" applyAlignment="1" applyProtection="1">
      <alignment horizontal="right"/>
    </xf>
    <xf numFmtId="166" fontId="6" fillId="0" borderId="0" xfId="34" applyNumberFormat="1" applyFont="1" applyFill="1" applyAlignment="1">
      <alignment horizontal="right"/>
    </xf>
    <xf numFmtId="0" fontId="7" fillId="0" borderId="0" xfId="27" applyFont="1" applyFill="1"/>
    <xf numFmtId="172" fontId="8" fillId="0" borderId="0" xfId="25" applyFont="1" applyFill="1" applyAlignment="1" applyProtection="1">
      <alignment horizontal="left" vertical="center"/>
    </xf>
    <xf numFmtId="172" fontId="8" fillId="0" borderId="0" xfId="25" applyFont="1" applyFill="1" applyAlignment="1" applyProtection="1">
      <alignment horizontal="left"/>
    </xf>
    <xf numFmtId="0" fontId="6" fillId="0" borderId="0" xfId="41" applyFont="1" applyFill="1" applyBorder="1"/>
    <xf numFmtId="0" fontId="6" fillId="0" borderId="0" xfId="26" applyFont="1" applyFill="1" applyAlignment="1" applyProtection="1">
      <alignment horizontal="left"/>
      <protection locked="0"/>
    </xf>
    <xf numFmtId="166" fontId="6" fillId="0" borderId="0" xfId="26" applyNumberFormat="1" applyFont="1" applyFill="1" applyAlignment="1">
      <alignment horizontal="right"/>
    </xf>
    <xf numFmtId="166" fontId="6" fillId="0" borderId="0" xfId="41" applyNumberFormat="1" applyFont="1" applyFill="1" applyAlignment="1">
      <alignment horizontal="right"/>
    </xf>
    <xf numFmtId="0" fontId="8" fillId="0" borderId="0" xfId="48" applyFont="1" applyFill="1"/>
    <xf numFmtId="0" fontId="6" fillId="0" borderId="0" xfId="26" applyFont="1" applyFill="1"/>
    <xf numFmtId="166" fontId="8" fillId="0" borderId="0" xfId="26" applyNumberFormat="1" applyFont="1" applyFill="1" applyAlignment="1">
      <alignment horizontal="right"/>
    </xf>
    <xf numFmtId="166" fontId="8" fillId="0" borderId="0" xfId="41" applyNumberFormat="1" applyFont="1" applyFill="1" applyAlignment="1">
      <alignment horizontal="right"/>
    </xf>
    <xf numFmtId="166" fontId="11" fillId="0" borderId="0" xfId="26" applyNumberFormat="1" applyFont="1" applyFill="1" applyAlignment="1">
      <alignment horizontal="right"/>
    </xf>
    <xf numFmtId="0" fontId="7" fillId="0" borderId="0" xfId="26" applyFont="1" applyFill="1" applyAlignment="1" applyProtection="1">
      <alignment horizontal="left"/>
      <protection locked="0"/>
    </xf>
    <xf numFmtId="166" fontId="6" fillId="0" borderId="0" xfId="32" applyNumberFormat="1" applyFont="1" applyFill="1" applyAlignment="1">
      <alignment horizontal="right"/>
    </xf>
    <xf numFmtId="3" fontId="6" fillId="0" borderId="0" xfId="41" applyNumberFormat="1" applyFont="1" applyFill="1" applyAlignment="1">
      <alignment horizontal="right"/>
    </xf>
    <xf numFmtId="3" fontId="6" fillId="0" borderId="0" xfId="26" applyNumberFormat="1" applyFont="1" applyFill="1" applyAlignment="1">
      <alignment horizontal="right"/>
    </xf>
    <xf numFmtId="3" fontId="6" fillId="0" borderId="0" xfId="26" applyNumberFormat="1" applyFont="1" applyFill="1" applyAlignment="1" applyProtection="1">
      <alignment horizontal="right"/>
    </xf>
    <xf numFmtId="3" fontId="6" fillId="0" borderId="0" xfId="32" applyNumberFormat="1" applyFont="1" applyFill="1" applyAlignment="1">
      <alignment horizontal="right"/>
    </xf>
    <xf numFmtId="3" fontId="11" fillId="0" borderId="0" xfId="32" applyNumberFormat="1" applyFont="1" applyFill="1" applyAlignment="1">
      <alignment horizontal="right"/>
    </xf>
    <xf numFmtId="3" fontId="8" fillId="0" borderId="0" xfId="26" applyNumberFormat="1" applyFont="1" applyFill="1" applyAlignment="1">
      <alignment horizontal="right"/>
    </xf>
    <xf numFmtId="3" fontId="7" fillId="0" borderId="0" xfId="26" applyNumberFormat="1" applyFont="1" applyFill="1" applyAlignment="1" applyProtection="1">
      <alignment horizontal="left"/>
      <protection locked="0"/>
    </xf>
    <xf numFmtId="3" fontId="6" fillId="0" borderId="0" xfId="26" applyNumberFormat="1" applyFont="1" applyFill="1" applyAlignment="1" applyProtection="1">
      <alignment horizontal="left"/>
      <protection locked="0"/>
    </xf>
    <xf numFmtId="3" fontId="6" fillId="0" borderId="0" xfId="26" applyNumberFormat="1" applyFont="1" applyFill="1" applyAlignment="1" applyProtection="1">
      <alignment horizontal="right"/>
      <protection locked="0"/>
    </xf>
    <xf numFmtId="3" fontId="8" fillId="0" borderId="0" xfId="41" applyNumberFormat="1" applyFont="1" applyFill="1" applyAlignment="1">
      <alignment horizontal="right"/>
    </xf>
    <xf numFmtId="171" fontId="6" fillId="0" borderId="0" xfId="4" applyNumberFormat="1" applyFont="1" applyFill="1" applyBorder="1" applyAlignment="1">
      <alignment horizontal="right"/>
    </xf>
    <xf numFmtId="164" fontId="6" fillId="0" borderId="0" xfId="5" applyFont="1" applyFill="1" applyBorder="1"/>
    <xf numFmtId="167" fontId="7" fillId="0" borderId="0" xfId="48" applyNumberFormat="1" applyFont="1" applyFill="1" applyBorder="1" applyAlignment="1">
      <alignment horizontal="left" vertical="center"/>
    </xf>
    <xf numFmtId="164" fontId="6" fillId="0" borderId="0" xfId="4" applyFont="1" applyFill="1" applyBorder="1"/>
    <xf numFmtId="3" fontId="6" fillId="0" borderId="0" xfId="4" applyNumberFormat="1" applyFont="1" applyFill="1" applyBorder="1"/>
    <xf numFmtId="164" fontId="6" fillId="0" borderId="0" xfId="5" applyFont="1" applyFill="1" applyBorder="1" applyAlignment="1" applyProtection="1">
      <alignment horizontal="left"/>
    </xf>
    <xf numFmtId="3" fontId="6" fillId="0" borderId="0" xfId="16" applyNumberFormat="1" applyFont="1" applyFill="1" applyBorder="1" applyAlignment="1">
      <alignment horizontal="right"/>
    </xf>
    <xf numFmtId="3" fontId="6" fillId="0" borderId="0" xfId="5" applyNumberFormat="1" applyFont="1" applyFill="1" applyBorder="1"/>
    <xf numFmtId="164" fontId="6" fillId="0" borderId="0" xfId="5" applyFont="1" applyFill="1" applyAlignment="1" applyProtection="1">
      <alignment horizontal="left"/>
    </xf>
    <xf numFmtId="170" fontId="6" fillId="0" borderId="0" xfId="48" applyNumberFormat="1" applyFont="1" applyFill="1"/>
    <xf numFmtId="166" fontId="6" fillId="0" borderId="0" xfId="4" applyNumberFormat="1" applyFont="1" applyFill="1" applyBorder="1"/>
    <xf numFmtId="164" fontId="6" fillId="0" borderId="0" xfId="4" applyFont="1" applyFill="1" applyAlignment="1">
      <alignment horizontal="left"/>
    </xf>
    <xf numFmtId="164" fontId="6" fillId="0" borderId="0" xfId="4" applyFont="1" applyFill="1" applyAlignment="1" applyProtection="1">
      <alignment horizontal="left"/>
    </xf>
    <xf numFmtId="3" fontId="6" fillId="0" borderId="0" xfId="4" applyNumberFormat="1" applyFont="1" applyFill="1" applyBorder="1" applyAlignment="1">
      <alignment horizontal="right"/>
    </xf>
    <xf numFmtId="3" fontId="6" fillId="0" borderId="0" xfId="14" applyNumberFormat="1" applyFont="1" applyFill="1" applyBorder="1" applyAlignment="1">
      <alignment horizontal="right"/>
    </xf>
    <xf numFmtId="0" fontId="8" fillId="0" borderId="0" xfId="11" applyFont="1" applyAlignment="1" applyProtection="1">
      <alignment horizontal="left"/>
    </xf>
    <xf numFmtId="0" fontId="8" fillId="0" borderId="0" xfId="8" applyFont="1" applyFill="1" applyBorder="1"/>
    <xf numFmtId="3" fontId="6" fillId="0" borderId="1" xfId="4" applyNumberFormat="1" applyFont="1" applyFill="1" applyBorder="1" applyAlignment="1">
      <alignment horizontal="right"/>
    </xf>
    <xf numFmtId="0" fontId="8" fillId="0" borderId="1" xfId="8" applyFont="1" applyFill="1" applyBorder="1"/>
    <xf numFmtId="0" fontId="8" fillId="0" borderId="1" xfId="11" applyFont="1" applyBorder="1" applyAlignment="1" applyProtection="1">
      <alignment horizontal="fill"/>
    </xf>
    <xf numFmtId="0" fontId="8" fillId="0" borderId="1" xfId="11" applyFont="1" applyFill="1" applyBorder="1"/>
    <xf numFmtId="37" fontId="8" fillId="0" borderId="1" xfId="11" applyNumberFormat="1" applyFont="1" applyBorder="1" applyAlignment="1" applyProtection="1">
      <alignment horizontal="fill"/>
    </xf>
    <xf numFmtId="3" fontId="6" fillId="0" borderId="0" xfId="13" applyNumberFormat="1" applyFont="1" applyFill="1" applyBorder="1" applyAlignment="1">
      <alignment horizontal="right"/>
    </xf>
    <xf numFmtId="3" fontId="13" fillId="0" borderId="0" xfId="31" applyNumberFormat="1" applyFont="1" applyFill="1" applyAlignment="1">
      <alignment horizontal="right"/>
    </xf>
    <xf numFmtId="0" fontId="6" fillId="0" borderId="0" xfId="10" applyFont="1" applyFill="1"/>
    <xf numFmtId="0" fontId="7" fillId="0" borderId="0" xfId="6" applyFont="1" applyFill="1" applyBorder="1"/>
    <xf numFmtId="0" fontId="6" fillId="0" borderId="0" xfId="6" applyFont="1" applyFill="1" applyBorder="1"/>
    <xf numFmtId="0" fontId="6" fillId="0" borderId="0" xfId="6" applyFont="1" applyFill="1" applyBorder="1" applyAlignment="1">
      <alignment horizontal="right"/>
    </xf>
    <xf numFmtId="0" fontId="7" fillId="0" borderId="0" xfId="10" applyFont="1" applyFill="1" applyAlignment="1" applyProtection="1">
      <alignment horizontal="left"/>
      <protection locked="0"/>
    </xf>
    <xf numFmtId="164" fontId="6" fillId="0" borderId="0" xfId="6" applyNumberFormat="1" applyFont="1" applyFill="1" applyBorder="1" applyAlignment="1" applyProtection="1">
      <alignment horizontal="right"/>
      <protection locked="0"/>
    </xf>
    <xf numFmtId="0" fontId="6" fillId="0" borderId="0" xfId="6" applyNumberFormat="1" applyFont="1" applyFill="1" applyBorder="1" applyAlignment="1" applyProtection="1">
      <alignment horizontal="right"/>
      <protection locked="0"/>
    </xf>
    <xf numFmtId="3" fontId="6" fillId="0" borderId="0" xfId="10" applyNumberFormat="1" applyFont="1" applyFill="1"/>
    <xf numFmtId="3" fontId="13" fillId="0" borderId="0" xfId="10" applyNumberFormat="1" applyFont="1" applyFill="1"/>
    <xf numFmtId="0" fontId="6" fillId="0" borderId="0" xfId="13" applyFont="1" applyFill="1" applyAlignment="1">
      <alignment horizontal="right"/>
    </xf>
    <xf numFmtId="0" fontId="7" fillId="0" borderId="0" xfId="13" applyFont="1" applyFill="1" applyAlignment="1" applyProtection="1">
      <alignment horizontal="left"/>
      <protection locked="0"/>
    </xf>
    <xf numFmtId="0" fontId="14" fillId="0" borderId="0" xfId="31" applyFont="1" applyFill="1" applyAlignment="1" applyProtection="1">
      <alignment horizontal="center"/>
      <protection locked="0"/>
    </xf>
    <xf numFmtId="3" fontId="6" fillId="0" borderId="0" xfId="13" applyNumberFormat="1" applyFont="1" applyFill="1" applyProtection="1">
      <protection locked="0"/>
    </xf>
    <xf numFmtId="3" fontId="6" fillId="0" borderId="1" xfId="13" applyNumberFormat="1" applyFont="1" applyFill="1" applyBorder="1"/>
    <xf numFmtId="3" fontId="6" fillId="0" borderId="1" xfId="13" applyNumberFormat="1" applyFont="1" applyFill="1" applyBorder="1" applyAlignment="1">
      <alignment horizontal="right"/>
    </xf>
    <xf numFmtId="0" fontId="8" fillId="0" borderId="0" xfId="43" applyFont="1" applyFill="1" applyBorder="1" applyAlignment="1" applyProtection="1">
      <alignment horizontal="fill"/>
    </xf>
    <xf numFmtId="0" fontId="6" fillId="0" borderId="0" xfId="13" applyFont="1" applyFill="1" applyAlignment="1" applyProtection="1">
      <alignment horizontal="left"/>
    </xf>
    <xf numFmtId="0" fontId="6" fillId="0" borderId="0" xfId="9" applyFont="1" applyFill="1" applyBorder="1" applyAlignment="1">
      <alignment horizontal="right"/>
    </xf>
    <xf numFmtId="0" fontId="7" fillId="0" borderId="0" xfId="9" applyFont="1" applyFill="1" applyBorder="1" applyAlignment="1" applyProtection="1">
      <alignment horizontal="left"/>
      <protection locked="0"/>
    </xf>
    <xf numFmtId="3" fontId="6" fillId="0" borderId="0" xfId="9" applyNumberFormat="1" applyFont="1" applyFill="1" applyBorder="1"/>
    <xf numFmtId="0" fontId="6" fillId="0" borderId="1" xfId="9" applyFont="1" applyFill="1" applyBorder="1"/>
    <xf numFmtId="169" fontId="6" fillId="0" borderId="0" xfId="9" applyNumberFormat="1" applyFont="1" applyFill="1" applyBorder="1"/>
    <xf numFmtId="169" fontId="6" fillId="0" borderId="0" xfId="9" applyNumberFormat="1" applyFont="1" applyFill="1" applyBorder="1" applyAlignment="1">
      <alignment horizontal="right"/>
    </xf>
    <xf numFmtId="0" fontId="8" fillId="0" borderId="0" xfId="8" applyFont="1" applyFill="1"/>
    <xf numFmtId="168" fontId="9" fillId="0" borderId="0" xfId="8" applyNumberFormat="1" applyFont="1" applyFill="1" applyAlignment="1" applyProtection="1">
      <alignment horizontal="left"/>
    </xf>
    <xf numFmtId="3" fontId="6" fillId="0" borderId="0" xfId="6" applyNumberFormat="1" applyFont="1" applyFill="1" applyBorder="1"/>
    <xf numFmtId="0" fontId="8" fillId="0" borderId="0" xfId="8" applyFont="1" applyFill="1" applyBorder="1" applyAlignment="1" applyProtection="1">
      <alignment horizontal="left"/>
    </xf>
    <xf numFmtId="0" fontId="6" fillId="0" borderId="0" xfId="7" applyFont="1" applyFill="1" applyBorder="1" applyAlignment="1">
      <alignment horizontal="right"/>
    </xf>
    <xf numFmtId="0" fontId="6" fillId="0" borderId="0" xfId="7" applyFont="1" applyFill="1" applyBorder="1" applyAlignment="1" applyProtection="1">
      <alignment horizontal="left"/>
    </xf>
    <xf numFmtId="165" fontId="6" fillId="0" borderId="0" xfId="7" applyNumberFormat="1" applyFont="1" applyFill="1" applyBorder="1" applyAlignment="1" applyProtection="1">
      <alignment horizontal="right"/>
      <protection locked="0"/>
    </xf>
    <xf numFmtId="0" fontId="6" fillId="0" borderId="1" xfId="7" applyFont="1" applyFill="1" applyBorder="1" applyAlignment="1" applyProtection="1">
      <alignment horizontal="left"/>
      <protection locked="0"/>
    </xf>
    <xf numFmtId="0" fontId="6" fillId="0" borderId="1" xfId="7" applyFont="1" applyFill="1" applyBorder="1"/>
    <xf numFmtId="0" fontId="6" fillId="0" borderId="0" xfId="7" applyFont="1" applyFill="1" applyBorder="1" applyAlignment="1" applyProtection="1">
      <alignment horizontal="left"/>
      <protection locked="0"/>
    </xf>
    <xf numFmtId="166" fontId="6" fillId="0" borderId="0" xfId="7" applyNumberFormat="1" applyFont="1" applyFill="1" applyBorder="1"/>
    <xf numFmtId="166" fontId="11" fillId="0" borderId="0" xfId="27" applyNumberFormat="1" applyFont="1" applyFill="1" applyAlignment="1" applyProtection="1">
      <alignment horizontal="right"/>
      <protection locked="0"/>
    </xf>
    <xf numFmtId="166" fontId="11" fillId="0" borderId="0" xfId="7" applyNumberFormat="1" applyFont="1" applyFill="1" applyBorder="1"/>
    <xf numFmtId="0" fontId="9" fillId="0" borderId="0" xfId="48" applyFont="1" applyFill="1"/>
    <xf numFmtId="0" fontId="6" fillId="0" borderId="0" xfId="41" applyFont="1" applyFill="1"/>
    <xf numFmtId="0" fontId="7" fillId="0" borderId="0" xfId="41" applyFont="1" applyFill="1" applyAlignment="1" applyProtection="1">
      <alignment horizontal="left"/>
      <protection locked="0"/>
    </xf>
    <xf numFmtId="0" fontId="6" fillId="0" borderId="0" xfId="41" applyFont="1" applyFill="1" applyAlignment="1">
      <alignment horizontal="right"/>
    </xf>
    <xf numFmtId="164" fontId="6" fillId="0" borderId="0" xfId="41" applyNumberFormat="1" applyFont="1" applyFill="1" applyBorder="1" applyProtection="1">
      <protection locked="0"/>
    </xf>
    <xf numFmtId="0" fontId="8" fillId="0" borderId="1" xfId="48" applyFont="1" applyFill="1" applyBorder="1"/>
    <xf numFmtId="3" fontId="6" fillId="0" borderId="1" xfId="41" applyNumberFormat="1" applyFont="1" applyFill="1" applyBorder="1" applyAlignment="1" applyProtection="1">
      <alignment horizontal="fill"/>
      <protection locked="0"/>
    </xf>
    <xf numFmtId="3" fontId="6" fillId="0" borderId="1" xfId="41" applyNumberFormat="1" applyFont="1" applyFill="1" applyBorder="1" applyAlignment="1" applyProtection="1">
      <alignment horizontal="fill"/>
    </xf>
    <xf numFmtId="3" fontId="6" fillId="0" borderId="1" xfId="41" applyNumberFormat="1" applyFont="1" applyFill="1" applyBorder="1"/>
    <xf numFmtId="0" fontId="6" fillId="0" borderId="1" xfId="41" applyFont="1" applyFill="1" applyBorder="1"/>
    <xf numFmtId="0" fontId="6" fillId="0" borderId="0" xfId="41" applyFont="1" applyFill="1" applyBorder="1" applyAlignment="1" applyProtection="1">
      <alignment horizontal="fill"/>
      <protection locked="0"/>
    </xf>
    <xf numFmtId="3" fontId="6" fillId="0" borderId="0" xfId="41" applyNumberFormat="1" applyFont="1" applyFill="1" applyBorder="1" applyAlignment="1" applyProtection="1">
      <alignment horizontal="fill"/>
      <protection locked="0"/>
    </xf>
    <xf numFmtId="3" fontId="6" fillId="0" borderId="0" xfId="41" applyNumberFormat="1" applyFont="1" applyFill="1" applyBorder="1" applyAlignment="1" applyProtection="1">
      <alignment horizontal="fill"/>
    </xf>
    <xf numFmtId="3" fontId="6" fillId="0" borderId="0" xfId="41" applyNumberFormat="1" applyFont="1" applyFill="1" applyBorder="1"/>
    <xf numFmtId="0" fontId="6" fillId="0" borderId="0" xfId="41" applyFont="1" applyFill="1" applyAlignment="1" applyProtection="1">
      <alignment horizontal="left"/>
      <protection locked="0"/>
    </xf>
    <xf numFmtId="3" fontId="8" fillId="0" borderId="0" xfId="48" applyNumberFormat="1" applyFont="1" applyFill="1"/>
    <xf numFmtId="3" fontId="11" fillId="0" borderId="0" xfId="48" applyNumberFormat="1" applyFont="1" applyFill="1"/>
    <xf numFmtId="0" fontId="9" fillId="0" borderId="0" xfId="14" applyFont="1" applyFill="1" applyBorder="1" applyAlignment="1">
      <alignment horizontal="left"/>
    </xf>
    <xf numFmtId="164" fontId="6" fillId="0" borderId="0" xfId="4" applyFont="1" applyFill="1" applyBorder="1" applyAlignment="1">
      <alignment horizontal="right"/>
    </xf>
    <xf numFmtId="164" fontId="6" fillId="0" borderId="1" xfId="4" applyFont="1" applyFill="1" applyBorder="1"/>
    <xf numFmtId="164" fontId="6" fillId="0" borderId="1" xfId="4" applyFont="1" applyFill="1" applyBorder="1" applyAlignment="1">
      <alignment horizontal="right"/>
    </xf>
    <xf numFmtId="164" fontId="7" fillId="0" borderId="0" xfId="5" applyFont="1" applyFill="1" applyBorder="1" applyAlignment="1" applyProtection="1">
      <alignment horizontal="left"/>
    </xf>
    <xf numFmtId="0" fontId="6" fillId="0" borderId="0" xfId="4" applyNumberFormat="1" applyFont="1" applyFill="1" applyBorder="1"/>
    <xf numFmtId="164" fontId="6" fillId="0" borderId="1" xfId="4" applyFont="1" applyFill="1" applyBorder="1" applyAlignment="1" applyProtection="1">
      <alignment horizontal="left"/>
    </xf>
    <xf numFmtId="164" fontId="6" fillId="0" borderId="0" xfId="4" applyFont="1" applyFill="1" applyBorder="1" applyAlignment="1" applyProtection="1">
      <alignment horizontal="left"/>
    </xf>
    <xf numFmtId="164" fontId="13" fillId="0" borderId="0" xfId="4" applyFont="1" applyFill="1" applyBorder="1"/>
    <xf numFmtId="166" fontId="6" fillId="0" borderId="0" xfId="5" applyNumberFormat="1" applyFont="1" applyFill="1" applyBorder="1"/>
    <xf numFmtId="164" fontId="7" fillId="0" borderId="0" xfId="4" applyNumberFormat="1" applyFont="1" applyFill="1" applyAlignment="1" applyProtection="1">
      <alignment horizontal="left"/>
    </xf>
    <xf numFmtId="168" fontId="10" fillId="0" borderId="1" xfId="8" applyNumberFormat="1" applyFont="1" applyFill="1" applyBorder="1" applyAlignment="1" applyProtection="1">
      <alignment horizontal="left"/>
    </xf>
    <xf numFmtId="0" fontId="7" fillId="0" borderId="1" xfId="10" applyFont="1" applyFill="1" applyBorder="1" applyAlignment="1" applyProtection="1">
      <alignment horizontal="left"/>
      <protection locked="0"/>
    </xf>
    <xf numFmtId="0" fontId="6" fillId="0" borderId="1" xfId="6" applyFont="1" applyFill="1" applyBorder="1"/>
    <xf numFmtId="0" fontId="6" fillId="0" borderId="1" xfId="6" applyFont="1" applyFill="1" applyBorder="1" applyAlignment="1">
      <alignment horizontal="right"/>
    </xf>
    <xf numFmtId="0" fontId="14" fillId="0" borderId="1" xfId="31" applyFont="1" applyFill="1" applyBorder="1" applyAlignment="1" applyProtection="1">
      <alignment horizontal="left"/>
      <protection locked="0"/>
    </xf>
    <xf numFmtId="0" fontId="7" fillId="0" borderId="1" xfId="13" applyFont="1" applyFill="1" applyBorder="1" applyAlignment="1" applyProtection="1">
      <alignment horizontal="left"/>
      <protection locked="0"/>
    </xf>
    <xf numFmtId="0" fontId="6" fillId="0" borderId="1" xfId="13" applyFont="1" applyFill="1" applyBorder="1"/>
    <xf numFmtId="0" fontId="7" fillId="0" borderId="1" xfId="9" applyFont="1" applyFill="1" applyBorder="1" applyAlignment="1" applyProtection="1">
      <alignment horizontal="left"/>
      <protection locked="0"/>
    </xf>
    <xf numFmtId="0" fontId="14" fillId="0" borderId="1" xfId="6" applyFont="1" applyFill="1" applyBorder="1" applyAlignment="1">
      <alignment horizontal="left"/>
    </xf>
    <xf numFmtId="0" fontId="7" fillId="0" borderId="1" xfId="6" applyFont="1" applyFill="1" applyBorder="1"/>
    <xf numFmtId="0" fontId="7" fillId="0" borderId="1" xfId="41" applyFont="1" applyFill="1" applyBorder="1" applyAlignment="1" applyProtection="1">
      <alignment horizontal="left"/>
      <protection locked="0"/>
    </xf>
    <xf numFmtId="0" fontId="6" fillId="0" borderId="1" xfId="41" applyFont="1" applyFill="1" applyBorder="1" applyAlignment="1">
      <alignment horizontal="right"/>
    </xf>
    <xf numFmtId="167" fontId="14" fillId="0" borderId="1" xfId="48" applyNumberFormat="1" applyFont="1" applyFill="1" applyBorder="1" applyAlignment="1">
      <alignment horizontal="left" vertical="center"/>
    </xf>
    <xf numFmtId="164" fontId="7" fillId="0" borderId="1" xfId="5" applyFont="1" applyFill="1" applyBorder="1" applyAlignment="1" applyProtection="1">
      <alignment horizontal="left"/>
    </xf>
    <xf numFmtId="164" fontId="7" fillId="0" borderId="1" xfId="4" applyNumberFormat="1" applyFont="1" applyFill="1" applyBorder="1" applyAlignment="1" applyProtection="1">
      <alignment horizontal="left"/>
    </xf>
    <xf numFmtId="0" fontId="6" fillId="0" borderId="2" xfId="6" applyFont="1" applyFill="1" applyBorder="1" applyAlignment="1">
      <alignment horizontal="right"/>
    </xf>
    <xf numFmtId="164" fontId="6" fillId="0" borderId="2" xfId="6" applyNumberFormat="1" applyFont="1" applyFill="1" applyBorder="1" applyAlignment="1" applyProtection="1">
      <alignment horizontal="right"/>
      <protection locked="0"/>
    </xf>
    <xf numFmtId="0" fontId="6" fillId="0" borderId="2" xfId="6" applyNumberFormat="1" applyFont="1" applyFill="1" applyBorder="1" applyAlignment="1" applyProtection="1">
      <alignment horizontal="right"/>
      <protection locked="0"/>
    </xf>
    <xf numFmtId="0" fontId="6" fillId="0" borderId="2" xfId="10" applyFont="1" applyFill="1" applyBorder="1"/>
    <xf numFmtId="0" fontId="6" fillId="0" borderId="2" xfId="13" applyFont="1" applyFill="1" applyBorder="1"/>
    <xf numFmtId="0" fontId="6" fillId="0" borderId="2" xfId="9" applyFont="1" applyFill="1" applyBorder="1"/>
    <xf numFmtId="0" fontId="8" fillId="0" borderId="2" xfId="8" applyFont="1" applyFill="1" applyBorder="1"/>
    <xf numFmtId="0" fontId="6" fillId="0" borderId="2" xfId="41" applyFont="1" applyFill="1" applyBorder="1" applyAlignment="1" applyProtection="1">
      <alignment horizontal="right"/>
      <protection locked="0"/>
    </xf>
    <xf numFmtId="0" fontId="8" fillId="0" borderId="2" xfId="23" applyFont="1" applyFill="1" applyBorder="1" applyAlignment="1" applyProtection="1">
      <alignment horizontal="right"/>
    </xf>
    <xf numFmtId="0" fontId="8" fillId="0" borderId="2" xfId="48" applyFont="1" applyFill="1" applyBorder="1"/>
    <xf numFmtId="0" fontId="6" fillId="0" borderId="2" xfId="4" applyNumberFormat="1" applyFont="1" applyFill="1" applyBorder="1"/>
    <xf numFmtId="0" fontId="6" fillId="0" borderId="2" xfId="4" applyNumberFormat="1" applyFont="1" applyFill="1" applyBorder="1" applyAlignment="1" applyProtection="1">
      <alignment horizontal="right"/>
    </xf>
    <xf numFmtId="3" fontId="11" fillId="0" borderId="0" xfId="4" applyNumberFormat="1" applyFont="1" applyFill="1" applyBorder="1" applyAlignment="1">
      <alignment horizontal="right"/>
    </xf>
    <xf numFmtId="164" fontId="11" fillId="0" borderId="1" xfId="4" applyFont="1" applyFill="1" applyBorder="1"/>
    <xf numFmtId="166" fontId="7" fillId="0" borderId="0" xfId="26" applyNumberFormat="1" applyFont="1" applyFill="1" applyAlignment="1">
      <alignment horizontal="right"/>
    </xf>
    <xf numFmtId="166" fontId="7" fillId="0" borderId="0" xfId="41" applyNumberFormat="1" applyFont="1" applyFill="1" applyAlignment="1">
      <alignment horizontal="right"/>
    </xf>
    <xf numFmtId="166" fontId="9" fillId="0" borderId="0" xfId="48" applyNumberFormat="1" applyFont="1" applyFill="1" applyAlignment="1">
      <alignment horizontal="right"/>
    </xf>
    <xf numFmtId="166" fontId="8" fillId="0" borderId="0" xfId="48" applyNumberFormat="1" applyFont="1" applyFill="1" applyAlignment="1">
      <alignment horizontal="right"/>
    </xf>
    <xf numFmtId="166" fontId="6" fillId="0" borderId="0" xfId="26" applyNumberFormat="1" applyFont="1" applyFill="1" applyAlignment="1" applyProtection="1">
      <alignment horizontal="right"/>
    </xf>
    <xf numFmtId="3" fontId="8" fillId="0" borderId="0" xfId="48" applyNumberFormat="1" applyFont="1" applyFill="1" applyAlignment="1">
      <alignment horizontal="right"/>
    </xf>
    <xf numFmtId="166" fontId="9" fillId="0" borderId="0" xfId="7" applyNumberFormat="1" applyFont="1" applyFill="1" applyBorder="1" applyAlignment="1" applyProtection="1">
      <alignment horizontal="right"/>
      <protection locked="0"/>
    </xf>
    <xf numFmtId="166" fontId="7" fillId="0" borderId="0" xfId="7" applyNumberFormat="1" applyFont="1" applyFill="1" applyBorder="1" applyAlignment="1">
      <alignment horizontal="right"/>
    </xf>
    <xf numFmtId="166" fontId="6" fillId="0" borderId="0" xfId="7" applyNumberFormat="1" applyFont="1" applyFill="1" applyBorder="1" applyAlignment="1" applyProtection="1">
      <alignment horizontal="right"/>
      <protection locked="0"/>
    </xf>
    <xf numFmtId="166" fontId="6" fillId="0" borderId="0" xfId="7" applyNumberFormat="1" applyFont="1" applyFill="1" applyBorder="1" applyAlignment="1">
      <alignment horizontal="right"/>
    </xf>
    <xf numFmtId="166" fontId="8" fillId="0" borderId="0" xfId="7" applyNumberFormat="1" applyFont="1" applyFill="1" applyBorder="1" applyAlignment="1" applyProtection="1">
      <alignment horizontal="right"/>
      <protection locked="0"/>
    </xf>
    <xf numFmtId="166" fontId="6" fillId="0" borderId="1" xfId="7" applyNumberFormat="1" applyFont="1" applyFill="1" applyBorder="1" applyAlignment="1">
      <alignment horizontal="right"/>
    </xf>
    <xf numFmtId="0" fontId="7" fillId="0" borderId="0" xfId="28" applyFont="1" applyFill="1" applyAlignment="1" applyProtection="1">
      <alignment horizontal="left"/>
      <protection locked="0"/>
    </xf>
    <xf numFmtId="3" fontId="7" fillId="0" borderId="0" xfId="28" applyNumberFormat="1" applyFont="1" applyFill="1" applyAlignment="1">
      <alignment horizontal="right"/>
    </xf>
    <xf numFmtId="0" fontId="7" fillId="0" borderId="0" xfId="9" applyFont="1" applyFill="1" applyBorder="1"/>
    <xf numFmtId="3" fontId="7" fillId="0" borderId="0" xfId="9" applyNumberFormat="1" applyFont="1" applyFill="1" applyBorder="1" applyAlignment="1">
      <alignment horizontal="right"/>
    </xf>
    <xf numFmtId="3" fontId="6" fillId="0" borderId="1" xfId="9" applyNumberFormat="1" applyFont="1" applyFill="1" applyBorder="1" applyAlignment="1">
      <alignment horizontal="right"/>
    </xf>
    <xf numFmtId="3" fontId="13" fillId="0" borderId="0" xfId="9" applyNumberFormat="1" applyFont="1" applyFill="1" applyBorder="1" applyAlignment="1">
      <alignment horizontal="right"/>
    </xf>
    <xf numFmtId="3" fontId="11" fillId="0" borderId="0" xfId="9" applyNumberFormat="1" applyFont="1" applyFill="1" applyBorder="1" applyAlignment="1">
      <alignment horizontal="right"/>
    </xf>
    <xf numFmtId="0" fontId="7" fillId="0" borderId="0" xfId="29" applyFont="1" applyFill="1" applyAlignment="1" applyProtection="1">
      <alignment horizontal="left"/>
      <protection locked="0"/>
    </xf>
    <xf numFmtId="3" fontId="7" fillId="0" borderId="0" xfId="33" applyNumberFormat="1" applyFont="1" applyFill="1" applyAlignment="1" applyProtection="1">
      <alignment horizontal="right"/>
    </xf>
    <xf numFmtId="3" fontId="7" fillId="0" borderId="0" xfId="10" applyNumberFormat="1" applyFont="1" applyFill="1" applyBorder="1" applyAlignment="1">
      <alignment horizontal="right"/>
    </xf>
    <xf numFmtId="0" fontId="7" fillId="0" borderId="0" xfId="10" applyFont="1" applyFill="1" applyBorder="1"/>
    <xf numFmtId="0" fontId="7" fillId="0" borderId="0" xfId="31" applyFont="1" applyFill="1"/>
    <xf numFmtId="3" fontId="7" fillId="0" borderId="0" xfId="31" applyNumberFormat="1" applyFont="1" applyFill="1" applyBorder="1" applyAlignment="1" applyProtection="1">
      <alignment horizontal="right"/>
    </xf>
    <xf numFmtId="3" fontId="7" fillId="0" borderId="0" xfId="13" applyNumberFormat="1" applyFont="1" applyFill="1" applyAlignment="1">
      <alignment horizontal="right"/>
    </xf>
    <xf numFmtId="3" fontId="7" fillId="0" borderId="0" xfId="13" applyNumberFormat="1" applyFont="1" applyFill="1"/>
    <xf numFmtId="0" fontId="7" fillId="0" borderId="0" xfId="13" applyFont="1" applyFill="1"/>
    <xf numFmtId="0" fontId="7" fillId="0" borderId="0" xfId="31" applyFont="1" applyFill="1" applyAlignment="1" applyProtection="1">
      <alignment horizontal="left"/>
    </xf>
    <xf numFmtId="3" fontId="7" fillId="0" borderId="0" xfId="31" applyNumberFormat="1" applyFont="1" applyFill="1" applyAlignment="1" applyProtection="1">
      <alignment horizontal="right"/>
    </xf>
    <xf numFmtId="3" fontId="7" fillId="0" borderId="0" xfId="13" applyNumberFormat="1" applyFont="1" applyFill="1" applyBorder="1" applyAlignment="1">
      <alignment horizontal="right"/>
    </xf>
    <xf numFmtId="3" fontId="7" fillId="0" borderId="0" xfId="13" applyNumberFormat="1" applyFont="1" applyFill="1" applyBorder="1"/>
    <xf numFmtId="0" fontId="7" fillId="0" borderId="0" xfId="13" applyFont="1" applyFill="1" applyBorder="1"/>
    <xf numFmtId="164" fontId="11" fillId="0" borderId="0" xfId="4" applyFont="1" applyFill="1" applyBorder="1"/>
    <xf numFmtId="0" fontId="6" fillId="0" borderId="0" xfId="3" applyFont="1" applyFill="1" applyAlignment="1">
      <alignment horizontal="left"/>
    </xf>
    <xf numFmtId="0" fontId="6" fillId="0" borderId="0" xfId="3" applyFont="1" applyFill="1" applyBorder="1"/>
    <xf numFmtId="0" fontId="6" fillId="0" borderId="1" xfId="3" applyFont="1" applyFill="1" applyBorder="1" applyAlignment="1" applyProtection="1">
      <alignment horizontal="left"/>
    </xf>
    <xf numFmtId="0" fontId="6" fillId="0" borderId="1" xfId="3" applyFont="1" applyFill="1" applyBorder="1"/>
    <xf numFmtId="0" fontId="6" fillId="0" borderId="0" xfId="3" applyFont="1" applyFill="1" applyBorder="1" applyAlignment="1">
      <alignment horizontal="left"/>
    </xf>
    <xf numFmtId="0" fontId="7" fillId="0" borderId="0" xfId="3" applyFont="1" applyFill="1" applyAlignment="1" applyProtection="1">
      <alignment horizontal="left"/>
    </xf>
    <xf numFmtId="0" fontId="6" fillId="0" borderId="0" xfId="3" applyFont="1" applyFill="1" applyBorder="1" applyAlignment="1">
      <alignment horizontal="right"/>
    </xf>
    <xf numFmtId="166" fontId="6" fillId="0" borderId="0" xfId="3" applyNumberFormat="1" applyFont="1" applyFill="1" applyBorder="1" applyAlignment="1">
      <alignment horizontal="right"/>
    </xf>
    <xf numFmtId="167" fontId="6" fillId="0" borderId="0" xfId="3" applyNumberFormat="1" applyFont="1" applyFill="1" applyBorder="1"/>
    <xf numFmtId="0" fontId="6" fillId="0" borderId="0" xfId="3" applyFont="1" applyFill="1" applyAlignment="1" applyProtection="1">
      <alignment horizontal="left"/>
    </xf>
    <xf numFmtId="167" fontId="6" fillId="0" borderId="0" xfId="4" applyNumberFormat="1" applyFont="1" applyFill="1" applyAlignment="1" applyProtection="1">
      <alignment horizontal="left"/>
    </xf>
    <xf numFmtId="0" fontId="6" fillId="0" borderId="0" xfId="22" applyFont="1" applyFill="1" applyAlignment="1" applyProtection="1">
      <alignment horizontal="left"/>
      <protection locked="0"/>
    </xf>
    <xf numFmtId="166" fontId="6" fillId="0" borderId="0" xfId="3" applyNumberFormat="1" applyFont="1" applyFill="1" applyAlignment="1">
      <alignment horizontal="right"/>
    </xf>
    <xf numFmtId="0" fontId="6" fillId="0" borderId="0" xfId="3" applyFont="1" applyFill="1"/>
    <xf numFmtId="0" fontId="6" fillId="0" borderId="0" xfId="3" applyFont="1" applyFill="1" applyBorder="1" applyAlignment="1" applyProtection="1">
      <alignment horizontal="left"/>
    </xf>
    <xf numFmtId="3" fontId="6" fillId="0" borderId="0" xfId="2" applyNumberFormat="1" applyFont="1" applyFill="1" applyAlignment="1" applyProtection="1">
      <alignment horizontal="right"/>
      <protection locked="0"/>
    </xf>
    <xf numFmtId="3" fontId="6" fillId="0" borderId="0" xfId="3" applyNumberFormat="1" applyFont="1" applyFill="1" applyBorder="1"/>
    <xf numFmtId="3" fontId="6" fillId="0" borderId="0" xfId="3" applyNumberFormat="1" applyFont="1" applyFill="1" applyAlignment="1">
      <alignment horizontal="right"/>
    </xf>
    <xf numFmtId="3" fontId="6" fillId="0" borderId="0" xfId="3" applyNumberFormat="1" applyFont="1" applyFill="1" applyBorder="1" applyAlignment="1">
      <alignment horizontal="right"/>
    </xf>
    <xf numFmtId="167" fontId="6" fillId="0" borderId="1" xfId="3" applyNumberFormat="1" applyFont="1" applyFill="1" applyBorder="1"/>
    <xf numFmtId="167" fontId="7" fillId="0" borderId="0" xfId="3" applyNumberFormat="1" applyFont="1" applyFill="1" applyAlignment="1">
      <alignment horizontal="left"/>
    </xf>
    <xf numFmtId="167" fontId="6" fillId="0" borderId="0" xfId="3" applyNumberFormat="1" applyFont="1" applyFill="1" applyBorder="1" applyAlignment="1">
      <alignment horizontal="right"/>
    </xf>
    <xf numFmtId="166" fontId="7" fillId="0" borderId="0" xfId="3" applyNumberFormat="1" applyFont="1" applyFill="1" applyAlignment="1" applyProtection="1">
      <alignment horizontal="left"/>
    </xf>
    <xf numFmtId="166" fontId="6" fillId="0" borderId="0" xfId="3" applyNumberFormat="1" applyFont="1" applyFill="1" applyBorder="1"/>
    <xf numFmtId="0" fontId="6" fillId="0" borderId="0" xfId="18" applyFont="1" applyFill="1" applyAlignment="1" applyProtection="1">
      <alignment horizontal="left"/>
    </xf>
    <xf numFmtId="0" fontId="8" fillId="0" borderId="0" xfId="44" applyFont="1" applyFill="1" applyAlignment="1">
      <alignment horizontal="left"/>
    </xf>
    <xf numFmtId="0" fontId="8" fillId="0" borderId="0" xfId="44" applyFont="1" applyFill="1"/>
    <xf numFmtId="0" fontId="8" fillId="0" borderId="0" xfId="44" applyFont="1" applyFill="1" applyBorder="1"/>
    <xf numFmtId="0" fontId="8" fillId="0" borderId="0" xfId="44" applyFont="1" applyFill="1" applyBorder="1" applyAlignment="1">
      <alignment horizontal="right"/>
    </xf>
    <xf numFmtId="0" fontId="9" fillId="0" borderId="0" xfId="44" applyFont="1" applyFill="1" applyAlignment="1" applyProtection="1">
      <alignment horizontal="center"/>
    </xf>
    <xf numFmtId="0" fontId="8" fillId="0" borderId="1" xfId="36" applyFont="1" applyFill="1" applyBorder="1" applyAlignment="1">
      <alignment horizontal="left"/>
    </xf>
    <xf numFmtId="0" fontId="8" fillId="0" borderId="1" xfId="44" applyFont="1" applyFill="1" applyBorder="1"/>
    <xf numFmtId="0" fontId="8" fillId="0" borderId="1" xfId="44" applyFont="1" applyFill="1" applyBorder="1" applyAlignment="1">
      <alignment horizontal="left"/>
    </xf>
    <xf numFmtId="0" fontId="8" fillId="0" borderId="1" xfId="36" applyFont="1" applyFill="1" applyBorder="1"/>
    <xf numFmtId="0" fontId="8" fillId="0" borderId="1" xfId="36" applyFont="1" applyFill="1" applyBorder="1" applyAlignment="1">
      <alignment horizontal="right"/>
    </xf>
    <xf numFmtId="0" fontId="8" fillId="0" borderId="0" xfId="36" applyFont="1" applyFill="1" applyBorder="1"/>
    <xf numFmtId="0" fontId="8" fillId="0" borderId="0" xfId="36" applyFont="1" applyFill="1" applyBorder="1" applyAlignment="1">
      <alignment horizontal="right"/>
    </xf>
    <xf numFmtId="0" fontId="8" fillId="0" borderId="0" xfId="44" applyFont="1" applyFill="1" applyAlignment="1">
      <alignment horizontal="right"/>
    </xf>
    <xf numFmtId="0" fontId="8" fillId="0" borderId="0" xfId="44" applyFont="1" applyFill="1" applyBorder="1" applyAlignment="1" applyProtection="1">
      <alignment horizontal="right"/>
    </xf>
    <xf numFmtId="0" fontId="8" fillId="0" borderId="0" xfId="44" applyFont="1" applyFill="1" applyBorder="1" applyAlignment="1">
      <alignment horizontal="left"/>
    </xf>
    <xf numFmtId="0" fontId="8" fillId="0" borderId="1" xfId="44" applyFont="1" applyFill="1" applyBorder="1" applyAlignment="1">
      <alignment horizontal="right"/>
    </xf>
    <xf numFmtId="0" fontId="8" fillId="0" borderId="0" xfId="44" applyFont="1" applyFill="1" applyAlignment="1" applyProtection="1">
      <alignment horizontal="left"/>
    </xf>
    <xf numFmtId="166" fontId="8" fillId="0" borderId="0" xfId="44" applyNumberFormat="1" applyFont="1" applyFill="1" applyBorder="1" applyAlignment="1">
      <alignment horizontal="right"/>
    </xf>
    <xf numFmtId="0" fontId="8" fillId="0" borderId="0" xfId="44" applyFont="1" applyFill="1" applyBorder="1" applyAlignment="1" applyProtection="1">
      <alignment horizontal="left"/>
    </xf>
    <xf numFmtId="167" fontId="8" fillId="0" borderId="0" xfId="44" applyNumberFormat="1" applyFont="1" applyFill="1" applyBorder="1" applyAlignment="1">
      <alignment horizontal="right"/>
    </xf>
    <xf numFmtId="3" fontId="8" fillId="0" borderId="0" xfId="44" applyNumberFormat="1" applyFont="1" applyFill="1" applyBorder="1" applyAlignment="1">
      <alignment horizontal="right"/>
    </xf>
    <xf numFmtId="3" fontId="8" fillId="0" borderId="0" xfId="44" applyNumberFormat="1" applyFont="1" applyFill="1" applyBorder="1"/>
    <xf numFmtId="0" fontId="15" fillId="0" borderId="0" xfId="48" applyFont="1"/>
    <xf numFmtId="0" fontId="17" fillId="0" borderId="0" xfId="48" applyFont="1" applyAlignment="1">
      <alignment horizontal="center"/>
    </xf>
    <xf numFmtId="0" fontId="17" fillId="0" borderId="0" xfId="48" applyFont="1"/>
    <xf numFmtId="0" fontId="17" fillId="2" borderId="2" xfId="48" applyFont="1" applyFill="1" applyBorder="1" applyAlignment="1">
      <alignment horizontal="center"/>
    </xf>
    <xf numFmtId="0" fontId="17" fillId="2" borderId="2" xfId="48" applyFont="1" applyFill="1" applyBorder="1"/>
    <xf numFmtId="0" fontId="18" fillId="0" borderId="0" xfId="3" applyFont="1" applyFill="1" applyAlignment="1" applyProtection="1">
      <alignment horizontal="left"/>
    </xf>
    <xf numFmtId="0" fontId="8" fillId="0" borderId="0" xfId="48" applyFont="1"/>
    <xf numFmtId="0" fontId="6" fillId="0" borderId="2" xfId="6" applyFont="1" applyFill="1" applyBorder="1" applyAlignment="1">
      <alignment horizontal="left"/>
    </xf>
    <xf numFmtId="0" fontId="6" fillId="0" borderId="0" xfId="18" applyFont="1" applyFill="1" applyAlignment="1" applyProtection="1"/>
    <xf numFmtId="166" fontId="6" fillId="0" borderId="0" xfId="3" applyNumberFormat="1" applyFont="1" applyFill="1"/>
    <xf numFmtId="167" fontId="8" fillId="0" borderId="0" xfId="48" applyNumberFormat="1" applyFont="1" applyFill="1" applyAlignment="1">
      <alignment horizontal="right"/>
    </xf>
    <xf numFmtId="167" fontId="8" fillId="0" borderId="0" xfId="48" applyNumberFormat="1" applyFont="1" applyFill="1"/>
    <xf numFmtId="0" fontId="6" fillId="0" borderId="1" xfId="31" applyFont="1" applyFill="1" applyBorder="1" applyAlignment="1" applyProtection="1">
      <alignment horizontal="left"/>
      <protection locked="0"/>
    </xf>
    <xf numFmtId="3" fontId="7" fillId="0" borderId="0" xfId="16" applyNumberFormat="1" applyFont="1" applyFill="1" applyBorder="1" applyAlignment="1">
      <alignment horizontal="right"/>
    </xf>
    <xf numFmtId="164" fontId="7" fillId="0" borderId="0" xfId="5" applyFont="1" applyFill="1" applyBorder="1"/>
    <xf numFmtId="164" fontId="7" fillId="0" borderId="0" xfId="4" applyFont="1" applyFill="1" applyAlignment="1" applyProtection="1">
      <alignment horizontal="left"/>
    </xf>
    <xf numFmtId="3" fontId="7" fillId="0" borderId="0" xfId="4" applyNumberFormat="1" applyFont="1" applyFill="1" applyBorder="1" applyAlignment="1">
      <alignment horizontal="right"/>
    </xf>
    <xf numFmtId="164" fontId="7" fillId="0" borderId="0" xfId="4" applyFont="1" applyFill="1" applyBorder="1"/>
    <xf numFmtId="0" fontId="6" fillId="0" borderId="0" xfId="28" applyFont="1" applyFill="1" applyAlignment="1" applyProtection="1">
      <alignment horizontal="left" indent="1"/>
      <protection locked="0"/>
    </xf>
    <xf numFmtId="0" fontId="6" fillId="0" borderId="0" xfId="28" applyFont="1" applyFill="1" applyAlignment="1">
      <alignment horizontal="left" indent="1"/>
    </xf>
    <xf numFmtId="0" fontId="6" fillId="0" borderId="0" xfId="31" applyFont="1" applyFill="1" applyAlignment="1" applyProtection="1">
      <alignment horizontal="left" indent="1"/>
      <protection locked="0"/>
    </xf>
    <xf numFmtId="0" fontId="6" fillId="0" borderId="0" xfId="31" applyFont="1" applyFill="1" applyAlignment="1">
      <alignment horizontal="left" indent="1"/>
    </xf>
    <xf numFmtId="0" fontId="6" fillId="0" borderId="0" xfId="31" applyFont="1" applyFill="1" applyAlignment="1" applyProtection="1">
      <alignment horizontal="left" indent="1"/>
    </xf>
    <xf numFmtId="0" fontId="8" fillId="0" borderId="0" xfId="43" applyFont="1" applyFill="1" applyBorder="1" applyAlignment="1" applyProtection="1">
      <alignment horizontal="left" indent="1"/>
    </xf>
    <xf numFmtId="0" fontId="6" fillId="0" borderId="0" xfId="31" applyFont="1" applyFill="1" applyAlignment="1" applyProtection="1">
      <alignment horizontal="left" indent="2"/>
      <protection locked="0"/>
    </xf>
    <xf numFmtId="0" fontId="6" fillId="0" borderId="0" xfId="31" applyFont="1" applyFill="1" applyAlignment="1" applyProtection="1">
      <alignment horizontal="left" indent="2"/>
    </xf>
    <xf numFmtId="0" fontId="6" fillId="0" borderId="0" xfId="31" applyFont="1" applyFill="1" applyAlignment="1" applyProtection="1">
      <alignment horizontal="left" indent="3"/>
      <protection locked="0"/>
    </xf>
    <xf numFmtId="0" fontId="6" fillId="0" borderId="0" xfId="31" applyFont="1" applyFill="1" applyAlignment="1" applyProtection="1">
      <alignment horizontal="left" indent="3"/>
    </xf>
    <xf numFmtId="0" fontId="6" fillId="0" borderId="0" xfId="13" applyFont="1" applyFill="1" applyBorder="1" applyAlignment="1">
      <alignment horizontal="left" indent="2"/>
    </xf>
    <xf numFmtId="3" fontId="8" fillId="0" borderId="0" xfId="48" applyNumberFormat="1" applyFont="1"/>
    <xf numFmtId="0" fontId="6" fillId="0" borderId="0" xfId="12" applyFont="1" applyFill="1"/>
    <xf numFmtId="0" fontId="6" fillId="0" borderId="0" xfId="12" applyFont="1" applyFill="1" applyAlignment="1">
      <alignment horizontal="right"/>
    </xf>
    <xf numFmtId="0" fontId="7" fillId="0" borderId="0" xfId="12" applyFont="1" applyFill="1" applyAlignment="1" applyProtection="1">
      <alignment horizontal="left"/>
      <protection locked="0"/>
    </xf>
    <xf numFmtId="0" fontId="7" fillId="0" borderId="1" xfId="12" applyFont="1" applyFill="1" applyBorder="1" applyAlignment="1" applyProtection="1">
      <alignment horizontal="left"/>
      <protection locked="0"/>
    </xf>
    <xf numFmtId="0" fontId="6" fillId="0" borderId="1" xfId="12" applyFont="1" applyFill="1" applyBorder="1"/>
    <xf numFmtId="0" fontId="6" fillId="0" borderId="2" xfId="12" applyFont="1" applyFill="1" applyBorder="1"/>
    <xf numFmtId="3" fontId="6" fillId="0" borderId="0" xfId="30" applyNumberFormat="1" applyFont="1" applyFill="1" applyAlignment="1" applyProtection="1">
      <alignment horizontal="right"/>
    </xf>
    <xf numFmtId="3" fontId="6" fillId="0" borderId="0" xfId="30" applyNumberFormat="1" applyFont="1" applyFill="1"/>
    <xf numFmtId="1" fontId="6" fillId="0" borderId="0" xfId="12" applyNumberFormat="1" applyFont="1" applyFill="1" applyAlignment="1">
      <alignment horizontal="right"/>
    </xf>
    <xf numFmtId="0" fontId="7" fillId="0" borderId="0" xfId="12" applyFont="1" applyFill="1"/>
    <xf numFmtId="0" fontId="6" fillId="0" borderId="0" xfId="30" applyFont="1" applyFill="1" applyAlignment="1" applyProtection="1">
      <alignment horizontal="left"/>
      <protection locked="0"/>
    </xf>
    <xf numFmtId="3" fontId="6" fillId="0" borderId="0" xfId="12" applyNumberFormat="1" applyFont="1" applyFill="1" applyBorder="1"/>
    <xf numFmtId="0" fontId="6" fillId="0" borderId="0" xfId="12" applyFont="1" applyFill="1" applyBorder="1"/>
    <xf numFmtId="0" fontId="6" fillId="0" borderId="0" xfId="12" applyFont="1" applyFill="1" applyBorder="1" applyAlignment="1">
      <alignment horizontal="left" indent="1"/>
    </xf>
    <xf numFmtId="3" fontId="6" fillId="0" borderId="0" xfId="12" applyNumberFormat="1" applyFont="1" applyFill="1"/>
    <xf numFmtId="0" fontId="6" fillId="0" borderId="1" xfId="12" applyFont="1" applyFill="1" applyBorder="1" applyAlignment="1">
      <alignment horizontal="left" indent="1"/>
    </xf>
    <xf numFmtId="3" fontId="6" fillId="0" borderId="1" xfId="12" applyNumberFormat="1" applyFont="1" applyFill="1" applyBorder="1" applyAlignment="1">
      <alignment horizontal="right"/>
    </xf>
    <xf numFmtId="0" fontId="6" fillId="0" borderId="0" xfId="42" applyFont="1" applyFill="1" applyBorder="1" applyAlignment="1" applyProtection="1">
      <alignment horizontal="fill"/>
      <protection locked="0"/>
    </xf>
    <xf numFmtId="0" fontId="6" fillId="0" borderId="0" xfId="12" applyFont="1" applyFill="1" applyBorder="1" applyAlignment="1">
      <alignment horizontal="right"/>
    </xf>
    <xf numFmtId="0" fontId="6" fillId="0" borderId="0" xfId="30" applyFont="1" applyFill="1" applyAlignment="1" applyProtection="1">
      <alignment horizontal="left"/>
    </xf>
    <xf numFmtId="3" fontId="13" fillId="0" borderId="0" xfId="12" applyNumberFormat="1" applyFont="1" applyFill="1"/>
    <xf numFmtId="0" fontId="6" fillId="0" borderId="0" xfId="42" applyFont="1" applyFill="1" applyAlignment="1" applyProtection="1">
      <alignment horizontal="left"/>
    </xf>
    <xf numFmtId="0" fontId="16" fillId="0" borderId="0" xfId="48" applyFont="1" applyAlignment="1">
      <alignment horizontal="left"/>
    </xf>
    <xf numFmtId="0" fontId="20" fillId="0" borderId="0" xfId="48" applyFont="1" applyAlignment="1">
      <alignment horizontal="left"/>
    </xf>
    <xf numFmtId="0" fontId="21" fillId="2" borderId="2" xfId="48" applyFont="1" applyFill="1" applyBorder="1"/>
    <xf numFmtId="0" fontId="15" fillId="0" borderId="0" xfId="48" applyFont="1" applyAlignment="1">
      <alignment horizontal="center"/>
    </xf>
    <xf numFmtId="0" fontId="22" fillId="0" borderId="0" xfId="3" applyFont="1" applyFill="1" applyAlignment="1">
      <alignment horizontal="left"/>
    </xf>
    <xf numFmtId="0" fontId="23" fillId="0" borderId="0" xfId="3" applyFont="1" applyFill="1" applyAlignment="1">
      <alignment horizontal="left"/>
    </xf>
    <xf numFmtId="0" fontId="24" fillId="0" borderId="0" xfId="3" applyFont="1" applyFill="1" applyAlignment="1">
      <alignment horizontal="left"/>
    </xf>
    <xf numFmtId="0" fontId="25" fillId="0" borderId="0" xfId="3" applyFont="1" applyFill="1" applyAlignment="1" applyProtection="1">
      <alignment horizontal="left"/>
    </xf>
    <xf numFmtId="0" fontId="22" fillId="0" borderId="0" xfId="3" applyFont="1" applyFill="1" applyAlignment="1" applyProtection="1">
      <alignment horizontal="left"/>
    </xf>
    <xf numFmtId="0" fontId="14" fillId="0" borderId="0" xfId="3" applyFont="1" applyFill="1" applyAlignment="1" applyProtection="1">
      <alignment horizontal="left"/>
    </xf>
    <xf numFmtId="164" fontId="25" fillId="0" borderId="0" xfId="5" applyFont="1" applyFill="1" applyBorder="1" applyAlignment="1" applyProtection="1">
      <alignment horizontal="left"/>
    </xf>
    <xf numFmtId="0" fontId="22" fillId="0" borderId="0" xfId="18" applyFont="1" applyFill="1" applyAlignment="1" applyProtection="1">
      <alignment horizontal="left"/>
    </xf>
    <xf numFmtId="0" fontId="26" fillId="0" borderId="0" xfId="44" applyFont="1" applyFill="1" applyAlignment="1">
      <alignment horizontal="left"/>
    </xf>
    <xf numFmtId="0" fontId="27" fillId="0" borderId="0" xfId="44" applyFont="1" applyFill="1" applyAlignment="1">
      <alignment horizontal="left"/>
    </xf>
    <xf numFmtId="0" fontId="28" fillId="0" borderId="0" xfId="44" applyFont="1" applyFill="1" applyAlignment="1">
      <alignment horizontal="left"/>
    </xf>
    <xf numFmtId="0" fontId="6" fillId="0" borderId="0" xfId="3" applyFont="1" applyFill="1" applyAlignment="1" applyProtection="1">
      <alignment horizontal="center"/>
    </xf>
    <xf numFmtId="0" fontId="9" fillId="0" borderId="0" xfId="44" applyFont="1" applyFill="1" applyAlignment="1" applyProtection="1">
      <alignment horizontal="left"/>
    </xf>
    <xf numFmtId="0" fontId="29" fillId="0" borderId="0" xfId="44" applyFont="1" applyFill="1" applyAlignment="1" applyProtection="1">
      <alignment horizontal="left"/>
    </xf>
    <xf numFmtId="0" fontId="27" fillId="0" borderId="0" xfId="44" applyFont="1" applyFill="1" applyAlignment="1" applyProtection="1">
      <alignment horizontal="left"/>
    </xf>
    <xf numFmtId="0" fontId="27" fillId="0" borderId="0" xfId="44" applyFont="1" applyFill="1"/>
    <xf numFmtId="49" fontId="6" fillId="0" borderId="0" xfId="4" applyNumberFormat="1" applyFont="1" applyFill="1" applyAlignment="1">
      <alignment horizontal="left"/>
    </xf>
    <xf numFmtId="167" fontId="30" fillId="0" borderId="0" xfId="48" applyNumberFormat="1" applyFont="1" applyFill="1" applyBorder="1" applyAlignment="1">
      <alignment horizontal="left" vertical="center"/>
    </xf>
    <xf numFmtId="0" fontId="29" fillId="0" borderId="0" xfId="14" applyFont="1" applyFill="1" applyBorder="1" applyAlignment="1">
      <alignment horizontal="left"/>
    </xf>
    <xf numFmtId="167" fontId="22" fillId="0" borderId="0" xfId="48" applyNumberFormat="1" applyFont="1" applyFill="1" applyBorder="1" applyAlignment="1">
      <alignment horizontal="left" vertical="center"/>
    </xf>
    <xf numFmtId="164" fontId="22" fillId="0" borderId="0" xfId="4" applyFont="1" applyFill="1" applyBorder="1"/>
    <xf numFmtId="0" fontId="22" fillId="0" borderId="0" xfId="4" applyNumberFormat="1" applyFont="1" applyFill="1" applyBorder="1"/>
    <xf numFmtId="164" fontId="22" fillId="0" borderId="1" xfId="4" applyFont="1" applyFill="1" applyBorder="1"/>
    <xf numFmtId="164" fontId="22" fillId="0" borderId="0" xfId="4" applyFont="1" applyFill="1" applyAlignment="1" applyProtection="1">
      <alignment horizontal="left"/>
    </xf>
    <xf numFmtId="49" fontId="30" fillId="0" borderId="0" xfId="4" applyNumberFormat="1" applyFont="1" applyFill="1" applyAlignment="1">
      <alignment horizontal="left"/>
    </xf>
    <xf numFmtId="49" fontId="6" fillId="0" borderId="0" xfId="5" applyNumberFormat="1" applyFont="1" applyFill="1" applyBorder="1"/>
    <xf numFmtId="49" fontId="11" fillId="0" borderId="0" xfId="4" applyNumberFormat="1" applyFont="1" applyFill="1" applyBorder="1"/>
    <xf numFmtId="164" fontId="22" fillId="0" borderId="0" xfId="5" applyFont="1" applyFill="1" applyBorder="1" applyAlignment="1" applyProtection="1">
      <alignment horizontal="left"/>
    </xf>
    <xf numFmtId="164" fontId="22" fillId="0" borderId="0" xfId="5" applyFont="1" applyFill="1" applyBorder="1" applyAlignment="1" applyProtection="1">
      <alignment horizontal="left" indent="1"/>
    </xf>
    <xf numFmtId="164" fontId="6" fillId="0" borderId="0" xfId="5" applyFont="1" applyFill="1" applyBorder="1" applyAlignment="1" applyProtection="1">
      <alignment horizontal="left" indent="1"/>
    </xf>
    <xf numFmtId="164" fontId="6" fillId="0" borderId="1" xfId="5" applyFont="1" applyFill="1" applyBorder="1"/>
    <xf numFmtId="49" fontId="8" fillId="0" borderId="0" xfId="48" applyNumberFormat="1" applyFont="1" applyFill="1"/>
    <xf numFmtId="49" fontId="22" fillId="0" borderId="0" xfId="5" applyNumberFormat="1" applyFont="1" applyFill="1" applyBorder="1"/>
    <xf numFmtId="0" fontId="29" fillId="0" borderId="0" xfId="48" applyFont="1" applyFill="1"/>
    <xf numFmtId="0" fontId="25" fillId="0" borderId="0" xfId="41" applyFont="1" applyFill="1" applyAlignment="1" applyProtection="1">
      <alignment horizontal="left"/>
      <protection locked="0"/>
    </xf>
    <xf numFmtId="0" fontId="25" fillId="0" borderId="0" xfId="26" applyFont="1" applyFill="1" applyAlignment="1" applyProtection="1">
      <alignment horizontal="left"/>
      <protection locked="0"/>
    </xf>
    <xf numFmtId="0" fontId="22" fillId="0" borderId="0" xfId="26" applyFont="1" applyFill="1" applyAlignment="1" applyProtection="1">
      <alignment horizontal="left"/>
      <protection locked="0"/>
    </xf>
    <xf numFmtId="3" fontId="25" fillId="0" borderId="0" xfId="26" applyNumberFormat="1" applyFont="1" applyFill="1" applyAlignment="1" applyProtection="1">
      <alignment horizontal="left"/>
      <protection locked="0"/>
    </xf>
    <xf numFmtId="0" fontId="27" fillId="0" borderId="0" xfId="48" applyFont="1" applyFill="1"/>
    <xf numFmtId="0" fontId="22" fillId="0" borderId="0" xfId="41" applyFont="1" applyFill="1" applyAlignment="1" applyProtection="1">
      <alignment horizontal="left"/>
      <protection locked="0"/>
    </xf>
    <xf numFmtId="0" fontId="22" fillId="0" borderId="0" xfId="27" applyFont="1" applyFill="1" applyAlignment="1" applyProtection="1">
      <alignment horizontal="left"/>
      <protection locked="0"/>
    </xf>
    <xf numFmtId="0" fontId="30" fillId="0" borderId="0" xfId="6" applyFont="1" applyFill="1" applyBorder="1" applyAlignment="1">
      <alignment horizontal="left"/>
    </xf>
    <xf numFmtId="0" fontId="6" fillId="0" borderId="0" xfId="7" applyFont="1" applyFill="1" applyBorder="1" applyAlignment="1">
      <alignment horizontal="left"/>
    </xf>
    <xf numFmtId="0" fontId="22" fillId="0" borderId="0" xfId="7" applyFont="1" applyFill="1" applyBorder="1" applyAlignment="1">
      <alignment horizontal="left"/>
    </xf>
    <xf numFmtId="0" fontId="25" fillId="0" borderId="0" xfId="6" applyFont="1" applyFill="1" applyBorder="1"/>
    <xf numFmtId="0" fontId="22" fillId="0" borderId="0" xfId="6" applyFont="1" applyFill="1" applyBorder="1" applyAlignment="1">
      <alignment horizontal="left"/>
    </xf>
    <xf numFmtId="0" fontId="25" fillId="0" borderId="0" xfId="27" applyFont="1" applyFill="1" applyAlignment="1" applyProtection="1">
      <alignment horizontal="left"/>
      <protection locked="0"/>
    </xf>
    <xf numFmtId="0" fontId="22" fillId="0" borderId="0" xfId="27" applyFont="1" applyFill="1" applyAlignment="1" applyProtection="1">
      <alignment horizontal="left"/>
    </xf>
    <xf numFmtId="0" fontId="22" fillId="0" borderId="0" xfId="27" applyFont="1" applyFill="1"/>
    <xf numFmtId="0" fontId="22" fillId="0" borderId="0" xfId="7" applyFont="1" applyFill="1" applyBorder="1"/>
    <xf numFmtId="0" fontId="25" fillId="0" borderId="0" xfId="27" applyFont="1" applyFill="1"/>
    <xf numFmtId="0" fontId="8" fillId="0" borderId="0" xfId="8" applyFont="1" applyFill="1" applyAlignment="1">
      <alignment horizontal="left"/>
    </xf>
    <xf numFmtId="168" fontId="26" fillId="0" borderId="0" xfId="8" applyNumberFormat="1" applyFont="1" applyFill="1" applyBorder="1" applyAlignment="1" applyProtection="1">
      <alignment horizontal="left"/>
    </xf>
    <xf numFmtId="0" fontId="27" fillId="0" borderId="0" xfId="8" applyFont="1" applyFill="1" applyAlignment="1">
      <alignment horizontal="left"/>
    </xf>
    <xf numFmtId="168" fontId="29" fillId="0" borderId="0" xfId="8" applyNumberFormat="1" applyFont="1" applyFill="1" applyAlignment="1" applyProtection="1">
      <alignment horizontal="left"/>
    </xf>
    <xf numFmtId="0" fontId="6" fillId="0" borderId="0" xfId="9" applyFont="1" applyFill="1" applyBorder="1" applyAlignment="1">
      <alignment horizontal="left"/>
    </xf>
    <xf numFmtId="0" fontId="22" fillId="0" borderId="0" xfId="9" applyFont="1" applyBorder="1"/>
    <xf numFmtId="0" fontId="25" fillId="0" borderId="0" xfId="6" applyFont="1" applyBorder="1"/>
    <xf numFmtId="0" fontId="25" fillId="0" borderId="0" xfId="9" applyFont="1" applyBorder="1" applyAlignment="1" applyProtection="1">
      <alignment horizontal="left"/>
      <protection locked="0"/>
    </xf>
    <xf numFmtId="168" fontId="27" fillId="0" borderId="0" xfId="8" applyNumberFormat="1" applyFont="1" applyFill="1" applyBorder="1" applyAlignment="1" applyProtection="1">
      <alignment horizontal="left"/>
    </xf>
    <xf numFmtId="0" fontId="22" fillId="0" borderId="0" xfId="9" applyFont="1" applyBorder="1" applyAlignment="1">
      <alignment horizontal="left"/>
    </xf>
    <xf numFmtId="0" fontId="25" fillId="0" borderId="0" xfId="28" applyFont="1" applyFill="1" applyAlignment="1" applyProtection="1">
      <alignment horizontal="left"/>
      <protection locked="0"/>
    </xf>
    <xf numFmtId="0" fontId="22" fillId="0" borderId="0" xfId="28" applyFont="1" applyFill="1" applyAlignment="1" applyProtection="1">
      <alignment horizontal="left"/>
      <protection locked="0"/>
    </xf>
    <xf numFmtId="0" fontId="22" fillId="0" borderId="0" xfId="28" applyFont="1" applyAlignment="1" applyProtection="1">
      <alignment horizontal="left"/>
      <protection locked="0"/>
    </xf>
    <xf numFmtId="0" fontId="30" fillId="0" borderId="0" xfId="10" applyFont="1" applyFill="1" applyAlignment="1">
      <alignment horizontal="left"/>
    </xf>
    <xf numFmtId="0" fontId="25" fillId="0" borderId="0" xfId="10" applyFont="1" applyAlignment="1" applyProtection="1">
      <alignment horizontal="left"/>
      <protection locked="0"/>
    </xf>
    <xf numFmtId="0" fontId="25" fillId="0" borderId="0" xfId="29" applyFont="1" applyFill="1" applyAlignment="1" applyProtection="1">
      <alignment horizontal="left"/>
      <protection locked="0"/>
    </xf>
    <xf numFmtId="0" fontId="22" fillId="0" borderId="0" xfId="29" applyFont="1" applyFill="1"/>
    <xf numFmtId="0" fontId="22" fillId="0" borderId="0" xfId="29" applyFont="1" applyFill="1" applyAlignment="1" applyProtection="1">
      <alignment horizontal="left"/>
      <protection locked="0"/>
    </xf>
    <xf numFmtId="0" fontId="22" fillId="0" borderId="0" xfId="10" applyFont="1" applyFill="1" applyBorder="1"/>
    <xf numFmtId="0" fontId="22" fillId="0" borderId="0" xfId="29" applyFont="1" applyAlignment="1" applyProtection="1">
      <alignment horizontal="left"/>
      <protection locked="0"/>
    </xf>
    <xf numFmtId="0" fontId="22" fillId="0" borderId="0" xfId="10" applyFont="1" applyFill="1" applyAlignment="1">
      <alignment horizontal="left"/>
    </xf>
    <xf numFmtId="0" fontId="8" fillId="0" borderId="0" xfId="11" applyFont="1" applyAlignment="1">
      <alignment horizontal="left"/>
    </xf>
    <xf numFmtId="0" fontId="0" fillId="0" borderId="0" xfId="48" applyFont="1" applyAlignment="1">
      <alignment horizontal="left"/>
    </xf>
    <xf numFmtId="0" fontId="8" fillId="0" borderId="0" xfId="11" applyFont="1" applyFill="1" applyAlignment="1">
      <alignment horizontal="right"/>
    </xf>
    <xf numFmtId="0" fontId="8" fillId="0" borderId="0" xfId="11" applyFont="1" applyFill="1" applyAlignment="1" applyProtection="1">
      <alignment horizontal="right"/>
    </xf>
    <xf numFmtId="0" fontId="10" fillId="0" borderId="0" xfId="11" applyFont="1" applyFill="1" applyAlignment="1" applyProtection="1">
      <alignment horizontal="right"/>
    </xf>
    <xf numFmtId="0" fontId="29" fillId="0" borderId="0" xfId="11" applyFont="1" applyFill="1"/>
    <xf numFmtId="0" fontId="27" fillId="0" borderId="0" xfId="11" applyFont="1" applyFill="1"/>
    <xf numFmtId="0" fontId="8" fillId="0" borderId="0" xfId="11" applyFont="1" applyFill="1"/>
    <xf numFmtId="0" fontId="10" fillId="0" borderId="0" xfId="11" applyFont="1" applyFill="1" applyAlignment="1" applyProtection="1">
      <alignment horizontal="left"/>
    </xf>
    <xf numFmtId="37" fontId="8" fillId="0" borderId="1" xfId="11" applyNumberFormat="1" applyFont="1" applyFill="1" applyBorder="1" applyAlignment="1" applyProtection="1">
      <alignment horizontal="fill"/>
    </xf>
    <xf numFmtId="0" fontId="0" fillId="0" borderId="1" xfId="48" applyFont="1" applyBorder="1"/>
    <xf numFmtId="0" fontId="9" fillId="0" borderId="0" xfId="11" applyFont="1" applyAlignment="1">
      <alignment horizontal="left"/>
    </xf>
    <xf numFmtId="0" fontId="8" fillId="0" borderId="1" xfId="11" applyFont="1" applyBorder="1" applyAlignment="1" applyProtection="1">
      <alignment horizontal="left"/>
    </xf>
    <xf numFmtId="0" fontId="27" fillId="0" borderId="0" xfId="11" applyFont="1" applyFill="1" applyAlignment="1">
      <alignment horizontal="left"/>
    </xf>
    <xf numFmtId="0" fontId="27" fillId="0" borderId="0" xfId="3" applyFont="1" applyAlignment="1" applyProtection="1">
      <alignment horizontal="left"/>
    </xf>
    <xf numFmtId="0" fontId="27" fillId="0" borderId="0" xfId="11" applyFont="1" applyAlignment="1" applyProtection="1">
      <alignment horizontal="left"/>
    </xf>
    <xf numFmtId="0" fontId="22" fillId="0" borderId="0" xfId="47" applyFont="1" applyFill="1" applyAlignment="1">
      <alignment horizontal="left"/>
    </xf>
    <xf numFmtId="0" fontId="27" fillId="0" borderId="0" xfId="11" applyFont="1" applyAlignment="1">
      <alignment horizontal="left"/>
    </xf>
    <xf numFmtId="0" fontId="29" fillId="0" borderId="0" xfId="11" applyFont="1"/>
    <xf numFmtId="0" fontId="26" fillId="0" borderId="1" xfId="11" applyFont="1" applyFill="1" applyBorder="1"/>
    <xf numFmtId="3" fontId="6" fillId="0" borderId="1" xfId="12" applyNumberFormat="1" applyFont="1" applyFill="1" applyBorder="1"/>
    <xf numFmtId="0" fontId="6" fillId="0" borderId="0" xfId="12" applyFont="1" applyFill="1" applyAlignment="1">
      <alignment horizontal="left"/>
    </xf>
    <xf numFmtId="0" fontId="22" fillId="0" borderId="0" xfId="12" applyFont="1" applyAlignment="1">
      <alignment horizontal="left"/>
    </xf>
    <xf numFmtId="0" fontId="25" fillId="0" borderId="0" xfId="12" applyFont="1" applyAlignment="1" applyProtection="1">
      <alignment horizontal="left"/>
      <protection locked="0"/>
    </xf>
    <xf numFmtId="0" fontId="22" fillId="0" borderId="0" xfId="30" applyFont="1" applyFill="1" applyAlignment="1" applyProtection="1">
      <alignment horizontal="left"/>
      <protection locked="0"/>
    </xf>
    <xf numFmtId="0" fontId="22" fillId="0" borderId="0" xfId="30" applyFont="1" applyFill="1" applyAlignment="1" applyProtection="1">
      <alignment horizontal="left"/>
    </xf>
    <xf numFmtId="0" fontId="6" fillId="0" borderId="0" xfId="13" applyFont="1" applyFill="1" applyAlignment="1">
      <alignment horizontal="left"/>
    </xf>
    <xf numFmtId="0" fontId="30" fillId="0" borderId="0" xfId="31" applyFont="1" applyFill="1" applyBorder="1" applyAlignment="1" applyProtection="1">
      <alignment horizontal="left"/>
      <protection locked="0"/>
    </xf>
    <xf numFmtId="0" fontId="25" fillId="0" borderId="0" xfId="31" applyFont="1" applyFill="1"/>
    <xf numFmtId="0" fontId="22" fillId="0" borderId="0" xfId="31" applyFont="1" applyFill="1"/>
    <xf numFmtId="0" fontId="22" fillId="0" borderId="0" xfId="13" applyFont="1" applyFill="1" applyBorder="1"/>
    <xf numFmtId="0" fontId="25" fillId="0" borderId="0" xfId="31" applyFont="1" applyFill="1" applyAlignment="1" applyProtection="1">
      <alignment horizontal="left"/>
    </xf>
    <xf numFmtId="0" fontId="22" fillId="0" borderId="0" xfId="13" applyFont="1" applyFill="1" applyAlignment="1" applyProtection="1">
      <alignment horizontal="left"/>
    </xf>
    <xf numFmtId="0" fontId="22" fillId="0" borderId="0" xfId="13" applyFont="1" applyFill="1"/>
    <xf numFmtId="3" fontId="8" fillId="0" borderId="0" xfId="48" applyNumberFormat="1" applyFont="1" applyAlignment="1">
      <alignment horizontal="left"/>
    </xf>
    <xf numFmtId="0" fontId="22" fillId="0" borderId="0" xfId="28" applyFont="1" applyFill="1" applyAlignment="1" applyProtection="1">
      <alignment horizontal="left" indent="1"/>
      <protection locked="0"/>
    </xf>
    <xf numFmtId="0" fontId="6" fillId="0" borderId="1" xfId="9" applyFont="1" applyFill="1" applyBorder="1" applyAlignment="1">
      <alignment horizontal="left" indent="1"/>
    </xf>
    <xf numFmtId="0" fontId="19" fillId="0" borderId="0" xfId="37" applyFont="1" applyFill="1" applyAlignment="1" applyProtection="1">
      <alignment horizontal="left" indent="1"/>
      <protection locked="0"/>
    </xf>
    <xf numFmtId="0" fontId="31" fillId="0" borderId="0" xfId="37" applyFont="1" applyFill="1" applyAlignment="1" applyProtection="1">
      <alignment horizontal="left"/>
      <protection locked="0"/>
    </xf>
    <xf numFmtId="0" fontId="31" fillId="0" borderId="0" xfId="12" applyFont="1" applyFill="1"/>
    <xf numFmtId="0" fontId="22" fillId="0" borderId="0" xfId="12" applyFont="1" applyFill="1"/>
    <xf numFmtId="0" fontId="22" fillId="0" borderId="0" xfId="12" applyFont="1" applyFill="1" applyAlignment="1">
      <alignment horizontal="right"/>
    </xf>
    <xf numFmtId="0" fontId="33" fillId="0" borderId="0" xfId="10" applyFont="1" applyFill="1" applyAlignment="1">
      <alignment horizontal="left"/>
    </xf>
    <xf numFmtId="0" fontId="6" fillId="0" borderId="2" xfId="6" applyNumberFormat="1" applyFont="1" applyFill="1" applyBorder="1" applyAlignment="1">
      <alignment horizontal="right" vertical="center"/>
    </xf>
    <xf numFmtId="0" fontId="6" fillId="0" borderId="2" xfId="3" applyFont="1" applyFill="1" applyBorder="1" applyAlignment="1" applyProtection="1">
      <alignment horizontal="right"/>
    </xf>
    <xf numFmtId="0" fontId="6" fillId="0" borderId="2" xfId="3" applyFont="1" applyFill="1" applyBorder="1"/>
    <xf numFmtId="164" fontId="25" fillId="0" borderId="0" xfId="4" applyFont="1" applyFill="1" applyBorder="1"/>
    <xf numFmtId="0" fontId="10" fillId="0" borderId="0" xfId="8" applyFont="1" applyFill="1" applyAlignment="1" applyProtection="1">
      <alignment horizontal="left"/>
    </xf>
    <xf numFmtId="168" fontId="8" fillId="0" borderId="0" xfId="8" applyNumberFormat="1" applyFont="1" applyFill="1" applyBorder="1" applyAlignment="1" applyProtection="1">
      <alignment horizontal="right"/>
    </xf>
    <xf numFmtId="0" fontId="14" fillId="0" borderId="0" xfId="3" applyFont="1" applyFill="1" applyAlignment="1">
      <alignment horizontal="left"/>
    </xf>
    <xf numFmtId="0" fontId="10" fillId="0" borderId="0" xfId="48" applyFont="1"/>
    <xf numFmtId="0" fontId="10" fillId="0" borderId="1" xfId="11" applyFont="1" applyFill="1" applyBorder="1" applyAlignment="1" applyProtection="1">
      <alignment horizontal="right"/>
    </xf>
    <xf numFmtId="0" fontId="3" fillId="0" borderId="0" xfId="48" applyFont="1" applyBorder="1"/>
    <xf numFmtId="0" fontId="8" fillId="0" borderId="0" xfId="11" applyFont="1" applyFill="1" applyAlignment="1">
      <alignment horizontal="left"/>
    </xf>
    <xf numFmtId="3" fontId="3" fillId="0" borderId="0" xfId="48" applyNumberFormat="1" applyFont="1" applyBorder="1"/>
    <xf numFmtId="0" fontId="10" fillId="0" borderId="0" xfId="11" applyFont="1" applyFill="1" applyAlignment="1" applyProtection="1">
      <alignment horizontal="left" indent="1"/>
    </xf>
    <xf numFmtId="3" fontId="6" fillId="0" borderId="0" xfId="15" applyNumberFormat="1" applyFont="1" applyFill="1" applyBorder="1" applyAlignment="1" applyProtection="1">
      <alignment horizontal="right"/>
    </xf>
    <xf numFmtId="3" fontId="8" fillId="0" borderId="1" xfId="8" applyNumberFormat="1" applyFont="1" applyFill="1" applyBorder="1" applyAlignment="1" applyProtection="1">
      <alignment horizontal="left"/>
    </xf>
    <xf numFmtId="168" fontId="8" fillId="0" borderId="1" xfId="8" applyNumberFormat="1" applyFont="1" applyFill="1" applyBorder="1" applyAlignment="1" applyProtection="1">
      <alignment horizontal="right"/>
    </xf>
    <xf numFmtId="164" fontId="8" fillId="0" borderId="1" xfId="8" applyNumberFormat="1" applyFont="1" applyFill="1" applyBorder="1" applyProtection="1"/>
    <xf numFmtId="3" fontId="8" fillId="0" borderId="1" xfId="8" applyNumberFormat="1" applyFont="1" applyFill="1" applyBorder="1"/>
    <xf numFmtId="3" fontId="8" fillId="0" borderId="1" xfId="8" applyNumberFormat="1" applyFont="1" applyFill="1" applyBorder="1" applyAlignment="1">
      <alignment horizontal="right"/>
    </xf>
    <xf numFmtId="3" fontId="8" fillId="0" borderId="0" xfId="8" applyNumberFormat="1" applyFont="1" applyFill="1" applyBorder="1" applyAlignment="1" applyProtection="1">
      <alignment horizontal="left"/>
    </xf>
    <xf numFmtId="3" fontId="8" fillId="0" borderId="0" xfId="8" applyNumberFormat="1" applyFont="1" applyFill="1" applyBorder="1"/>
    <xf numFmtId="3" fontId="8" fillId="0" borderId="0" xfId="8" applyNumberFormat="1" applyFont="1" applyFill="1" applyBorder="1" applyAlignment="1">
      <alignment horizontal="right"/>
    </xf>
    <xf numFmtId="0" fontId="34" fillId="0" borderId="0" xfId="8" applyFont="1" applyAlignment="1" applyProtection="1">
      <alignment horizontal="left"/>
    </xf>
    <xf numFmtId="0" fontId="6" fillId="0" borderId="0" xfId="12" applyFont="1" applyBorder="1"/>
    <xf numFmtId="3" fontId="6" fillId="0" borderId="0" xfId="12" applyNumberFormat="1" applyFont="1" applyBorder="1"/>
    <xf numFmtId="0" fontId="14" fillId="0" borderId="0" xfId="12" applyFont="1" applyFill="1" applyBorder="1"/>
    <xf numFmtId="3" fontId="6" fillId="0" borderId="0" xfId="12" applyNumberFormat="1" applyFont="1" applyBorder="1" applyAlignment="1">
      <alignment horizontal="right"/>
    </xf>
    <xf numFmtId="0" fontId="6" fillId="0" borderId="0" xfId="12" applyFont="1" applyBorder="1" applyAlignment="1">
      <alignment horizontal="left" indent="1"/>
    </xf>
    <xf numFmtId="0" fontId="11" fillId="0" borderId="0" xfId="12" applyFont="1" applyBorder="1"/>
    <xf numFmtId="3" fontId="8" fillId="0" borderId="0" xfId="12" applyNumberFormat="1" applyFont="1" applyBorder="1" applyAlignment="1">
      <alignment horizontal="right"/>
    </xf>
    <xf numFmtId="0" fontId="7" fillId="0" borderId="0" xfId="12" applyFont="1" applyBorder="1"/>
    <xf numFmtId="3" fontId="7" fillId="0" borderId="0" xfId="12" applyNumberFormat="1" applyFont="1" applyBorder="1"/>
    <xf numFmtId="0" fontId="6" fillId="0" borderId="0" xfId="42" applyFont="1" applyBorder="1" applyAlignment="1" applyProtection="1">
      <alignment horizontal="left"/>
    </xf>
    <xf numFmtId="0" fontId="6" fillId="0" borderId="0" xfId="37" applyFont="1" applyBorder="1" applyAlignment="1" applyProtection="1">
      <alignment horizontal="left"/>
      <protection locked="0"/>
    </xf>
    <xf numFmtId="0" fontId="11" fillId="0" borderId="0" xfId="30" applyFont="1" applyBorder="1" applyAlignment="1" applyProtection="1">
      <alignment horizontal="left"/>
      <protection locked="0"/>
    </xf>
    <xf numFmtId="0" fontId="14" fillId="0" borderId="0" xfId="30" applyFont="1" applyFill="1" applyBorder="1" applyAlignment="1" applyProtection="1">
      <alignment horizontal="left"/>
      <protection locked="0"/>
    </xf>
    <xf numFmtId="0" fontId="14" fillId="0" borderId="0" xfId="30" applyFont="1" applyFill="1" applyBorder="1" applyAlignment="1" applyProtection="1">
      <alignment horizontal="left"/>
    </xf>
    <xf numFmtId="0" fontId="14" fillId="0" borderId="0" xfId="37" applyFont="1" applyFill="1" applyBorder="1" applyAlignment="1" applyProtection="1">
      <alignment horizontal="left"/>
      <protection locked="0"/>
    </xf>
    <xf numFmtId="0" fontId="22" fillId="0" borderId="0" xfId="29" applyFont="1" applyFill="1" applyAlignment="1" applyProtection="1">
      <alignment horizontal="left" indent="1"/>
      <protection locked="0"/>
    </xf>
    <xf numFmtId="0" fontId="15" fillId="0" borderId="0" xfId="48" applyFont="1" applyFill="1" applyBorder="1"/>
    <xf numFmtId="0" fontId="8" fillId="0" borderId="0" xfId="30" applyFont="1" applyFill="1" applyBorder="1" applyAlignment="1" applyProtection="1">
      <alignment horizontal="left"/>
      <protection locked="0"/>
    </xf>
    <xf numFmtId="0" fontId="8" fillId="0" borderId="0" xfId="43" applyFont="1" applyFill="1" applyBorder="1" applyAlignment="1" applyProtection="1">
      <alignment horizontal="left" indent="2"/>
    </xf>
    <xf numFmtId="0" fontId="6" fillId="0" borderId="0" xfId="48" applyFont="1"/>
    <xf numFmtId="3" fontId="6" fillId="0" borderId="0" xfId="48" applyNumberFormat="1" applyFont="1"/>
    <xf numFmtId="0" fontId="14" fillId="0" borderId="0" xfId="48" applyFont="1" applyFill="1"/>
    <xf numFmtId="0" fontId="8" fillId="0" borderId="0" xfId="12" applyFont="1" applyBorder="1"/>
    <xf numFmtId="0" fontId="8" fillId="0" borderId="0" xfId="42" applyFont="1" applyFill="1" applyAlignment="1" applyProtection="1">
      <alignment horizontal="left"/>
    </xf>
    <xf numFmtId="0" fontId="14" fillId="0" borderId="0" xfId="30" applyFont="1" applyFill="1" applyAlignment="1" applyProtection="1">
      <alignment horizontal="left"/>
      <protection locked="0"/>
    </xf>
    <xf numFmtId="3" fontId="6" fillId="0" borderId="0" xfId="6" applyNumberFormat="1" applyFont="1" applyFill="1" applyBorder="1" applyAlignment="1">
      <alignment horizontal="right"/>
    </xf>
    <xf numFmtId="0" fontId="22" fillId="0" borderId="0" xfId="13" applyFont="1" applyFill="1" applyAlignment="1">
      <alignment horizontal="left"/>
    </xf>
    <xf numFmtId="0" fontId="25" fillId="0" borderId="0" xfId="13" applyFont="1" applyFill="1" applyAlignment="1" applyProtection="1">
      <alignment horizontal="left"/>
      <protection locked="0"/>
    </xf>
    <xf numFmtId="0" fontId="22" fillId="0" borderId="0" xfId="31" applyFont="1" applyFill="1" applyAlignment="1" applyProtection="1">
      <alignment horizontal="left" indent="1"/>
      <protection locked="0"/>
    </xf>
    <xf numFmtId="0" fontId="22" fillId="0" borderId="0" xfId="31" applyFont="1" applyFill="1" applyAlignment="1">
      <alignment horizontal="left" indent="1"/>
    </xf>
    <xf numFmtId="0" fontId="22" fillId="0" borderId="0" xfId="31" applyFont="1" applyFill="1" applyAlignment="1" applyProtection="1">
      <alignment horizontal="left" indent="1"/>
    </xf>
    <xf numFmtId="0" fontId="6" fillId="0" borderId="0" xfId="13" applyFont="1" applyFill="1" applyAlignment="1">
      <alignment horizontal="left" indent="1"/>
    </xf>
    <xf numFmtId="0" fontId="22" fillId="0" borderId="0" xfId="13" applyFont="1" applyFill="1" applyBorder="1" applyAlignment="1">
      <alignment horizontal="left" indent="1"/>
    </xf>
    <xf numFmtId="0" fontId="6" fillId="0" borderId="0" xfId="13" applyFont="1" applyFill="1" applyBorder="1" applyAlignment="1">
      <alignment horizontal="left" indent="1"/>
    </xf>
    <xf numFmtId="0" fontId="22" fillId="0" borderId="0" xfId="31" applyFont="1" applyFill="1" applyAlignment="1" applyProtection="1">
      <alignment horizontal="left" indent="2"/>
    </xf>
    <xf numFmtId="3" fontId="35" fillId="0" borderId="0" xfId="48" applyNumberFormat="1" applyFont="1" applyFill="1" applyAlignment="1">
      <alignment horizontal="right"/>
    </xf>
    <xf numFmtId="0" fontId="14" fillId="0" borderId="0" xfId="13" applyFont="1" applyFill="1"/>
    <xf numFmtId="0" fontId="14" fillId="0" borderId="0" xfId="13" applyFont="1" applyFill="1" applyBorder="1"/>
    <xf numFmtId="3" fontId="3" fillId="0" borderId="0" xfId="48" applyNumberFormat="1" applyFont="1"/>
    <xf numFmtId="0" fontId="10" fillId="0" borderId="0" xfId="11" applyFont="1" applyFill="1" applyAlignment="1">
      <alignment horizontal="left"/>
    </xf>
    <xf numFmtId="0" fontId="9" fillId="0" borderId="0" xfId="11" applyFont="1" applyFill="1" applyAlignment="1" applyProtection="1">
      <alignment horizontal="left"/>
    </xf>
    <xf numFmtId="0" fontId="8" fillId="0" borderId="0" xfId="17" applyFont="1" applyFill="1"/>
    <xf numFmtId="0" fontId="4" fillId="0" borderId="0" xfId="48" applyFont="1" applyFill="1"/>
    <xf numFmtId="0" fontId="8" fillId="0" borderId="0" xfId="11" applyFont="1" applyFill="1" applyAlignment="1" applyProtection="1">
      <alignment horizontal="left"/>
    </xf>
    <xf numFmtId="0" fontId="10" fillId="0" borderId="1" xfId="11" applyFont="1" applyFill="1" applyBorder="1" applyAlignment="1" applyProtection="1">
      <alignment horizontal="left"/>
    </xf>
    <xf numFmtId="0" fontId="8" fillId="0" borderId="1" xfId="11" applyFont="1" applyFill="1" applyBorder="1" applyAlignment="1">
      <alignment horizontal="left"/>
    </xf>
    <xf numFmtId="0" fontId="4" fillId="0" borderId="1" xfId="48" applyFont="1" applyFill="1" applyBorder="1"/>
    <xf numFmtId="0" fontId="10" fillId="0" borderId="0" xfId="11" applyFont="1" applyFill="1" applyAlignment="1">
      <alignment horizontal="right"/>
    </xf>
    <xf numFmtId="0" fontId="2" fillId="0" borderId="0" xfId="48" applyFont="1" applyFill="1"/>
    <xf numFmtId="0" fontId="9" fillId="0" borderId="0" xfId="11" applyFont="1" applyFill="1" applyBorder="1" applyAlignment="1" applyProtection="1">
      <alignment horizontal="left"/>
    </xf>
    <xf numFmtId="0" fontId="8" fillId="0" borderId="0" xfId="11" applyFont="1" applyFill="1" applyBorder="1"/>
    <xf numFmtId="0" fontId="8" fillId="0" borderId="0" xfId="17" applyFont="1" applyFill="1" applyBorder="1"/>
    <xf numFmtId="0" fontId="4" fillId="0" borderId="0" xfId="48" applyFont="1"/>
    <xf numFmtId="0" fontId="29" fillId="0" borderId="0" xfId="11" applyFont="1" applyFill="1" applyBorder="1"/>
    <xf numFmtId="0" fontId="14" fillId="0" borderId="0" xfId="27" applyFont="1" applyFill="1" applyAlignment="1" applyProtection="1">
      <alignment horizontal="left"/>
      <protection locked="0"/>
    </xf>
    <xf numFmtId="0" fontId="16" fillId="0" borderId="0" xfId="48" applyFont="1" applyFill="1" applyAlignment="1">
      <alignment horizontal="left"/>
    </xf>
    <xf numFmtId="0" fontId="20" fillId="0" borderId="0" xfId="48" applyFont="1" applyFill="1" applyAlignment="1">
      <alignment horizontal="left"/>
    </xf>
    <xf numFmtId="3" fontId="32" fillId="0" borderId="0" xfId="1" applyNumberFormat="1" applyFont="1" applyFill="1" applyBorder="1" applyAlignment="1"/>
    <xf numFmtId="167" fontId="14" fillId="0" borderId="0" xfId="4" applyNumberFormat="1" applyFont="1" applyFill="1" applyAlignment="1" applyProtection="1">
      <alignment horizontal="left"/>
    </xf>
    <xf numFmtId="164" fontId="14" fillId="0" borderId="0" xfId="4" applyFont="1" applyFill="1" applyAlignment="1" applyProtection="1">
      <alignment horizontal="left"/>
    </xf>
    <xf numFmtId="0" fontId="22" fillId="0" borderId="0" xfId="45" applyFont="1" applyFill="1" applyAlignment="1" applyProtection="1">
      <alignment horizontal="left"/>
      <protection locked="0"/>
    </xf>
    <xf numFmtId="170" fontId="6" fillId="0" borderId="0" xfId="48" applyNumberFormat="1" applyFont="1" applyFill="1" applyAlignment="1">
      <alignment horizontal="left"/>
    </xf>
    <xf numFmtId="170" fontId="22" fillId="0" borderId="0" xfId="48" applyNumberFormat="1" applyFont="1" applyFill="1" applyAlignment="1">
      <alignment horizontal="left"/>
    </xf>
    <xf numFmtId="0" fontId="36" fillId="0" borderId="0" xfId="48" applyFont="1"/>
    <xf numFmtId="164" fontId="24" fillId="0" borderId="0" xfId="4" applyFont="1" applyFill="1" applyAlignment="1" applyProtection="1">
      <alignment horizontal="left"/>
    </xf>
    <xf numFmtId="164" fontId="6" fillId="0" borderId="0" xfId="4" applyFont="1" applyFill="1" applyBorder="1" applyAlignment="1">
      <alignment horizontal="left"/>
    </xf>
    <xf numFmtId="164" fontId="22" fillId="0" borderId="0" xfId="4" applyFont="1" applyFill="1" applyBorder="1" applyAlignment="1">
      <alignment horizontal="left"/>
    </xf>
    <xf numFmtId="0" fontId="31" fillId="0" borderId="0" xfId="3" applyFont="1" applyFill="1" applyAlignment="1" applyProtection="1">
      <alignment horizontal="left"/>
    </xf>
    <xf numFmtId="3" fontId="6" fillId="0" borderId="1" xfId="4" applyNumberFormat="1" applyFont="1" applyFill="1" applyBorder="1"/>
    <xf numFmtId="3" fontId="6" fillId="0" borderId="0" xfId="4" applyNumberFormat="1" applyFont="1" applyFill="1" applyAlignment="1">
      <alignment horizontal="right"/>
    </xf>
    <xf numFmtId="167" fontId="10" fillId="0" borderId="0" xfId="44" applyNumberFormat="1" applyFont="1" applyFill="1" applyAlignment="1" applyProtection="1">
      <alignment horizontal="left"/>
    </xf>
    <xf numFmtId="3" fontId="0" fillId="0" borderId="0" xfId="48" applyNumberFormat="1" applyFont="1" applyAlignment="1">
      <alignment horizontal="right"/>
    </xf>
    <xf numFmtId="0" fontId="8" fillId="0" borderId="0" xfId="48" applyFont="1" applyAlignment="1" applyProtection="1">
      <alignment horizontal="left"/>
    </xf>
    <xf numFmtId="3" fontId="6" fillId="0" borderId="0" xfId="27" applyNumberFormat="1" applyFont="1" applyFill="1" applyAlignment="1" applyProtection="1">
      <alignment horizontal="right"/>
      <protection locked="0"/>
    </xf>
    <xf numFmtId="3" fontId="6" fillId="0" borderId="0" xfId="27" applyNumberFormat="1" applyFont="1" applyFill="1" applyAlignment="1" applyProtection="1">
      <alignment horizontal="right"/>
    </xf>
    <xf numFmtId="3" fontId="6" fillId="0" borderId="0" xfId="27" applyNumberFormat="1" applyFont="1" applyFill="1" applyAlignment="1">
      <alignment horizontal="right"/>
    </xf>
    <xf numFmtId="3" fontId="6" fillId="0" borderId="0" xfId="7" applyNumberFormat="1" applyFont="1" applyFill="1" applyBorder="1" applyAlignment="1" applyProtection="1">
      <alignment horizontal="right"/>
      <protection locked="0"/>
    </xf>
    <xf numFmtId="3" fontId="6" fillId="0" borderId="0" xfId="7" applyNumberFormat="1" applyFont="1" applyFill="1" applyBorder="1" applyAlignment="1">
      <alignment horizontal="right"/>
    </xf>
    <xf numFmtId="0" fontId="0" fillId="0" borderId="0" xfId="48" applyFont="1" applyFill="1"/>
    <xf numFmtId="0" fontId="9" fillId="0" borderId="0" xfId="11" applyFont="1" applyFill="1"/>
    <xf numFmtId="0" fontId="9" fillId="0" borderId="1" xfId="11" applyFont="1" applyFill="1" applyBorder="1"/>
    <xf numFmtId="0" fontId="9" fillId="0" borderId="0" xfId="11" applyFont="1" applyFill="1" applyAlignment="1">
      <alignment horizontal="right"/>
    </xf>
    <xf numFmtId="0" fontId="9" fillId="0" borderId="0" xfId="11" applyFont="1" applyFill="1" applyAlignment="1" applyProtection="1">
      <alignment horizontal="right"/>
    </xf>
    <xf numFmtId="0" fontId="37" fillId="0" borderId="0" xfId="11" applyFont="1" applyFill="1" applyAlignment="1">
      <alignment horizontal="right"/>
    </xf>
    <xf numFmtId="0" fontId="37" fillId="0" borderId="1" xfId="11" applyFont="1" applyFill="1" applyBorder="1" applyAlignment="1" applyProtection="1">
      <alignment horizontal="right"/>
    </xf>
    <xf numFmtId="3" fontId="1" fillId="0" borderId="0" xfId="48" applyNumberFormat="1" applyFont="1"/>
    <xf numFmtId="37" fontId="9" fillId="0" borderId="1" xfId="11" applyNumberFormat="1" applyFont="1" applyBorder="1" applyProtection="1"/>
    <xf numFmtId="37" fontId="9" fillId="0" borderId="0" xfId="11" applyNumberFormat="1" applyFont="1" applyProtection="1"/>
    <xf numFmtId="0" fontId="9" fillId="0" borderId="0" xfId="11" applyFont="1" applyFill="1" applyBorder="1"/>
    <xf numFmtId="3" fontId="1" fillId="0" borderId="0" xfId="48" applyNumberFormat="1" applyFont="1" applyBorder="1"/>
    <xf numFmtId="37" fontId="9" fillId="0" borderId="1" xfId="11" applyNumberFormat="1" applyFont="1" applyBorder="1" applyAlignment="1" applyProtection="1">
      <alignment horizontal="fill"/>
    </xf>
    <xf numFmtId="0" fontId="8" fillId="0" borderId="2" xfId="36" applyFont="1" applyFill="1" applyBorder="1" applyAlignment="1">
      <alignment horizontal="right"/>
    </xf>
    <xf numFmtId="0" fontId="8" fillId="0" borderId="2" xfId="44" applyFont="1" applyFill="1" applyBorder="1" applyAlignment="1">
      <alignment horizontal="right"/>
    </xf>
    <xf numFmtId="0" fontId="8" fillId="0" borderId="2" xfId="44" applyFont="1" applyFill="1" applyBorder="1" applyAlignment="1">
      <alignment horizontal="left"/>
    </xf>
    <xf numFmtId="0" fontId="8" fillId="0" borderId="1" xfId="44" applyFont="1" applyFill="1" applyBorder="1" applyAlignment="1" applyProtection="1">
      <alignment horizontal="right"/>
    </xf>
    <xf numFmtId="0" fontId="14" fillId="0" borderId="0" xfId="18" applyFont="1" applyFill="1" applyAlignment="1" applyProtection="1"/>
    <xf numFmtId="0" fontId="10" fillId="0" borderId="0" xfId="44" applyFont="1" applyFill="1" applyAlignment="1" applyProtection="1">
      <alignment horizontal="left"/>
    </xf>
    <xf numFmtId="0" fontId="3" fillId="0" borderId="0" xfId="48" applyFont="1"/>
    <xf numFmtId="0" fontId="6" fillId="0" borderId="0" xfId="3" applyNumberFormat="1" applyFont="1" applyFill="1" applyAlignment="1">
      <alignment horizontal="left"/>
    </xf>
    <xf numFmtId="0" fontId="6" fillId="0" borderId="0" xfId="13" applyFont="1"/>
    <xf numFmtId="0" fontId="6" fillId="0" borderId="0" xfId="13" applyFont="1" applyAlignment="1">
      <alignment horizontal="right"/>
    </xf>
    <xf numFmtId="0" fontId="22" fillId="0" borderId="0" xfId="13" applyFont="1" applyAlignment="1">
      <alignment horizontal="left"/>
    </xf>
    <xf numFmtId="0" fontId="7" fillId="0" borderId="0" xfId="3" applyNumberFormat="1" applyFont="1" applyFill="1" applyAlignment="1" applyProtection="1">
      <alignment horizontal="left"/>
    </xf>
    <xf numFmtId="0" fontId="6" fillId="0" borderId="0" xfId="6" applyFont="1" applyBorder="1"/>
    <xf numFmtId="0" fontId="6" fillId="0" borderId="0" xfId="6" applyFont="1" applyBorder="1" applyAlignment="1">
      <alignment horizontal="right"/>
    </xf>
    <xf numFmtId="0" fontId="7" fillId="0" borderId="0" xfId="13" applyFont="1" applyAlignment="1" applyProtection="1">
      <alignment horizontal="left"/>
      <protection locked="0"/>
    </xf>
    <xf numFmtId="0" fontId="7" fillId="0" borderId="0" xfId="13" applyNumberFormat="1" applyFont="1" applyAlignment="1" applyProtection="1">
      <alignment horizontal="left"/>
      <protection locked="0"/>
    </xf>
    <xf numFmtId="0" fontId="25" fillId="0" borderId="0" xfId="13" applyFont="1" applyAlignment="1" applyProtection="1">
      <alignment horizontal="left"/>
      <protection locked="0"/>
    </xf>
    <xf numFmtId="0" fontId="3" fillId="0" borderId="1" xfId="48" applyFont="1" applyBorder="1"/>
    <xf numFmtId="0" fontId="10" fillId="0" borderId="0" xfId="8" applyNumberFormat="1" applyFont="1" applyFill="1" applyBorder="1" applyAlignment="1" applyProtection="1">
      <alignment horizontal="left"/>
    </xf>
    <xf numFmtId="0" fontId="3" fillId="0" borderId="2" xfId="48" applyNumberFormat="1" applyFont="1" applyBorder="1"/>
    <xf numFmtId="0" fontId="6" fillId="0" borderId="2" xfId="13" applyNumberFormat="1" applyFont="1" applyFill="1" applyBorder="1"/>
    <xf numFmtId="0" fontId="6" fillId="0" borderId="2" xfId="6" applyNumberFormat="1" applyFont="1" applyFill="1" applyBorder="1" applyAlignment="1">
      <alignment horizontal="right"/>
    </xf>
    <xf numFmtId="0" fontId="6" fillId="0" borderId="2" xfId="13" applyNumberFormat="1" applyFont="1" applyFill="1" applyBorder="1" applyAlignment="1">
      <alignment horizontal="left"/>
    </xf>
    <xf numFmtId="0" fontId="14" fillId="0" borderId="0" xfId="13" applyNumberFormat="1" applyFont="1" applyFill="1" applyBorder="1"/>
    <xf numFmtId="164" fontId="6" fillId="0" borderId="0" xfId="19" applyFont="1" applyFill="1"/>
    <xf numFmtId="0" fontId="6" fillId="0" borderId="0" xfId="19" applyNumberFormat="1" applyFont="1" applyFill="1"/>
    <xf numFmtId="3" fontId="6" fillId="0" borderId="0" xfId="48" applyNumberFormat="1" applyFont="1" applyFill="1" applyBorder="1"/>
    <xf numFmtId="164" fontId="6" fillId="0" borderId="0" xfId="19" applyFont="1" applyFill="1" applyAlignment="1" applyProtection="1">
      <alignment horizontal="center"/>
    </xf>
    <xf numFmtId="3" fontId="6" fillId="0" borderId="0" xfId="48" applyNumberFormat="1" applyFont="1" applyFill="1" applyBorder="1" applyAlignment="1">
      <alignment horizontal="right"/>
    </xf>
    <xf numFmtId="3" fontId="6" fillId="0" borderId="0" xfId="19" applyNumberFormat="1" applyFont="1" applyFill="1"/>
    <xf numFmtId="164" fontId="14" fillId="0" borderId="0" xfId="19" applyFont="1" applyFill="1"/>
    <xf numFmtId="10" fontId="19" fillId="0" borderId="0" xfId="48" applyNumberFormat="1" applyFont="1" applyAlignment="1">
      <alignment horizontal="left"/>
    </xf>
    <xf numFmtId="10" fontId="19" fillId="0" borderId="0" xfId="48" applyNumberFormat="1" applyFont="1" applyBorder="1" applyAlignment="1">
      <alignment horizontal="left"/>
    </xf>
    <xf numFmtId="164" fontId="8" fillId="0" borderId="0" xfId="20" applyFont="1" applyFill="1" applyAlignment="1" applyProtection="1">
      <alignment horizontal="left"/>
    </xf>
    <xf numFmtId="164" fontId="8" fillId="0" borderId="0" xfId="20" applyFont="1" applyFill="1"/>
    <xf numFmtId="164" fontId="34" fillId="0" borderId="0" xfId="20" applyFont="1" applyFill="1"/>
    <xf numFmtId="0" fontId="16" fillId="0" borderId="0" xfId="48" applyFont="1"/>
    <xf numFmtId="3" fontId="19" fillId="0" borderId="0" xfId="48" applyNumberFormat="1" applyFont="1" applyBorder="1"/>
    <xf numFmtId="3" fontId="36" fillId="0" borderId="0" xfId="48" applyNumberFormat="1" applyFont="1" applyBorder="1"/>
    <xf numFmtId="3" fontId="7" fillId="0" borderId="0" xfId="12" applyNumberFormat="1" applyFont="1" applyBorder="1" applyAlignment="1">
      <alignment horizontal="right"/>
    </xf>
    <xf numFmtId="3" fontId="9" fillId="0" borderId="0" xfId="12" applyNumberFormat="1" applyFont="1" applyBorder="1" applyAlignment="1">
      <alignment horizontal="right"/>
    </xf>
    <xf numFmtId="3" fontId="8" fillId="0" borderId="0" xfId="12" applyNumberFormat="1" applyFont="1" applyFill="1" applyBorder="1" applyAlignment="1">
      <alignment horizontal="right"/>
    </xf>
    <xf numFmtId="3" fontId="8" fillId="0" borderId="0" xfId="24" applyNumberFormat="1" applyFont="1" applyBorder="1" applyAlignment="1">
      <alignment horizontal="right"/>
    </xf>
    <xf numFmtId="3" fontId="11" fillId="0" borderId="0" xfId="12" applyNumberFormat="1" applyFont="1" applyBorder="1" applyAlignment="1">
      <alignment horizontal="right"/>
    </xf>
    <xf numFmtId="0" fontId="6" fillId="0" borderId="0" xfId="26" applyFont="1" applyFill="1" applyAlignment="1" applyProtection="1">
      <alignment horizontal="left" indent="1"/>
      <protection locked="0"/>
    </xf>
    <xf numFmtId="0" fontId="22" fillId="0" borderId="0" xfId="26" applyFont="1" applyFill="1" applyAlignment="1" applyProtection="1">
      <alignment horizontal="left" indent="1"/>
      <protection locked="0"/>
    </xf>
    <xf numFmtId="0" fontId="14" fillId="0" borderId="0" xfId="27" applyFont="1" applyFill="1" applyAlignment="1" applyProtection="1">
      <alignment horizontal="left"/>
    </xf>
    <xf numFmtId="0" fontId="6" fillId="0" borderId="0" xfId="29" applyFont="1" applyFill="1" applyAlignment="1" applyProtection="1">
      <alignment horizontal="left" indent="1"/>
      <protection locked="0"/>
    </xf>
    <xf numFmtId="0" fontId="6" fillId="0" borderId="0" xfId="29" applyFont="1" applyFill="1" applyAlignment="1" applyProtection="1">
      <alignment horizontal="left" indent="1"/>
    </xf>
    <xf numFmtId="0" fontId="22" fillId="0" borderId="0" xfId="29" applyFont="1" applyFill="1" applyAlignment="1" applyProtection="1">
      <alignment horizontal="left" indent="1"/>
    </xf>
    <xf numFmtId="0" fontId="14" fillId="0" borderId="0" xfId="29" applyFont="1" applyFill="1" applyAlignment="1" applyProtection="1">
      <alignment horizontal="left" indent="1"/>
      <protection locked="0"/>
    </xf>
    <xf numFmtId="0" fontId="22" fillId="0" borderId="0" xfId="10" applyFont="1" applyFill="1" applyBorder="1" applyAlignment="1">
      <alignment horizontal="left" indent="1"/>
    </xf>
    <xf numFmtId="0" fontId="22" fillId="0" borderId="0" xfId="31" applyFont="1" applyFill="1" applyAlignment="1" applyProtection="1">
      <alignment horizontal="left" indent="2"/>
      <protection locked="0"/>
    </xf>
    <xf numFmtId="0" fontId="22" fillId="0" borderId="0" xfId="31" applyFont="1" applyFill="1" applyAlignment="1" applyProtection="1">
      <alignment horizontal="left" indent="3"/>
      <protection locked="0"/>
    </xf>
    <xf numFmtId="0" fontId="22" fillId="0" borderId="0" xfId="31" applyFont="1" applyFill="1" applyAlignment="1" applyProtection="1">
      <alignment horizontal="left" indent="3"/>
    </xf>
    <xf numFmtId="0" fontId="14" fillId="0" borderId="0" xfId="13" applyFont="1" applyFill="1" applyAlignment="1">
      <alignment horizontal="left"/>
    </xf>
    <xf numFmtId="0" fontId="40" fillId="0" borderId="0" xfId="6" applyFont="1" applyFill="1" applyBorder="1"/>
    <xf numFmtId="0" fontId="24" fillId="0" borderId="0" xfId="13" applyFont="1" applyFill="1" applyAlignment="1" applyProtection="1">
      <alignment horizontal="left"/>
      <protection locked="0"/>
    </xf>
    <xf numFmtId="0" fontId="30" fillId="0" borderId="0" xfId="13" applyFont="1" applyFill="1" applyBorder="1"/>
    <xf numFmtId="0" fontId="14" fillId="0" borderId="1" xfId="13" applyFont="1" applyFill="1" applyBorder="1"/>
    <xf numFmtId="0" fontId="6" fillId="0" borderId="1" xfId="6" applyNumberFormat="1" applyFont="1" applyFill="1" applyBorder="1" applyAlignment="1">
      <alignment horizontal="right" vertical="center"/>
    </xf>
    <xf numFmtId="0" fontId="14" fillId="0" borderId="0" xfId="38" applyFont="1" applyFill="1" applyAlignment="1" applyProtection="1">
      <alignment horizontal="left"/>
      <protection locked="0"/>
    </xf>
    <xf numFmtId="0" fontId="7" fillId="0" borderId="0" xfId="38" applyFont="1" applyFill="1"/>
    <xf numFmtId="3" fontId="7" fillId="0" borderId="0" xfId="13" applyNumberFormat="1" applyFont="1" applyFill="1" applyAlignment="1" applyProtection="1">
      <alignment horizontal="right"/>
      <protection locked="0"/>
    </xf>
    <xf numFmtId="0" fontId="40" fillId="0" borderId="0" xfId="38" applyFont="1" applyFill="1"/>
    <xf numFmtId="0" fontId="6" fillId="0" borderId="0" xfId="38" applyFont="1" applyFill="1" applyAlignment="1" applyProtection="1">
      <alignment horizontal="left"/>
      <protection locked="0"/>
    </xf>
    <xf numFmtId="0" fontId="32" fillId="0" borderId="0" xfId="38" applyFont="1" applyFill="1" applyAlignment="1" applyProtection="1">
      <alignment horizontal="left"/>
      <protection locked="0"/>
    </xf>
    <xf numFmtId="0" fontId="6" fillId="0" borderId="0" xfId="38" applyFont="1" applyFill="1" applyAlignment="1" applyProtection="1">
      <alignment horizontal="left" indent="1"/>
      <protection locked="0"/>
    </xf>
    <xf numFmtId="0" fontId="31" fillId="0" borderId="0" xfId="38" applyFont="1" applyFill="1" applyAlignment="1" applyProtection="1">
      <alignment horizontal="left" indent="1"/>
      <protection locked="0"/>
    </xf>
    <xf numFmtId="0" fontId="6" fillId="0" borderId="0" xfId="38" applyFont="1" applyFill="1" applyAlignment="1" applyProtection="1">
      <alignment horizontal="left" indent="2"/>
      <protection locked="0"/>
    </xf>
    <xf numFmtId="3" fontId="6" fillId="0" borderId="0" xfId="13" applyNumberFormat="1" applyFont="1" applyFill="1" applyAlignment="1" applyProtection="1">
      <alignment horizontal="right"/>
      <protection locked="0"/>
    </xf>
    <xf numFmtId="0" fontId="6" fillId="0" borderId="0" xfId="38" applyFont="1" applyFill="1" applyAlignment="1" applyProtection="1">
      <alignment horizontal="left"/>
    </xf>
    <xf numFmtId="0" fontId="32" fillId="0" borderId="0" xfId="38" applyFont="1" applyFill="1" applyAlignment="1" applyProtection="1">
      <alignment horizontal="left"/>
    </xf>
    <xf numFmtId="0" fontId="7" fillId="0" borderId="0" xfId="38" applyFont="1" applyFill="1" applyAlignment="1" applyProtection="1">
      <alignment horizontal="left"/>
    </xf>
    <xf numFmtId="0" fontId="31" fillId="0" borderId="0" xfId="38" applyFont="1" applyFill="1" applyAlignment="1" applyProtection="1">
      <alignment horizontal="left"/>
    </xf>
    <xf numFmtId="0" fontId="31" fillId="0" borderId="0" xfId="38" applyFont="1" applyFill="1" applyAlignment="1" applyProtection="1">
      <alignment horizontal="left" indent="1"/>
    </xf>
    <xf numFmtId="0" fontId="6" fillId="0" borderId="0" xfId="38" applyFont="1" applyFill="1" applyAlignment="1" applyProtection="1">
      <alignment horizontal="left" indent="2"/>
    </xf>
    <xf numFmtId="173" fontId="6" fillId="0" borderId="0" xfId="21" applyFont="1" applyFill="1" applyAlignment="1" applyProtection="1">
      <alignment horizontal="left" indent="1"/>
    </xf>
    <xf numFmtId="173" fontId="34" fillId="0" borderId="0" xfId="21" applyFont="1" applyFill="1" applyAlignment="1" applyProtection="1">
      <alignment horizontal="left" indent="1"/>
    </xf>
    <xf numFmtId="0" fontId="8" fillId="0" borderId="0" xfId="39" applyFont="1" applyFill="1" applyAlignment="1" applyProtection="1">
      <alignment horizontal="left"/>
    </xf>
    <xf numFmtId="0" fontId="31" fillId="0" borderId="0" xfId="38" applyFont="1" applyFill="1" applyAlignment="1" applyProtection="1">
      <alignment horizontal="left"/>
      <protection locked="0"/>
    </xf>
    <xf numFmtId="0" fontId="31" fillId="0" borderId="0" xfId="13" applyFont="1" applyFill="1" applyAlignment="1" applyProtection="1">
      <alignment horizontal="left"/>
    </xf>
    <xf numFmtId="0" fontId="31" fillId="0" borderId="0" xfId="13" applyFont="1" applyFill="1"/>
    <xf numFmtId="0" fontId="41" fillId="0" borderId="0" xfId="13" applyFont="1" applyFill="1"/>
    <xf numFmtId="0" fontId="0" fillId="0" borderId="0" xfId="48" applyFont="1" applyBorder="1"/>
    <xf numFmtId="3" fontId="3" fillId="0" borderId="0" xfId="48" applyNumberFormat="1" applyFont="1" applyAlignment="1">
      <alignment horizontal="right"/>
    </xf>
    <xf numFmtId="3" fontId="3" fillId="0" borderId="0" xfId="48" applyNumberFormat="1" applyFont="1" applyBorder="1" applyAlignment="1">
      <alignment horizontal="right"/>
    </xf>
    <xf numFmtId="3" fontId="19" fillId="0" borderId="1" xfId="48" applyNumberFormat="1" applyFont="1" applyBorder="1"/>
    <xf numFmtId="0" fontId="0" fillId="0" borderId="0" xfId="48" applyNumberFormat="1" applyFont="1"/>
    <xf numFmtId="0" fontId="6" fillId="0" borderId="0" xfId="13" applyNumberFormat="1" applyFont="1" applyFill="1"/>
    <xf numFmtId="164" fontId="14" fillId="0" borderId="0" xfId="5" applyFont="1" applyFill="1" applyBorder="1" applyAlignment="1" applyProtection="1">
      <alignment horizontal="left"/>
    </xf>
    <xf numFmtId="0" fontId="10" fillId="0" borderId="0" xfId="42" applyFont="1" applyFill="1" applyAlignment="1" applyProtection="1">
      <alignment horizontal="left"/>
    </xf>
    <xf numFmtId="0" fontId="36" fillId="0" borderId="0" xfId="48" applyFont="1" applyBorder="1"/>
    <xf numFmtId="3" fontId="36" fillId="0" borderId="0" xfId="48" applyNumberFormat="1" applyFont="1" applyBorder="1" applyAlignment="1">
      <alignment horizontal="right"/>
    </xf>
    <xf numFmtId="3" fontId="36" fillId="0" borderId="0" xfId="48" applyNumberFormat="1" applyFont="1" applyAlignment="1">
      <alignment horizontal="right"/>
    </xf>
    <xf numFmtId="10" fontId="36" fillId="0" borderId="0" xfId="48" applyNumberFormat="1" applyFont="1"/>
    <xf numFmtId="10" fontId="36" fillId="0" borderId="0" xfId="48" applyNumberFormat="1" applyFont="1" applyBorder="1"/>
    <xf numFmtId="0" fontId="15" fillId="0" borderId="0" xfId="48" applyFont="1" applyBorder="1"/>
    <xf numFmtId="0" fontId="8" fillId="0" borderId="0" xfId="36" applyFont="1" applyFill="1" applyBorder="1" applyAlignment="1">
      <alignment horizontal="left"/>
    </xf>
    <xf numFmtId="164" fontId="8" fillId="0" borderId="0" xfId="8" applyNumberFormat="1" applyFont="1" applyFill="1" applyBorder="1" applyProtection="1"/>
    <xf numFmtId="0" fontId="8" fillId="0" borderId="0" xfId="11" applyFont="1" applyBorder="1" applyAlignment="1" applyProtection="1">
      <alignment horizontal="left"/>
    </xf>
    <xf numFmtId="37" fontId="9" fillId="0" borderId="0" xfId="11" applyNumberFormat="1" applyFont="1" applyBorder="1" applyProtection="1"/>
    <xf numFmtId="37" fontId="8" fillId="0" borderId="0" xfId="11" applyNumberFormat="1" applyFont="1" applyBorder="1" applyAlignment="1" applyProtection="1">
      <alignment horizontal="fill"/>
    </xf>
    <xf numFmtId="0" fontId="8" fillId="0" borderId="0" xfId="11" applyFont="1" applyBorder="1" applyAlignment="1" applyProtection="1">
      <alignment horizontal="fill"/>
    </xf>
    <xf numFmtId="37" fontId="8" fillId="0" borderId="0" xfId="11" applyNumberFormat="1" applyFont="1" applyFill="1" applyBorder="1" applyAlignment="1" applyProtection="1">
      <alignment horizontal="fill"/>
    </xf>
    <xf numFmtId="37" fontId="9" fillId="0" borderId="0" xfId="11" applyNumberFormat="1" applyFont="1" applyBorder="1" applyAlignment="1" applyProtection="1">
      <alignment horizontal="fill"/>
    </xf>
    <xf numFmtId="0" fontId="26" fillId="0" borderId="0" xfId="11" applyFont="1" applyFill="1" applyBorder="1"/>
    <xf numFmtId="0" fontId="42" fillId="0" borderId="0" xfId="48" applyFont="1"/>
    <xf numFmtId="0" fontId="2" fillId="0" borderId="0" xfId="48" applyFont="1"/>
    <xf numFmtId="0" fontId="2" fillId="0" borderId="0" xfId="48" applyFont="1" applyBorder="1"/>
    <xf numFmtId="0" fontId="2" fillId="0" borderId="1" xfId="48" applyFont="1" applyBorder="1"/>
    <xf numFmtId="0" fontId="10" fillId="0" borderId="0" xfId="44" applyFont="1" applyFill="1" applyAlignment="1">
      <alignment horizontal="left"/>
    </xf>
    <xf numFmtId="0" fontId="43" fillId="0" borderId="0" xfId="0" applyFont="1"/>
    <xf numFmtId="0" fontId="10" fillId="0" borderId="0" xfId="44" applyFont="1" applyFill="1"/>
    <xf numFmtId="0" fontId="6" fillId="0" borderId="0" xfId="5" applyNumberFormat="1" applyFont="1" applyFill="1" applyBorder="1"/>
    <xf numFmtId="3" fontId="8" fillId="0" borderId="0" xfId="48" applyNumberFormat="1" applyFont="1" applyBorder="1"/>
    <xf numFmtId="3" fontId="24" fillId="0" borderId="0" xfId="12" applyNumberFormat="1" applyFont="1" applyBorder="1"/>
    <xf numFmtId="3" fontId="14" fillId="0" borderId="0" xfId="12" applyNumberFormat="1" applyFont="1" applyBorder="1"/>
    <xf numFmtId="3" fontId="14" fillId="0" borderId="0" xfId="12" applyNumberFormat="1" applyFont="1" applyBorder="1" applyAlignment="1">
      <alignment horizontal="left" indent="1"/>
    </xf>
    <xf numFmtId="3" fontId="14" fillId="0" borderId="0" xfId="12" applyNumberFormat="1" applyFont="1" applyFill="1" applyBorder="1" applyAlignment="1">
      <alignment horizontal="left" indent="1"/>
    </xf>
    <xf numFmtId="0" fontId="7" fillId="0" borderId="0" xfId="12" applyFont="1" applyBorder="1" applyAlignment="1">
      <alignment horizontal="left" indent="1"/>
    </xf>
    <xf numFmtId="3" fontId="24" fillId="0" borderId="0" xfId="12" applyNumberFormat="1" applyFont="1" applyBorder="1" applyAlignment="1">
      <alignment horizontal="left" indent="1"/>
    </xf>
    <xf numFmtId="22" fontId="0" fillId="0" borderId="0" xfId="0" applyNumberFormat="1"/>
    <xf numFmtId="0" fontId="14" fillId="0" borderId="0" xfId="31" applyFont="1" applyFill="1" applyAlignment="1" applyProtection="1">
      <alignment horizontal="left" indent="1"/>
    </xf>
    <xf numFmtId="0" fontId="14" fillId="0" borderId="0" xfId="28" applyFont="1" applyFill="1" applyAlignment="1" applyProtection="1">
      <alignment horizontal="left" indent="1"/>
      <protection locked="0"/>
    </xf>
    <xf numFmtId="166" fontId="8" fillId="0" borderId="0" xfId="48" applyNumberFormat="1" applyFont="1"/>
    <xf numFmtId="166" fontId="6" fillId="0" borderId="0" xfId="15" applyNumberFormat="1" applyFont="1" applyFill="1" applyBorder="1" applyAlignment="1" applyProtection="1">
      <alignment horizontal="right"/>
    </xf>
    <xf numFmtId="0" fontId="6" fillId="0" borderId="2" xfId="4" applyNumberFormat="1" applyFont="1" applyFill="1" applyBorder="1" applyAlignment="1" applyProtection="1">
      <alignment horizontal="left"/>
    </xf>
    <xf numFmtId="0" fontId="14" fillId="0" borderId="0" xfId="26" applyFont="1" applyFill="1" applyAlignment="1" applyProtection="1">
      <alignment horizontal="left"/>
      <protection locked="0"/>
    </xf>
    <xf numFmtId="3" fontId="6" fillId="0" borderId="1" xfId="6" applyNumberFormat="1" applyFont="1" applyFill="1" applyBorder="1"/>
    <xf numFmtId="0" fontId="3" fillId="0" borderId="0" xfId="37" applyFont="1" applyFill="1" applyAlignment="1" applyProtection="1">
      <alignment horizontal="left"/>
      <protection locked="0"/>
    </xf>
    <xf numFmtId="0" fontId="14" fillId="0" borderId="0" xfId="31" applyFont="1" applyFill="1" applyAlignment="1" applyProtection="1">
      <alignment horizontal="left"/>
      <protection locked="0"/>
    </xf>
    <xf numFmtId="0" fontId="6" fillId="0" borderId="0" xfId="38" applyFont="1" applyFill="1" applyAlignment="1">
      <alignment horizontal="left"/>
    </xf>
    <xf numFmtId="0" fontId="6" fillId="0" borderId="0" xfId="38" applyFont="1" applyFill="1" applyBorder="1" applyAlignment="1" applyProtection="1">
      <alignment horizontal="left"/>
    </xf>
    <xf numFmtId="0" fontId="6" fillId="0" borderId="0" xfId="38" applyFont="1" applyFill="1" applyAlignment="1" applyProtection="1">
      <alignment horizontal="left" indent="1"/>
    </xf>
    <xf numFmtId="173" fontId="6" fillId="0" borderId="0" xfId="21" applyFont="1" applyFill="1" applyAlignment="1" applyProtection="1">
      <alignment horizontal="left"/>
    </xf>
    <xf numFmtId="0" fontId="6" fillId="0" borderId="0" xfId="38" applyFont="1" applyFill="1" applyBorder="1" applyAlignment="1" applyProtection="1">
      <alignment horizontal="left" indent="1"/>
      <protection locked="0"/>
    </xf>
    <xf numFmtId="0" fontId="6" fillId="0" borderId="0" xfId="13" applyFont="1" applyFill="1" applyAlignment="1" applyProtection="1">
      <alignment horizontal="left" indent="1"/>
    </xf>
    <xf numFmtId="0" fontId="31" fillId="0" borderId="0" xfId="38" applyFont="1" applyFill="1" applyAlignment="1">
      <alignment horizontal="left"/>
    </xf>
    <xf numFmtId="0" fontId="14" fillId="0" borderId="0" xfId="46" applyFont="1" applyFill="1" applyAlignment="1" applyProtection="1">
      <alignment horizontal="left" indent="2"/>
    </xf>
    <xf numFmtId="0" fontId="22" fillId="0" borderId="0" xfId="40" applyFont="1" applyFill="1" applyAlignment="1" applyProtection="1">
      <alignment horizontal="left" indent="2"/>
    </xf>
    <xf numFmtId="173" fontId="34" fillId="0" borderId="0" xfId="21" applyFont="1" applyFill="1" applyAlignment="1" applyProtection="1">
      <alignment horizontal="left"/>
    </xf>
    <xf numFmtId="0" fontId="31" fillId="0" borderId="0" xfId="38" applyFont="1" applyFill="1" applyBorder="1" applyAlignment="1" applyProtection="1">
      <alignment horizontal="left" indent="1"/>
      <protection locked="0"/>
    </xf>
    <xf numFmtId="10" fontId="1" fillId="0" borderId="0" xfId="48" applyNumberFormat="1" applyFont="1" applyAlignment="1">
      <alignment horizontal="left"/>
    </xf>
    <xf numFmtId="0" fontId="1" fillId="0" borderId="0" xfId="48" applyFont="1"/>
    <xf numFmtId="0" fontId="14" fillId="0" borderId="2" xfId="48" applyNumberFormat="1" applyFont="1" applyFill="1" applyBorder="1" applyAlignment="1">
      <alignment horizontal="center"/>
    </xf>
    <xf numFmtId="0" fontId="6" fillId="0" borderId="2" xfId="5" applyNumberFormat="1" applyFont="1" applyFill="1" applyBorder="1"/>
    <xf numFmtId="0" fontId="6" fillId="0" borderId="2" xfId="41" applyFont="1" applyFill="1" applyBorder="1"/>
    <xf numFmtId="0" fontId="6" fillId="0" borderId="2" xfId="7" applyFont="1" applyFill="1" applyBorder="1" applyAlignment="1">
      <alignment horizontal="right"/>
    </xf>
    <xf numFmtId="168" fontId="8" fillId="0" borderId="2" xfId="8" applyNumberFormat="1" applyFont="1" applyFill="1" applyBorder="1" applyAlignment="1" applyProtection="1">
      <alignment horizontal="left"/>
    </xf>
    <xf numFmtId="0" fontId="10" fillId="0" borderId="1" xfId="11" applyFont="1" applyFill="1" applyBorder="1" applyAlignment="1">
      <alignment horizontal="left"/>
    </xf>
    <xf numFmtId="0" fontId="14" fillId="0" borderId="2" xfId="31" applyFont="1" applyFill="1" applyBorder="1" applyAlignment="1" applyProtection="1">
      <alignment horizontal="center"/>
      <protection locked="0"/>
    </xf>
    <xf numFmtId="0" fontId="2" fillId="0" borderId="1" xfId="48" applyFont="1" applyFill="1" applyBorder="1"/>
    <xf numFmtId="0" fontId="6" fillId="0" borderId="1" xfId="13" applyFont="1" applyFill="1" applyBorder="1" applyAlignment="1">
      <alignment horizontal="right"/>
    </xf>
    <xf numFmtId="0" fontId="6" fillId="0" borderId="2" xfId="13" applyFont="1" applyFill="1" applyBorder="1" applyAlignment="1">
      <alignment horizontal="right"/>
    </xf>
    <xf numFmtId="0" fontId="6" fillId="0" borderId="0" xfId="13" applyFont="1" applyFill="1" applyBorder="1" applyAlignment="1">
      <alignment horizontal="right"/>
    </xf>
    <xf numFmtId="3" fontId="13" fillId="0" borderId="0" xfId="48" applyNumberFormat="1" applyFont="1" applyFill="1" applyBorder="1" applyAlignment="1" applyProtection="1">
      <alignment horizontal="right"/>
      <protection locked="0"/>
    </xf>
    <xf numFmtId="10" fontId="3" fillId="0" borderId="0" xfId="48" applyNumberFormat="1" applyFont="1" applyBorder="1" applyAlignment="1">
      <alignment horizontal="left"/>
    </xf>
  </cellXfs>
  <cellStyles count="49">
    <cellStyle name="ANCLAS,REZONES Y SUS PARTES,DE FUNDICION,DE HIERRO O DE ACERO" xfId="48"/>
    <cellStyle name="Normal" xfId="0" builtinId="0"/>
    <cellStyle name="Normal__CN-Arg" xfId="1"/>
    <cellStyle name="Normal_ARG_1-2" xfId="2"/>
    <cellStyle name="Normal_ARG96-01" xfId="3"/>
    <cellStyle name="Normal_ARG96-03" xfId="4"/>
    <cellStyle name="Normal_ARG96-04" xfId="5"/>
    <cellStyle name="Normal_ARG96-07" xfId="6"/>
    <cellStyle name="Normal_ARG96-08" xfId="7"/>
    <cellStyle name="Normal_ARG96-09" xfId="8"/>
    <cellStyle name="Normal_ARG96-10" xfId="9"/>
    <cellStyle name="Normal_ARG96-11" xfId="10"/>
    <cellStyle name="Normal_ARG96-12" xfId="11"/>
    <cellStyle name="Normal_ARG96-14" xfId="12"/>
    <cellStyle name="Normal_ARG96-15" xfId="13"/>
    <cellStyle name="Normal_ARG97-03" xfId="14"/>
    <cellStyle name="Normal_ARG97-09" xfId="15"/>
    <cellStyle name="Normal_ARG976-04" xfId="16"/>
    <cellStyle name="Normal_ArgDestiX" xfId="17"/>
    <cellStyle name="Normal_BOL96-01" xfId="18"/>
    <cellStyle name="Normal_BOL96-16" xfId="19"/>
    <cellStyle name="Normal_BOL96-17" xfId="20"/>
    <cellStyle name="Normal_C24" xfId="21"/>
    <cellStyle name="Normal_CHL_1-2" xfId="22"/>
    <cellStyle name="Normal_CHL96-01" xfId="23"/>
    <cellStyle name="Normal_Costa Rica" xfId="24"/>
    <cellStyle name="Normal_Costarica" xfId="25"/>
    <cellStyle name="Normal_CRI96-06" xfId="26"/>
    <cellStyle name="Normal_CRI96-07" xfId="27"/>
    <cellStyle name="Normal_CRI96-09" xfId="28"/>
    <cellStyle name="Normal_CRI96-10" xfId="29"/>
    <cellStyle name="Normal_CRI96-11" xfId="30"/>
    <cellStyle name="Normal_CRI96-12" xfId="31"/>
    <cellStyle name="Normal_CriAgrop" xfId="32"/>
    <cellStyle name="Normal_CriImpD" xfId="33"/>
    <cellStyle name="Normal_CriManuf" xfId="34"/>
    <cellStyle name="Normal_CriMonet" xfId="35"/>
    <cellStyle name="Normal_EcuIET" xfId="36"/>
    <cellStyle name="Normal_GTM96-12" xfId="37"/>
    <cellStyle name="Normal_GTM96-13" xfId="38"/>
    <cellStyle name="Normal_GtmManuf" xfId="39"/>
    <cellStyle name="Normal_HND96-15" xfId="40"/>
    <cellStyle name="Normal_MEX96-06" xfId="41"/>
    <cellStyle name="Normal_MEX96-14" xfId="42"/>
    <cellStyle name="Normal_MEX96-15" xfId="43"/>
    <cellStyle name="Normal_PER96-02" xfId="44"/>
    <cellStyle name="Normal_URY_1-2" xfId="45"/>
    <cellStyle name="Normal_URY96-14" xfId="46"/>
    <cellStyle name="Normal_VEN96-10" xfId="4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4B4B4"/>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nw01\user\data\DE\$EE_2006\Cuadros-lk\CRI_cuadratura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D"/>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4" enableFormatConditionsCalculation="0">
    <tabColor indexed="22"/>
    <pageSetUpPr fitToPage="1"/>
  </sheetPr>
  <dimension ref="A1:C36"/>
  <sheetViews>
    <sheetView showGridLines="0" tabSelected="1" workbookViewId="0">
      <selection activeCell="A3" sqref="A3:XFD3"/>
    </sheetView>
  </sheetViews>
  <sheetFormatPr defaultRowHeight="15" customHeight="1"/>
  <cols>
    <col min="1" max="1" width="16.33203125" style="283" customWidth="1"/>
    <col min="2" max="2" width="63.5" style="283" bestFit="1" customWidth="1"/>
    <col min="3" max="3" width="58.33203125" style="283" bestFit="1" customWidth="1"/>
    <col min="4" max="22" width="9.33203125" style="493"/>
    <col min="23" max="23" width="2.33203125" style="493" customWidth="1"/>
    <col min="24" max="16384" width="9.33203125" style="493"/>
  </cols>
  <sheetData>
    <row r="1" spans="1:3" ht="18" customHeight="1">
      <c r="B1" s="335" t="s">
        <v>588</v>
      </c>
      <c r="C1" s="336" t="s">
        <v>588</v>
      </c>
    </row>
    <row r="2" spans="1:3" ht="18" customHeight="1">
      <c r="A2" s="690">
        <f ca="1">NOW()</f>
        <v>40837.448815625001</v>
      </c>
      <c r="B2" s="532" t="s">
        <v>751</v>
      </c>
      <c r="C2" s="533" t="s">
        <v>752</v>
      </c>
    </row>
    <row r="3" spans="1:3" ht="18" customHeight="1">
      <c r="A3" s="286"/>
      <c r="B3" s="287"/>
      <c r="C3" s="337"/>
    </row>
    <row r="4" spans="1:3" ht="18" customHeight="1">
      <c r="A4" s="284"/>
      <c r="B4" s="285"/>
      <c r="C4" s="285"/>
    </row>
    <row r="5" spans="1:3" ht="18" customHeight="1">
      <c r="A5" s="338">
        <v>1</v>
      </c>
      <c r="B5" s="288" t="str">
        <f>+Cri_1!$A$3</f>
        <v>PRINCIPALES INDICADORES ECONÓMICOS</v>
      </c>
      <c r="C5" s="288" t="str">
        <f>+Cri_1!$M$3</f>
        <v>MAIN ECONOMIC INDICATORS</v>
      </c>
    </row>
    <row r="6" spans="1:3" ht="18" customHeight="1">
      <c r="A6" s="338">
        <v>2</v>
      </c>
      <c r="B6" s="288" t="str">
        <f>+Cri_2!$A$3</f>
        <v>PRINCIPALES INDICADORES TRIMESTRALES</v>
      </c>
      <c r="C6" s="288" t="str">
        <f>+Cri_2!$P$3</f>
        <v>MAIN QUARTERLY INDICATORS</v>
      </c>
    </row>
    <row r="7" spans="1:3" ht="18" customHeight="1">
      <c r="A7" s="338">
        <v>3</v>
      </c>
      <c r="B7" s="288" t="str">
        <f>+Cri_3!$A$3</f>
        <v>PRODUCTO INTERNO BRUTO POR RAMAS DE ACTIVIDAD ECONÓMICA</v>
      </c>
      <c r="C7" s="288" t="str">
        <f>+Cri_3!$X$3</f>
        <v>GROSS DOMESTIC PRODUCT, BY KIND OF ECONOMIC ACTIVITY</v>
      </c>
    </row>
    <row r="8" spans="1:3" ht="18" customHeight="1">
      <c r="A8" s="338">
        <v>4</v>
      </c>
      <c r="B8" s="288" t="str">
        <f>+Cri_4!$A$3</f>
        <v>OFERTA Y DEMANDA GLOBALES</v>
      </c>
      <c r="C8" s="288" t="str">
        <f>+Cri_4!$X$3</f>
        <v xml:space="preserve">TOTAL SUPPLY AND DEMAND </v>
      </c>
    </row>
    <row r="9" spans="1:3" ht="18" customHeight="1">
      <c r="A9" s="338">
        <v>5</v>
      </c>
      <c r="B9" s="288" t="str">
        <f>+Cri_5!$A$3</f>
        <v>INDICADORES DE LA PRODUCCIÓN AGROPECUARIA</v>
      </c>
      <c r="C9" s="288" t="str">
        <f>+Cri_5!$Z$3</f>
        <v>INDICATORS OF AGRICULTURAL OUTPUT</v>
      </c>
    </row>
    <row r="10" spans="1:3" ht="18" customHeight="1">
      <c r="A10" s="338">
        <v>6</v>
      </c>
      <c r="B10" s="288" t="str">
        <f>+Cri_6!$A$3</f>
        <v xml:space="preserve">ÍNDICES DE MANUFACTURAS </v>
      </c>
      <c r="C10" s="288" t="str">
        <f>+Cri_6!$AA$3</f>
        <v>INDICATORS OF MANUFACTURING OUTPUT</v>
      </c>
    </row>
    <row r="11" spans="1:3" ht="18" customHeight="1">
      <c r="A11" s="338">
        <v>7</v>
      </c>
      <c r="B11" s="288" t="str">
        <f>+LEFT(Cri_7!$A$3,16)</f>
        <v>BALANZA DE PAGOS</v>
      </c>
      <c r="C11" s="288" t="str">
        <f>+LEFT(Cri_7!$X$3,20)</f>
        <v xml:space="preserve">BALANCE OF PAYMENTS </v>
      </c>
    </row>
    <row r="12" spans="1:3" ht="18" customHeight="1">
      <c r="A12" s="338">
        <v>8</v>
      </c>
      <c r="B12" s="288" t="str">
        <f>+Cri_8!$A$3</f>
        <v xml:space="preserve">VALOR DE LAS EXPORTACIONES DE BIENES, FOB </v>
      </c>
      <c r="C12" s="288" t="str">
        <f>+Cri_8!$Y$3</f>
        <v xml:space="preserve">EXPORTS OF GOODS, FOB </v>
      </c>
    </row>
    <row r="13" spans="1:3" ht="18" customHeight="1">
      <c r="A13" s="338">
        <v>9</v>
      </c>
      <c r="B13" s="288" t="str">
        <f>+Cri_9!$A$3</f>
        <v>VALOR DE LAS IMPORTACIONES DE BIENES, CIF</v>
      </c>
      <c r="C13" s="288" t="str">
        <f>+Cri_9!$Y$3</f>
        <v xml:space="preserve">IMPORTS OF GOODS, CIF </v>
      </c>
    </row>
    <row r="14" spans="1:3" ht="18" customHeight="1">
      <c r="A14" s="338">
        <v>10</v>
      </c>
      <c r="B14" s="288" t="str">
        <f>LEFT(+Cri_10!$A$3,44)</f>
        <v xml:space="preserve">DESTINO DE LAS EXPORTACIONES DE BIENES, FOB </v>
      </c>
      <c r="C14" s="288" t="str">
        <f>+LEFT(Cri_10!$O$3,38)</f>
        <v xml:space="preserve">EXPORTS OF GOODS, FOB, BY DESTINATION </v>
      </c>
    </row>
    <row r="15" spans="1:3" ht="18" customHeight="1">
      <c r="A15" s="338">
        <v>11</v>
      </c>
      <c r="B15" s="288" t="str">
        <f>LEFT(+Cri_11!$A$3,42)</f>
        <v>ORIGEN DE LAS IMPORTACIONES DE BIENES, CIF</v>
      </c>
      <c r="C15" s="288" t="str">
        <f>LEFT(+Cri_11!$O$3,33)</f>
        <v xml:space="preserve">IMPORTS OF GOODS, CIF, BY ORIGIN </v>
      </c>
    </row>
    <row r="16" spans="1:3" ht="18" customHeight="1">
      <c r="A16" s="338">
        <v>12</v>
      </c>
      <c r="B16" s="288" t="str">
        <f>+Cri_12!$A$3</f>
        <v>INDICADORES DEL ENDEUDAMIENTO EXTERNO</v>
      </c>
      <c r="C16" s="288" t="str">
        <f>+Cri_12!$Y$3</f>
        <v>EXTERNAL DEBT INDICATORS</v>
      </c>
    </row>
    <row r="17" spans="1:3" ht="18" customHeight="1">
      <c r="A17" s="338">
        <v>13</v>
      </c>
      <c r="B17" s="288" t="str">
        <f>+LEFT(Cri_13!$A$3,38)</f>
        <v>BALANCE MONETARIO DEL SISTEMA BANCARIO</v>
      </c>
      <c r="C17" s="288" t="str">
        <f>+LEFT(Cri_13!$Y$3,38)</f>
        <v>MONETARY BALANCE OF THE BANKING SYSTEM</v>
      </c>
    </row>
    <row r="18" spans="1:3" ht="18" customHeight="1">
      <c r="A18" s="338">
        <v>14</v>
      </c>
      <c r="B18" s="288" t="str">
        <f>+LEFT(Cri_14!$A$3,52)</f>
        <v xml:space="preserve">BALANCE MONETARIO ARMONIZADO DEL SISTEMA FINANCIERO </v>
      </c>
      <c r="C18" s="288" t="str">
        <f>+LEFT(Cri_14!$N$3,55)</f>
        <v>HARMONIZED MONETARY INDICATORS OF THE FINANCIAL SYSTEM</v>
      </c>
    </row>
    <row r="19" spans="1:3" ht="18" customHeight="1">
      <c r="A19" s="338">
        <v>15</v>
      </c>
      <c r="B19" s="604" t="str">
        <f>Cri_15!$A$3</f>
        <v xml:space="preserve">INGRESOS Y GASTOS DEL SECTOR PÚBLICO NO FINANCIERO </v>
      </c>
      <c r="C19" s="604" t="str">
        <f>Cri_15!$Y$3</f>
        <v>REVENUES AND EXPENDITURES OF THE NON-FINANCIAL PUBLIC SECTOR</v>
      </c>
    </row>
    <row r="20" spans="1:3" ht="18" customHeight="1">
      <c r="A20" s="338">
        <v>16</v>
      </c>
      <c r="B20" s="604" t="str">
        <f>Cri_16!$A$3</f>
        <v>INGRESOS TRIBUTARIOS DEL GOBIERNO CENTRAL</v>
      </c>
      <c r="C20" s="604" t="str">
        <f>Cri_16!$Y$3</f>
        <v>TAX REVENUES OF THE CENTRAL GOVERNMENT</v>
      </c>
    </row>
    <row r="21" spans="1:3" ht="15" customHeight="1">
      <c r="A21" s="665"/>
      <c r="B21" s="665"/>
      <c r="C21" s="665"/>
    </row>
    <row r="22" spans="1:3" ht="30" customHeight="1">
      <c r="A22" s="665"/>
      <c r="B22" s="665"/>
      <c r="C22" s="665"/>
    </row>
    <row r="23" spans="1:3" ht="30" customHeight="1">
      <c r="A23" s="665"/>
      <c r="B23" s="665"/>
      <c r="C23" s="665"/>
    </row>
    <row r="24" spans="1:3" ht="30" customHeight="1">
      <c r="A24" s="665"/>
      <c r="B24" s="665"/>
      <c r="C24" s="665"/>
    </row>
    <row r="25" spans="1:3" ht="30" customHeight="1">
      <c r="A25" s="665"/>
      <c r="B25" s="665"/>
      <c r="C25" s="665"/>
    </row>
    <row r="26" spans="1:3" ht="30" customHeight="1">
      <c r="A26" s="665"/>
      <c r="B26" s="665"/>
      <c r="C26" s="665"/>
    </row>
    <row r="27" spans="1:3" ht="30" customHeight="1">
      <c r="A27" s="665"/>
      <c r="B27" s="665"/>
      <c r="C27" s="665"/>
    </row>
    <row r="28" spans="1:3" ht="30" customHeight="1">
      <c r="A28" s="665"/>
      <c r="B28" s="665"/>
      <c r="C28" s="665"/>
    </row>
    <row r="29" spans="1:3" ht="30" customHeight="1">
      <c r="A29" s="665"/>
      <c r="B29" s="665"/>
      <c r="C29" s="665"/>
    </row>
    <row r="30" spans="1:3" ht="15" customHeight="1">
      <c r="A30" s="665"/>
      <c r="B30" s="665"/>
      <c r="C30" s="665"/>
    </row>
    <row r="31" spans="1:3" ht="15" customHeight="1">
      <c r="A31" s="665"/>
      <c r="B31" s="665"/>
      <c r="C31" s="665"/>
    </row>
    <row r="32" spans="1:3" ht="15" customHeight="1">
      <c r="A32" s="665"/>
      <c r="B32" s="665"/>
      <c r="C32" s="665"/>
    </row>
    <row r="33" spans="1:3" ht="15" customHeight="1">
      <c r="A33" s="665"/>
      <c r="B33" s="665"/>
      <c r="C33" s="665"/>
    </row>
    <row r="34" spans="1:3" ht="15" customHeight="1">
      <c r="A34" s="665"/>
      <c r="B34" s="665"/>
      <c r="C34" s="665"/>
    </row>
    <row r="35" spans="1:3" ht="15" customHeight="1">
      <c r="A35" s="665"/>
      <c r="B35" s="665"/>
      <c r="C35" s="665"/>
    </row>
    <row r="36" spans="1:3" ht="15" customHeight="1">
      <c r="A36" s="665"/>
      <c r="B36" s="665"/>
      <c r="C36" s="665"/>
    </row>
  </sheetData>
  <phoneticPr fontId="0" type="noConversion"/>
  <printOptions horizontalCentered="1"/>
  <pageMargins left="0.3" right="0" top="0.5" bottom="0" header="0"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12" enableFormatConditionsCalculation="0">
    <tabColor indexed="22"/>
  </sheetPr>
  <dimension ref="A1:O129"/>
  <sheetViews>
    <sheetView showGridLines="0" topLeftCell="A43" zoomScale="110" zoomScaleNormal="110" workbookViewId="0">
      <selection activeCell="C19" sqref="C19"/>
    </sheetView>
  </sheetViews>
  <sheetFormatPr defaultColWidth="4.33203125" defaultRowHeight="11.45" customHeight="1"/>
  <cols>
    <col min="1" max="1" width="44.83203125" style="236" customWidth="1"/>
    <col min="2" max="2" width="2.5" style="236" customWidth="1"/>
    <col min="3" max="6" width="6.33203125" style="237" bestFit="1" customWidth="1"/>
    <col min="7" max="11" width="6.83203125" style="237" bestFit="1" customWidth="1"/>
    <col min="12" max="12" width="2.6640625" style="237" bestFit="1" customWidth="1"/>
    <col min="13" max="13" width="49.1640625" style="237" customWidth="1"/>
    <col min="14" max="18" width="4.33203125" style="237"/>
    <col min="19" max="19" width="2.33203125" style="237" customWidth="1"/>
    <col min="20" max="16384" width="4.33203125" style="237"/>
  </cols>
  <sheetData>
    <row r="1" spans="1:15" ht="11.1" customHeight="1">
      <c r="A1" s="236">
        <v>1</v>
      </c>
      <c r="C1" s="242"/>
      <c r="D1" s="242"/>
      <c r="E1" s="242"/>
      <c r="F1" s="242"/>
      <c r="G1" s="242"/>
      <c r="H1" s="242"/>
      <c r="I1" s="242"/>
      <c r="J1" s="242"/>
      <c r="K1" s="242"/>
      <c r="M1" s="339">
        <v>1</v>
      </c>
      <c r="O1" s="236"/>
    </row>
    <row r="2" spans="1:15" ht="11.1" customHeight="1">
      <c r="A2" s="340" t="s">
        <v>588</v>
      </c>
      <c r="C2" s="242"/>
      <c r="D2" s="242"/>
      <c r="E2" s="242"/>
      <c r="F2" s="242"/>
      <c r="G2" s="242"/>
      <c r="H2" s="242"/>
      <c r="I2" s="242"/>
      <c r="J2" s="242"/>
      <c r="K2" s="242"/>
      <c r="M2" s="342" t="s">
        <v>588</v>
      </c>
      <c r="O2" s="236"/>
    </row>
    <row r="3" spans="1:15" ht="11.1" customHeight="1">
      <c r="A3" s="340" t="s">
        <v>664</v>
      </c>
      <c r="C3" s="242"/>
      <c r="D3" s="242"/>
      <c r="E3" s="242"/>
      <c r="F3" s="242"/>
      <c r="G3" s="242"/>
      <c r="H3" s="242"/>
      <c r="I3" s="242"/>
      <c r="J3" s="242"/>
      <c r="K3" s="242"/>
      <c r="M3" s="341" t="s">
        <v>368</v>
      </c>
      <c r="O3" s="236"/>
    </row>
    <row r="4" spans="1:15" ht="8.1" customHeight="1">
      <c r="A4" s="238"/>
      <c r="B4" s="238"/>
      <c r="C4" s="239"/>
      <c r="D4" s="239"/>
      <c r="E4" s="239"/>
      <c r="F4" s="239"/>
      <c r="G4" s="239"/>
      <c r="H4" s="239"/>
      <c r="I4" s="239"/>
      <c r="J4" s="239"/>
      <c r="K4" s="239"/>
      <c r="L4" s="239"/>
      <c r="M4" s="239"/>
    </row>
    <row r="5" spans="1:15" ht="11.45" customHeight="1">
      <c r="A5" s="455"/>
      <c r="B5" s="455"/>
      <c r="C5" s="455">
        <v>2002</v>
      </c>
      <c r="D5" s="455">
        <v>2003</v>
      </c>
      <c r="E5" s="455">
        <v>2004</v>
      </c>
      <c r="F5" s="455">
        <v>2005</v>
      </c>
      <c r="G5" s="455">
        <v>2006</v>
      </c>
      <c r="H5" s="455">
        <v>2007</v>
      </c>
      <c r="I5" s="455">
        <v>2008</v>
      </c>
      <c r="J5" s="455">
        <v>2009</v>
      </c>
      <c r="K5" s="455">
        <v>2010</v>
      </c>
      <c r="L5" s="456" t="s">
        <v>614</v>
      </c>
    </row>
    <row r="6" spans="1:15" ht="8.1" customHeight="1">
      <c r="A6" s="241"/>
      <c r="B6" s="241"/>
      <c r="C6" s="242"/>
      <c r="D6" s="242"/>
      <c r="E6" s="242"/>
      <c r="F6" s="242"/>
      <c r="G6" s="242"/>
      <c r="H6" s="242"/>
      <c r="I6" s="242"/>
      <c r="J6" s="242"/>
      <c r="K6" s="242"/>
    </row>
    <row r="7" spans="1:15" ht="11.45" customHeight="1">
      <c r="A7" s="241"/>
      <c r="B7" s="241" t="s">
        <v>94</v>
      </c>
      <c r="C7" s="242"/>
      <c r="D7" s="242"/>
      <c r="E7" s="242"/>
      <c r="F7" s="242"/>
      <c r="G7" s="242"/>
      <c r="H7" s="242"/>
      <c r="I7" s="242"/>
      <c r="J7" s="242"/>
      <c r="K7" s="242"/>
      <c r="N7" s="245"/>
    </row>
    <row r="8" spans="1:15" ht="11.45" customHeight="1">
      <c r="A8" s="241" t="s">
        <v>3</v>
      </c>
      <c r="B8" s="237"/>
      <c r="C8" s="243">
        <v>2.9021818723612869</v>
      </c>
      <c r="D8" s="243">
        <v>6.4045101077409683</v>
      </c>
      <c r="E8" s="243">
        <v>4.2594569269731153</v>
      </c>
      <c r="F8" s="243">
        <v>5.8863762631845784</v>
      </c>
      <c r="G8" s="243">
        <v>8.7796367266609323</v>
      </c>
      <c r="H8" s="243">
        <v>7.9353424865735489</v>
      </c>
      <c r="I8" s="243">
        <v>2.7221592663754901</v>
      </c>
      <c r="J8" s="243">
        <v>-1.2908976783374104</v>
      </c>
      <c r="K8" s="243">
        <v>4.1716958773652335</v>
      </c>
      <c r="L8" s="244"/>
      <c r="M8" s="342" t="s">
        <v>374</v>
      </c>
    </row>
    <row r="9" spans="1:15" ht="11.45" customHeight="1">
      <c r="A9" s="241" t="s">
        <v>620</v>
      </c>
      <c r="B9" s="241"/>
      <c r="C9" s="243">
        <v>0.81700582367845165</v>
      </c>
      <c r="D9" s="243">
        <v>4.3411236297117517</v>
      </c>
      <c r="E9" s="243">
        <v>2.3722970343128091</v>
      </c>
      <c r="F9" s="243">
        <v>4.0999872021232786</v>
      </c>
      <c r="G9" s="243">
        <v>7.0965843267947193</v>
      </c>
      <c r="H9" s="243">
        <v>6.4100112670457676</v>
      </c>
      <c r="I9" s="243">
        <v>1.3579871645641672</v>
      </c>
      <c r="J9" s="243">
        <v>-2.5633112761037635</v>
      </c>
      <c r="K9" s="243">
        <v>2.7794464390384688</v>
      </c>
      <c r="L9" s="244"/>
      <c r="M9" s="342" t="s">
        <v>375</v>
      </c>
    </row>
    <row r="10" spans="1:15" ht="8.1" customHeight="1">
      <c r="A10" s="241" t="s">
        <v>726</v>
      </c>
      <c r="B10" s="245"/>
      <c r="C10" s="243"/>
      <c r="D10" s="243"/>
      <c r="E10" s="243"/>
      <c r="F10" s="243"/>
      <c r="G10" s="243"/>
      <c r="H10" s="243"/>
      <c r="I10" s="243"/>
      <c r="J10" s="243"/>
      <c r="K10" s="243"/>
      <c r="L10" s="244"/>
      <c r="M10" s="342" t="s">
        <v>726</v>
      </c>
    </row>
    <row r="11" spans="1:15" ht="11.45" customHeight="1">
      <c r="A11" s="241" t="s">
        <v>621</v>
      </c>
      <c r="B11" s="241"/>
      <c r="C11" s="243"/>
      <c r="D11" s="243"/>
      <c r="E11" s="243"/>
      <c r="F11" s="243"/>
      <c r="G11" s="243"/>
      <c r="H11" s="243"/>
      <c r="I11" s="243"/>
      <c r="J11" s="243"/>
      <c r="K11" s="243"/>
      <c r="L11" s="244"/>
      <c r="M11" s="342" t="s">
        <v>376</v>
      </c>
    </row>
    <row r="12" spans="1:15" s="244" customFormat="1" ht="11.45" customHeight="1">
      <c r="A12" s="245" t="s">
        <v>132</v>
      </c>
      <c r="B12" s="246"/>
      <c r="C12" s="243">
        <v>-3.2639874362182297</v>
      </c>
      <c r="D12" s="243">
        <v>7.3805332952707747</v>
      </c>
      <c r="E12" s="243">
        <v>0.72539702631322367</v>
      </c>
      <c r="F12" s="243">
        <v>4.2892496897966925</v>
      </c>
      <c r="G12" s="243">
        <v>12.69029363717944</v>
      </c>
      <c r="H12" s="243">
        <v>5.6065999810904321</v>
      </c>
      <c r="I12" s="243">
        <v>-3.2367721839584362</v>
      </c>
      <c r="J12" s="243">
        <v>-3.2409030520327065</v>
      </c>
      <c r="K12" s="243">
        <v>6.4837117454354498</v>
      </c>
      <c r="M12" s="344" t="s">
        <v>319</v>
      </c>
    </row>
    <row r="13" spans="1:15" s="244" customFormat="1" ht="11.45" customHeight="1">
      <c r="A13" s="245" t="s">
        <v>41</v>
      </c>
      <c r="B13" s="246"/>
      <c r="C13" s="243">
        <v>-3.0530372974360453</v>
      </c>
      <c r="D13" s="243">
        <v>4.2173302667624979</v>
      </c>
      <c r="E13" s="243">
        <v>7.6817651272933718</v>
      </c>
      <c r="F13" s="243">
        <v>7.6219882937704098</v>
      </c>
      <c r="G13" s="243">
        <v>25.668808183389814</v>
      </c>
      <c r="H13" s="243">
        <v>-1.4847975033574823</v>
      </c>
      <c r="I13" s="243">
        <v>-5.6084332092734996</v>
      </c>
      <c r="J13" s="243">
        <v>-14.106351289849684</v>
      </c>
      <c r="K13" s="243">
        <v>-5.2896263956414007</v>
      </c>
      <c r="M13" s="344" t="s">
        <v>337</v>
      </c>
    </row>
    <row r="14" spans="1:15" s="244" customFormat="1" ht="11.45" customHeight="1">
      <c r="A14" s="245" t="s">
        <v>42</v>
      </c>
      <c r="B14" s="246"/>
      <c r="C14" s="243">
        <v>3.3975586321114415</v>
      </c>
      <c r="D14" s="243">
        <v>8.429115319898294</v>
      </c>
      <c r="E14" s="243">
        <v>3.9539986235083369</v>
      </c>
      <c r="F14" s="243">
        <v>10.769313100832756</v>
      </c>
      <c r="G14" s="243">
        <v>10.843393498055033</v>
      </c>
      <c r="H14" s="243">
        <v>7.0209579102961772</v>
      </c>
      <c r="I14" s="243">
        <v>-3.6864095263241414</v>
      </c>
      <c r="J14" s="243">
        <v>-3.9229893156462858</v>
      </c>
      <c r="K14" s="243">
        <v>3.6732040217826389</v>
      </c>
      <c r="M14" s="344" t="s">
        <v>338</v>
      </c>
    </row>
    <row r="15" spans="1:15" s="244" customFormat="1" ht="11.45" customHeight="1">
      <c r="A15" s="245" t="s">
        <v>560</v>
      </c>
      <c r="B15" s="247"/>
      <c r="C15" s="243">
        <v>5.3401912293415732</v>
      </c>
      <c r="D15" s="243">
        <v>5.840655895479463</v>
      </c>
      <c r="E15" s="243">
        <v>4.0404240203215869</v>
      </c>
      <c r="F15" s="243">
        <v>5.876276792951507</v>
      </c>
      <c r="G15" s="243">
        <v>6.0610394213345353</v>
      </c>
      <c r="H15" s="243">
        <v>2.3323570597511223</v>
      </c>
      <c r="I15" s="243">
        <v>-0.56497493936970011</v>
      </c>
      <c r="J15" s="243">
        <v>3.3281625940451365</v>
      </c>
      <c r="K15" s="243">
        <v>2.7844769023926963</v>
      </c>
      <c r="M15" s="344" t="s">
        <v>416</v>
      </c>
    </row>
    <row r="16" spans="1:15" s="244" customFormat="1" ht="11.45" customHeight="1">
      <c r="A16" s="245" t="s">
        <v>559</v>
      </c>
      <c r="B16" s="246"/>
      <c r="C16" s="243">
        <v>-1.5419487330749604</v>
      </c>
      <c r="D16" s="243">
        <v>4.8350248287642783</v>
      </c>
      <c r="E16" s="243">
        <v>6.2613413075629731</v>
      </c>
      <c r="F16" s="243">
        <v>-0.23785008123550222</v>
      </c>
      <c r="G16" s="243">
        <v>18.186178908827657</v>
      </c>
      <c r="H16" s="243">
        <v>21.254899842527063</v>
      </c>
      <c r="I16" s="243">
        <v>14.57948331887553</v>
      </c>
      <c r="J16" s="243">
        <v>-2.9877165589622057</v>
      </c>
      <c r="K16" s="243">
        <v>-6.7320018613837522</v>
      </c>
      <c r="M16" s="344" t="s">
        <v>415</v>
      </c>
    </row>
    <row r="17" spans="1:13" s="244" customFormat="1" ht="11.45" customHeight="1">
      <c r="A17" s="245" t="s">
        <v>43</v>
      </c>
      <c r="C17" s="243"/>
      <c r="D17" s="243"/>
      <c r="E17" s="243"/>
      <c r="F17" s="243"/>
      <c r="G17" s="243"/>
      <c r="H17" s="243"/>
      <c r="I17" s="243"/>
      <c r="J17" s="243"/>
      <c r="K17" s="243"/>
      <c r="M17" s="344" t="s">
        <v>339</v>
      </c>
    </row>
    <row r="18" spans="1:13" s="244" customFormat="1" ht="11.45" customHeight="1">
      <c r="A18" s="245" t="s">
        <v>49</v>
      </c>
      <c r="C18" s="243">
        <v>1.5874903765448201</v>
      </c>
      <c r="D18" s="243">
        <v>3.3718759179308888</v>
      </c>
      <c r="E18" s="243">
        <v>3.9078144782647817</v>
      </c>
      <c r="F18" s="243">
        <v>4.0034999190900811</v>
      </c>
      <c r="G18" s="243">
        <v>4.8405797583925159</v>
      </c>
      <c r="H18" s="243">
        <v>6.6342709740619954</v>
      </c>
      <c r="I18" s="243">
        <v>3.385198022440572</v>
      </c>
      <c r="J18" s="243">
        <v>-6.3631780279917898</v>
      </c>
      <c r="K18" s="243">
        <v>4.3737826122040468</v>
      </c>
      <c r="M18" s="344" t="s">
        <v>340</v>
      </c>
    </row>
    <row r="19" spans="1:13" s="244" customFormat="1" ht="11.45" customHeight="1">
      <c r="A19" s="245" t="s">
        <v>582</v>
      </c>
      <c r="B19" s="247"/>
      <c r="C19" s="243">
        <v>12.027823898900426</v>
      </c>
      <c r="D19" s="243">
        <v>13.715382602883942</v>
      </c>
      <c r="E19" s="243">
        <v>12.030941795011119</v>
      </c>
      <c r="F19" s="243">
        <v>9.625176875646968</v>
      </c>
      <c r="G19" s="243">
        <v>10.527055225473214</v>
      </c>
      <c r="H19" s="243">
        <v>9.8281539949898189</v>
      </c>
      <c r="I19" s="243">
        <v>7.583788820918369</v>
      </c>
      <c r="J19" s="243">
        <v>1.9065471545444579</v>
      </c>
      <c r="K19" s="243">
        <v>6.4131030890068441</v>
      </c>
      <c r="M19" s="344" t="s">
        <v>417</v>
      </c>
    </row>
    <row r="20" spans="1:13" s="244" customFormat="1" ht="11.45" customHeight="1">
      <c r="A20" s="245" t="s">
        <v>50</v>
      </c>
      <c r="B20" s="247"/>
      <c r="C20" s="243"/>
      <c r="D20" s="243"/>
      <c r="E20" s="243"/>
      <c r="F20" s="243"/>
      <c r="G20" s="243"/>
      <c r="H20" s="243"/>
      <c r="I20" s="243"/>
      <c r="J20" s="243"/>
      <c r="K20" s="243"/>
      <c r="M20" s="344" t="s">
        <v>341</v>
      </c>
    </row>
    <row r="21" spans="1:13" s="244" customFormat="1" ht="11.45" customHeight="1">
      <c r="A21" s="245" t="s">
        <v>51</v>
      </c>
      <c r="B21" s="247"/>
      <c r="C21" s="243">
        <v>4.8070773494447439</v>
      </c>
      <c r="D21" s="243">
        <v>7.0788915369180971</v>
      </c>
      <c r="E21" s="243">
        <v>6.6003585726975622</v>
      </c>
      <c r="F21" s="243">
        <v>5.4064789823298876</v>
      </c>
      <c r="G21" s="243">
        <v>11.121988367817837</v>
      </c>
      <c r="H21" s="243">
        <v>9.2965084097261563</v>
      </c>
      <c r="I21" s="243">
        <v>8.5076967469539753</v>
      </c>
      <c r="J21" s="243">
        <v>5.6231679175427596</v>
      </c>
      <c r="K21" s="243">
        <v>4.9619953202168832</v>
      </c>
      <c r="M21" s="344" t="s">
        <v>342</v>
      </c>
    </row>
    <row r="22" spans="1:13" s="244" customFormat="1" ht="11.45" customHeight="1">
      <c r="A22" s="245" t="s">
        <v>52</v>
      </c>
      <c r="B22" s="247"/>
      <c r="C22" s="243">
        <v>2.9674320887820516</v>
      </c>
      <c r="D22" s="243">
        <v>3.0067179776648079</v>
      </c>
      <c r="E22" s="243">
        <v>1.4116892230291667</v>
      </c>
      <c r="F22" s="243">
        <v>3.332168788638179</v>
      </c>
      <c r="G22" s="243">
        <v>2.3102546285256764</v>
      </c>
      <c r="H22" s="243">
        <v>3.3961771539336549</v>
      </c>
      <c r="I22" s="243">
        <v>4.4596821920787955</v>
      </c>
      <c r="J22" s="243">
        <v>4.7163551942161819</v>
      </c>
      <c r="K22" s="243">
        <v>4.0520686637971703</v>
      </c>
      <c r="M22" s="344" t="s">
        <v>343</v>
      </c>
    </row>
    <row r="23" spans="1:13" ht="8.1" customHeight="1">
      <c r="A23" s="241" t="s">
        <v>726</v>
      </c>
      <c r="B23" s="245"/>
      <c r="C23" s="243"/>
      <c r="D23" s="243"/>
      <c r="E23" s="243"/>
      <c r="F23" s="243"/>
      <c r="G23" s="243"/>
      <c r="H23" s="243"/>
      <c r="I23" s="243"/>
      <c r="J23" s="243"/>
      <c r="K23" s="243"/>
      <c r="L23" s="244"/>
      <c r="M23" s="344" t="s">
        <v>726</v>
      </c>
    </row>
    <row r="24" spans="1:13" ht="11.45" customHeight="1">
      <c r="A24" s="241" t="s">
        <v>622</v>
      </c>
      <c r="B24" s="241"/>
      <c r="C24" s="243"/>
      <c r="D24" s="243"/>
      <c r="E24" s="243"/>
      <c r="F24" s="243"/>
      <c r="G24" s="243"/>
      <c r="H24" s="243"/>
      <c r="I24" s="243"/>
      <c r="J24" s="243"/>
      <c r="K24" s="243"/>
      <c r="L24" s="244"/>
      <c r="M24" s="342" t="s">
        <v>377</v>
      </c>
    </row>
    <row r="25" spans="1:13" ht="11.45" customHeight="1">
      <c r="A25" s="245" t="s">
        <v>344</v>
      </c>
      <c r="B25" s="245"/>
      <c r="C25" s="243">
        <v>2.9732319752060699</v>
      </c>
      <c r="D25" s="243">
        <v>2.7794349098997584</v>
      </c>
      <c r="E25" s="243">
        <v>2.8642184751330069</v>
      </c>
      <c r="F25" s="243">
        <v>3.9070010583996728</v>
      </c>
      <c r="G25" s="243">
        <v>5.4088981104272404</v>
      </c>
      <c r="H25" s="243">
        <v>6.9177362014334109</v>
      </c>
      <c r="I25" s="243">
        <v>3.3386703117799454</v>
      </c>
      <c r="J25" s="243">
        <v>2.0567837140649692</v>
      </c>
      <c r="K25" s="243">
        <v>3.6510614294693156</v>
      </c>
      <c r="L25" s="244"/>
      <c r="M25" s="344" t="s">
        <v>347</v>
      </c>
    </row>
    <row r="26" spans="1:13" ht="11.45" customHeight="1">
      <c r="A26" s="245" t="s">
        <v>345</v>
      </c>
      <c r="B26" s="245"/>
      <c r="C26" s="243">
        <v>2.2601645939850812</v>
      </c>
      <c r="D26" s="243">
        <v>-0.28098299863831278</v>
      </c>
      <c r="E26" s="243">
        <v>1.2961439600541969</v>
      </c>
      <c r="F26" s="243">
        <v>0.20589306264293672</v>
      </c>
      <c r="G26" s="243">
        <v>2.9002249208698316</v>
      </c>
      <c r="H26" s="243">
        <v>2.2723359884196048</v>
      </c>
      <c r="I26" s="243">
        <v>4.3680828388579229</v>
      </c>
      <c r="J26" s="243">
        <v>6.7368135334042734</v>
      </c>
      <c r="K26" s="243">
        <v>5.9048403679654804</v>
      </c>
      <c r="L26" s="244"/>
      <c r="M26" s="344" t="s">
        <v>348</v>
      </c>
    </row>
    <row r="27" spans="1:13" ht="11.45" customHeight="1">
      <c r="A27" s="245" t="s">
        <v>346</v>
      </c>
      <c r="B27" s="245"/>
      <c r="C27" s="243">
        <v>3.0777215883697417</v>
      </c>
      <c r="D27" s="243">
        <v>3.2243375291990839</v>
      </c>
      <c r="E27" s="243">
        <v>3.0844334300861753</v>
      </c>
      <c r="F27" s="243">
        <v>4.4177549626311041</v>
      </c>
      <c r="G27" s="243">
        <v>5.7411312401769221</v>
      </c>
      <c r="H27" s="243">
        <v>7.5164156586297937</v>
      </c>
      <c r="I27" s="243">
        <v>3.2124747539334475</v>
      </c>
      <c r="J27" s="243">
        <v>1.4766357752698855</v>
      </c>
      <c r="K27" s="243">
        <v>3.3571952396011628</v>
      </c>
      <c r="L27" s="244"/>
      <c r="M27" s="344" t="s">
        <v>349</v>
      </c>
    </row>
    <row r="28" spans="1:13" ht="11.45" customHeight="1">
      <c r="A28" s="245" t="s">
        <v>321</v>
      </c>
      <c r="B28" s="245"/>
      <c r="C28" s="243">
        <v>9.763464004611011</v>
      </c>
      <c r="D28" s="243">
        <v>-4.6679767654424271</v>
      </c>
      <c r="E28" s="243">
        <v>10.946770244512161</v>
      </c>
      <c r="F28" s="243">
        <v>11.291085855186921</v>
      </c>
      <c r="G28" s="243">
        <v>13.930695755506651</v>
      </c>
      <c r="H28" s="243">
        <v>-1.2308718027861043</v>
      </c>
      <c r="I28" s="243">
        <v>22.161761809084226</v>
      </c>
      <c r="J28" s="243">
        <v>-36.697715291786324</v>
      </c>
      <c r="K28" s="243">
        <v>29.061691202894369</v>
      </c>
      <c r="L28" s="244"/>
      <c r="M28" s="344" t="s">
        <v>320</v>
      </c>
    </row>
    <row r="29" spans="1:13" ht="11.45" customHeight="1">
      <c r="A29" s="245" t="s">
        <v>623</v>
      </c>
      <c r="B29" s="245"/>
      <c r="C29" s="243">
        <v>3.6445331501682832</v>
      </c>
      <c r="D29" s="243">
        <v>12.067545444988937</v>
      </c>
      <c r="E29" s="243">
        <v>8.1500620346223407</v>
      </c>
      <c r="F29" s="243">
        <v>12.791568373931028</v>
      </c>
      <c r="G29" s="243">
        <v>10.278472994666199</v>
      </c>
      <c r="H29" s="243">
        <v>9.9053128383813416</v>
      </c>
      <c r="I29" s="243">
        <v>-2.5846081253463105</v>
      </c>
      <c r="J29" s="243">
        <v>-6.0474018400366809</v>
      </c>
      <c r="K29" s="243">
        <v>4.7546813693937429</v>
      </c>
      <c r="L29" s="244"/>
      <c r="M29" s="344" t="s">
        <v>379</v>
      </c>
    </row>
    <row r="30" spans="1:13" ht="11.45" customHeight="1">
      <c r="A30" s="245" t="s">
        <v>624</v>
      </c>
      <c r="B30" s="245"/>
      <c r="C30" s="243">
        <v>6.8815905171943248</v>
      </c>
      <c r="D30" s="243">
        <v>0.85381468825511675</v>
      </c>
      <c r="E30" s="243">
        <v>9.0611390236653868</v>
      </c>
      <c r="F30" s="243">
        <v>12.434053157008229</v>
      </c>
      <c r="G30" s="243">
        <v>8.0920212443049024</v>
      </c>
      <c r="H30" s="243">
        <v>4.2749835153180538</v>
      </c>
      <c r="I30" s="243">
        <v>6.5375881133440839</v>
      </c>
      <c r="J30" s="243">
        <v>-19.949915668937322</v>
      </c>
      <c r="K30" s="243">
        <v>14.155201801419448</v>
      </c>
      <c r="L30" s="244"/>
      <c r="M30" s="344" t="s">
        <v>380</v>
      </c>
    </row>
    <row r="31" spans="1:13" ht="8.1" customHeight="1">
      <c r="A31" s="241" t="s">
        <v>726</v>
      </c>
      <c r="B31" s="237"/>
      <c r="C31" s="243"/>
      <c r="D31" s="243"/>
      <c r="E31" s="243"/>
      <c r="F31" s="243"/>
      <c r="G31" s="243"/>
      <c r="H31" s="243"/>
      <c r="I31" s="243"/>
      <c r="J31" s="243"/>
      <c r="K31" s="243"/>
      <c r="L31" s="244"/>
      <c r="M31" s="344" t="s">
        <v>726</v>
      </c>
    </row>
    <row r="32" spans="1:13" ht="11.45" customHeight="1">
      <c r="A32" s="241" t="s">
        <v>732</v>
      </c>
      <c r="B32" s="241" t="s">
        <v>95</v>
      </c>
      <c r="C32" s="243"/>
      <c r="D32" s="243"/>
      <c r="E32" s="243"/>
      <c r="F32" s="243"/>
      <c r="G32" s="243"/>
      <c r="H32" s="243"/>
      <c r="I32" s="243"/>
      <c r="J32" s="243"/>
      <c r="K32" s="243"/>
      <c r="L32" s="244"/>
      <c r="M32" s="342" t="s">
        <v>735</v>
      </c>
    </row>
    <row r="33" spans="1:13" ht="11.45" customHeight="1">
      <c r="A33" s="245" t="s">
        <v>321</v>
      </c>
      <c r="B33" s="245"/>
      <c r="C33" s="243">
        <v>22.621249789234511</v>
      </c>
      <c r="D33" s="243">
        <v>20.643388753646896</v>
      </c>
      <c r="E33" s="243">
        <v>23.12982972016226</v>
      </c>
      <c r="F33" s="243">
        <v>24.346463942031182</v>
      </c>
      <c r="G33" s="243">
        <v>26.417205073663872</v>
      </c>
      <c r="H33" s="243">
        <v>24.664976292194023</v>
      </c>
      <c r="I33" s="243">
        <v>27.579101313747707</v>
      </c>
      <c r="J33" s="243">
        <v>15.869318388445523</v>
      </c>
      <c r="K33" s="243">
        <v>19.96041384115232</v>
      </c>
      <c r="L33" s="244"/>
      <c r="M33" s="344" t="s">
        <v>320</v>
      </c>
    </row>
    <row r="34" spans="1:13" ht="11.45" customHeight="1">
      <c r="A34" s="245" t="s">
        <v>625</v>
      </c>
      <c r="B34" s="245"/>
      <c r="C34" s="243">
        <v>17.533999310371438</v>
      </c>
      <c r="D34" s="243">
        <v>15.619701280035727</v>
      </c>
      <c r="E34" s="243">
        <v>18.873556849362199</v>
      </c>
      <c r="F34" s="243">
        <v>19.433071045360855</v>
      </c>
      <c r="G34" s="243">
        <v>21.877644030739347</v>
      </c>
      <c r="H34" s="243">
        <v>18.410312712627615</v>
      </c>
      <c r="I34" s="243">
        <v>18.237703044661004</v>
      </c>
      <c r="J34" s="243">
        <v>13.899471488522202</v>
      </c>
      <c r="K34" s="243">
        <v>16.331758217480274</v>
      </c>
      <c r="L34" s="244"/>
      <c r="M34" s="344" t="s">
        <v>381</v>
      </c>
    </row>
    <row r="35" spans="1:13" s="249" customFormat="1" ht="11.45" customHeight="1">
      <c r="A35" s="245" t="s">
        <v>626</v>
      </c>
      <c r="B35" s="245"/>
      <c r="C35" s="248">
        <v>5.0872504788630728</v>
      </c>
      <c r="D35" s="248">
        <v>5.0236874736111679</v>
      </c>
      <c r="E35" s="248">
        <v>4.2562728708000623</v>
      </c>
      <c r="F35" s="248">
        <v>4.9133928966703291</v>
      </c>
      <c r="G35" s="248">
        <v>4.5395610429245306</v>
      </c>
      <c r="H35" s="248">
        <v>6.2546635795664081</v>
      </c>
      <c r="I35" s="248">
        <v>9.341398269086703</v>
      </c>
      <c r="J35" s="248">
        <v>1.969846899923319</v>
      </c>
      <c r="K35" s="248">
        <v>3.6286556236720462</v>
      </c>
      <c r="M35" s="344" t="s">
        <v>382</v>
      </c>
    </row>
    <row r="36" spans="1:13" ht="8.1" customHeight="1">
      <c r="A36" s="241" t="s">
        <v>726</v>
      </c>
      <c r="B36" s="237"/>
      <c r="C36" s="243"/>
      <c r="D36" s="243"/>
      <c r="E36" s="243"/>
      <c r="F36" s="243"/>
      <c r="G36" s="243"/>
      <c r="H36" s="243"/>
      <c r="I36" s="243"/>
      <c r="J36" s="243"/>
      <c r="K36" s="243"/>
      <c r="L36" s="244"/>
      <c r="M36" s="344" t="s">
        <v>726</v>
      </c>
    </row>
    <row r="37" spans="1:13" ht="11.45" customHeight="1">
      <c r="A37" s="241" t="s">
        <v>627</v>
      </c>
      <c r="B37" s="241" t="s">
        <v>96</v>
      </c>
      <c r="C37" s="243"/>
      <c r="D37" s="243"/>
      <c r="E37" s="243"/>
      <c r="F37" s="243"/>
      <c r="G37" s="243"/>
      <c r="H37" s="243"/>
      <c r="I37" s="243"/>
      <c r="J37" s="243"/>
      <c r="K37" s="243"/>
      <c r="L37" s="244"/>
      <c r="M37" s="342" t="s">
        <v>383</v>
      </c>
    </row>
    <row r="38" spans="1:13" ht="11.45" customHeight="1">
      <c r="A38" s="245" t="s">
        <v>628</v>
      </c>
      <c r="B38" s="245"/>
      <c r="C38" s="251">
        <v>-856.92049999999995</v>
      </c>
      <c r="D38" s="251">
        <v>-880.02919999999995</v>
      </c>
      <c r="E38" s="251">
        <v>-791.46839999999997</v>
      </c>
      <c r="F38" s="251">
        <v>-980.9547</v>
      </c>
      <c r="G38" s="251">
        <v>-1022.6022</v>
      </c>
      <c r="H38" s="251">
        <v>-1646.3538000000001</v>
      </c>
      <c r="I38" s="251">
        <v>-2787.2741000000001</v>
      </c>
      <c r="J38" s="251">
        <v>-576.00400000000002</v>
      </c>
      <c r="K38" s="251">
        <v>-1298.6745000000001</v>
      </c>
      <c r="L38" s="252"/>
      <c r="M38" s="344" t="s">
        <v>384</v>
      </c>
    </row>
    <row r="39" spans="1:13" ht="11.45" customHeight="1">
      <c r="A39" s="245" t="s">
        <v>629</v>
      </c>
      <c r="B39" s="245"/>
      <c r="C39" s="253">
        <v>-1277.739</v>
      </c>
      <c r="D39" s="253">
        <v>-1089.3607</v>
      </c>
      <c r="E39" s="253">
        <v>-1421.2865999999999</v>
      </c>
      <c r="F39" s="253">
        <v>-2158.8687</v>
      </c>
      <c r="G39" s="253">
        <v>-2727.1352000000002</v>
      </c>
      <c r="H39" s="253">
        <v>-2985.4502000000002</v>
      </c>
      <c r="I39" s="253">
        <v>-5013.3306000000002</v>
      </c>
      <c r="J39" s="253">
        <v>-2039.0600999999999</v>
      </c>
      <c r="K39" s="253">
        <v>-3575.8252000000002</v>
      </c>
      <c r="L39" s="252"/>
      <c r="M39" s="344" t="s">
        <v>724</v>
      </c>
    </row>
    <row r="40" spans="1:13" ht="11.45" customHeight="1">
      <c r="A40" s="245" t="s">
        <v>630</v>
      </c>
      <c r="B40" s="245"/>
      <c r="C40" s="253">
        <v>5269.9245000000001</v>
      </c>
      <c r="D40" s="253">
        <v>6162.9811</v>
      </c>
      <c r="E40" s="253">
        <v>6369.6938</v>
      </c>
      <c r="F40" s="253">
        <v>7099.4231</v>
      </c>
      <c r="G40" s="253">
        <v>8101.7335999999996</v>
      </c>
      <c r="H40" s="253">
        <v>9299.4773000000005</v>
      </c>
      <c r="I40" s="253">
        <v>9555.3675999999996</v>
      </c>
      <c r="J40" s="253">
        <v>8838.2253000000001</v>
      </c>
      <c r="K40" s="253">
        <v>9375.3767000000007</v>
      </c>
      <c r="L40" s="252"/>
      <c r="M40" s="344" t="s">
        <v>385</v>
      </c>
    </row>
    <row r="41" spans="1:13" ht="11.45" customHeight="1">
      <c r="A41" s="245" t="s">
        <v>631</v>
      </c>
      <c r="B41" s="245"/>
      <c r="C41" s="251">
        <v>6547.6635999999999</v>
      </c>
      <c r="D41" s="251">
        <v>7252.3418000000001</v>
      </c>
      <c r="E41" s="251">
        <v>7790.9804999999997</v>
      </c>
      <c r="F41" s="251">
        <v>9258.2918000000009</v>
      </c>
      <c r="G41" s="251">
        <v>10828.8688</v>
      </c>
      <c r="H41" s="251">
        <v>12284.927600000001</v>
      </c>
      <c r="I41" s="251">
        <v>14568.6983</v>
      </c>
      <c r="J41" s="251">
        <v>10877.2855</v>
      </c>
      <c r="K41" s="251">
        <v>12951.201999999999</v>
      </c>
      <c r="L41" s="252"/>
      <c r="M41" s="344" t="s">
        <v>386</v>
      </c>
    </row>
    <row r="42" spans="1:13" ht="11.45" customHeight="1">
      <c r="A42" s="245" t="s">
        <v>632</v>
      </c>
      <c r="C42" s="251">
        <v>685.15550000000007</v>
      </c>
      <c r="D42" s="251">
        <v>776.39049999999997</v>
      </c>
      <c r="E42" s="251">
        <v>857.37180000000012</v>
      </c>
      <c r="F42" s="251">
        <v>1116.0076000000001</v>
      </c>
      <c r="G42" s="251">
        <v>1351.0656999999999</v>
      </c>
      <c r="H42" s="251">
        <v>1734.0674999999999</v>
      </c>
      <c r="I42" s="251">
        <v>2200.9213</v>
      </c>
      <c r="J42" s="251">
        <v>2188.1005</v>
      </c>
      <c r="K42" s="251">
        <v>2635.4686000000002</v>
      </c>
      <c r="L42" s="252"/>
      <c r="M42" s="344" t="s">
        <v>387</v>
      </c>
    </row>
    <row r="43" spans="1:13" ht="11.45" customHeight="1">
      <c r="A43" s="245" t="s">
        <v>633</v>
      </c>
      <c r="C43" s="251">
        <v>-439.79340000000002</v>
      </c>
      <c r="D43" s="251">
        <v>-775.87850000000003</v>
      </c>
      <c r="E43" s="251">
        <v>-439.9819</v>
      </c>
      <c r="F43" s="251">
        <v>-208.52199999999999</v>
      </c>
      <c r="G43" s="251">
        <v>4.2756999999999996</v>
      </c>
      <c r="H43" s="251">
        <v>-864.72339999999997</v>
      </c>
      <c r="I43" s="251">
        <v>-417.09500000000003</v>
      </c>
      <c r="J43" s="251">
        <v>-1083.7382</v>
      </c>
      <c r="K43" s="251">
        <v>-717.30930000000001</v>
      </c>
      <c r="L43" s="252"/>
      <c r="M43" s="344" t="s">
        <v>388</v>
      </c>
    </row>
    <row r="44" spans="1:13" ht="11.45" customHeight="1">
      <c r="A44" s="245" t="s">
        <v>634</v>
      </c>
      <c r="B44" s="245"/>
      <c r="C44" s="251">
        <v>175.45650000000001</v>
      </c>
      <c r="D44" s="251">
        <v>208.81950000000001</v>
      </c>
      <c r="E44" s="251">
        <v>212.4282</v>
      </c>
      <c r="F44" s="251">
        <v>270.42840000000001</v>
      </c>
      <c r="G44" s="251">
        <v>349.19150000000002</v>
      </c>
      <c r="H44" s="251">
        <v>469.75240000000002</v>
      </c>
      <c r="I44" s="251">
        <v>442.2303</v>
      </c>
      <c r="J44" s="251">
        <v>358.69380000000001</v>
      </c>
      <c r="K44" s="251">
        <v>358.9914</v>
      </c>
      <c r="L44" s="252"/>
      <c r="M44" s="344" t="s">
        <v>389</v>
      </c>
    </row>
    <row r="45" spans="1:13" ht="11.45" customHeight="1">
      <c r="A45" s="245" t="s">
        <v>771</v>
      </c>
      <c r="B45" s="245"/>
      <c r="C45" s="251">
        <v>1019.9157</v>
      </c>
      <c r="D45" s="251">
        <v>1218.8852999999999</v>
      </c>
      <c r="E45" s="251">
        <v>871.76340000000005</v>
      </c>
      <c r="F45" s="251">
        <v>1374.4148</v>
      </c>
      <c r="G45" s="251">
        <v>2053.4373000000001</v>
      </c>
      <c r="H45" s="251">
        <v>2794.0549999999998</v>
      </c>
      <c r="I45" s="251">
        <v>2439.2728000000002</v>
      </c>
      <c r="J45" s="251">
        <v>836.46119999999996</v>
      </c>
      <c r="K45" s="251">
        <v>1859.7398999999998</v>
      </c>
      <c r="L45" s="252"/>
      <c r="M45" s="344" t="s">
        <v>772</v>
      </c>
    </row>
    <row r="46" spans="1:13" ht="11.45" customHeight="1">
      <c r="A46" s="245" t="s">
        <v>635</v>
      </c>
      <c r="B46" s="245"/>
      <c r="C46" s="251">
        <v>625.30579999999998</v>
      </c>
      <c r="D46" s="251">
        <v>548.12199999999996</v>
      </c>
      <c r="E46" s="251">
        <v>733.25880000000006</v>
      </c>
      <c r="F46" s="251">
        <v>904.00420000000008</v>
      </c>
      <c r="G46" s="251">
        <v>1371.0038</v>
      </c>
      <c r="H46" s="251">
        <v>1633.6912</v>
      </c>
      <c r="I46" s="251">
        <v>2072.3251</v>
      </c>
      <c r="J46" s="251">
        <v>1339.0384000000001</v>
      </c>
      <c r="K46" s="251">
        <v>1403.5703000000001</v>
      </c>
      <c r="L46" s="252"/>
      <c r="M46" s="344" t="s">
        <v>390</v>
      </c>
    </row>
    <row r="47" spans="1:13" ht="11.45" customHeight="1">
      <c r="A47" s="245" t="s">
        <v>54</v>
      </c>
      <c r="B47" s="245"/>
      <c r="C47" s="251">
        <v>394.60990000000004</v>
      </c>
      <c r="D47" s="251">
        <v>670.76329999999996</v>
      </c>
      <c r="E47" s="251">
        <v>138.50459999999998</v>
      </c>
      <c r="F47" s="251">
        <v>470.41059999999993</v>
      </c>
      <c r="G47" s="251">
        <v>682.43350000000009</v>
      </c>
      <c r="H47" s="251">
        <v>1160.3637999999999</v>
      </c>
      <c r="I47" s="251">
        <v>366.94770000000017</v>
      </c>
      <c r="J47" s="251">
        <v>-502.57720000000018</v>
      </c>
      <c r="K47" s="251">
        <v>456.16959999999972</v>
      </c>
      <c r="L47" s="252"/>
      <c r="M47" s="344" t="s">
        <v>53</v>
      </c>
    </row>
    <row r="48" spans="1:13" ht="11.45" customHeight="1">
      <c r="A48" s="245" t="s">
        <v>636</v>
      </c>
      <c r="B48" s="245"/>
      <c r="C48" s="251">
        <v>162.99520000000007</v>
      </c>
      <c r="D48" s="251">
        <v>338.85609999999997</v>
      </c>
      <c r="E48" s="251">
        <v>80.295000000000073</v>
      </c>
      <c r="F48" s="251">
        <v>393.46010000000001</v>
      </c>
      <c r="G48" s="251">
        <v>1030.8351</v>
      </c>
      <c r="H48" s="251">
        <v>1147.7011999999997</v>
      </c>
      <c r="I48" s="251">
        <v>-348.0012999999999</v>
      </c>
      <c r="J48" s="251">
        <v>260.45719999999994</v>
      </c>
      <c r="K48" s="251">
        <v>561.06539999999973</v>
      </c>
      <c r="L48" s="252"/>
      <c r="M48" s="344" t="s">
        <v>391</v>
      </c>
    </row>
    <row r="49" spans="1:13" ht="11.45" customHeight="1">
      <c r="A49" s="245" t="s">
        <v>773</v>
      </c>
      <c r="B49" s="245"/>
      <c r="C49" s="251">
        <v>-162.99520000000001</v>
      </c>
      <c r="D49" s="251">
        <v>-338.8562</v>
      </c>
      <c r="E49" s="251">
        <v>-80.295100000000005</v>
      </c>
      <c r="F49" s="251">
        <v>-393.47050000000002</v>
      </c>
      <c r="G49" s="251">
        <v>-1030.8251</v>
      </c>
      <c r="H49" s="251">
        <v>-1147.7011</v>
      </c>
      <c r="I49" s="251">
        <v>348.00110000000001</v>
      </c>
      <c r="J49" s="251">
        <v>-260.45729999999998</v>
      </c>
      <c r="K49" s="251">
        <v>-561.06550000000004</v>
      </c>
      <c r="L49" s="252"/>
      <c r="M49" s="344" t="s">
        <v>68</v>
      </c>
    </row>
    <row r="50" spans="1:13" ht="8.1" customHeight="1">
      <c r="A50" s="245" t="s">
        <v>726</v>
      </c>
      <c r="B50" s="245"/>
      <c r="C50" s="243"/>
      <c r="D50" s="243"/>
      <c r="E50" s="243"/>
      <c r="F50" s="243"/>
      <c r="G50" s="243"/>
      <c r="H50" s="243"/>
      <c r="I50" s="243"/>
      <c r="J50" s="243"/>
      <c r="K50" s="243"/>
      <c r="L50" s="244"/>
      <c r="M50" s="344" t="s">
        <v>726</v>
      </c>
    </row>
    <row r="51" spans="1:13" ht="11.45" customHeight="1">
      <c r="A51" s="241" t="s">
        <v>637</v>
      </c>
      <c r="B51" s="245"/>
      <c r="C51" s="243"/>
      <c r="D51" s="243"/>
      <c r="E51" s="243"/>
      <c r="F51" s="243"/>
      <c r="G51" s="243"/>
      <c r="H51" s="243"/>
      <c r="I51" s="243"/>
      <c r="J51" s="243"/>
      <c r="K51" s="243"/>
      <c r="L51" s="244"/>
      <c r="M51" s="342" t="s">
        <v>392</v>
      </c>
    </row>
    <row r="52" spans="1:13" ht="11.45" customHeight="1">
      <c r="A52" s="245" t="s">
        <v>110</v>
      </c>
      <c r="B52" s="245"/>
      <c r="C52" s="243">
        <v>98.947792831802545</v>
      </c>
      <c r="D52" s="243">
        <v>104.75865405242111</v>
      </c>
      <c r="E52" s="243">
        <v>106.53239312818101</v>
      </c>
      <c r="F52" s="243">
        <v>107.57328045244799</v>
      </c>
      <c r="G52" s="243">
        <v>106.49933023580122</v>
      </c>
      <c r="H52" s="243">
        <v>103.8628395135667</v>
      </c>
      <c r="I52" s="243">
        <v>100.08106459267383</v>
      </c>
      <c r="J52" s="243">
        <v>99.71958166169712</v>
      </c>
      <c r="K52" s="243">
        <v>89.005285096812869</v>
      </c>
      <c r="L52" s="244"/>
      <c r="M52" s="344" t="s">
        <v>286</v>
      </c>
    </row>
    <row r="53" spans="1:13" ht="11.45" customHeight="1">
      <c r="A53" s="245" t="s">
        <v>638</v>
      </c>
      <c r="B53" s="245"/>
      <c r="C53" s="243"/>
      <c r="D53" s="243"/>
      <c r="E53" s="243"/>
      <c r="F53" s="243"/>
      <c r="G53" s="243"/>
      <c r="H53" s="243"/>
      <c r="I53" s="243"/>
      <c r="J53" s="243"/>
      <c r="K53" s="243"/>
      <c r="L53" s="244"/>
      <c r="M53" s="344" t="s">
        <v>287</v>
      </c>
    </row>
    <row r="54" spans="1:13" ht="11.45" customHeight="1">
      <c r="A54" s="245" t="s">
        <v>734</v>
      </c>
      <c r="B54" s="245"/>
      <c r="C54" s="243">
        <v>109.683712266123</v>
      </c>
      <c r="D54" s="243">
        <v>108.078618560913</v>
      </c>
      <c r="E54" s="243">
        <v>104.000057040117</v>
      </c>
      <c r="F54" s="243">
        <v>100</v>
      </c>
      <c r="G54" s="243">
        <v>97.087308915563796</v>
      </c>
      <c r="H54" s="243">
        <v>96.135518290911307</v>
      </c>
      <c r="I54" s="243">
        <v>92.507823499101804</v>
      </c>
      <c r="J54" s="243">
        <v>95.557509848457002</v>
      </c>
      <c r="K54" s="243">
        <v>91.810169765363696</v>
      </c>
      <c r="L54" s="244"/>
      <c r="M54" s="344" t="s">
        <v>737</v>
      </c>
    </row>
    <row r="55" spans="1:13" ht="11.45" customHeight="1">
      <c r="A55" s="245" t="s">
        <v>738</v>
      </c>
      <c r="B55" s="245"/>
      <c r="C55" s="252">
        <v>580.1223</v>
      </c>
      <c r="D55" s="252">
        <v>443.0068</v>
      </c>
      <c r="E55" s="252">
        <v>431.78149999999999</v>
      </c>
      <c r="F55" s="252">
        <v>1165.8928000000001</v>
      </c>
      <c r="G55" s="252">
        <v>2057.7130000000002</v>
      </c>
      <c r="H55" s="254">
        <v>1929.3316</v>
      </c>
      <c r="I55" s="254">
        <v>2022.1777999999999</v>
      </c>
      <c r="J55" s="254">
        <v>-247.27699999999999</v>
      </c>
      <c r="K55" s="254">
        <v>1142.4305999999999</v>
      </c>
      <c r="L55" s="244"/>
      <c r="M55" s="344" t="s">
        <v>288</v>
      </c>
    </row>
    <row r="56" spans="1:13" ht="11.45" customHeight="1">
      <c r="A56" s="245" t="s">
        <v>777</v>
      </c>
      <c r="B56" s="245"/>
      <c r="C56" s="254">
        <v>5310.1874030928557</v>
      </c>
      <c r="D56" s="254">
        <v>5575.1887733787244</v>
      </c>
      <c r="E56" s="254">
        <v>5765.2719451399998</v>
      </c>
      <c r="F56" s="254">
        <v>6763.3373425999998</v>
      </c>
      <c r="G56" s="254">
        <v>7186.3835595099999</v>
      </c>
      <c r="H56" s="254">
        <v>8444.3390697100003</v>
      </c>
      <c r="I56" s="254">
        <v>9105.2541605400002</v>
      </c>
      <c r="J56" s="254">
        <v>8173.6251971399997</v>
      </c>
      <c r="K56" s="254">
        <v>8558.1795876699998</v>
      </c>
      <c r="L56" s="244"/>
      <c r="M56" s="344" t="s">
        <v>778</v>
      </c>
    </row>
    <row r="57" spans="1:13" ht="8.1" customHeight="1">
      <c r="A57" s="241" t="s">
        <v>726</v>
      </c>
      <c r="B57" s="245"/>
      <c r="C57" s="254"/>
      <c r="D57" s="254"/>
      <c r="E57" s="254"/>
      <c r="F57" s="254"/>
      <c r="G57" s="254"/>
      <c r="H57" s="254"/>
      <c r="I57" s="254"/>
      <c r="J57" s="254"/>
      <c r="K57" s="254"/>
      <c r="L57" s="244"/>
      <c r="M57" s="344" t="s">
        <v>726</v>
      </c>
    </row>
    <row r="58" spans="1:13" ht="11.45" customHeight="1">
      <c r="A58" s="241" t="s">
        <v>639</v>
      </c>
      <c r="B58" s="241" t="s">
        <v>98</v>
      </c>
      <c r="C58" s="243"/>
      <c r="D58" s="243"/>
      <c r="E58" s="243"/>
      <c r="F58" s="243"/>
      <c r="G58" s="243"/>
      <c r="H58" s="243"/>
      <c r="I58" s="243"/>
      <c r="J58" s="243"/>
      <c r="K58" s="243"/>
      <c r="M58" s="342" t="s">
        <v>393</v>
      </c>
    </row>
    <row r="59" spans="1:13" ht="11.45" customHeight="1">
      <c r="A59" s="245" t="s">
        <v>774</v>
      </c>
      <c r="B59" s="245"/>
      <c r="C59" s="257">
        <v>55.4</v>
      </c>
      <c r="D59" s="257">
        <v>55.5</v>
      </c>
      <c r="E59" s="257">
        <v>54.4</v>
      </c>
      <c r="F59" s="257">
        <v>56.8</v>
      </c>
      <c r="G59" s="257">
        <v>56.6</v>
      </c>
      <c r="H59" s="257">
        <v>57</v>
      </c>
      <c r="I59" s="257">
        <v>56.7</v>
      </c>
      <c r="J59" s="257">
        <v>60.4</v>
      </c>
      <c r="K59" s="257">
        <v>59.1</v>
      </c>
      <c r="M59" s="344" t="s">
        <v>289</v>
      </c>
    </row>
    <row r="60" spans="1:13" ht="11.45" customHeight="1">
      <c r="A60" s="245" t="s">
        <v>56</v>
      </c>
      <c r="B60" s="245"/>
      <c r="C60" s="257">
        <v>6.4</v>
      </c>
      <c r="D60" s="257">
        <v>6.7</v>
      </c>
      <c r="E60" s="257">
        <v>6.5</v>
      </c>
      <c r="F60" s="257">
        <v>6.6</v>
      </c>
      <c r="G60" s="257">
        <v>6</v>
      </c>
      <c r="H60" s="257">
        <v>4.5999999999999996</v>
      </c>
      <c r="I60" s="257">
        <v>4.9000000000000004</v>
      </c>
      <c r="J60" s="257">
        <v>8.4</v>
      </c>
      <c r="K60" s="257">
        <v>7.3</v>
      </c>
      <c r="L60" s="237" t="s">
        <v>726</v>
      </c>
      <c r="M60" s="344" t="s">
        <v>290</v>
      </c>
    </row>
    <row r="61" spans="1:13" ht="11.45" customHeight="1">
      <c r="A61" s="245" t="s">
        <v>109</v>
      </c>
      <c r="B61" s="245"/>
      <c r="C61" s="257">
        <v>12.3</v>
      </c>
      <c r="D61" s="257">
        <v>15.2</v>
      </c>
      <c r="E61" s="257">
        <v>14.4</v>
      </c>
      <c r="F61" s="257">
        <v>14.6</v>
      </c>
      <c r="G61" s="257">
        <v>13.5</v>
      </c>
      <c r="H61" s="257">
        <v>11.5</v>
      </c>
      <c r="I61" s="257">
        <v>10.5</v>
      </c>
      <c r="J61" s="257">
        <v>13.5</v>
      </c>
      <c r="K61" s="257">
        <v>11.2</v>
      </c>
      <c r="M61" s="344" t="s">
        <v>312</v>
      </c>
    </row>
    <row r="62" spans="1:13" ht="8.1" customHeight="1">
      <c r="A62" s="245" t="s">
        <v>726</v>
      </c>
      <c r="B62" s="256"/>
      <c r="C62" s="243"/>
      <c r="D62" s="243"/>
      <c r="E62" s="243"/>
      <c r="F62" s="243"/>
      <c r="G62" s="243"/>
      <c r="H62" s="243"/>
      <c r="I62" s="243"/>
      <c r="J62" s="243"/>
      <c r="K62" s="243"/>
      <c r="M62" s="344" t="s">
        <v>726</v>
      </c>
    </row>
    <row r="63" spans="1:13" ht="11.45" customHeight="1">
      <c r="A63" s="241" t="s">
        <v>640</v>
      </c>
      <c r="B63" s="241" t="s">
        <v>99</v>
      </c>
      <c r="C63" s="257"/>
      <c r="D63" s="257"/>
      <c r="E63" s="257"/>
      <c r="F63" s="257"/>
      <c r="G63" s="257"/>
      <c r="H63" s="257"/>
      <c r="I63" s="257"/>
      <c r="J63" s="257"/>
      <c r="K63" s="257"/>
      <c r="M63" s="342" t="s">
        <v>394</v>
      </c>
    </row>
    <row r="64" spans="1:13" ht="11.45" customHeight="1">
      <c r="A64" s="245" t="s">
        <v>641</v>
      </c>
      <c r="B64" s="245"/>
      <c r="C64" s="257"/>
      <c r="D64" s="257"/>
      <c r="E64" s="257"/>
      <c r="F64" s="257"/>
      <c r="G64" s="257"/>
      <c r="H64" s="257"/>
      <c r="I64" s="257"/>
      <c r="J64" s="257"/>
      <c r="K64" s="257"/>
      <c r="M64" s="344" t="s">
        <v>291</v>
      </c>
    </row>
    <row r="65" spans="1:13" ht="11.45" customHeight="1">
      <c r="A65" s="245" t="s">
        <v>642</v>
      </c>
      <c r="B65" s="245"/>
      <c r="C65" s="257">
        <v>9.6829506636951557</v>
      </c>
      <c r="D65" s="257">
        <v>9.867884984938291</v>
      </c>
      <c r="E65" s="257">
        <v>13.12895643455998</v>
      </c>
      <c r="F65" s="257">
        <v>14.074956028501173</v>
      </c>
      <c r="G65" s="257">
        <v>9.4286936590193058</v>
      </c>
      <c r="H65" s="257">
        <v>10.810994560994569</v>
      </c>
      <c r="I65" s="257">
        <v>13.90030764915724</v>
      </c>
      <c r="J65" s="257">
        <v>4.0477106579453803</v>
      </c>
      <c r="K65" s="257">
        <v>5.8279713038976277</v>
      </c>
      <c r="M65" s="344" t="s">
        <v>395</v>
      </c>
    </row>
    <row r="66" spans="1:13" ht="11.45" customHeight="1">
      <c r="A66" s="245" t="s">
        <v>643</v>
      </c>
      <c r="B66" s="245"/>
      <c r="C66" s="257"/>
      <c r="D66" s="257"/>
      <c r="E66" s="257"/>
      <c r="F66" s="257"/>
      <c r="G66" s="257"/>
      <c r="H66" s="257"/>
      <c r="I66" s="257"/>
      <c r="J66" s="257"/>
      <c r="K66" s="257"/>
      <c r="M66" s="344" t="s">
        <v>292</v>
      </c>
    </row>
    <row r="67" spans="1:13" ht="11.45" customHeight="1">
      <c r="A67" s="245" t="s">
        <v>642</v>
      </c>
      <c r="B67" s="245"/>
      <c r="C67" s="257">
        <v>8.4224598930481065</v>
      </c>
      <c r="D67" s="257">
        <v>11.004932182490744</v>
      </c>
      <c r="E67" s="257">
        <v>17.745070813662878</v>
      </c>
      <c r="F67" s="257">
        <v>12.128537735849054</v>
      </c>
      <c r="G67" s="257">
        <v>13.735079139717099</v>
      </c>
      <c r="H67" s="257">
        <v>14.610014332609001</v>
      </c>
      <c r="I67" s="257">
        <v>23.453951349388834</v>
      </c>
      <c r="J67" s="257">
        <v>-1.1730876057902684</v>
      </c>
      <c r="K67" s="257">
        <v>4.5232112154476978</v>
      </c>
      <c r="M67" s="344" t="s">
        <v>396</v>
      </c>
    </row>
    <row r="68" spans="1:13" ht="11.45" customHeight="1">
      <c r="A68" s="245" t="s">
        <v>644</v>
      </c>
      <c r="B68" s="245"/>
      <c r="C68" s="257"/>
      <c r="D68" s="257"/>
      <c r="E68" s="257"/>
      <c r="F68" s="257"/>
      <c r="G68" s="257"/>
      <c r="H68" s="257"/>
      <c r="I68" s="257"/>
      <c r="J68" s="257"/>
      <c r="K68" s="257"/>
      <c r="M68" s="344" t="s">
        <v>293</v>
      </c>
    </row>
    <row r="69" spans="1:13" ht="11.45" customHeight="1">
      <c r="A69" s="245" t="s">
        <v>1</v>
      </c>
      <c r="B69" s="245"/>
      <c r="C69" s="257">
        <v>9.3377713581394026</v>
      </c>
      <c r="D69" s="257">
        <v>10.750760669636961</v>
      </c>
      <c r="E69" s="257">
        <v>10.032564181296145</v>
      </c>
      <c r="F69" s="257">
        <v>9.0953819787877634</v>
      </c>
      <c r="G69" s="257">
        <v>6.9572763526620784</v>
      </c>
      <c r="H69" s="257">
        <v>1.0161822302583445</v>
      </c>
      <c r="I69" s="257">
        <v>1.9153687513643325</v>
      </c>
      <c r="J69" s="257">
        <v>8.8688119050966527</v>
      </c>
      <c r="K69" s="257">
        <v>-8.3168989177756067</v>
      </c>
      <c r="M69" s="344" t="s">
        <v>2</v>
      </c>
    </row>
    <row r="70" spans="1:13" ht="11.45" customHeight="1">
      <c r="A70" s="245" t="s">
        <v>645</v>
      </c>
      <c r="B70" s="245"/>
      <c r="C70" s="257">
        <v>4.0899999999999936</v>
      </c>
      <c r="D70" s="257">
        <v>0.40000000000000036</v>
      </c>
      <c r="E70" s="257">
        <v>-2.5999999999999801</v>
      </c>
      <c r="F70" s="257">
        <v>-1.9100000000000228</v>
      </c>
      <c r="G70" s="257">
        <v>1.5535645154167943</v>
      </c>
      <c r="H70" s="257">
        <v>1.3671875</v>
      </c>
      <c r="I70" s="257">
        <v>-2.0231213872832332</v>
      </c>
      <c r="J70" s="257">
        <v>7.6696165191740384</v>
      </c>
      <c r="K70" s="257">
        <v>2.1004566210045539</v>
      </c>
      <c r="M70" s="344" t="s">
        <v>294</v>
      </c>
    </row>
    <row r="71" spans="1:13" ht="11.45" customHeight="1">
      <c r="A71" s="245" t="s">
        <v>775</v>
      </c>
      <c r="B71" s="245"/>
      <c r="C71" s="293">
        <v>13.955490858627561</v>
      </c>
      <c r="D71" s="293">
        <v>12.566354454685099</v>
      </c>
      <c r="E71" s="293">
        <v>11.468831324928933</v>
      </c>
      <c r="F71" s="293">
        <v>12.083706669226828</v>
      </c>
      <c r="G71" s="293">
        <v>11.391119175627239</v>
      </c>
      <c r="H71" s="293">
        <v>7.1440016943584235</v>
      </c>
      <c r="I71" s="293">
        <v>5.3610254387290519</v>
      </c>
      <c r="J71" s="293">
        <v>8.5974432916508583</v>
      </c>
      <c r="K71" s="293">
        <v>6.1056568255958146</v>
      </c>
      <c r="L71" s="257"/>
      <c r="M71" s="344" t="s">
        <v>313</v>
      </c>
    </row>
    <row r="72" spans="1:13" ht="11.45" customHeight="1">
      <c r="A72" s="245" t="s">
        <v>776</v>
      </c>
      <c r="B72" s="245"/>
      <c r="C72" s="293">
        <v>26.819739611881911</v>
      </c>
      <c r="D72" s="293">
        <v>26.19956144393241</v>
      </c>
      <c r="E72" s="293">
        <v>23.448982418736875</v>
      </c>
      <c r="F72" s="293">
        <v>23.966283858166921</v>
      </c>
      <c r="G72" s="293">
        <v>22.675029569892477</v>
      </c>
      <c r="H72" s="293">
        <v>17.296690579765237</v>
      </c>
      <c r="I72" s="293">
        <v>16.699013772307008</v>
      </c>
      <c r="J72" s="293">
        <v>21.580854254794289</v>
      </c>
      <c r="K72" s="293">
        <v>19.362338392627752</v>
      </c>
      <c r="M72" s="344" t="s">
        <v>314</v>
      </c>
    </row>
    <row r="73" spans="1:13" ht="8.1" customHeight="1">
      <c r="A73" s="245" t="s">
        <v>726</v>
      </c>
      <c r="B73" s="258"/>
      <c r="C73" s="257"/>
      <c r="D73" s="257"/>
      <c r="E73" s="257"/>
      <c r="F73" s="257"/>
      <c r="G73" s="257"/>
      <c r="H73" s="257"/>
      <c r="I73" s="257"/>
      <c r="J73" s="257"/>
      <c r="K73" s="257"/>
      <c r="M73" s="344" t="s">
        <v>726</v>
      </c>
    </row>
    <row r="74" spans="1:13" ht="11.45" customHeight="1">
      <c r="A74" s="241" t="s">
        <v>364</v>
      </c>
      <c r="B74" s="241" t="s">
        <v>95</v>
      </c>
      <c r="C74" s="257"/>
      <c r="D74" s="257"/>
      <c r="E74" s="257"/>
      <c r="F74" s="257"/>
      <c r="G74" s="257"/>
      <c r="H74" s="257"/>
      <c r="I74" s="257"/>
      <c r="J74" s="257"/>
      <c r="K74" s="257"/>
      <c r="M74" s="342" t="s">
        <v>397</v>
      </c>
    </row>
    <row r="75" spans="1:13" ht="11.45" customHeight="1">
      <c r="A75" s="245" t="s">
        <v>112</v>
      </c>
      <c r="B75" s="289"/>
      <c r="C75" s="293">
        <v>24.700576239410612</v>
      </c>
      <c r="D75" s="293">
        <v>25.04164286292966</v>
      </c>
      <c r="E75" s="293">
        <v>24.379381097235207</v>
      </c>
      <c r="F75" s="293">
        <v>25.216453041570229</v>
      </c>
      <c r="G75" s="293">
        <v>25.818193483422935</v>
      </c>
      <c r="H75" s="293">
        <v>26.617147134297543</v>
      </c>
      <c r="I75" s="293">
        <v>26.818425131440243</v>
      </c>
      <c r="J75" s="293">
        <v>26.049734075891557</v>
      </c>
      <c r="K75" s="293">
        <v>25.757800994122903</v>
      </c>
      <c r="L75" s="244"/>
      <c r="M75" s="344" t="s">
        <v>295</v>
      </c>
    </row>
    <row r="76" spans="1:13" ht="11.45" customHeight="1">
      <c r="A76" s="245" t="s">
        <v>111</v>
      </c>
      <c r="B76" s="289"/>
      <c r="C76" s="293">
        <v>24.788518310682068</v>
      </c>
      <c r="D76" s="293">
        <v>24.658042259245882</v>
      </c>
      <c r="E76" s="293">
        <v>24.418395334310869</v>
      </c>
      <c r="F76" s="293">
        <v>25.226827103827077</v>
      </c>
      <c r="G76" s="293">
        <v>25.824676614587933</v>
      </c>
      <c r="H76" s="293">
        <v>26.617284229718397</v>
      </c>
      <c r="I76" s="293">
        <v>26.907548970989676</v>
      </c>
      <c r="J76" s="293">
        <v>26.025261658534937</v>
      </c>
      <c r="K76" s="293">
        <v>25.66083699756636</v>
      </c>
      <c r="L76" s="244"/>
      <c r="M76" s="344" t="s">
        <v>296</v>
      </c>
    </row>
    <row r="77" spans="1:13" ht="11.45" customHeight="1">
      <c r="A77" s="245" t="s">
        <v>113</v>
      </c>
      <c r="B77" s="289"/>
      <c r="C77" s="293">
        <v>19.845246063016571</v>
      </c>
      <c r="D77" s="293">
        <v>19.869192716367166</v>
      </c>
      <c r="E77" s="293">
        <v>19.7084022099795</v>
      </c>
      <c r="F77" s="293">
        <v>20.225032782359438</v>
      </c>
      <c r="G77" s="293">
        <v>20.739946083104655</v>
      </c>
      <c r="H77" s="293">
        <v>22.149302121511326</v>
      </c>
      <c r="I77" s="293">
        <v>22.827923318316461</v>
      </c>
      <c r="J77" s="293">
        <v>21.309385678829205</v>
      </c>
      <c r="K77" s="293">
        <v>21.225384167442645</v>
      </c>
      <c r="L77" s="244"/>
      <c r="M77" s="344" t="s">
        <v>297</v>
      </c>
    </row>
    <row r="78" spans="1:13" ht="11.45" customHeight="1">
      <c r="A78" s="245" t="s">
        <v>114</v>
      </c>
      <c r="B78" s="289"/>
      <c r="C78" s="293">
        <v>-8.7942071271451289E-2</v>
      </c>
      <c r="D78" s="293">
        <v>0.38360060368378068</v>
      </c>
      <c r="E78" s="293">
        <v>-3.9014237075665224E-2</v>
      </c>
      <c r="F78" s="293">
        <v>-1.0374062256847576E-2</v>
      </c>
      <c r="G78" s="293">
        <v>-6.4831311649997869E-3</v>
      </c>
      <c r="H78" s="293">
        <v>-1.3709542085626466E-4</v>
      </c>
      <c r="I78" s="293">
        <v>-8.9123839549432829E-2</v>
      </c>
      <c r="J78" s="293">
        <v>2.4472417356622096E-2</v>
      </c>
      <c r="K78" s="293">
        <v>9.6963996556540782E-2</v>
      </c>
      <c r="L78" s="244"/>
      <c r="M78" s="344" t="s">
        <v>298</v>
      </c>
    </row>
    <row r="79" spans="1:13" ht="11.45" customHeight="1">
      <c r="A79" s="245" t="s">
        <v>115</v>
      </c>
      <c r="B79" s="289"/>
      <c r="C79" s="293">
        <v>28.589325028202911</v>
      </c>
      <c r="D79" s="293">
        <v>27.395094198092789</v>
      </c>
      <c r="E79" s="293">
        <v>26.399802270566063</v>
      </c>
      <c r="F79" s="293">
        <v>25.604957396584837</v>
      </c>
      <c r="G79" s="293">
        <v>24.470939466157326</v>
      </c>
      <c r="H79" s="293">
        <v>24.79028779728722</v>
      </c>
      <c r="I79" s="293">
        <v>26.914135378172254</v>
      </c>
      <c r="J79" s="293">
        <v>30.69506435701696</v>
      </c>
      <c r="K79" s="293">
        <v>31.168430169244598</v>
      </c>
      <c r="L79" s="244"/>
      <c r="M79" s="344" t="s">
        <v>315</v>
      </c>
    </row>
    <row r="80" spans="1:13" ht="11.45" customHeight="1">
      <c r="A80" s="245" t="s">
        <v>116</v>
      </c>
      <c r="B80" s="289"/>
      <c r="C80" s="293">
        <v>23.335917611584737</v>
      </c>
      <c r="D80" s="293">
        <v>22.840557193410302</v>
      </c>
      <c r="E80" s="293">
        <v>22.248117508766423</v>
      </c>
      <c r="F80" s="293">
        <v>21.775550310100751</v>
      </c>
      <c r="G80" s="293">
        <v>20.980519936636078</v>
      </c>
      <c r="H80" s="293">
        <v>20.685185016676648</v>
      </c>
      <c r="I80" s="293">
        <v>21.100942050455433</v>
      </c>
      <c r="J80" s="293">
        <v>24.174050516346625</v>
      </c>
      <c r="K80" s="293">
        <v>25.242536700351714</v>
      </c>
      <c r="L80" s="244"/>
      <c r="M80" s="344" t="s">
        <v>299</v>
      </c>
    </row>
    <row r="81" spans="1:13" ht="11.45" customHeight="1">
      <c r="A81" s="245" t="s">
        <v>117</v>
      </c>
      <c r="B81" s="289"/>
      <c r="C81" s="293">
        <v>4.320492894807721</v>
      </c>
      <c r="D81" s="293">
        <v>4.2835791120515232</v>
      </c>
      <c r="E81" s="293">
        <v>4.1136223002908929</v>
      </c>
      <c r="F81" s="293">
        <v>4.1538032167095684</v>
      </c>
      <c r="G81" s="293">
        <v>3.8148541483946752</v>
      </c>
      <c r="H81" s="293">
        <v>3.1058598659276244</v>
      </c>
      <c r="I81" s="293">
        <v>2.1885351201799863</v>
      </c>
      <c r="J81" s="293">
        <v>2.1874230419002489</v>
      </c>
      <c r="K81" s="293">
        <v>2.1891257099730859</v>
      </c>
      <c r="L81" s="244"/>
      <c r="M81" s="344" t="s">
        <v>300</v>
      </c>
    </row>
    <row r="82" spans="1:13" ht="11.45" customHeight="1">
      <c r="A82" s="245" t="s">
        <v>118</v>
      </c>
      <c r="B82" s="289"/>
      <c r="C82" s="293">
        <v>5.1823506678460109</v>
      </c>
      <c r="D82" s="293">
        <v>4.4942246343097514</v>
      </c>
      <c r="E82" s="293">
        <v>4.1043499493053952</v>
      </c>
      <c r="F82" s="293">
        <v>3.821253448160542</v>
      </c>
      <c r="G82" s="293">
        <v>3.5120488115055282</v>
      </c>
      <c r="H82" s="293">
        <v>4.1292454294228005</v>
      </c>
      <c r="I82" s="293">
        <v>5.3105743575053568</v>
      </c>
      <c r="J82" s="293">
        <v>6.4593071126255399</v>
      </c>
      <c r="K82" s="293">
        <v>5.8888495313347162</v>
      </c>
      <c r="L82" s="244"/>
      <c r="M82" s="344" t="s">
        <v>301</v>
      </c>
    </row>
    <row r="83" spans="1:13" ht="11.45" customHeight="1">
      <c r="A83" s="245" t="s">
        <v>119</v>
      </c>
      <c r="B83" s="289"/>
      <c r="C83" s="293">
        <v>0.43174410601542679</v>
      </c>
      <c r="D83" s="293">
        <v>1.9301277768883993</v>
      </c>
      <c r="E83" s="293">
        <v>2.093201126960031</v>
      </c>
      <c r="F83" s="293">
        <v>3.7652988616949643</v>
      </c>
      <c r="G83" s="293">
        <v>5.1621081656602854</v>
      </c>
      <c r="H83" s="293">
        <v>4.9327192029379425</v>
      </c>
      <c r="I83" s="293">
        <v>2.0928248734479764</v>
      </c>
      <c r="J83" s="293">
        <v>-2.4579072392251575</v>
      </c>
      <c r="K83" s="293">
        <v>-3.2215034651486127</v>
      </c>
      <c r="L83" s="244"/>
      <c r="M83" s="344" t="s">
        <v>302</v>
      </c>
    </row>
    <row r="84" spans="1:13" ht="11.45" customHeight="1">
      <c r="A84" s="245" t="s">
        <v>120</v>
      </c>
      <c r="B84" s="289"/>
      <c r="C84" s="293">
        <v>-3.8887487887922942</v>
      </c>
      <c r="D84" s="293">
        <v>-2.3534513351631245</v>
      </c>
      <c r="E84" s="293">
        <v>-2.0204211733308619</v>
      </c>
      <c r="F84" s="293">
        <v>-0.38850435501460351</v>
      </c>
      <c r="G84" s="293">
        <v>1.3472540172656102</v>
      </c>
      <c r="H84" s="293">
        <v>1.8268593370103177</v>
      </c>
      <c r="I84" s="293">
        <v>-9.5710246732009896E-2</v>
      </c>
      <c r="J84" s="293">
        <v>-4.6453302811254069</v>
      </c>
      <c r="K84" s="293">
        <v>-5.4106291751216986</v>
      </c>
      <c r="L84" s="244"/>
      <c r="M84" s="344" t="s">
        <v>303</v>
      </c>
    </row>
    <row r="85" spans="1:13" ht="8.1" customHeight="1">
      <c r="A85" s="245" t="s">
        <v>726</v>
      </c>
      <c r="B85" s="289"/>
      <c r="L85" s="244"/>
      <c r="M85" s="344" t="s">
        <v>726</v>
      </c>
    </row>
    <row r="86" spans="1:13" ht="11.45" customHeight="1">
      <c r="A86" s="245" t="s">
        <v>744</v>
      </c>
      <c r="B86" s="289"/>
      <c r="C86" s="244">
        <v>45.073229735230946</v>
      </c>
      <c r="D86" s="244">
        <v>45.58924898470412</v>
      </c>
      <c r="E86" s="244">
        <v>46.896778735272925</v>
      </c>
      <c r="F86" s="244">
        <v>42.894151143933406</v>
      </c>
      <c r="G86" s="244">
        <v>38.370015409921571</v>
      </c>
      <c r="H86" s="244">
        <v>31.796512998849746</v>
      </c>
      <c r="I86" s="244">
        <v>29.893743544358543</v>
      </c>
      <c r="J86" s="244">
        <v>34.145275177109106</v>
      </c>
      <c r="K86" s="244">
        <v>36.23185042823367</v>
      </c>
      <c r="L86" s="244"/>
      <c r="M86" s="344" t="s">
        <v>304</v>
      </c>
    </row>
    <row r="87" spans="1:13" ht="11.45" customHeight="1">
      <c r="A87" s="245" t="s">
        <v>745</v>
      </c>
      <c r="B87" s="289"/>
      <c r="C87" s="293">
        <v>28.685206901792458</v>
      </c>
      <c r="D87" s="293">
        <v>27.00243014259306</v>
      </c>
      <c r="E87" s="293">
        <v>27.625196725580949</v>
      </c>
      <c r="F87" s="293">
        <v>25.539227502125527</v>
      </c>
      <c r="G87" s="293">
        <v>23.356502543156662</v>
      </c>
      <c r="H87" s="293">
        <v>19.570366531100763</v>
      </c>
      <c r="I87" s="293">
        <v>18.078038388934672</v>
      </c>
      <c r="J87" s="293">
        <v>23.056999402252504</v>
      </c>
      <c r="K87" s="293">
        <v>25.692753340049958</v>
      </c>
      <c r="L87" s="244"/>
      <c r="M87" s="344" t="s">
        <v>305</v>
      </c>
    </row>
    <row r="88" spans="1:13" ht="11.45" customHeight="1">
      <c r="A88" s="245" t="s">
        <v>746</v>
      </c>
      <c r="B88" s="289"/>
      <c r="C88" s="244">
        <v>16.388022833438491</v>
      </c>
      <c r="D88" s="244">
        <v>18.586818842111068</v>
      </c>
      <c r="E88" s="244">
        <v>19.271582009691972</v>
      </c>
      <c r="F88" s="244">
        <v>17.354923641807879</v>
      </c>
      <c r="G88" s="244">
        <v>15.013512866764911</v>
      </c>
      <c r="H88" s="244">
        <v>12.226146467748977</v>
      </c>
      <c r="I88" s="244">
        <v>11.815705155423869</v>
      </c>
      <c r="J88" s="244">
        <v>11.088275774856609</v>
      </c>
      <c r="K88" s="244">
        <v>10.539097088183716</v>
      </c>
      <c r="L88" s="259"/>
      <c r="M88" s="344" t="s">
        <v>306</v>
      </c>
    </row>
    <row r="89" spans="1:13" ht="8.1" customHeight="1">
      <c r="A89" s="241" t="s">
        <v>726</v>
      </c>
      <c r="B89" s="68"/>
      <c r="L89" s="259"/>
      <c r="M89" s="344" t="s">
        <v>726</v>
      </c>
    </row>
    <row r="90" spans="1:13" ht="11.45" customHeight="1">
      <c r="A90" s="241" t="s">
        <v>733</v>
      </c>
      <c r="B90" s="68"/>
      <c r="C90" s="294"/>
      <c r="D90" s="294"/>
      <c r="E90" s="294"/>
      <c r="F90" s="294"/>
      <c r="G90" s="294"/>
      <c r="H90" s="294"/>
      <c r="I90" s="294"/>
      <c r="J90" s="294"/>
      <c r="K90" s="294"/>
      <c r="L90" s="259"/>
      <c r="M90" s="342" t="s">
        <v>736</v>
      </c>
    </row>
    <row r="91" spans="1:13" ht="11.45" customHeight="1">
      <c r="A91" s="245" t="s">
        <v>121</v>
      </c>
      <c r="B91" s="68"/>
      <c r="C91" s="294">
        <v>31.199396558427896</v>
      </c>
      <c r="D91" s="294">
        <v>33.306991402953287</v>
      </c>
      <c r="E91" s="294">
        <v>36.055501306299263</v>
      </c>
      <c r="F91" s="294">
        <v>36.750115797121801</v>
      </c>
      <c r="G91" s="294">
        <v>36.30488105243905</v>
      </c>
      <c r="H91" s="294">
        <v>39.570335816111516</v>
      </c>
      <c r="I91" s="293">
        <v>45.044101286207116</v>
      </c>
      <c r="J91" s="293">
        <v>44.996381564562391</v>
      </c>
      <c r="K91" s="293">
        <v>41.877645086361674</v>
      </c>
      <c r="L91" s="259"/>
      <c r="M91" s="344" t="s">
        <v>307</v>
      </c>
    </row>
    <row r="92" spans="1:13" ht="11.45" customHeight="1">
      <c r="A92" s="245" t="s">
        <v>122</v>
      </c>
      <c r="B92" s="292"/>
      <c r="C92" s="257">
        <v>5.632242526305328</v>
      </c>
      <c r="D92" s="257">
        <v>6.5446334464519094</v>
      </c>
      <c r="E92" s="257">
        <v>8.976344273681816</v>
      </c>
      <c r="F92" s="257">
        <v>6.7192563662316935</v>
      </c>
      <c r="G92" s="257">
        <v>4.4197236412346399</v>
      </c>
      <c r="H92" s="257">
        <v>2.1646778744734543</v>
      </c>
      <c r="I92" s="293">
        <v>2.184758950036366</v>
      </c>
      <c r="J92" s="293">
        <v>3.4270868203696452</v>
      </c>
      <c r="K92" s="293">
        <v>3.1503132856239517</v>
      </c>
      <c r="L92" s="259"/>
      <c r="M92" s="344" t="s">
        <v>551</v>
      </c>
    </row>
    <row r="93" spans="1:13" ht="11.45" customHeight="1">
      <c r="A93" s="245" t="s">
        <v>123</v>
      </c>
      <c r="B93" s="292"/>
      <c r="C93" s="257">
        <v>25.429703553118912</v>
      </c>
      <c r="D93" s="257">
        <v>26.465789569712182</v>
      </c>
      <c r="E93" s="257">
        <v>26.68308817294324</v>
      </c>
      <c r="F93" s="257">
        <v>29.369948894714529</v>
      </c>
      <c r="G93" s="257">
        <v>31.070444231458968</v>
      </c>
      <c r="H93" s="257">
        <v>36.491618665470249</v>
      </c>
      <c r="I93" s="293">
        <v>41.729438737424459</v>
      </c>
      <c r="J93" s="293">
        <v>40.442833323367744</v>
      </c>
      <c r="K93" s="293">
        <v>37.753103298248867</v>
      </c>
      <c r="L93" s="259"/>
      <c r="M93" s="344" t="s">
        <v>308</v>
      </c>
    </row>
    <row r="94" spans="1:13" ht="11.45" customHeight="1">
      <c r="A94" s="245" t="s">
        <v>128</v>
      </c>
      <c r="B94" s="292"/>
      <c r="C94" s="257">
        <v>0.13745047900365559</v>
      </c>
      <c r="D94" s="257">
        <v>0.29656838678919423</v>
      </c>
      <c r="E94" s="257">
        <v>0.39606885967420935</v>
      </c>
      <c r="F94" s="257">
        <v>0.66091053617558093</v>
      </c>
      <c r="G94" s="257">
        <v>0.8147131797454441</v>
      </c>
      <c r="H94" s="257">
        <v>0.91403927616781289</v>
      </c>
      <c r="I94" s="293">
        <v>1.1299035987462933</v>
      </c>
      <c r="J94" s="293">
        <v>1.1264614208250041</v>
      </c>
      <c r="K94" s="293">
        <v>0.97210300352478518</v>
      </c>
      <c r="L94" s="259"/>
      <c r="M94" s="344" t="s">
        <v>335</v>
      </c>
    </row>
    <row r="95" spans="1:13" ht="11.45" customHeight="1">
      <c r="A95" s="245" t="s">
        <v>129</v>
      </c>
      <c r="B95" s="292"/>
      <c r="C95" s="257">
        <v>36.326641808753948</v>
      </c>
      <c r="D95" s="257">
        <v>37.079957297397641</v>
      </c>
      <c r="E95" s="257">
        <v>42.570229941508224</v>
      </c>
      <c r="F95" s="257">
        <v>44.015450205481805</v>
      </c>
      <c r="G95" s="257">
        <v>44.319231420835834</v>
      </c>
      <c r="H95" s="257">
        <v>43.751241444393521</v>
      </c>
      <c r="I95" s="257">
        <v>46.788051057406946</v>
      </c>
      <c r="J95" s="257">
        <v>49.635469263702461</v>
      </c>
      <c r="K95" s="257">
        <v>46.839925671142296</v>
      </c>
      <c r="L95" s="259"/>
      <c r="M95" s="344" t="s">
        <v>309</v>
      </c>
    </row>
    <row r="96" spans="1:13" ht="11.45" customHeight="1">
      <c r="A96" s="245" t="s">
        <v>130</v>
      </c>
      <c r="B96" s="292"/>
      <c r="C96" s="257">
        <v>20.35234715860145</v>
      </c>
      <c r="D96" s="257">
        <v>20.905822539280258</v>
      </c>
      <c r="E96" s="257">
        <v>21.019916720662557</v>
      </c>
      <c r="F96" s="257">
        <v>22.309055638390163</v>
      </c>
      <c r="G96" s="257">
        <v>23.53153066682113</v>
      </c>
      <c r="H96" s="257">
        <v>25.622440591923716</v>
      </c>
      <c r="I96" s="257">
        <v>24.803297639117332</v>
      </c>
      <c r="J96" s="257">
        <v>25.70383614363891</v>
      </c>
      <c r="K96" s="257">
        <v>26.031164682236664</v>
      </c>
      <c r="L96" s="259"/>
      <c r="M96" s="344" t="s">
        <v>310</v>
      </c>
    </row>
    <row r="97" spans="1:13" ht="11.45" customHeight="1">
      <c r="A97" s="245" t="s">
        <v>131</v>
      </c>
      <c r="B97" s="292"/>
      <c r="C97" s="257">
        <v>15.974294650152498</v>
      </c>
      <c r="D97" s="257">
        <v>16.174134758117383</v>
      </c>
      <c r="E97" s="257">
        <v>21.55031322084567</v>
      </c>
      <c r="F97" s="257">
        <v>21.706394567091643</v>
      </c>
      <c r="G97" s="257">
        <v>20.787700754014711</v>
      </c>
      <c r="H97" s="257">
        <v>18.128800852469805</v>
      </c>
      <c r="I97" s="257">
        <v>21.984753418289614</v>
      </c>
      <c r="J97" s="257">
        <v>23.931633120063552</v>
      </c>
      <c r="K97" s="257">
        <v>20.808760988905632</v>
      </c>
      <c r="L97" s="259"/>
      <c r="M97" s="344" t="s">
        <v>311</v>
      </c>
    </row>
    <row r="98" spans="1:13" ht="8.1" customHeight="1">
      <c r="A98" s="238"/>
      <c r="B98" s="238"/>
      <c r="C98" s="255"/>
      <c r="D98" s="255"/>
      <c r="E98" s="255"/>
      <c r="F98" s="255"/>
      <c r="G98" s="255"/>
      <c r="H98" s="255"/>
      <c r="I98" s="255"/>
      <c r="J98" s="255"/>
      <c r="K98" s="255"/>
      <c r="L98" s="239"/>
      <c r="M98" s="239"/>
    </row>
    <row r="99" spans="1:13" ht="8.1" customHeight="1">
      <c r="A99" s="250"/>
      <c r="B99" s="250"/>
      <c r="C99" s="244"/>
      <c r="D99" s="244"/>
      <c r="E99" s="244"/>
      <c r="F99" s="244"/>
      <c r="G99" s="244"/>
      <c r="H99" s="244"/>
      <c r="I99" s="244"/>
      <c r="J99" s="244"/>
      <c r="K99" s="244"/>
    </row>
    <row r="100" spans="1:13" ht="11.45" customHeight="1">
      <c r="A100" s="90" t="s">
        <v>606</v>
      </c>
      <c r="B100" s="250"/>
    </row>
    <row r="101" spans="1:13" ht="11.45" customHeight="1">
      <c r="A101" s="245" t="s">
        <v>646</v>
      </c>
      <c r="B101" s="166"/>
    </row>
    <row r="102" spans="1:13" ht="11.45" customHeight="1">
      <c r="A102" s="245" t="s">
        <v>647</v>
      </c>
      <c r="B102" s="260"/>
    </row>
    <row r="103" spans="1:13" ht="11.45" customHeight="1">
      <c r="A103" s="245" t="s">
        <v>648</v>
      </c>
      <c r="B103" s="249"/>
    </row>
    <row r="104" spans="1:13" s="249" customFormat="1" ht="11.45" customHeight="1">
      <c r="A104" s="245" t="s">
        <v>649</v>
      </c>
    </row>
    <row r="105" spans="1:13" ht="11.45" customHeight="1">
      <c r="A105" s="245" t="s">
        <v>57</v>
      </c>
      <c r="B105" s="249"/>
    </row>
    <row r="106" spans="1:13" ht="11.45" customHeight="1">
      <c r="A106" s="245" t="s">
        <v>58</v>
      </c>
      <c r="B106" s="249"/>
    </row>
    <row r="107" spans="1:13" ht="11.45" customHeight="1">
      <c r="A107" s="245" t="s">
        <v>59</v>
      </c>
      <c r="B107" s="249"/>
    </row>
    <row r="108" spans="1:13" ht="11.45" customHeight="1">
      <c r="A108" s="245" t="s">
        <v>133</v>
      </c>
      <c r="B108" s="249"/>
    </row>
    <row r="109" spans="1:13" ht="11.45" customHeight="1">
      <c r="A109" s="245" t="s">
        <v>134</v>
      </c>
      <c r="B109" s="249"/>
    </row>
    <row r="110" spans="1:13" ht="11.45" customHeight="1">
      <c r="A110" s="245" t="s">
        <v>748</v>
      </c>
      <c r="B110" s="249"/>
    </row>
    <row r="111" spans="1:13" ht="11.45" customHeight="1">
      <c r="A111" s="245" t="s">
        <v>106</v>
      </c>
      <c r="B111" s="249"/>
    </row>
    <row r="112" spans="1:13" ht="11.45" customHeight="1">
      <c r="A112" s="245" t="s">
        <v>107</v>
      </c>
      <c r="B112" s="249"/>
    </row>
    <row r="113" spans="1:2" ht="11.45" customHeight="1">
      <c r="A113" s="245" t="s">
        <v>108</v>
      </c>
      <c r="B113" s="249"/>
    </row>
    <row r="114" spans="1:2" ht="11.45" customHeight="1">
      <c r="A114" s="245"/>
      <c r="B114" s="260"/>
    </row>
    <row r="115" spans="1:2" ht="11.45" customHeight="1">
      <c r="A115" s="260"/>
      <c r="B115" s="260"/>
    </row>
    <row r="116" spans="1:2" ht="11.45" customHeight="1">
      <c r="A116" s="237" t="s">
        <v>545</v>
      </c>
      <c r="B116" s="260"/>
    </row>
    <row r="117" spans="1:2" ht="11.45" customHeight="1">
      <c r="A117" s="237" t="s">
        <v>398</v>
      </c>
      <c r="B117" s="260"/>
    </row>
    <row r="118" spans="1:2" ht="11.45" customHeight="1">
      <c r="A118" s="237" t="s">
        <v>399</v>
      </c>
      <c r="B118" s="260"/>
    </row>
    <row r="119" spans="1:2" ht="11.45" customHeight="1">
      <c r="A119" s="237" t="s">
        <v>400</v>
      </c>
      <c r="B119" s="260"/>
    </row>
    <row r="120" spans="1:2" ht="11.45" customHeight="1">
      <c r="A120" s="249" t="s">
        <v>401</v>
      </c>
      <c r="B120" s="260"/>
    </row>
    <row r="121" spans="1:2" ht="11.45" customHeight="1">
      <c r="A121" s="237" t="s">
        <v>69</v>
      </c>
      <c r="B121" s="249"/>
    </row>
    <row r="122" spans="1:2" ht="11.45" customHeight="1">
      <c r="A122" s="237" t="s">
        <v>70</v>
      </c>
      <c r="B122" s="260"/>
    </row>
    <row r="123" spans="1:2" ht="11.45" customHeight="1">
      <c r="A123" s="237" t="s">
        <v>71</v>
      </c>
    </row>
    <row r="124" spans="1:2" ht="11.45" customHeight="1">
      <c r="A124" s="237" t="s">
        <v>72</v>
      </c>
    </row>
    <row r="125" spans="1:2" ht="11.45" customHeight="1">
      <c r="A125" s="237" t="s">
        <v>283</v>
      </c>
    </row>
    <row r="126" spans="1:2" ht="11.45" customHeight="1">
      <c r="A126" s="237" t="s">
        <v>749</v>
      </c>
      <c r="B126" s="247"/>
    </row>
    <row r="127" spans="1:2" ht="11.45" customHeight="1">
      <c r="A127" s="237" t="s">
        <v>316</v>
      </c>
      <c r="B127" s="240"/>
    </row>
    <row r="128" spans="1:2" ht="11.45" customHeight="1">
      <c r="A128" s="237" t="s">
        <v>285</v>
      </c>
    </row>
    <row r="129" spans="1:1" ht="11.45" customHeight="1">
      <c r="A129" s="237" t="s">
        <v>284</v>
      </c>
    </row>
  </sheetData>
  <phoneticPr fontId="4" type="noConversion"/>
  <pageMargins left="0.46" right="0.25" top="0.5" bottom="0" header="0" footer="0"/>
  <pageSetup scale="78" orientation="landscape" r:id="rId1"/>
  <headerFooter alignWithMargins="0">
    <oddHeader>&amp;R&amp;F  &amp;A  &amp;D  &amp;T</oddHeader>
  </headerFooter>
  <rowBreaks count="1" manualBreakCount="1">
    <brk id="61" max="16383" man="1"/>
  </rowBreaks>
</worksheet>
</file>

<file path=xl/worksheets/sheet3.xml><?xml version="1.0" encoding="utf-8"?>
<worksheet xmlns="http://schemas.openxmlformats.org/spreadsheetml/2006/main" xmlns:r="http://schemas.openxmlformats.org/officeDocument/2006/relationships">
  <sheetPr codeName="Sheet13" enableFormatConditionsCalculation="0">
    <tabColor indexed="22"/>
    <pageSetUpPr fitToPage="1"/>
  </sheetPr>
  <dimension ref="A1:BR54"/>
  <sheetViews>
    <sheetView showGridLines="0" workbookViewId="0">
      <selection activeCell="A4" sqref="A4"/>
    </sheetView>
  </sheetViews>
  <sheetFormatPr defaultColWidth="11.33203125" defaultRowHeight="12" customHeight="1"/>
  <cols>
    <col min="1" max="1" width="47.1640625" style="261" customWidth="1"/>
    <col min="2" max="2" width="5.6640625" style="261" bestFit="1" customWidth="1"/>
    <col min="3" max="5" width="5.6640625" style="263" bestFit="1" customWidth="1"/>
    <col min="6" max="6" width="1.83203125" style="263" customWidth="1"/>
    <col min="7" max="7" width="5.6640625" style="264" bestFit="1" customWidth="1"/>
    <col min="8" max="8" width="7.1640625" style="264" bestFit="1" customWidth="1"/>
    <col min="9" max="10" width="5.6640625" style="264" bestFit="1" customWidth="1"/>
    <col min="11" max="11" width="1.83203125" style="264" customWidth="1"/>
    <col min="12" max="12" width="5.6640625" style="264" customWidth="1"/>
    <col min="13" max="13" width="7.1640625" style="263" bestFit="1" customWidth="1"/>
    <col min="14" max="14" width="2.6640625" style="275" bestFit="1" customWidth="1"/>
    <col min="15" max="15" width="2.6640625" style="275" customWidth="1"/>
    <col min="16" max="16" width="46.33203125" style="263" bestFit="1" customWidth="1"/>
    <col min="17" max="17" width="34.1640625" style="263" customWidth="1"/>
    <col min="18" max="18" width="1.83203125" style="263" customWidth="1"/>
    <col min="19" max="19" width="45.83203125" style="263" customWidth="1"/>
    <col min="20" max="20" width="2.83203125" style="263" customWidth="1"/>
    <col min="21" max="23" width="7.33203125" style="264" customWidth="1"/>
    <col min="24" max="24" width="2.33203125" style="264" customWidth="1"/>
    <col min="25" max="25" width="7.33203125" style="264" customWidth="1"/>
    <col min="26" max="26" width="9.33203125" style="264" customWidth="1"/>
    <col min="27" max="70" width="11.33203125" style="263"/>
    <col min="71" max="16384" width="11.33203125" style="262"/>
  </cols>
  <sheetData>
    <row r="1" spans="1:70" s="275" customFormat="1" ht="12" customHeight="1">
      <c r="A1" s="347">
        <v>2</v>
      </c>
      <c r="B1" s="261"/>
      <c r="C1" s="261"/>
      <c r="D1" s="261"/>
      <c r="E1" s="261"/>
      <c r="F1" s="261"/>
      <c r="G1" s="261"/>
      <c r="H1" s="261"/>
      <c r="I1" s="261"/>
      <c r="J1" s="261"/>
      <c r="K1" s="261"/>
      <c r="L1" s="261"/>
      <c r="M1" s="261"/>
      <c r="N1" s="261"/>
      <c r="O1" s="261"/>
      <c r="P1" s="348">
        <v>2</v>
      </c>
      <c r="Q1" s="261"/>
      <c r="R1" s="261"/>
    </row>
    <row r="2" spans="1:70" s="263" customFormat="1" ht="12" customHeight="1">
      <c r="A2" s="349" t="s">
        <v>588</v>
      </c>
      <c r="B2" s="245"/>
      <c r="C2" s="245"/>
      <c r="D2" s="350"/>
      <c r="E2" s="245"/>
      <c r="F2" s="245"/>
      <c r="G2" s="245"/>
      <c r="H2" s="245"/>
      <c r="I2" s="245"/>
      <c r="J2" s="245"/>
      <c r="K2" s="245"/>
      <c r="L2" s="245"/>
      <c r="M2" s="245"/>
      <c r="N2" s="245"/>
      <c r="O2" s="245"/>
      <c r="P2" s="342" t="s">
        <v>588</v>
      </c>
      <c r="Q2" s="245"/>
      <c r="R2" s="261"/>
    </row>
    <row r="3" spans="1:70" s="263" customFormat="1" ht="12" customHeight="1">
      <c r="A3" s="349" t="s">
        <v>665</v>
      </c>
      <c r="B3" s="351"/>
      <c r="C3" s="351"/>
      <c r="D3" s="265"/>
      <c r="E3" s="351"/>
      <c r="F3" s="351"/>
      <c r="G3" s="351"/>
      <c r="H3" s="351"/>
      <c r="I3" s="351"/>
      <c r="J3" s="351"/>
      <c r="K3" s="351"/>
      <c r="L3" s="351"/>
      <c r="M3" s="351"/>
      <c r="N3" s="351"/>
      <c r="O3" s="351"/>
      <c r="P3" s="352" t="s">
        <v>369</v>
      </c>
      <c r="Q3" s="351"/>
      <c r="R3" s="261"/>
    </row>
    <row r="4" spans="1:70" ht="12" customHeight="1">
      <c r="A4" s="266"/>
      <c r="B4" s="268"/>
      <c r="C4" s="269"/>
      <c r="D4" s="269"/>
      <c r="E4" s="269"/>
      <c r="F4" s="269"/>
      <c r="G4" s="270"/>
      <c r="H4" s="270"/>
      <c r="I4" s="270"/>
      <c r="J4" s="270"/>
      <c r="K4" s="270"/>
      <c r="L4" s="270"/>
      <c r="M4" s="267"/>
      <c r="N4" s="266"/>
      <c r="O4" s="266"/>
      <c r="P4" s="269"/>
      <c r="Q4" s="269"/>
      <c r="R4" s="271"/>
      <c r="V4" s="272"/>
      <c r="W4" s="272"/>
      <c r="X4" s="272"/>
      <c r="Y4" s="272"/>
      <c r="Z4" s="272"/>
    </row>
    <row r="5" spans="1:70" s="273" customFormat="1" ht="12" customHeight="1">
      <c r="A5" s="261"/>
      <c r="B5" s="568"/>
      <c r="C5" s="569">
        <v>2009</v>
      </c>
      <c r="D5" s="569"/>
      <c r="E5" s="569"/>
      <c r="G5" s="569"/>
      <c r="H5" s="569" t="s">
        <v>100</v>
      </c>
      <c r="I5" s="569"/>
      <c r="J5" s="569"/>
      <c r="L5" s="569"/>
      <c r="M5" s="569" t="s">
        <v>725</v>
      </c>
      <c r="N5" s="570"/>
      <c r="O5" s="275"/>
      <c r="P5" s="272"/>
      <c r="Q5" s="272"/>
      <c r="R5" s="272"/>
      <c r="V5" s="272"/>
      <c r="W5" s="272"/>
      <c r="X5" s="272"/>
      <c r="Y5" s="272"/>
      <c r="Z5" s="272"/>
      <c r="AA5" s="264"/>
      <c r="AB5" s="264"/>
      <c r="AC5" s="264"/>
      <c r="AD5" s="264"/>
      <c r="AE5" s="264"/>
      <c r="AF5" s="264"/>
      <c r="AG5" s="264"/>
      <c r="AH5" s="264"/>
      <c r="AI5" s="264"/>
      <c r="AJ5" s="264"/>
      <c r="AK5" s="264"/>
      <c r="AL5" s="264"/>
      <c r="AM5" s="264"/>
      <c r="AN5" s="264"/>
      <c r="AO5" s="264"/>
      <c r="AP5" s="264"/>
      <c r="AQ5" s="264"/>
      <c r="AR5" s="264"/>
      <c r="AS5" s="264"/>
      <c r="AT5" s="264"/>
      <c r="AU5" s="264"/>
      <c r="AV5" s="264"/>
      <c r="AW5" s="264"/>
      <c r="AX5" s="264"/>
      <c r="AY5" s="264"/>
      <c r="AZ5" s="264"/>
      <c r="BA5" s="264"/>
      <c r="BB5" s="264"/>
      <c r="BC5" s="264"/>
      <c r="BD5" s="264"/>
      <c r="BE5" s="264"/>
      <c r="BF5" s="264"/>
      <c r="BG5" s="264"/>
      <c r="BH5" s="264"/>
      <c r="BI5" s="264"/>
      <c r="BJ5" s="264"/>
      <c r="BK5" s="264"/>
      <c r="BL5" s="264"/>
      <c r="BM5" s="264"/>
      <c r="BN5" s="264"/>
      <c r="BO5" s="264"/>
      <c r="BP5" s="264"/>
      <c r="BQ5" s="264"/>
      <c r="BR5" s="264"/>
    </row>
    <row r="6" spans="1:70" s="273" customFormat="1" ht="12" customHeight="1">
      <c r="A6" s="268"/>
      <c r="B6" s="276" t="s">
        <v>650</v>
      </c>
      <c r="C6" s="571" t="s">
        <v>651</v>
      </c>
      <c r="D6" s="571" t="s">
        <v>652</v>
      </c>
      <c r="E6" s="571" t="s">
        <v>653</v>
      </c>
      <c r="F6" s="276"/>
      <c r="G6" s="276" t="s">
        <v>650</v>
      </c>
      <c r="H6" s="571" t="s">
        <v>651</v>
      </c>
      <c r="I6" s="571" t="s">
        <v>652</v>
      </c>
      <c r="J6" s="571" t="s">
        <v>653</v>
      </c>
      <c r="K6" s="276"/>
      <c r="L6" s="276" t="s">
        <v>650</v>
      </c>
      <c r="M6" s="571" t="s">
        <v>651</v>
      </c>
      <c r="N6" s="276" t="s">
        <v>578</v>
      </c>
      <c r="O6" s="264"/>
      <c r="P6" s="274"/>
      <c r="Q6" s="274"/>
      <c r="R6" s="274"/>
      <c r="V6" s="274"/>
      <c r="W6" s="274"/>
      <c r="X6" s="274"/>
      <c r="Y6" s="274"/>
      <c r="Z6" s="274"/>
      <c r="AA6" s="264"/>
      <c r="AB6" s="264"/>
      <c r="AC6" s="264"/>
      <c r="AD6" s="264"/>
      <c r="AE6" s="264"/>
      <c r="AF6" s="264"/>
      <c r="AG6" s="264"/>
      <c r="AH6" s="264"/>
      <c r="AI6" s="264"/>
      <c r="AJ6" s="264"/>
      <c r="AK6" s="264"/>
      <c r="AL6" s="264"/>
      <c r="AM6" s="264"/>
      <c r="AN6" s="264"/>
      <c r="AO6" s="264"/>
      <c r="AP6" s="264"/>
      <c r="AQ6" s="264"/>
      <c r="AR6" s="264"/>
      <c r="AS6" s="264"/>
      <c r="AT6" s="264"/>
      <c r="AU6" s="264"/>
      <c r="AV6" s="264"/>
      <c r="AW6" s="264"/>
      <c r="AX6" s="264"/>
      <c r="AY6" s="264"/>
      <c r="AZ6" s="264"/>
      <c r="BA6" s="264"/>
      <c r="BB6" s="264"/>
      <c r="BC6" s="264"/>
      <c r="BD6" s="264"/>
      <c r="BE6" s="264"/>
      <c r="BF6" s="264"/>
      <c r="BG6" s="264"/>
      <c r="BH6" s="264"/>
      <c r="BI6" s="264"/>
      <c r="BJ6" s="264"/>
      <c r="BK6" s="264"/>
      <c r="BL6" s="264"/>
      <c r="BM6" s="264"/>
      <c r="BN6" s="264"/>
      <c r="BO6" s="264"/>
      <c r="BP6" s="264"/>
      <c r="BQ6" s="264"/>
      <c r="BR6" s="264"/>
    </row>
    <row r="7" spans="1:70" ht="12" customHeight="1">
      <c r="B7" s="264"/>
      <c r="C7" s="264"/>
      <c r="D7" s="275"/>
      <c r="E7" s="264"/>
      <c r="F7" s="264"/>
      <c r="H7" s="263"/>
      <c r="I7" s="275"/>
      <c r="P7" s="264"/>
      <c r="Q7" s="264"/>
      <c r="R7" s="272"/>
      <c r="X7" s="272"/>
      <c r="AA7" s="264"/>
      <c r="AB7" s="264"/>
      <c r="AC7" s="264"/>
    </row>
    <row r="8" spans="1:70" ht="12" customHeight="1">
      <c r="A8" s="277" t="s">
        <v>654</v>
      </c>
      <c r="B8" s="278"/>
      <c r="C8" s="278"/>
      <c r="D8" s="279"/>
      <c r="E8" s="264"/>
      <c r="F8" s="264"/>
      <c r="H8" s="263"/>
      <c r="I8" s="279"/>
      <c r="P8" s="353" t="s">
        <v>406</v>
      </c>
      <c r="Q8" s="278"/>
      <c r="R8" s="278"/>
      <c r="V8" s="278"/>
      <c r="W8" s="278"/>
      <c r="X8" s="278"/>
      <c r="Y8" s="278"/>
      <c r="Z8" s="278"/>
      <c r="AA8" s="280"/>
      <c r="AB8" s="280"/>
      <c r="AC8" s="264"/>
    </row>
    <row r="9" spans="1:70" ht="12" customHeight="1">
      <c r="A9" s="262" t="s">
        <v>729</v>
      </c>
      <c r="B9" s="278">
        <v>-4.8273673717010084</v>
      </c>
      <c r="C9" s="278">
        <v>-2.5410301383273604</v>
      </c>
      <c r="D9" s="278">
        <v>-0.33116224865364918</v>
      </c>
      <c r="E9" s="278">
        <v>2.6797923974306359</v>
      </c>
      <c r="F9" s="278"/>
      <c r="G9" s="278">
        <v>5.3628281045732029</v>
      </c>
      <c r="H9" s="278">
        <v>3.960764856870469</v>
      </c>
      <c r="I9" s="278">
        <v>3.6578153376314759</v>
      </c>
      <c r="J9" s="278">
        <v>3.7439785109215196</v>
      </c>
      <c r="K9" s="278"/>
      <c r="L9" s="278" t="s">
        <v>576</v>
      </c>
      <c r="M9" s="278" t="s">
        <v>576</v>
      </c>
      <c r="N9" s="278"/>
      <c r="O9" s="278"/>
      <c r="P9" s="681" t="s">
        <v>743</v>
      </c>
      <c r="Q9" s="278"/>
      <c r="R9" s="278"/>
      <c r="V9" s="278"/>
      <c r="W9" s="278"/>
      <c r="X9" s="278"/>
      <c r="Y9" s="278"/>
      <c r="Z9" s="278"/>
      <c r="AA9" s="280"/>
      <c r="AB9" s="280"/>
      <c r="AC9" s="264"/>
    </row>
    <row r="10" spans="1:70" ht="12" customHeight="1">
      <c r="A10" s="262"/>
      <c r="B10" s="278"/>
      <c r="C10" s="278"/>
      <c r="D10" s="278"/>
      <c r="E10" s="278"/>
      <c r="F10" s="278"/>
      <c r="G10" s="278"/>
      <c r="H10" s="278"/>
      <c r="I10" s="278"/>
      <c r="J10" s="278"/>
      <c r="K10" s="278"/>
      <c r="L10" s="278"/>
      <c r="M10" s="278"/>
      <c r="N10" s="278"/>
      <c r="O10" s="278"/>
      <c r="P10" s="278"/>
      <c r="Q10" s="278"/>
      <c r="R10" s="278"/>
      <c r="V10" s="278"/>
      <c r="W10" s="278"/>
      <c r="X10" s="278"/>
      <c r="Y10" s="278"/>
      <c r="Z10" s="278"/>
      <c r="AA10" s="280"/>
      <c r="AB10" s="280"/>
      <c r="AC10" s="264"/>
    </row>
    <row r="11" spans="1:70" ht="12" customHeight="1">
      <c r="A11" s="277" t="s">
        <v>655</v>
      </c>
      <c r="B11" s="281">
        <v>2078.0169061500001</v>
      </c>
      <c r="C11" s="281">
        <v>2239.8683107399997</v>
      </c>
      <c r="D11" s="281">
        <v>2230.8346522100001</v>
      </c>
      <c r="E11" s="281">
        <v>2234.97980874</v>
      </c>
      <c r="F11" s="281"/>
      <c r="G11" s="281">
        <v>2404.1327524200001</v>
      </c>
      <c r="H11" s="281">
        <v>2410.0539175100002</v>
      </c>
      <c r="I11" s="281">
        <v>2271.8402746900001</v>
      </c>
      <c r="J11" s="281">
        <v>2298.7578399899999</v>
      </c>
      <c r="K11" s="281"/>
      <c r="L11" s="281">
        <v>2483.57020259</v>
      </c>
      <c r="M11" s="281">
        <v>1777.90888571</v>
      </c>
      <c r="N11" s="281"/>
      <c r="O11" s="281"/>
      <c r="P11" s="353" t="s">
        <v>404</v>
      </c>
      <c r="Q11" s="278"/>
      <c r="R11" s="278"/>
      <c r="V11" s="278"/>
      <c r="W11" s="278"/>
      <c r="X11" s="278"/>
      <c r="Y11" s="278"/>
      <c r="Z11" s="278"/>
      <c r="AA11" s="280"/>
      <c r="AB11" s="280"/>
      <c r="AC11" s="264"/>
    </row>
    <row r="12" spans="1:70" ht="12" customHeight="1">
      <c r="A12" s="277" t="s">
        <v>656</v>
      </c>
      <c r="B12" s="281">
        <v>2530.5665634299999</v>
      </c>
      <c r="C12" s="281">
        <v>2740.4104717999999</v>
      </c>
      <c r="D12" s="281">
        <v>2895.6624330700001</v>
      </c>
      <c r="E12" s="281">
        <v>3227.8915542200002</v>
      </c>
      <c r="F12" s="281"/>
      <c r="G12" s="281">
        <v>3169.5599183700001</v>
      </c>
      <c r="H12" s="281">
        <v>3354.5829988000005</v>
      </c>
      <c r="I12" s="281">
        <v>3498.01157169</v>
      </c>
      <c r="J12" s="281">
        <v>3547.4080975900001</v>
      </c>
      <c r="K12" s="281"/>
      <c r="L12" s="281">
        <v>3860.48326993</v>
      </c>
      <c r="M12" s="281">
        <v>2578.3027384699999</v>
      </c>
      <c r="N12" s="281"/>
      <c r="O12" s="281"/>
      <c r="P12" s="353" t="s">
        <v>405</v>
      </c>
      <c r="Q12" s="278"/>
      <c r="R12" s="278"/>
      <c r="V12" s="278"/>
      <c r="W12" s="278"/>
      <c r="X12" s="278"/>
      <c r="Y12" s="278"/>
      <c r="Z12" s="278"/>
      <c r="AA12" s="281"/>
      <c r="AB12" s="281"/>
      <c r="AC12" s="281"/>
      <c r="AD12" s="282"/>
    </row>
    <row r="13" spans="1:70" ht="12" customHeight="1">
      <c r="A13" t="s">
        <v>55</v>
      </c>
      <c r="B13" s="548">
        <v>4167.2698822499997</v>
      </c>
      <c r="C13" s="548">
        <v>3935.8131411200002</v>
      </c>
      <c r="D13" s="548">
        <v>4059.3971229600002</v>
      </c>
      <c r="E13" s="281">
        <v>4066.3</v>
      </c>
      <c r="F13" s="281"/>
      <c r="G13" s="281">
        <v>4155.2</v>
      </c>
      <c r="H13" s="281">
        <v>4065</v>
      </c>
      <c r="I13" s="281">
        <v>4571.3</v>
      </c>
      <c r="J13" s="281">
        <v>4627</v>
      </c>
      <c r="K13" s="281"/>
      <c r="L13" s="281">
        <v>4641.7</v>
      </c>
      <c r="M13" s="281">
        <v>4650.3999999999996</v>
      </c>
      <c r="N13" s="281"/>
      <c r="O13" s="281"/>
      <c r="P13" s="547" t="s">
        <v>73</v>
      </c>
      <c r="Q13" s="278"/>
      <c r="R13" s="278"/>
      <c r="V13" s="278"/>
      <c r="W13" s="278"/>
      <c r="X13" s="278"/>
      <c r="Y13" s="278"/>
      <c r="Z13" s="278"/>
      <c r="AA13" s="281"/>
      <c r="AB13" s="281"/>
      <c r="AC13" s="281"/>
      <c r="AD13" s="282"/>
    </row>
    <row r="14" spans="1:70" ht="12" customHeight="1">
      <c r="A14" s="277"/>
      <c r="B14" s="278"/>
      <c r="C14" s="278"/>
      <c r="D14" s="278"/>
      <c r="E14" s="278"/>
      <c r="F14" s="278"/>
      <c r="G14" s="278"/>
      <c r="H14" s="278"/>
      <c r="I14" s="278"/>
      <c r="J14" s="278"/>
      <c r="K14" s="278"/>
      <c r="L14" s="278"/>
      <c r="M14" s="278"/>
      <c r="N14" s="278"/>
      <c r="O14" s="278"/>
      <c r="P14" s="278"/>
      <c r="Q14" s="278"/>
      <c r="R14" s="278"/>
      <c r="V14" s="278"/>
      <c r="W14" s="278"/>
      <c r="X14" s="278"/>
      <c r="Y14" s="278"/>
      <c r="Z14" s="278"/>
      <c r="AA14" s="281"/>
      <c r="AB14" s="281"/>
      <c r="AC14" s="281"/>
    </row>
    <row r="15" spans="1:70" ht="12" customHeight="1">
      <c r="A15" s="277" t="s">
        <v>103</v>
      </c>
      <c r="B15" s="278">
        <v>96.20558483439352</v>
      </c>
      <c r="C15" s="278">
        <v>99.91992602847894</v>
      </c>
      <c r="D15" s="278">
        <v>102.2100011331097</v>
      </c>
      <c r="E15" s="278">
        <v>100.55708545159325</v>
      </c>
      <c r="F15" s="278"/>
      <c r="G15" s="278">
        <v>93.791902358745759</v>
      </c>
      <c r="H15" s="278">
        <v>88.677420564097091</v>
      </c>
      <c r="I15" s="278">
        <v>86.865571601953889</v>
      </c>
      <c r="J15" s="278">
        <v>86.698979264273973</v>
      </c>
      <c r="K15" s="278"/>
      <c r="L15" s="278">
        <v>85.472075174514387</v>
      </c>
      <c r="M15" s="278">
        <v>86.887303405254585</v>
      </c>
      <c r="N15" s="281"/>
      <c r="O15" s="281"/>
      <c r="P15" s="573" t="s">
        <v>322</v>
      </c>
      <c r="Q15" s="278"/>
      <c r="R15" s="278"/>
      <c r="V15" s="278"/>
      <c r="W15" s="278"/>
      <c r="X15" s="278"/>
      <c r="Y15" s="278"/>
      <c r="Z15" s="278"/>
      <c r="AA15" s="281"/>
      <c r="AB15" s="281"/>
      <c r="AC15" s="281"/>
    </row>
    <row r="16" spans="1:70" ht="12" customHeight="1">
      <c r="A16" s="277"/>
      <c r="B16" s="278"/>
      <c r="C16" s="278"/>
      <c r="D16" s="278"/>
      <c r="E16" s="278"/>
      <c r="F16" s="278"/>
      <c r="G16" s="278"/>
      <c r="H16" s="278"/>
      <c r="I16" s="278"/>
      <c r="J16" s="278"/>
      <c r="K16" s="278"/>
      <c r="L16" s="278"/>
      <c r="M16" s="278"/>
      <c r="N16" s="278"/>
      <c r="O16" s="278"/>
      <c r="P16" s="278"/>
      <c r="Q16" s="278"/>
      <c r="R16" s="278"/>
      <c r="V16" s="278"/>
      <c r="W16" s="278"/>
      <c r="X16" s="278"/>
      <c r="Y16" s="278"/>
      <c r="Z16" s="278"/>
      <c r="AA16" s="281"/>
      <c r="AB16" s="281"/>
      <c r="AC16" s="281"/>
    </row>
    <row r="17" spans="1:29" ht="12" customHeight="1">
      <c r="A17" s="277" t="s">
        <v>657</v>
      </c>
      <c r="B17" s="278"/>
      <c r="C17" s="278"/>
      <c r="D17" s="278"/>
      <c r="E17" s="278"/>
      <c r="F17" s="278"/>
      <c r="G17" s="278"/>
      <c r="H17" s="278"/>
      <c r="I17" s="278"/>
      <c r="J17" s="278"/>
      <c r="K17" s="278"/>
      <c r="L17" s="278"/>
      <c r="M17" s="278"/>
      <c r="N17" s="278"/>
      <c r="O17" s="278"/>
      <c r="P17" s="353" t="s">
        <v>407</v>
      </c>
      <c r="Q17" s="278"/>
      <c r="R17" s="278"/>
      <c r="V17" s="278"/>
      <c r="W17" s="278"/>
      <c r="X17" s="278"/>
      <c r="Y17" s="278"/>
      <c r="Z17" s="278"/>
      <c r="AA17" s="280"/>
      <c r="AB17" s="264"/>
      <c r="AC17" s="264"/>
    </row>
    <row r="18" spans="1:29" ht="12" customHeight="1">
      <c r="A18" s="262" t="s">
        <v>658</v>
      </c>
      <c r="B18" s="278">
        <v>12.32641865249442</v>
      </c>
      <c r="C18" s="278">
        <v>8.2017110891740685</v>
      </c>
      <c r="D18" s="278">
        <v>4.8361812196269005</v>
      </c>
      <c r="E18" s="278">
        <v>4.0477106579453803</v>
      </c>
      <c r="F18" s="278"/>
      <c r="G18" s="278">
        <v>5.8379120879120894</v>
      </c>
      <c r="H18" s="278">
        <v>6.3103474492511191</v>
      </c>
      <c r="I18" s="278">
        <v>5.0018691588785025</v>
      </c>
      <c r="J18" s="278">
        <v>5.8279713038976277</v>
      </c>
      <c r="K18" s="278"/>
      <c r="L18" s="278">
        <v>4.5857668180835143</v>
      </c>
      <c r="M18" s="278">
        <v>4.8462255358806994</v>
      </c>
      <c r="N18" s="281"/>
      <c r="O18" s="281"/>
      <c r="P18" s="354" t="s">
        <v>408</v>
      </c>
      <c r="Q18" s="278"/>
      <c r="R18" s="278"/>
      <c r="V18" s="278"/>
      <c r="W18" s="278"/>
      <c r="X18" s="278"/>
      <c r="Y18" s="278"/>
      <c r="Z18" s="278"/>
      <c r="AA18" s="280"/>
      <c r="AB18" s="264"/>
      <c r="AC18" s="264"/>
    </row>
    <row r="19" spans="1:29" ht="12" customHeight="1">
      <c r="A19" s="262" t="s">
        <v>728</v>
      </c>
      <c r="B19" s="278"/>
      <c r="C19" s="278"/>
      <c r="D19" s="278"/>
      <c r="E19" s="278"/>
      <c r="F19" s="278"/>
      <c r="G19" s="278"/>
      <c r="H19" s="278"/>
      <c r="I19" s="278"/>
      <c r="J19" s="278"/>
      <c r="K19" s="278"/>
      <c r="L19" s="278"/>
      <c r="M19" s="278"/>
      <c r="N19" s="281"/>
      <c r="O19" s="281"/>
      <c r="P19" s="680" t="s">
        <v>742</v>
      </c>
      <c r="Q19" s="278"/>
      <c r="R19" s="278"/>
      <c r="V19" s="278"/>
      <c r="W19" s="278"/>
      <c r="X19" s="278"/>
      <c r="Y19" s="278"/>
      <c r="Z19" s="278"/>
      <c r="AA19" s="280"/>
      <c r="AB19" s="264"/>
      <c r="AC19" s="264"/>
    </row>
    <row r="20" spans="1:29" ht="12" customHeight="1">
      <c r="A20" s="262" t="s">
        <v>658</v>
      </c>
      <c r="B20" s="278">
        <v>14.966922871018307</v>
      </c>
      <c r="C20" s="278">
        <v>8.3943176926388308</v>
      </c>
      <c r="D20" s="278">
        <v>-2.2823385092165083</v>
      </c>
      <c r="E20" s="278">
        <v>-1.1730876057902684</v>
      </c>
      <c r="F20" s="278"/>
      <c r="G20" s="278">
        <v>1.7295858972226963</v>
      </c>
      <c r="H20" s="278">
        <v>1.787132644956313</v>
      </c>
      <c r="I20" s="278">
        <v>1.5229600264288212</v>
      </c>
      <c r="J20" s="278">
        <v>4.5232112154476978</v>
      </c>
      <c r="K20" s="278"/>
      <c r="L20" s="278">
        <v>7.5363740395618661</v>
      </c>
      <c r="M20" s="278">
        <v>9.3085019180956685</v>
      </c>
      <c r="N20" s="281"/>
      <c r="O20" s="281"/>
      <c r="P20" s="354" t="s">
        <v>408</v>
      </c>
      <c r="Q20" s="278"/>
      <c r="R20" s="278"/>
      <c r="V20" s="278"/>
      <c r="W20" s="278"/>
      <c r="X20" s="278"/>
      <c r="Y20" s="278"/>
      <c r="Z20" s="278"/>
      <c r="AA20" s="280"/>
      <c r="AB20" s="264"/>
      <c r="AC20" s="264"/>
    </row>
    <row r="21" spans="1:29" ht="12" customHeight="1">
      <c r="A21" s="277" t="s">
        <v>659</v>
      </c>
      <c r="B21" s="278"/>
      <c r="C21" s="278"/>
      <c r="D21" s="278"/>
      <c r="E21" s="278"/>
      <c r="F21" s="278"/>
      <c r="G21" s="278"/>
      <c r="H21" s="278"/>
      <c r="I21" s="278"/>
      <c r="J21" s="278"/>
      <c r="K21" s="278"/>
      <c r="L21" s="278"/>
      <c r="M21" s="278"/>
      <c r="N21" s="278"/>
      <c r="O21" s="278"/>
      <c r="P21" s="353" t="s">
        <v>409</v>
      </c>
      <c r="Q21" s="278"/>
      <c r="R21" s="278"/>
      <c r="V21" s="278"/>
      <c r="W21" s="278"/>
      <c r="X21" s="278"/>
      <c r="Y21" s="278"/>
      <c r="Z21" s="278"/>
      <c r="AA21" s="281"/>
      <c r="AB21" s="264"/>
      <c r="AC21" s="264"/>
    </row>
    <row r="22" spans="1:29" ht="12" customHeight="1">
      <c r="A22" s="277" t="s">
        <v>660</v>
      </c>
      <c r="B22" s="281">
        <v>561.59416575757575</v>
      </c>
      <c r="C22" s="281">
        <v>573.67165036075039</v>
      </c>
      <c r="D22" s="281">
        <v>585.32391132128748</v>
      </c>
      <c r="E22" s="281">
        <v>572.19986365204841</v>
      </c>
      <c r="F22" s="281"/>
      <c r="G22" s="281">
        <v>551.32498505866113</v>
      </c>
      <c r="H22" s="281">
        <v>525.88014963924957</v>
      </c>
      <c r="I22" s="281">
        <v>515.29941212121196</v>
      </c>
      <c r="J22" s="281">
        <v>509.59605158416474</v>
      </c>
      <c r="K22" s="281"/>
      <c r="L22" s="281">
        <v>503.1430866597654</v>
      </c>
      <c r="M22" s="281">
        <v>501.52722567287788</v>
      </c>
      <c r="N22" s="281"/>
      <c r="O22" s="281"/>
      <c r="P22" s="353" t="s">
        <v>410</v>
      </c>
      <c r="Q22" s="278"/>
      <c r="R22" s="278"/>
      <c r="V22" s="278"/>
      <c r="W22" s="278"/>
      <c r="X22" s="278"/>
      <c r="Y22" s="278"/>
      <c r="Z22" s="278"/>
      <c r="AA22" s="281"/>
      <c r="AB22" s="264"/>
      <c r="AC22" s="264"/>
    </row>
    <row r="23" spans="1:29" ht="12" customHeight="1">
      <c r="A23" s="277" t="s">
        <v>661</v>
      </c>
      <c r="B23" s="278"/>
      <c r="C23" s="278"/>
      <c r="D23" s="278"/>
      <c r="E23" s="278"/>
      <c r="F23" s="278"/>
      <c r="G23" s="278"/>
      <c r="H23" s="278"/>
      <c r="I23" s="278"/>
      <c r="J23" s="278"/>
      <c r="K23" s="278"/>
      <c r="L23" s="278"/>
      <c r="M23" s="278"/>
      <c r="N23" s="278"/>
      <c r="O23" s="278"/>
      <c r="P23" s="353" t="s">
        <v>411</v>
      </c>
      <c r="Q23" s="278"/>
      <c r="R23" s="278"/>
      <c r="V23" s="278"/>
      <c r="W23" s="278"/>
      <c r="X23" s="278"/>
      <c r="Y23" s="278"/>
      <c r="Z23" s="278"/>
      <c r="AA23" s="281"/>
      <c r="AB23" s="264"/>
      <c r="AC23" s="264"/>
    </row>
    <row r="24" spans="1:29" ht="12" customHeight="1">
      <c r="A24" s="277" t="s">
        <v>662</v>
      </c>
      <c r="B24" s="278">
        <v>13.631937682570584</v>
      </c>
      <c r="C24" s="278">
        <v>7.806324110671925</v>
      </c>
      <c r="D24" s="278">
        <v>8.794466403162037</v>
      </c>
      <c r="E24" s="278">
        <v>11.220472440944885</v>
      </c>
      <c r="F24" s="278"/>
      <c r="G24" s="278">
        <v>-4.0274207369323083</v>
      </c>
      <c r="H24" s="278">
        <v>3.2997250229147568</v>
      </c>
      <c r="I24" s="278">
        <v>5.7220708446866553</v>
      </c>
      <c r="J24" s="278">
        <v>3.7168141592920367</v>
      </c>
      <c r="K24" s="278"/>
      <c r="L24" s="278">
        <v>15.089285714285715</v>
      </c>
      <c r="M24" s="278" t="s">
        <v>801</v>
      </c>
      <c r="N24" s="278"/>
      <c r="O24" s="278"/>
      <c r="P24" s="353" t="s">
        <v>412</v>
      </c>
      <c r="Q24" s="278"/>
      <c r="R24" s="278"/>
      <c r="V24" s="278"/>
      <c r="W24" s="278"/>
      <c r="X24" s="278"/>
      <c r="Y24" s="278"/>
      <c r="Z24" s="278"/>
      <c r="AA24" s="281"/>
      <c r="AB24" s="264"/>
      <c r="AC24" s="264"/>
    </row>
    <row r="25" spans="1:29" ht="12" customHeight="1">
      <c r="A25" s="277"/>
      <c r="B25" s="278"/>
      <c r="C25" s="278"/>
      <c r="D25" s="278"/>
      <c r="E25" s="278"/>
      <c r="F25" s="278"/>
      <c r="G25" s="278"/>
      <c r="H25" s="278"/>
      <c r="I25" s="278"/>
      <c r="J25" s="278"/>
      <c r="K25" s="278"/>
      <c r="L25" s="278"/>
      <c r="M25" s="278"/>
      <c r="N25" s="278"/>
      <c r="O25" s="278"/>
      <c r="P25" s="278"/>
      <c r="Q25" s="278"/>
      <c r="R25" s="278"/>
      <c r="V25" s="278"/>
      <c r="W25" s="278"/>
      <c r="X25" s="278"/>
      <c r="Y25" s="278"/>
      <c r="Z25" s="278"/>
      <c r="AA25" s="281"/>
      <c r="AB25" s="264"/>
      <c r="AC25" s="264"/>
    </row>
    <row r="26" spans="1:29" ht="12" customHeight="1">
      <c r="A26" s="277" t="s">
        <v>663</v>
      </c>
      <c r="B26" s="278"/>
      <c r="C26" s="278"/>
      <c r="D26" s="278"/>
      <c r="E26" s="278"/>
      <c r="F26" s="278"/>
      <c r="G26" s="278"/>
      <c r="H26" s="278"/>
      <c r="I26" s="278"/>
      <c r="J26" s="278"/>
      <c r="K26" s="278"/>
      <c r="L26" s="278"/>
      <c r="M26" s="278"/>
      <c r="N26" s="278"/>
      <c r="O26" s="278"/>
      <c r="P26" s="353" t="s">
        <v>413</v>
      </c>
      <c r="Q26" s="278"/>
      <c r="R26" s="278"/>
      <c r="V26" s="278"/>
      <c r="W26" s="278"/>
      <c r="X26" s="278"/>
      <c r="Y26" s="278"/>
      <c r="Z26" s="278"/>
      <c r="AA26" s="280"/>
      <c r="AB26" s="264"/>
      <c r="AC26" s="264"/>
    </row>
    <row r="27" spans="1:29" ht="12" customHeight="1">
      <c r="A27" s="245" t="s">
        <v>402</v>
      </c>
      <c r="B27" s="278">
        <v>8.4995431266321066</v>
      </c>
      <c r="C27" s="278">
        <v>8.5057622541612901</v>
      </c>
      <c r="D27" s="278">
        <v>9.3572682665125466</v>
      </c>
      <c r="E27" s="278">
        <v>8.0271995192974916</v>
      </c>
      <c r="F27" s="278"/>
      <c r="G27" s="278">
        <v>6.4438929785983108</v>
      </c>
      <c r="H27" s="278">
        <v>6.3602557424480297</v>
      </c>
      <c r="I27" s="278">
        <v>6.1180478483584224</v>
      </c>
      <c r="J27" s="278">
        <v>5.5004307329784936</v>
      </c>
      <c r="K27" s="278"/>
      <c r="L27" s="278">
        <v>5.5301711424086024</v>
      </c>
      <c r="M27" s="278">
        <v>5.4320533333870982</v>
      </c>
      <c r="N27" s="281"/>
      <c r="O27" s="281"/>
      <c r="P27" s="343" t="s">
        <v>74</v>
      </c>
      <c r="Q27" s="278"/>
      <c r="R27" s="278"/>
      <c r="V27" s="278"/>
      <c r="W27" s="278"/>
      <c r="X27" s="278"/>
      <c r="Y27" s="278"/>
      <c r="Z27" s="278"/>
      <c r="AA27" s="280"/>
      <c r="AB27" s="280"/>
      <c r="AC27" s="264"/>
    </row>
    <row r="28" spans="1:29" ht="12" customHeight="1">
      <c r="A28" s="245" t="s">
        <v>403</v>
      </c>
      <c r="B28" s="278">
        <v>21.443956619700455</v>
      </c>
      <c r="C28" s="278">
        <v>22.031731097179204</v>
      </c>
      <c r="D28" s="278">
        <v>22.088006925476705</v>
      </c>
      <c r="E28" s="278">
        <v>20.759722376820786</v>
      </c>
      <c r="F28" s="278"/>
      <c r="G28" s="278">
        <v>19.925198560675891</v>
      </c>
      <c r="H28" s="278">
        <v>19.977162291641573</v>
      </c>
      <c r="I28" s="278">
        <v>19.310115721415766</v>
      </c>
      <c r="J28" s="278">
        <v>18.236876996777784</v>
      </c>
      <c r="K28" s="278"/>
      <c r="L28" s="278">
        <v>18.132283720990785</v>
      </c>
      <c r="M28" s="278">
        <v>17.482079421150537</v>
      </c>
      <c r="N28" s="281"/>
      <c r="O28" s="281"/>
      <c r="P28" s="343" t="s">
        <v>76</v>
      </c>
      <c r="Q28" s="278"/>
      <c r="R28" s="278"/>
      <c r="V28" s="278"/>
      <c r="W28" s="278"/>
      <c r="X28" s="278"/>
      <c r="Y28" s="278"/>
      <c r="Z28" s="278"/>
      <c r="AA28" s="280"/>
      <c r="AB28" s="280"/>
      <c r="AC28" s="264"/>
    </row>
    <row r="29" spans="1:29" ht="12" customHeight="1">
      <c r="A29" s="277"/>
      <c r="B29" s="278"/>
      <c r="C29" s="278"/>
      <c r="D29" s="278"/>
      <c r="E29" s="278"/>
      <c r="F29" s="278"/>
      <c r="G29" s="278"/>
      <c r="H29" s="278"/>
      <c r="I29" s="278"/>
      <c r="J29" s="278"/>
      <c r="K29" s="278"/>
      <c r="L29" s="278"/>
      <c r="M29" s="278"/>
      <c r="N29" s="278"/>
      <c r="O29" s="278"/>
      <c r="P29" s="278"/>
      <c r="Q29" s="278"/>
      <c r="R29" s="278"/>
      <c r="V29" s="278"/>
      <c r="W29" s="278"/>
      <c r="X29" s="278"/>
      <c r="Y29" s="278"/>
      <c r="Z29" s="278"/>
      <c r="AA29" s="280"/>
      <c r="AB29" s="280"/>
      <c r="AC29" s="264"/>
    </row>
    <row r="30" spans="1:29" ht="12" customHeight="1">
      <c r="A30" s="277" t="s">
        <v>779</v>
      </c>
      <c r="B30" s="278">
        <v>26.240916155828508</v>
      </c>
      <c r="C30" s="278">
        <v>19.746288569461257</v>
      </c>
      <c r="D30" s="278">
        <v>13.621090670172297</v>
      </c>
      <c r="E30" s="278">
        <v>6.6491003155074058</v>
      </c>
      <c r="F30" s="278"/>
      <c r="G30" s="278">
        <v>2.9339186367835834</v>
      </c>
      <c r="H30" s="278">
        <v>3.3336473829124191</v>
      </c>
      <c r="I30" s="278">
        <v>-0.792955635257242</v>
      </c>
      <c r="J30" s="278">
        <v>4.4811339525724359</v>
      </c>
      <c r="K30" s="278"/>
      <c r="L30" s="278">
        <v>12.718793391265915</v>
      </c>
      <c r="M30" s="278">
        <v>14.980254757636423</v>
      </c>
      <c r="N30" s="278" t="s">
        <v>102</v>
      </c>
      <c r="O30" s="278"/>
      <c r="P30" s="681" t="s">
        <v>780</v>
      </c>
      <c r="Q30" s="278"/>
      <c r="R30" s="278"/>
      <c r="V30" s="278"/>
      <c r="W30" s="278"/>
      <c r="X30" s="278"/>
      <c r="Y30" s="278"/>
      <c r="Z30" s="278"/>
      <c r="AA30" s="280"/>
      <c r="AB30" s="280"/>
      <c r="AC30" s="264"/>
    </row>
    <row r="31" spans="1:29" ht="12" customHeight="1">
      <c r="A31" s="277"/>
      <c r="B31" s="278"/>
      <c r="C31" s="278"/>
      <c r="D31" s="278"/>
      <c r="E31" s="278"/>
      <c r="F31" s="278"/>
      <c r="G31" s="278"/>
      <c r="H31" s="278"/>
      <c r="I31" s="278"/>
      <c r="J31" s="278"/>
      <c r="K31" s="278"/>
      <c r="L31" s="278"/>
      <c r="M31" s="278"/>
      <c r="N31" s="278"/>
      <c r="O31" s="278"/>
      <c r="P31" s="353"/>
      <c r="Q31" s="278"/>
      <c r="R31" s="278"/>
      <c r="V31" s="278"/>
      <c r="W31" s="278"/>
      <c r="X31" s="278"/>
      <c r="Y31" s="278"/>
      <c r="Z31" s="278"/>
      <c r="AA31" s="280"/>
      <c r="AB31" s="280"/>
      <c r="AC31" s="264"/>
    </row>
    <row r="32" spans="1:29" ht="12" customHeight="1">
      <c r="A32" s="277" t="s">
        <v>324</v>
      </c>
      <c r="B32" s="278">
        <v>1.8616140452613048</v>
      </c>
      <c r="C32" s="278">
        <v>2.1107550219579752</v>
      </c>
      <c r="D32" s="278">
        <v>2.1917939527538954</v>
      </c>
      <c r="E32" s="278">
        <v>2.0776341646484053</v>
      </c>
      <c r="F32" s="278"/>
      <c r="G32" s="278">
        <v>2.1739504905248177</v>
      </c>
      <c r="H32" s="278">
        <v>2.16</v>
      </c>
      <c r="I32" s="278">
        <v>2.16</v>
      </c>
      <c r="J32" s="278">
        <v>1.87</v>
      </c>
      <c r="K32" s="278"/>
      <c r="L32" s="278">
        <v>1.94</v>
      </c>
      <c r="M32" s="278">
        <v>2.17</v>
      </c>
      <c r="N32" s="278"/>
      <c r="O32" s="278"/>
      <c r="P32" s="353" t="s">
        <v>323</v>
      </c>
      <c r="Q32" s="278"/>
      <c r="R32" s="278"/>
      <c r="V32" s="278"/>
      <c r="W32" s="278"/>
      <c r="X32" s="278"/>
      <c r="Y32" s="278"/>
      <c r="Z32" s="278"/>
      <c r="AA32" s="280"/>
      <c r="AB32" s="280"/>
      <c r="AC32" s="264"/>
    </row>
    <row r="33" spans="1:29" ht="12" customHeight="1">
      <c r="A33" s="266"/>
      <c r="B33" s="268"/>
      <c r="C33" s="270"/>
      <c r="D33" s="270"/>
      <c r="E33" s="270"/>
      <c r="F33" s="270"/>
      <c r="G33" s="270"/>
      <c r="H33" s="276"/>
      <c r="I33" s="270"/>
      <c r="J33" s="270"/>
      <c r="K33" s="276"/>
      <c r="L33" s="276"/>
      <c r="M33" s="276"/>
      <c r="N33" s="266"/>
      <c r="O33" s="266"/>
      <c r="P33" s="270"/>
      <c r="Q33" s="270"/>
      <c r="R33" s="272"/>
      <c r="W33" s="272"/>
      <c r="X33" s="272"/>
      <c r="AA33" s="264"/>
      <c r="AB33" s="264"/>
      <c r="AC33" s="264"/>
    </row>
    <row r="34" spans="1:29" ht="12" customHeight="1">
      <c r="A34" s="666"/>
      <c r="B34" s="275"/>
      <c r="C34" s="272"/>
      <c r="D34" s="272"/>
      <c r="E34" s="272"/>
      <c r="F34" s="272"/>
      <c r="G34" s="272"/>
      <c r="I34" s="272"/>
      <c r="J34" s="272"/>
      <c r="M34" s="264"/>
      <c r="N34" s="666"/>
      <c r="O34" s="666"/>
      <c r="P34" s="272"/>
      <c r="Q34" s="272"/>
      <c r="R34" s="272"/>
      <c r="W34" s="272"/>
      <c r="X34" s="272"/>
      <c r="AA34" s="264"/>
      <c r="AB34" s="264"/>
      <c r="AC34" s="264"/>
    </row>
    <row r="35" spans="1:29" ht="12" customHeight="1">
      <c r="A35" s="90" t="s">
        <v>606</v>
      </c>
      <c r="B35" s="275"/>
      <c r="C35" s="272"/>
      <c r="D35" s="272"/>
      <c r="E35" s="272"/>
      <c r="F35" s="272"/>
      <c r="G35" s="272"/>
      <c r="I35" s="272"/>
      <c r="J35" s="272"/>
      <c r="M35" s="264"/>
      <c r="N35" s="666"/>
      <c r="O35" s="666"/>
      <c r="Q35" s="272"/>
      <c r="R35" s="272"/>
      <c r="W35" s="272"/>
      <c r="X35" s="272"/>
      <c r="AA35" s="264"/>
      <c r="AB35" s="264"/>
      <c r="AC35" s="264"/>
    </row>
    <row r="36" spans="1:29" ht="12" customHeight="1">
      <c r="A36" s="277" t="s">
        <v>577</v>
      </c>
      <c r="C36" s="264"/>
      <c r="D36" s="264"/>
      <c r="E36" s="277"/>
      <c r="F36" s="264"/>
      <c r="M36" s="264"/>
      <c r="N36" s="90"/>
      <c r="O36" s="90"/>
      <c r="Q36" s="264"/>
      <c r="R36" s="264"/>
      <c r="AA36" s="264"/>
      <c r="AB36" s="264"/>
      <c r="AC36" s="264"/>
    </row>
    <row r="37" spans="1:29" ht="12" customHeight="1">
      <c r="A37" s="277" t="s">
        <v>727</v>
      </c>
      <c r="C37" s="264"/>
      <c r="D37" s="264"/>
      <c r="E37" s="261"/>
      <c r="F37" s="264"/>
      <c r="M37" s="264"/>
      <c r="N37" s="279"/>
      <c r="O37" s="279"/>
      <c r="Q37" s="264"/>
      <c r="R37" s="264"/>
      <c r="AA37" s="264"/>
      <c r="AB37" s="264"/>
      <c r="AC37" s="264"/>
    </row>
    <row r="38" spans="1:29" ht="12" customHeight="1">
      <c r="A38" s="261" t="s">
        <v>730</v>
      </c>
      <c r="B38" s="273"/>
      <c r="C38" s="262"/>
      <c r="D38" s="264"/>
      <c r="E38" s="277"/>
      <c r="F38" s="264"/>
      <c r="M38" s="264"/>
      <c r="N38" s="279"/>
      <c r="O38" s="279"/>
      <c r="Q38" s="264"/>
      <c r="R38" s="264"/>
      <c r="AA38" s="264"/>
      <c r="AB38" s="264"/>
      <c r="AC38" s="264"/>
    </row>
    <row r="39" spans="1:29" ht="12" customHeight="1">
      <c r="A39" s="261" t="s">
        <v>104</v>
      </c>
      <c r="B39" s="273"/>
      <c r="C39" s="262"/>
      <c r="D39" s="264"/>
      <c r="E39" s="261"/>
      <c r="F39" s="264"/>
      <c r="M39" s="264"/>
      <c r="N39" s="279"/>
      <c r="O39" s="279"/>
      <c r="Q39" s="264"/>
      <c r="R39" s="264"/>
      <c r="AA39" s="264"/>
      <c r="AB39" s="264"/>
      <c r="AC39" s="264"/>
    </row>
    <row r="40" spans="1:29" ht="12" customHeight="1">
      <c r="A40" s="260" t="s">
        <v>747</v>
      </c>
      <c r="B40" s="273"/>
      <c r="C40" s="262"/>
      <c r="D40" s="264"/>
      <c r="E40" s="264"/>
      <c r="F40" s="264"/>
      <c r="M40" s="264"/>
      <c r="N40" s="279"/>
      <c r="O40" s="279"/>
      <c r="Q40" s="264"/>
      <c r="R40" s="264"/>
      <c r="AA40" s="264"/>
      <c r="AB40" s="264"/>
      <c r="AC40" s="264"/>
    </row>
    <row r="41" spans="1:29" ht="12" customHeight="1">
      <c r="A41" s="291" t="s">
        <v>105</v>
      </c>
      <c r="B41" s="273"/>
      <c r="C41" s="262"/>
      <c r="D41" s="264"/>
      <c r="E41" s="264"/>
      <c r="F41" s="264"/>
      <c r="M41" s="264"/>
      <c r="N41" s="279"/>
      <c r="O41" s="279"/>
      <c r="Q41" s="264"/>
      <c r="R41" s="264"/>
      <c r="AA41" s="264"/>
      <c r="AB41" s="264"/>
      <c r="AC41" s="264"/>
    </row>
    <row r="42" spans="1:29" ht="12" customHeight="1">
      <c r="A42" s="277" t="s">
        <v>731</v>
      </c>
      <c r="B42" s="273"/>
      <c r="C42" s="262"/>
      <c r="D42" s="264"/>
      <c r="E42" s="264"/>
      <c r="F42" s="264"/>
      <c r="M42" s="264"/>
      <c r="N42" s="250"/>
      <c r="O42" s="250"/>
      <c r="Q42" s="264"/>
      <c r="R42" s="264"/>
      <c r="AA42" s="264"/>
      <c r="AB42" s="264"/>
      <c r="AC42" s="264"/>
    </row>
    <row r="43" spans="1:29" ht="12" customHeight="1">
      <c r="A43" s="277"/>
      <c r="B43" s="273"/>
      <c r="C43" s="262"/>
    </row>
    <row r="44" spans="1:29" ht="12" customHeight="1">
      <c r="A44" s="277"/>
      <c r="B44" s="273"/>
      <c r="C44" s="262"/>
    </row>
    <row r="45" spans="1:29" ht="12" customHeight="1">
      <c r="A45" s="658" t="s">
        <v>545</v>
      </c>
    </row>
    <row r="46" spans="1:29" ht="12" customHeight="1">
      <c r="A46" s="353" t="s">
        <v>398</v>
      </c>
    </row>
    <row r="47" spans="1:29" ht="12" customHeight="1">
      <c r="A47" s="573" t="s">
        <v>739</v>
      </c>
    </row>
    <row r="48" spans="1:29" ht="12" customHeight="1">
      <c r="A48" s="679" t="s">
        <v>740</v>
      </c>
    </row>
    <row r="49" spans="1:1" ht="12" customHeight="1">
      <c r="A49" s="353" t="s">
        <v>317</v>
      </c>
    </row>
    <row r="50" spans="1:1" ht="12" customHeight="1">
      <c r="A50" s="572" t="s">
        <v>750</v>
      </c>
    </row>
    <row r="51" spans="1:1" ht="12" customHeight="1">
      <c r="A51" s="460" t="s">
        <v>318</v>
      </c>
    </row>
    <row r="52" spans="1:1" ht="12" customHeight="1">
      <c r="A52" s="573" t="s">
        <v>741</v>
      </c>
    </row>
    <row r="53" spans="1:1" ht="12" customHeight="1">
      <c r="A53" s="343"/>
    </row>
    <row r="54" spans="1:1" ht="12" customHeight="1">
      <c r="A54" s="346"/>
    </row>
  </sheetData>
  <phoneticPr fontId="4" type="noConversion"/>
  <printOptions horizontalCentered="1"/>
  <pageMargins left="0.3" right="0" top="0.5" bottom="0" header="0" footer="0"/>
  <pageSetup scale="87"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indexed="22"/>
    <pageSetUpPr fitToPage="1"/>
  </sheetPr>
  <dimension ref="A1:X27"/>
  <sheetViews>
    <sheetView showGridLines="0" workbookViewId="0">
      <pane xSplit="2" ySplit="7" topLeftCell="C8" activePane="bottomRight" state="frozen"/>
      <selection activeCell="A4" sqref="A4"/>
      <selection pane="topRight" activeCell="A4" sqref="A4"/>
      <selection pane="bottomLeft" activeCell="A4" sqref="A4"/>
      <selection pane="bottomRight" activeCell="A6" sqref="A6"/>
    </sheetView>
  </sheetViews>
  <sheetFormatPr defaultColWidth="12.5" defaultRowHeight="12" customHeight="1"/>
  <cols>
    <col min="1" max="1" width="35" style="96" customWidth="1"/>
    <col min="2" max="2" width="7.1640625" style="96" customWidth="1"/>
    <col min="3" max="4" width="7.6640625" style="88" bestFit="1" customWidth="1"/>
    <col min="5" max="17" width="9.1640625" style="88" customWidth="1"/>
    <col min="18" max="22" width="9.1640625" style="88" bestFit="1" customWidth="1"/>
    <col min="23" max="23" width="2" style="88" customWidth="1"/>
    <col min="24" max="24" width="62.33203125" style="359" bestFit="1" customWidth="1"/>
    <col min="25" max="25" width="3.83203125" style="88" customWidth="1"/>
    <col min="26" max="16384" width="12.5" style="88"/>
  </cols>
  <sheetData>
    <row r="1" spans="1:24" ht="12" customHeight="1">
      <c r="A1" s="355">
        <v>3</v>
      </c>
      <c r="D1" s="235"/>
      <c r="S1" s="445"/>
      <c r="T1" s="445"/>
      <c r="U1" s="445"/>
      <c r="X1" s="363">
        <v>3</v>
      </c>
    </row>
    <row r="2" spans="1:24" ht="12" customHeight="1">
      <c r="A2" s="162" t="s">
        <v>588</v>
      </c>
      <c r="B2" s="162"/>
      <c r="S2" s="312"/>
      <c r="T2" s="312"/>
      <c r="U2" s="312"/>
      <c r="X2" s="357" t="s">
        <v>588</v>
      </c>
    </row>
    <row r="3" spans="1:24" ht="12" customHeight="1">
      <c r="A3" s="172" t="s">
        <v>579</v>
      </c>
      <c r="B3" s="172"/>
      <c r="S3" s="312"/>
      <c r="T3" s="312"/>
      <c r="U3" s="312"/>
      <c r="X3" s="457" t="s">
        <v>461</v>
      </c>
    </row>
    <row r="4" spans="1:24" ht="12" customHeight="1">
      <c r="A4" s="356" t="s">
        <v>93</v>
      </c>
      <c r="B4" s="172"/>
      <c r="S4" s="289"/>
      <c r="T4" s="289"/>
      <c r="U4" s="289"/>
      <c r="X4" s="358" t="s">
        <v>414</v>
      </c>
    </row>
    <row r="5" spans="1:24" ht="12" customHeight="1">
      <c r="A5" s="185"/>
      <c r="B5" s="187"/>
      <c r="C5" s="201"/>
      <c r="D5" s="164"/>
      <c r="E5" s="164"/>
      <c r="F5" s="164"/>
      <c r="G5" s="164"/>
      <c r="H5" s="164"/>
      <c r="I5" s="164"/>
      <c r="J5" s="164"/>
      <c r="K5" s="164"/>
      <c r="L5" s="164"/>
      <c r="M5" s="164"/>
      <c r="N5" s="164"/>
      <c r="O5" s="164"/>
      <c r="P5" s="164"/>
      <c r="Q5" s="164"/>
      <c r="R5" s="112"/>
      <c r="S5" s="112"/>
      <c r="T5" s="112"/>
      <c r="U5" s="112"/>
      <c r="V5" s="164"/>
      <c r="W5" s="164"/>
      <c r="X5" s="361"/>
    </row>
    <row r="6" spans="1:24" s="167" customFormat="1" ht="12" customHeight="1">
      <c r="A6" s="198"/>
      <c r="B6" s="713"/>
      <c r="C6" s="199">
        <v>1991</v>
      </c>
      <c r="D6" s="199">
        <v>1992</v>
      </c>
      <c r="E6" s="199">
        <v>1993</v>
      </c>
      <c r="F6" s="199">
        <v>1994</v>
      </c>
      <c r="G6" s="199">
        <v>1995</v>
      </c>
      <c r="H6" s="199">
        <v>1996</v>
      </c>
      <c r="I6" s="199">
        <v>1997</v>
      </c>
      <c r="J6" s="199">
        <v>1998</v>
      </c>
      <c r="K6" s="199">
        <v>1999</v>
      </c>
      <c r="L6" s="199">
        <v>2000</v>
      </c>
      <c r="M6" s="199">
        <v>2001</v>
      </c>
      <c r="N6" s="199">
        <v>2002</v>
      </c>
      <c r="O6" s="199">
        <v>2003</v>
      </c>
      <c r="P6" s="199">
        <v>2004</v>
      </c>
      <c r="Q6" s="199">
        <v>2005</v>
      </c>
      <c r="R6" s="454">
        <v>2006</v>
      </c>
      <c r="S6" s="454">
        <v>2007</v>
      </c>
      <c r="T6" s="454">
        <v>2008</v>
      </c>
      <c r="U6" s="454">
        <v>2009</v>
      </c>
      <c r="V6" s="199">
        <v>2010</v>
      </c>
      <c r="W6" s="695" t="s">
        <v>614</v>
      </c>
      <c r="X6" s="360"/>
    </row>
    <row r="7" spans="1:24" ht="12" customHeight="1">
      <c r="C7" s="200"/>
      <c r="D7" s="200"/>
      <c r="E7" s="200"/>
      <c r="F7" s="200"/>
      <c r="G7" s="200"/>
      <c r="H7" s="200"/>
      <c r="I7" s="200"/>
      <c r="J7" s="200"/>
      <c r="K7" s="200"/>
      <c r="L7" s="200"/>
      <c r="M7" s="200"/>
      <c r="N7" s="200"/>
      <c r="O7" s="200"/>
      <c r="P7" s="200"/>
      <c r="Q7" s="200"/>
      <c r="R7" s="112"/>
      <c r="S7" s="112"/>
      <c r="T7" s="112"/>
      <c r="U7" s="112"/>
      <c r="V7" s="98"/>
    </row>
    <row r="8" spans="1:24" s="300" customFormat="1" ht="12" customHeight="1">
      <c r="A8" s="540" t="s">
        <v>422</v>
      </c>
      <c r="B8" s="298"/>
      <c r="C8" s="299">
        <v>876910.56429999997</v>
      </c>
      <c r="D8" s="299">
        <v>957165.56229999999</v>
      </c>
      <c r="E8" s="299">
        <v>1028126.818</v>
      </c>
      <c r="F8" s="299">
        <v>1076753.064</v>
      </c>
      <c r="G8" s="299">
        <v>1118971.2960000001</v>
      </c>
      <c r="H8" s="299">
        <v>1128892.0190000001</v>
      </c>
      <c r="I8" s="299">
        <v>1191863.727</v>
      </c>
      <c r="J8" s="299">
        <v>1291954.6100000001</v>
      </c>
      <c r="K8" s="299">
        <v>1398181.57</v>
      </c>
      <c r="L8" s="299">
        <v>1423360.456</v>
      </c>
      <c r="M8" s="299">
        <v>1438681.5449999999</v>
      </c>
      <c r="N8" s="299">
        <v>1480434.7</v>
      </c>
      <c r="O8" s="299">
        <v>1575249.29</v>
      </c>
      <c r="P8" s="299">
        <v>1642346.355</v>
      </c>
      <c r="Q8" s="299">
        <v>1739021.041</v>
      </c>
      <c r="R8" s="299">
        <v>1891700.7709999999</v>
      </c>
      <c r="S8" s="299">
        <v>2041813.706</v>
      </c>
      <c r="T8" s="299">
        <v>2097395.1269999999</v>
      </c>
      <c r="U8" s="299">
        <v>2070319.902</v>
      </c>
      <c r="V8" s="299">
        <v>2156687.352</v>
      </c>
      <c r="X8" s="541" t="s">
        <v>374</v>
      </c>
    </row>
    <row r="9" spans="1:24" ht="12" customHeight="1">
      <c r="A9" s="534" t="s">
        <v>132</v>
      </c>
      <c r="C9" s="546">
        <v>108400.9</v>
      </c>
      <c r="D9" s="546">
        <v>112345.9184</v>
      </c>
      <c r="E9" s="546">
        <v>116467.5585</v>
      </c>
      <c r="F9" s="546">
        <v>120255.0537</v>
      </c>
      <c r="G9" s="546">
        <v>129073.67359999999</v>
      </c>
      <c r="H9" s="546">
        <v>131410.5644</v>
      </c>
      <c r="I9" s="546">
        <v>133359.69029999999</v>
      </c>
      <c r="J9" s="546">
        <v>144296.1887</v>
      </c>
      <c r="K9" s="546">
        <v>150830.8351</v>
      </c>
      <c r="L9" s="546">
        <v>151855.40160000001</v>
      </c>
      <c r="M9" s="546">
        <v>153971.98360000001</v>
      </c>
      <c r="N9" s="546">
        <v>148946.35740000001</v>
      </c>
      <c r="O9" s="546">
        <v>159939.39290000001</v>
      </c>
      <c r="P9" s="546">
        <v>161099.58850000001</v>
      </c>
      <c r="Q9" s="546">
        <v>168009.5521</v>
      </c>
      <c r="R9" s="546">
        <v>189330.45759999999</v>
      </c>
      <c r="S9" s="546">
        <v>199945.459</v>
      </c>
      <c r="T9" s="546">
        <v>193473.68</v>
      </c>
      <c r="U9" s="546">
        <v>187203.38560000001</v>
      </c>
      <c r="V9" s="546">
        <v>199341.11350000001</v>
      </c>
      <c r="X9" s="535" t="s">
        <v>135</v>
      </c>
    </row>
    <row r="10" spans="1:24" ht="12" customHeight="1">
      <c r="A10" s="534" t="s">
        <v>41</v>
      </c>
      <c r="B10" s="97"/>
      <c r="C10" s="98">
        <v>1038.5561970000001</v>
      </c>
      <c r="D10" s="98">
        <v>1243.6993460000001</v>
      </c>
      <c r="E10" s="98">
        <v>1072.851179</v>
      </c>
      <c r="F10" s="98">
        <v>1159.7925190000001</v>
      </c>
      <c r="G10" s="98">
        <v>1116.476817</v>
      </c>
      <c r="H10" s="98">
        <v>1063.1251050000001</v>
      </c>
      <c r="I10" s="98">
        <v>1200.7704200000001</v>
      </c>
      <c r="J10" s="98">
        <v>1311.8756370000001</v>
      </c>
      <c r="K10" s="98">
        <v>1232.1147659999999</v>
      </c>
      <c r="L10" s="98">
        <v>1309.7489169999999</v>
      </c>
      <c r="M10" s="98">
        <v>1393.2714820000001</v>
      </c>
      <c r="N10" s="98">
        <v>1350.7343840000001</v>
      </c>
      <c r="O10" s="98">
        <v>1407.699314</v>
      </c>
      <c r="P10" s="98">
        <v>1515.8354690000001</v>
      </c>
      <c r="Q10" s="98">
        <v>1631.372271</v>
      </c>
      <c r="R10" s="98">
        <v>2050.1260900000002</v>
      </c>
      <c r="S10" s="98">
        <v>2019.6858689999999</v>
      </c>
      <c r="T10" s="98">
        <v>1906.4131359999999</v>
      </c>
      <c r="U10" s="98">
        <v>1637.4878020000001</v>
      </c>
      <c r="V10" s="98">
        <v>1550.870815</v>
      </c>
      <c r="X10" s="536" t="s">
        <v>337</v>
      </c>
    </row>
    <row r="11" spans="1:24" ht="12" customHeight="1">
      <c r="A11" s="534" t="s">
        <v>42</v>
      </c>
      <c r="B11" s="97"/>
      <c r="C11" s="98">
        <v>184223.63099999999</v>
      </c>
      <c r="D11" s="98">
        <v>204371.77669999999</v>
      </c>
      <c r="E11" s="98">
        <v>217697.677</v>
      </c>
      <c r="F11" s="98">
        <v>225866.90969999999</v>
      </c>
      <c r="G11" s="98">
        <v>235192.75580000001</v>
      </c>
      <c r="H11" s="98">
        <v>236441.8897</v>
      </c>
      <c r="I11" s="98">
        <v>254539.66</v>
      </c>
      <c r="J11" s="98">
        <v>283502.0355</v>
      </c>
      <c r="K11" s="98">
        <v>353529.26030000002</v>
      </c>
      <c r="L11" s="98">
        <v>343198.27049999998</v>
      </c>
      <c r="M11" s="98">
        <v>312057.54920000001</v>
      </c>
      <c r="N11" s="98">
        <v>322659.88740000001</v>
      </c>
      <c r="O11" s="98">
        <v>349857.26140000002</v>
      </c>
      <c r="P11" s="98">
        <v>363690.6127</v>
      </c>
      <c r="Q11" s="98">
        <v>402857.59350000002</v>
      </c>
      <c r="R11" s="98">
        <v>446541.02759999997</v>
      </c>
      <c r="S11" s="98">
        <v>477892.4852</v>
      </c>
      <c r="T11" s="98">
        <v>460275.41110000003</v>
      </c>
      <c r="U11" s="98">
        <v>442218.85590000002</v>
      </c>
      <c r="V11" s="98">
        <v>458462.45669999998</v>
      </c>
      <c r="X11" s="536" t="s">
        <v>338</v>
      </c>
    </row>
    <row r="12" spans="1:24" ht="12" customHeight="1">
      <c r="A12" s="534" t="s">
        <v>560</v>
      </c>
      <c r="B12" s="97"/>
      <c r="C12" s="98">
        <v>24442.13997</v>
      </c>
      <c r="D12" s="98">
        <v>26131.39315</v>
      </c>
      <c r="E12" s="98">
        <v>27041.614549999998</v>
      </c>
      <c r="F12" s="98">
        <v>29058.78672</v>
      </c>
      <c r="G12" s="98">
        <v>29953.890589999999</v>
      </c>
      <c r="H12" s="98">
        <v>30738.286169999999</v>
      </c>
      <c r="I12" s="98">
        <v>32444.213619999999</v>
      </c>
      <c r="J12" s="98">
        <v>35259.182009999997</v>
      </c>
      <c r="K12" s="98">
        <v>37444.773520000002</v>
      </c>
      <c r="L12" s="98">
        <v>39854.437109999999</v>
      </c>
      <c r="M12" s="98">
        <v>41489.298320000002</v>
      </c>
      <c r="N12" s="98">
        <v>43704.906190000002</v>
      </c>
      <c r="O12" s="98">
        <v>46257.559370000003</v>
      </c>
      <c r="P12" s="98">
        <v>48126.56091</v>
      </c>
      <c r="Q12" s="98">
        <v>50954.610840000001</v>
      </c>
      <c r="R12" s="98">
        <v>54042.989889999997</v>
      </c>
      <c r="S12" s="98">
        <v>55303.465380000001</v>
      </c>
      <c r="T12" s="98">
        <v>54991.014660000001</v>
      </c>
      <c r="U12" s="98">
        <v>56821.205040000001</v>
      </c>
      <c r="V12" s="98">
        <v>58403.378369999999</v>
      </c>
      <c r="X12" s="536" t="s">
        <v>416</v>
      </c>
    </row>
    <row r="13" spans="1:24" ht="12" customHeight="1">
      <c r="A13" s="534" t="s">
        <v>559</v>
      </c>
      <c r="B13" s="97"/>
      <c r="C13" s="98">
        <v>33068.545330000001</v>
      </c>
      <c r="D13" s="98">
        <v>37346.957560000003</v>
      </c>
      <c r="E13" s="98">
        <v>41775.114750000001</v>
      </c>
      <c r="F13" s="98">
        <v>44762.56611</v>
      </c>
      <c r="G13" s="98">
        <v>48173.65625</v>
      </c>
      <c r="H13" s="98">
        <v>39547.103139999999</v>
      </c>
      <c r="I13" s="98">
        <v>41962.678749999999</v>
      </c>
      <c r="J13" s="98">
        <v>49263.59319</v>
      </c>
      <c r="K13" s="98">
        <v>48472.7359</v>
      </c>
      <c r="L13" s="98">
        <v>50596.06177</v>
      </c>
      <c r="M13" s="98">
        <v>57879.075409999998</v>
      </c>
      <c r="N13" s="98">
        <v>56986.60974</v>
      </c>
      <c r="O13" s="98">
        <v>59741.926469999999</v>
      </c>
      <c r="P13" s="98">
        <v>63482.572390000001</v>
      </c>
      <c r="Q13" s="98">
        <v>63331.579039999997</v>
      </c>
      <c r="R13" s="98">
        <v>74849.173309999998</v>
      </c>
      <c r="S13" s="98">
        <v>90758.290129999994</v>
      </c>
      <c r="T13" s="98">
        <v>103990.3799</v>
      </c>
      <c r="U13" s="98">
        <v>100883.4421</v>
      </c>
      <c r="V13" s="98">
        <v>94091.966899999999</v>
      </c>
      <c r="X13" s="536" t="s">
        <v>415</v>
      </c>
    </row>
    <row r="14" spans="1:24" ht="12" customHeight="1">
      <c r="A14" s="534" t="s">
        <v>43</v>
      </c>
      <c r="B14" s="97"/>
      <c r="C14" s="98"/>
      <c r="D14" s="98"/>
      <c r="E14" s="98"/>
      <c r="F14" s="98"/>
      <c r="G14" s="98"/>
      <c r="H14" s="98"/>
      <c r="I14" s="98"/>
      <c r="J14" s="98"/>
      <c r="K14" s="98"/>
      <c r="L14" s="98"/>
      <c r="M14" s="98"/>
      <c r="N14" s="98"/>
      <c r="O14" s="98"/>
      <c r="P14" s="98"/>
      <c r="Q14" s="98"/>
      <c r="R14" s="98"/>
      <c r="S14" s="98"/>
      <c r="T14" s="98"/>
      <c r="U14" s="98"/>
      <c r="V14" s="98"/>
      <c r="X14" s="537" t="s">
        <v>339</v>
      </c>
    </row>
    <row r="15" spans="1:24" ht="12" customHeight="1">
      <c r="A15" s="534" t="s">
        <v>49</v>
      </c>
      <c r="C15" s="99">
        <v>157077.69289999999</v>
      </c>
      <c r="D15" s="99">
        <v>179035.02960000001</v>
      </c>
      <c r="E15" s="99">
        <v>195672.51579999999</v>
      </c>
      <c r="F15" s="99">
        <v>205665.1042</v>
      </c>
      <c r="G15" s="99">
        <v>212770.15520000001</v>
      </c>
      <c r="H15" s="99">
        <v>211540.9639</v>
      </c>
      <c r="I15" s="99">
        <v>224524.14670000001</v>
      </c>
      <c r="J15" s="99">
        <v>243543.99100000001</v>
      </c>
      <c r="K15" s="99">
        <v>249383.08619999999</v>
      </c>
      <c r="L15" s="99">
        <v>253093.27189999999</v>
      </c>
      <c r="M15" s="99">
        <v>257966.33859999999</v>
      </c>
      <c r="N15" s="99">
        <v>262061.5294</v>
      </c>
      <c r="O15" s="99">
        <v>270897.91899999999</v>
      </c>
      <c r="P15" s="99">
        <v>281484.10710000002</v>
      </c>
      <c r="Q15" s="99">
        <v>292753.32309999998</v>
      </c>
      <c r="R15" s="99">
        <v>306924.28120000003</v>
      </c>
      <c r="S15" s="99">
        <v>327286.46970000002</v>
      </c>
      <c r="T15" s="99">
        <v>338365.7648</v>
      </c>
      <c r="U15" s="99">
        <v>316834.94880000001</v>
      </c>
      <c r="V15" s="99">
        <v>330692.62070000003</v>
      </c>
      <c r="X15" s="537" t="s">
        <v>340</v>
      </c>
    </row>
    <row r="16" spans="1:24" ht="12" customHeight="1">
      <c r="A16" s="534" t="s">
        <v>582</v>
      </c>
      <c r="B16" s="97"/>
      <c r="C16" s="98">
        <v>65501.550260000004</v>
      </c>
      <c r="D16" s="98">
        <v>72942.358380000005</v>
      </c>
      <c r="E16" s="98">
        <v>81773.627850000004</v>
      </c>
      <c r="F16" s="98">
        <v>88067.800499999998</v>
      </c>
      <c r="G16" s="98">
        <v>94470.946049999999</v>
      </c>
      <c r="H16" s="98">
        <v>98994.275080000007</v>
      </c>
      <c r="I16" s="98">
        <v>108786.3164</v>
      </c>
      <c r="J16" s="98">
        <v>117627.4241</v>
      </c>
      <c r="K16" s="98">
        <v>125685.88649999999</v>
      </c>
      <c r="L16" s="98">
        <v>138467.31169999999</v>
      </c>
      <c r="M16" s="98">
        <v>151211.44649999999</v>
      </c>
      <c r="N16" s="98">
        <v>169398.89300000001</v>
      </c>
      <c r="O16" s="98">
        <v>192632.5993</v>
      </c>
      <c r="P16" s="98">
        <v>215808.1152</v>
      </c>
      <c r="Q16" s="98">
        <v>236580.02799999999</v>
      </c>
      <c r="R16" s="98">
        <v>261484.9382</v>
      </c>
      <c r="S16" s="98">
        <v>287184.08059999999</v>
      </c>
      <c r="T16" s="98">
        <v>308963.5148</v>
      </c>
      <c r="U16" s="98">
        <v>314854.04989999998</v>
      </c>
      <c r="V16" s="98">
        <v>335045.96470000001</v>
      </c>
      <c r="X16" s="536" t="s">
        <v>417</v>
      </c>
    </row>
    <row r="17" spans="1:24" ht="12" customHeight="1">
      <c r="A17" s="97" t="s">
        <v>50</v>
      </c>
      <c r="B17" s="97"/>
      <c r="C17" s="98"/>
      <c r="D17" s="98"/>
      <c r="E17" s="98"/>
      <c r="F17" s="98"/>
      <c r="G17" s="98"/>
      <c r="H17" s="98"/>
      <c r="I17" s="98"/>
      <c r="J17" s="98"/>
      <c r="K17" s="98"/>
      <c r="L17" s="98"/>
      <c r="M17" s="98"/>
      <c r="N17" s="98"/>
      <c r="O17" s="98"/>
      <c r="P17" s="98"/>
      <c r="Q17" s="98"/>
      <c r="R17" s="98"/>
      <c r="S17" s="98"/>
      <c r="T17" s="98"/>
      <c r="U17" s="98"/>
      <c r="V17" s="98"/>
      <c r="X17" s="536" t="s">
        <v>341</v>
      </c>
    </row>
    <row r="18" spans="1:24" ht="12" customHeight="1">
      <c r="A18" s="97" t="s">
        <v>51</v>
      </c>
      <c r="B18" s="97"/>
      <c r="C18" s="98">
        <v>109070.45879999999</v>
      </c>
      <c r="D18" s="98">
        <v>112918.0319</v>
      </c>
      <c r="E18" s="98">
        <v>117076.8162</v>
      </c>
      <c r="F18" s="98">
        <v>123314.2797</v>
      </c>
      <c r="G18" s="98">
        <v>126272.019</v>
      </c>
      <c r="H18" s="98">
        <v>128976.9947</v>
      </c>
      <c r="I18" s="98">
        <v>135168.20499999999</v>
      </c>
      <c r="J18" s="98">
        <v>141497.2715</v>
      </c>
      <c r="K18" s="98">
        <v>152312.6697</v>
      </c>
      <c r="L18" s="98">
        <v>164706.3094</v>
      </c>
      <c r="M18" s="98">
        <v>175897.02609999999</v>
      </c>
      <c r="N18" s="98">
        <v>184352.53219999999</v>
      </c>
      <c r="O18" s="98">
        <v>197402.64799999999</v>
      </c>
      <c r="P18" s="98">
        <v>210431.93059999999</v>
      </c>
      <c r="Q18" s="98">
        <v>221808.88870000001</v>
      </c>
      <c r="R18" s="98">
        <v>246478.44750000001</v>
      </c>
      <c r="S18" s="98">
        <v>269392.3371</v>
      </c>
      <c r="T18" s="98">
        <v>292311.42019999999</v>
      </c>
      <c r="U18" s="98">
        <v>308748.5822</v>
      </c>
      <c r="V18" s="98">
        <v>324068.67239999998</v>
      </c>
      <c r="X18" s="536" t="s">
        <v>342</v>
      </c>
    </row>
    <row r="19" spans="1:24" ht="12" customHeight="1">
      <c r="A19" s="534" t="s">
        <v>52</v>
      </c>
      <c r="C19" s="99">
        <v>138727.16070000001</v>
      </c>
      <c r="D19" s="99">
        <v>144496.81460000001</v>
      </c>
      <c r="E19" s="99">
        <v>150974.5551</v>
      </c>
      <c r="F19" s="99">
        <v>155973.18220000001</v>
      </c>
      <c r="G19" s="99">
        <v>159324.0943</v>
      </c>
      <c r="H19" s="99">
        <v>161576.58780000001</v>
      </c>
      <c r="I19" s="99">
        <v>165840.54180000001</v>
      </c>
      <c r="J19" s="99">
        <v>173495.42329999999</v>
      </c>
      <c r="K19" s="99">
        <v>178640.4651</v>
      </c>
      <c r="L19" s="99">
        <v>183218.28289999999</v>
      </c>
      <c r="M19" s="99">
        <v>186952.34580000001</v>
      </c>
      <c r="N19" s="99">
        <v>192500.02970000001</v>
      </c>
      <c r="O19" s="99">
        <v>198287.9627</v>
      </c>
      <c r="P19" s="99">
        <v>201087.17249999999</v>
      </c>
      <c r="Q19" s="99">
        <v>207787.7365</v>
      </c>
      <c r="R19" s="99">
        <v>212588.1623</v>
      </c>
      <c r="S19" s="99">
        <v>219808.03289999999</v>
      </c>
      <c r="T19" s="99">
        <v>229610.7726</v>
      </c>
      <c r="U19" s="99">
        <v>240440.03219999999</v>
      </c>
      <c r="V19" s="99">
        <v>250182.82740000001</v>
      </c>
      <c r="X19" s="536" t="s">
        <v>343</v>
      </c>
    </row>
    <row r="20" spans="1:24" ht="12" customHeight="1">
      <c r="A20" s="534" t="s">
        <v>350</v>
      </c>
      <c r="B20" s="97"/>
      <c r="C20" s="98">
        <v>55359.929069999998</v>
      </c>
      <c r="D20" s="98">
        <v>66333.582900000009</v>
      </c>
      <c r="E20" s="98">
        <v>78574.487070000003</v>
      </c>
      <c r="F20" s="98">
        <v>82629.588730000003</v>
      </c>
      <c r="G20" s="98">
        <v>82623.628989999997</v>
      </c>
      <c r="H20" s="98">
        <v>88602.228750000009</v>
      </c>
      <c r="I20" s="98">
        <v>94037.503830000001</v>
      </c>
      <c r="J20" s="98">
        <v>102157.62492</v>
      </c>
      <c r="K20" s="98">
        <v>100649.74226</v>
      </c>
      <c r="L20" s="98">
        <v>97061.361680000002</v>
      </c>
      <c r="M20" s="98">
        <v>99863.210780000009</v>
      </c>
      <c r="N20" s="98">
        <v>98473.217589999986</v>
      </c>
      <c r="O20" s="98">
        <v>98824.325689999998</v>
      </c>
      <c r="P20" s="98">
        <v>95619.861810000002</v>
      </c>
      <c r="Q20" s="98">
        <v>93306.356679999997</v>
      </c>
      <c r="R20" s="98">
        <v>97411.168360000011</v>
      </c>
      <c r="S20" s="98">
        <v>112223.40050999999</v>
      </c>
      <c r="T20" s="98">
        <v>113506.75571000001</v>
      </c>
      <c r="U20" s="98">
        <v>100677.91181999998</v>
      </c>
      <c r="V20" s="98">
        <v>104847.48081000001</v>
      </c>
      <c r="X20" s="536" t="s">
        <v>351</v>
      </c>
    </row>
    <row r="21" spans="1:24" ht="12" customHeight="1">
      <c r="A21" s="168"/>
      <c r="B21" s="168"/>
      <c r="C21" s="102"/>
      <c r="D21" s="102"/>
      <c r="E21" s="102"/>
      <c r="F21" s="102"/>
      <c r="G21" s="102"/>
      <c r="H21" s="102"/>
      <c r="I21" s="102"/>
      <c r="J21" s="102"/>
      <c r="K21" s="102"/>
      <c r="L21" s="102"/>
      <c r="M21" s="102"/>
      <c r="N21" s="102"/>
      <c r="O21" s="102"/>
      <c r="P21" s="102"/>
      <c r="Q21" s="102"/>
      <c r="R21" s="102"/>
      <c r="S21" s="102"/>
      <c r="T21" s="102"/>
      <c r="U21" s="102"/>
      <c r="V21" s="102"/>
      <c r="W21" s="164"/>
      <c r="X21" s="361"/>
    </row>
    <row r="22" spans="1:24" ht="12" customHeight="1">
      <c r="A22" s="97"/>
      <c r="B22" s="97"/>
      <c r="C22" s="98"/>
      <c r="D22" s="98"/>
      <c r="E22" s="98"/>
      <c r="F22" s="98"/>
      <c r="G22" s="98"/>
      <c r="H22" s="98"/>
      <c r="I22" s="98"/>
      <c r="J22" s="98"/>
      <c r="K22" s="98"/>
      <c r="L22" s="98"/>
      <c r="M22" s="98"/>
      <c r="N22" s="98"/>
      <c r="O22" s="98"/>
      <c r="P22" s="98"/>
      <c r="Q22" s="98"/>
      <c r="R22" s="98"/>
      <c r="S22" s="98"/>
      <c r="T22" s="98"/>
      <c r="U22" s="98"/>
      <c r="V22" s="98"/>
    </row>
    <row r="23" spans="1:24" ht="12" customHeight="1">
      <c r="A23" s="97" t="s">
        <v>606</v>
      </c>
      <c r="B23" s="97"/>
      <c r="C23" s="98"/>
      <c r="D23" s="98"/>
      <c r="E23" s="98"/>
      <c r="F23" s="98"/>
      <c r="G23" s="98"/>
      <c r="H23" s="98"/>
      <c r="I23" s="98"/>
      <c r="J23" s="98"/>
      <c r="K23" s="98"/>
      <c r="L23" s="98"/>
      <c r="M23" s="98"/>
      <c r="N23" s="98"/>
      <c r="O23" s="98"/>
      <c r="P23" s="98"/>
      <c r="Q23" s="98"/>
      <c r="R23" s="98"/>
      <c r="S23" s="98"/>
      <c r="T23" s="98"/>
      <c r="U23" s="98"/>
      <c r="V23" s="98"/>
    </row>
    <row r="24" spans="1:24" ht="12" customHeight="1">
      <c r="A24" s="97" t="s">
        <v>577</v>
      </c>
      <c r="B24" s="97"/>
      <c r="C24" s="98"/>
      <c r="D24" s="98"/>
      <c r="E24" s="98"/>
      <c r="F24" s="98"/>
      <c r="G24" s="98"/>
      <c r="H24" s="98"/>
      <c r="I24" s="98"/>
      <c r="J24" s="98"/>
      <c r="K24" s="98"/>
      <c r="L24" s="98"/>
      <c r="M24" s="98"/>
      <c r="N24" s="98"/>
      <c r="O24" s="98"/>
      <c r="P24" s="98"/>
      <c r="Q24" s="98"/>
      <c r="R24" s="98"/>
      <c r="S24" s="98"/>
      <c r="T24" s="98"/>
      <c r="U24" s="98"/>
      <c r="V24" s="98"/>
    </row>
    <row r="25" spans="1:24" ht="12" customHeight="1">
      <c r="A25" s="97"/>
      <c r="B25" s="97"/>
    </row>
    <row r="26" spans="1:24" ht="12" customHeight="1">
      <c r="A26" s="362" t="s">
        <v>545</v>
      </c>
    </row>
    <row r="27" spans="1:24" ht="12" customHeight="1">
      <c r="A27" s="362" t="s">
        <v>398</v>
      </c>
    </row>
  </sheetData>
  <phoneticPr fontId="0" type="noConversion"/>
  <printOptions horizontalCentered="1"/>
  <pageMargins left="0.3" right="0" top="0.5" bottom="0" header="0" footer="0"/>
  <pageSetup scale="60"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indexed="22"/>
    <pageSetUpPr fitToPage="1"/>
  </sheetPr>
  <dimension ref="A1:AD34"/>
  <sheetViews>
    <sheetView showGridLines="0" workbookViewId="0"/>
  </sheetViews>
  <sheetFormatPr defaultColWidth="9.5" defaultRowHeight="12" customHeight="1"/>
  <cols>
    <col min="1" max="1" width="29.5" style="86" customWidth="1"/>
    <col min="2" max="2" width="1.6640625" style="86" customWidth="1"/>
    <col min="3" max="22" width="9.1640625" style="86" bestFit="1" customWidth="1"/>
    <col min="23" max="23" width="2.6640625" style="86" bestFit="1" customWidth="1"/>
    <col min="24" max="24" width="35" style="86" customWidth="1"/>
    <col min="25" max="25" width="8.5" style="86" customWidth="1"/>
    <col min="26" max="26" width="9" style="86" customWidth="1"/>
    <col min="27" max="16384" width="9.5" style="86"/>
  </cols>
  <sheetData>
    <row r="1" spans="1:30" s="364" customFormat="1" ht="12" customHeight="1">
      <c r="A1" s="364">
        <v>4</v>
      </c>
      <c r="F1" s="365"/>
      <c r="S1" s="445"/>
      <c r="T1" s="445"/>
      <c r="U1" s="445"/>
      <c r="X1" s="371" t="s">
        <v>418</v>
      </c>
    </row>
    <row r="2" spans="1:30" ht="12" customHeight="1">
      <c r="A2" s="162" t="s">
        <v>588</v>
      </c>
      <c r="B2" s="162"/>
      <c r="C2" s="88"/>
      <c r="D2" s="88"/>
      <c r="E2" s="88"/>
      <c r="F2" s="88"/>
      <c r="G2" s="88"/>
      <c r="H2" s="88"/>
      <c r="I2" s="88"/>
      <c r="J2" s="88"/>
      <c r="K2" s="88"/>
      <c r="L2" s="88"/>
      <c r="M2" s="88"/>
      <c r="N2" s="88"/>
      <c r="O2" s="88"/>
      <c r="P2" s="88"/>
      <c r="Q2" s="88"/>
      <c r="R2" s="88"/>
      <c r="S2" s="312"/>
      <c r="T2" s="312"/>
      <c r="U2" s="312"/>
      <c r="V2" s="88"/>
      <c r="W2" s="88"/>
      <c r="X2" s="357" t="s">
        <v>588</v>
      </c>
      <c r="Y2" s="88"/>
      <c r="Z2" s="88"/>
      <c r="AA2" s="88"/>
      <c r="AB2" s="88"/>
      <c r="AC2" s="88"/>
      <c r="AD2" s="88"/>
    </row>
    <row r="3" spans="1:30" ht="12" customHeight="1">
      <c r="A3" s="166" t="s">
        <v>580</v>
      </c>
      <c r="B3" s="166"/>
      <c r="C3" s="88"/>
      <c r="D3" s="88"/>
      <c r="E3" s="88"/>
      <c r="F3" s="88"/>
      <c r="G3" s="88"/>
      <c r="H3" s="88"/>
      <c r="I3" s="88"/>
      <c r="J3" s="88"/>
      <c r="K3" s="88"/>
      <c r="L3" s="88"/>
      <c r="M3" s="88"/>
      <c r="N3" s="88"/>
      <c r="O3" s="163"/>
      <c r="P3" s="88"/>
      <c r="Q3" s="88"/>
      <c r="R3" s="88"/>
      <c r="S3" s="312"/>
      <c r="T3" s="312"/>
      <c r="U3" s="312"/>
      <c r="V3" s="88"/>
      <c r="W3" s="88"/>
      <c r="X3" s="345" t="s">
        <v>370</v>
      </c>
      <c r="Y3" s="88"/>
      <c r="Z3" s="88"/>
      <c r="AA3" s="88"/>
      <c r="AB3" s="88"/>
      <c r="AC3" s="88"/>
      <c r="AD3" s="88"/>
    </row>
    <row r="4" spans="1:30" ht="12" customHeight="1">
      <c r="A4" s="356" t="s">
        <v>93</v>
      </c>
      <c r="B4" s="166"/>
      <c r="C4" s="88"/>
      <c r="D4" s="88"/>
      <c r="E4" s="88"/>
      <c r="F4" s="88"/>
      <c r="G4" s="88"/>
      <c r="H4" s="88"/>
      <c r="I4" s="88"/>
      <c r="J4" s="88"/>
      <c r="K4" s="88"/>
      <c r="L4" s="88"/>
      <c r="M4" s="88"/>
      <c r="N4" s="88"/>
      <c r="O4" s="163"/>
      <c r="P4" s="88"/>
      <c r="Q4" s="88"/>
      <c r="R4" s="88"/>
      <c r="S4" s="289"/>
      <c r="T4" s="289"/>
      <c r="U4" s="289"/>
      <c r="V4" s="88"/>
      <c r="W4" s="88"/>
      <c r="X4" s="358" t="s">
        <v>414</v>
      </c>
      <c r="Y4" s="88"/>
      <c r="Z4" s="88"/>
      <c r="AA4" s="88"/>
      <c r="AB4" s="88"/>
      <c r="AC4" s="88"/>
      <c r="AD4" s="88"/>
    </row>
    <row r="5" spans="1:30" ht="12" customHeight="1">
      <c r="A5" s="185"/>
      <c r="B5" s="186"/>
      <c r="C5" s="164"/>
      <c r="D5" s="164"/>
      <c r="E5" s="164"/>
      <c r="F5" s="164"/>
      <c r="G5" s="164"/>
      <c r="H5" s="164"/>
      <c r="I5" s="164"/>
      <c r="J5" s="164"/>
      <c r="K5" s="164"/>
      <c r="L5" s="164"/>
      <c r="M5" s="164"/>
      <c r="N5" s="164"/>
      <c r="O5" s="165"/>
      <c r="P5" s="164"/>
      <c r="Q5" s="164"/>
      <c r="R5" s="112"/>
      <c r="S5" s="112"/>
      <c r="T5" s="112"/>
      <c r="U5" s="112"/>
      <c r="V5" s="164"/>
      <c r="W5" s="164"/>
      <c r="X5" s="164"/>
      <c r="Y5" s="88"/>
      <c r="Z5" s="88"/>
      <c r="AA5" s="88"/>
      <c r="AB5" s="88"/>
      <c r="AC5" s="88"/>
      <c r="AD5" s="88"/>
    </row>
    <row r="6" spans="1:30" s="682" customFormat="1" ht="12" customHeight="1">
      <c r="A6" s="714"/>
      <c r="B6" s="714"/>
      <c r="C6" s="199">
        <v>1991</v>
      </c>
      <c r="D6" s="199">
        <v>1992</v>
      </c>
      <c r="E6" s="199">
        <v>1993</v>
      </c>
      <c r="F6" s="199">
        <v>1994</v>
      </c>
      <c r="G6" s="199">
        <v>1995</v>
      </c>
      <c r="H6" s="199">
        <v>1996</v>
      </c>
      <c r="I6" s="199">
        <v>1997</v>
      </c>
      <c r="J6" s="199">
        <v>1998</v>
      </c>
      <c r="K6" s="199">
        <v>1999</v>
      </c>
      <c r="L6" s="199">
        <v>2000</v>
      </c>
      <c r="M6" s="199">
        <v>2001</v>
      </c>
      <c r="N6" s="199">
        <v>2002</v>
      </c>
      <c r="O6" s="199" t="s">
        <v>613</v>
      </c>
      <c r="P6" s="198">
        <v>2004</v>
      </c>
      <c r="Q6" s="198">
        <v>2005</v>
      </c>
      <c r="R6" s="454">
        <v>2006</v>
      </c>
      <c r="S6" s="454">
        <v>2007</v>
      </c>
      <c r="T6" s="454">
        <v>2008</v>
      </c>
      <c r="U6" s="454">
        <v>2009</v>
      </c>
      <c r="V6" s="198">
        <v>2010</v>
      </c>
      <c r="W6" s="198" t="s">
        <v>614</v>
      </c>
      <c r="X6" s="167"/>
      <c r="Y6" s="167"/>
      <c r="Z6" s="167"/>
      <c r="AA6" s="167"/>
      <c r="AB6" s="167"/>
      <c r="AC6" s="167"/>
      <c r="AD6" s="167"/>
    </row>
    <row r="7" spans="1:30" ht="12" customHeight="1">
      <c r="B7" s="87"/>
      <c r="C7" s="89"/>
      <c r="D7" s="89"/>
      <c r="E7" s="89"/>
      <c r="F7" s="89"/>
      <c r="G7" s="89"/>
      <c r="H7" s="89"/>
      <c r="I7" s="89"/>
      <c r="J7" s="89"/>
      <c r="K7" s="89"/>
      <c r="L7" s="89"/>
      <c r="M7" s="89"/>
      <c r="N7" s="89"/>
      <c r="O7" s="89"/>
      <c r="P7" s="88"/>
      <c r="Q7" s="88"/>
      <c r="R7" s="112"/>
      <c r="S7" s="112"/>
      <c r="T7" s="112"/>
      <c r="U7" s="112"/>
      <c r="V7" s="88"/>
      <c r="W7" s="88"/>
      <c r="X7" s="88"/>
      <c r="Y7" s="88"/>
      <c r="Z7" s="88"/>
      <c r="AA7" s="88"/>
      <c r="AB7" s="88"/>
      <c r="AC7" s="88"/>
      <c r="AD7" s="88"/>
    </row>
    <row r="8" spans="1:30" s="297" customFormat="1" ht="12" customHeight="1">
      <c r="A8" s="166" t="s">
        <v>561</v>
      </c>
      <c r="B8" s="166"/>
      <c r="C8" s="296">
        <v>1202437.5693000001</v>
      </c>
      <c r="D8" s="296">
        <v>1358953.3557</v>
      </c>
      <c r="E8" s="296">
        <v>1488926.8270999999</v>
      </c>
      <c r="F8" s="296">
        <v>1561469.0688</v>
      </c>
      <c r="G8" s="296">
        <v>1617802.51</v>
      </c>
      <c r="H8" s="296">
        <v>1641248.0012000001</v>
      </c>
      <c r="I8" s="296">
        <v>1779673.3689000001</v>
      </c>
      <c r="J8" s="296">
        <v>2028165.6068000002</v>
      </c>
      <c r="K8" s="296">
        <v>2136987.5607000003</v>
      </c>
      <c r="L8" s="296">
        <v>2142878.6031999998</v>
      </c>
      <c r="M8" s="296">
        <v>2167266.0658999998</v>
      </c>
      <c r="N8" s="296">
        <v>2259157.4242000002</v>
      </c>
      <c r="O8" s="296">
        <v>2360620.8632</v>
      </c>
      <c r="P8" s="296">
        <v>2498881.5383000001</v>
      </c>
      <c r="Q8" s="296">
        <v>2702058.2642999999</v>
      </c>
      <c r="R8" s="296">
        <v>2932667.1710000001</v>
      </c>
      <c r="S8" s="296">
        <v>3127281.2479999997</v>
      </c>
      <c r="T8" s="296">
        <v>3253826.0659999996</v>
      </c>
      <c r="U8" s="296">
        <v>2996043.8438999997</v>
      </c>
      <c r="V8" s="296">
        <v>3213449.3859999999</v>
      </c>
      <c r="W8" s="296"/>
      <c r="X8" s="345" t="s">
        <v>419</v>
      </c>
      <c r="Y8" s="296"/>
      <c r="AA8" s="296"/>
      <c r="AC8" s="296"/>
      <c r="AD8" s="296"/>
    </row>
    <row r="9" spans="1:30" ht="12" customHeight="1">
      <c r="A9" s="368" t="s">
        <v>422</v>
      </c>
      <c r="B9" s="90"/>
      <c r="C9" s="91">
        <v>876910.56429999997</v>
      </c>
      <c r="D9" s="91">
        <v>957165.56229999999</v>
      </c>
      <c r="E9" s="91">
        <v>1028126.818</v>
      </c>
      <c r="F9" s="91">
        <v>1076753.064</v>
      </c>
      <c r="G9" s="91">
        <v>1118971.297</v>
      </c>
      <c r="H9" s="91">
        <v>1128892.0190000001</v>
      </c>
      <c r="I9" s="91">
        <v>1191863.727</v>
      </c>
      <c r="J9" s="91">
        <v>1291954.6100000001</v>
      </c>
      <c r="K9" s="91">
        <v>1398181.57</v>
      </c>
      <c r="L9" s="91">
        <v>1423360.4569999999</v>
      </c>
      <c r="M9" s="91">
        <v>1438681.5449999999</v>
      </c>
      <c r="N9" s="91">
        <v>1480434.7</v>
      </c>
      <c r="O9" s="91">
        <v>1575249.29</v>
      </c>
      <c r="P9" s="91">
        <v>1642346.355</v>
      </c>
      <c r="Q9" s="91">
        <v>1739021.041</v>
      </c>
      <c r="R9" s="91">
        <v>1891700.7709999999</v>
      </c>
      <c r="S9" s="91">
        <v>2041813.706</v>
      </c>
      <c r="T9" s="91">
        <v>2097395.1269999999</v>
      </c>
      <c r="U9" s="91">
        <v>2070319.902</v>
      </c>
      <c r="V9" s="91">
        <v>2156687.352</v>
      </c>
      <c r="W9" s="91"/>
      <c r="X9" s="367" t="s">
        <v>374</v>
      </c>
      <c r="Y9" s="91"/>
      <c r="AA9" s="91"/>
      <c r="AC9" s="91"/>
      <c r="AD9" s="91"/>
    </row>
    <row r="10" spans="1:30" ht="12" customHeight="1">
      <c r="A10" s="368" t="s">
        <v>423</v>
      </c>
      <c r="B10" s="90"/>
      <c r="C10" s="91">
        <v>325527.005</v>
      </c>
      <c r="D10" s="91">
        <v>401787.79340000002</v>
      </c>
      <c r="E10" s="91">
        <v>460800.00910000002</v>
      </c>
      <c r="F10" s="91">
        <v>484716.0048</v>
      </c>
      <c r="G10" s="91">
        <v>498831.21299999999</v>
      </c>
      <c r="H10" s="91">
        <v>512355.98220000003</v>
      </c>
      <c r="I10" s="91">
        <v>587809.64190000005</v>
      </c>
      <c r="J10" s="91">
        <v>736210.99679999996</v>
      </c>
      <c r="K10" s="91">
        <v>738805.99069999997</v>
      </c>
      <c r="L10" s="91">
        <v>719518.14619999996</v>
      </c>
      <c r="M10" s="91">
        <v>728584.5209</v>
      </c>
      <c r="N10" s="91">
        <v>778722.72420000006</v>
      </c>
      <c r="O10" s="91">
        <v>785371.57319999998</v>
      </c>
      <c r="P10" s="91">
        <v>856535.18330000003</v>
      </c>
      <c r="Q10" s="91">
        <v>963037.22329999995</v>
      </c>
      <c r="R10" s="91">
        <v>1040966.4</v>
      </c>
      <c r="S10" s="91">
        <v>1085467.5419999999</v>
      </c>
      <c r="T10" s="91">
        <v>1156430.939</v>
      </c>
      <c r="U10" s="91">
        <v>925723.94189999998</v>
      </c>
      <c r="V10" s="91">
        <v>1056762.034</v>
      </c>
      <c r="W10" s="91"/>
      <c r="X10" s="367" t="s">
        <v>421</v>
      </c>
      <c r="Y10" s="91"/>
      <c r="AA10" s="91"/>
      <c r="AC10" s="91"/>
      <c r="AD10" s="91"/>
    </row>
    <row r="11" spans="1:30" ht="12" customHeight="1">
      <c r="A11" s="90"/>
      <c r="B11" s="90"/>
      <c r="C11" s="91"/>
      <c r="D11" s="91"/>
      <c r="E11" s="91"/>
      <c r="F11" s="91"/>
      <c r="G11" s="91"/>
      <c r="H11" s="91"/>
      <c r="I11" s="91"/>
      <c r="J11" s="91"/>
      <c r="K11" s="91"/>
      <c r="L11" s="91"/>
      <c r="M11" s="91"/>
      <c r="N11" s="91"/>
      <c r="O11" s="91"/>
      <c r="P11" s="91"/>
      <c r="Q11" s="91"/>
      <c r="R11" s="91"/>
      <c r="S11" s="91"/>
      <c r="T11" s="91"/>
      <c r="U11" s="91"/>
      <c r="V11" s="91"/>
      <c r="W11" s="91"/>
      <c r="Y11" s="91"/>
      <c r="AA11" s="91"/>
      <c r="AC11" s="91"/>
      <c r="AD11" s="91"/>
    </row>
    <row r="12" spans="1:30" s="297" customFormat="1" ht="12" customHeight="1">
      <c r="A12" s="166" t="s">
        <v>562</v>
      </c>
      <c r="B12" s="166"/>
      <c r="C12" s="296">
        <v>1202437.5693452</v>
      </c>
      <c r="D12" s="296">
        <v>1358953.3555720001</v>
      </c>
      <c r="E12" s="296">
        <v>1488926.8268239999</v>
      </c>
      <c r="F12" s="296">
        <v>1561469.0684710001</v>
      </c>
      <c r="G12" s="296">
        <v>1617802.50966</v>
      </c>
      <c r="H12" s="296">
        <v>1641248.0008100001</v>
      </c>
      <c r="I12" s="296">
        <v>1779673.3686550001</v>
      </c>
      <c r="J12" s="296">
        <v>2028165.6066460004</v>
      </c>
      <c r="K12" s="296">
        <v>2136987.5603299998</v>
      </c>
      <c r="L12" s="296">
        <v>2142878.6028</v>
      </c>
      <c r="M12" s="296">
        <v>2167266.0655399999</v>
      </c>
      <c r="N12" s="296">
        <v>2259157.4237899999</v>
      </c>
      <c r="O12" s="296">
        <v>2360620.8631800003</v>
      </c>
      <c r="P12" s="296">
        <v>2498881.53859</v>
      </c>
      <c r="Q12" s="296">
        <v>2702058.2636500001</v>
      </c>
      <c r="R12" s="296">
        <v>2932667.1712999996</v>
      </c>
      <c r="S12" s="296">
        <v>3127281.2472000001</v>
      </c>
      <c r="T12" s="296">
        <v>3253826.0667099999</v>
      </c>
      <c r="U12" s="296">
        <v>2996043.8435300002</v>
      </c>
      <c r="V12" s="296">
        <v>3213449.3866099999</v>
      </c>
      <c r="W12" s="296"/>
      <c r="X12" s="345" t="s">
        <v>420</v>
      </c>
      <c r="Y12" s="296"/>
      <c r="AA12" s="296"/>
      <c r="AC12" s="296"/>
      <c r="AD12" s="296"/>
    </row>
    <row r="13" spans="1:30" ht="12" customHeight="1">
      <c r="A13" s="90" t="s">
        <v>352</v>
      </c>
      <c r="B13" s="90"/>
      <c r="C13" s="91">
        <v>908140.40844520007</v>
      </c>
      <c r="D13" s="91">
        <v>1014660.546972</v>
      </c>
      <c r="E13" s="91">
        <v>1116992.4684239998</v>
      </c>
      <c r="F13" s="91">
        <v>1175252.835371</v>
      </c>
      <c r="G13" s="91">
        <v>1188814.64056</v>
      </c>
      <c r="H13" s="91">
        <v>1185820.61091</v>
      </c>
      <c r="I13" s="91">
        <v>1284900.8402550002</v>
      </c>
      <c r="J13" s="91">
        <v>1399164.4148460003</v>
      </c>
      <c r="K13" s="91">
        <v>1374121.62653</v>
      </c>
      <c r="L13" s="91">
        <v>1382544.6477000001</v>
      </c>
      <c r="M13" s="91">
        <v>1479929.73554</v>
      </c>
      <c r="N13" s="91">
        <v>1546770.8933899999</v>
      </c>
      <c r="O13" s="91">
        <v>1562266.7644800001</v>
      </c>
      <c r="P13" s="91">
        <v>1635461.08559</v>
      </c>
      <c r="Q13" s="91">
        <v>1728192.79305</v>
      </c>
      <c r="R13" s="91">
        <v>1858703.2012999998</v>
      </c>
      <c r="S13" s="91">
        <v>1946937.7862</v>
      </c>
      <c r="T13" s="91">
        <v>2103989.8587099998</v>
      </c>
      <c r="U13" s="91">
        <v>1915742.8515299999</v>
      </c>
      <c r="V13" s="91">
        <v>2081783.52461</v>
      </c>
      <c r="W13" s="91"/>
      <c r="X13" s="366" t="s">
        <v>357</v>
      </c>
      <c r="Y13" s="91"/>
      <c r="AA13" s="91"/>
      <c r="AC13" s="91"/>
      <c r="AD13" s="91"/>
    </row>
    <row r="14" spans="1:30" ht="12" customHeight="1">
      <c r="A14" s="90" t="s">
        <v>344</v>
      </c>
      <c r="B14" s="93"/>
      <c r="C14" s="91">
        <v>750864.87230000005</v>
      </c>
      <c r="D14" s="91">
        <v>813592.54139999999</v>
      </c>
      <c r="E14" s="91">
        <v>888857.57739999995</v>
      </c>
      <c r="F14" s="91">
        <v>943602.62100000004</v>
      </c>
      <c r="G14" s="91">
        <v>969731.45109999995</v>
      </c>
      <c r="H14" s="91">
        <v>989536.07050000003</v>
      </c>
      <c r="I14" s="91">
        <v>1039723.4609000001</v>
      </c>
      <c r="J14" s="91">
        <v>1091597.5076000001</v>
      </c>
      <c r="K14" s="91">
        <v>1114779.7605000001</v>
      </c>
      <c r="L14" s="91">
        <v>1126856.0756000001</v>
      </c>
      <c r="M14" s="91">
        <v>1143572.8387</v>
      </c>
      <c r="N14" s="91">
        <v>1177573.912</v>
      </c>
      <c r="O14" s="91">
        <v>1210303.8124000002</v>
      </c>
      <c r="P14" s="91">
        <v>1244969.5578000001</v>
      </c>
      <c r="Q14" s="91">
        <v>1293610.5315999999</v>
      </c>
      <c r="R14" s="91">
        <v>1363580.6072</v>
      </c>
      <c r="S14" s="91">
        <v>1457909.5164999999</v>
      </c>
      <c r="T14" s="91">
        <v>1506584.3086999999</v>
      </c>
      <c r="U14" s="91">
        <v>1537571.4893999998</v>
      </c>
      <c r="V14" s="91">
        <v>1593709.169</v>
      </c>
      <c r="W14" s="91"/>
      <c r="X14" s="366" t="s">
        <v>347</v>
      </c>
      <c r="Y14" s="91"/>
      <c r="AA14" s="91"/>
      <c r="AC14" s="91"/>
      <c r="AD14" s="91"/>
    </row>
    <row r="15" spans="1:30" ht="12" customHeight="1">
      <c r="A15" s="538" t="s">
        <v>345</v>
      </c>
      <c r="B15" s="93"/>
      <c r="C15" s="91">
        <v>117173.738</v>
      </c>
      <c r="D15" s="91">
        <v>120676.74559999999</v>
      </c>
      <c r="E15" s="91">
        <v>126592.9328</v>
      </c>
      <c r="F15" s="91">
        <v>129050.24400000001</v>
      </c>
      <c r="G15" s="91">
        <v>128625.0601</v>
      </c>
      <c r="H15" s="91">
        <v>127850.1091</v>
      </c>
      <c r="I15" s="91">
        <v>133670.2329</v>
      </c>
      <c r="J15" s="91">
        <v>136627.4301</v>
      </c>
      <c r="K15" s="91">
        <v>139069.0534</v>
      </c>
      <c r="L15" s="91">
        <v>141071.85639999999</v>
      </c>
      <c r="M15" s="91">
        <v>146156.76259999999</v>
      </c>
      <c r="N15" s="91">
        <v>149460.14600000001</v>
      </c>
      <c r="O15" s="91">
        <v>149040.18840000001</v>
      </c>
      <c r="P15" s="91">
        <v>150971.9638</v>
      </c>
      <c r="Q15" s="91">
        <v>151282.8046</v>
      </c>
      <c r="R15" s="91">
        <v>155670.3462</v>
      </c>
      <c r="S15" s="91">
        <v>159207.69949999999</v>
      </c>
      <c r="T15" s="91">
        <v>166162.02369999999</v>
      </c>
      <c r="U15" s="91">
        <v>177356.04939999999</v>
      </c>
      <c r="V15" s="91">
        <v>187828.641</v>
      </c>
      <c r="W15" s="91"/>
      <c r="X15" s="539" t="s">
        <v>348</v>
      </c>
      <c r="Y15" s="91"/>
      <c r="AA15" s="91"/>
      <c r="AC15" s="91"/>
      <c r="AD15" s="91"/>
    </row>
    <row r="16" spans="1:30" ht="12" customHeight="1">
      <c r="A16" s="90" t="s">
        <v>346</v>
      </c>
      <c r="B16" s="90"/>
      <c r="C16" s="91">
        <v>633691.13430000003</v>
      </c>
      <c r="D16" s="91">
        <v>692915.79579999996</v>
      </c>
      <c r="E16" s="91">
        <v>762264.6446</v>
      </c>
      <c r="F16" s="91">
        <v>814552.37699999998</v>
      </c>
      <c r="G16" s="91">
        <v>841106.39099999995</v>
      </c>
      <c r="H16" s="91">
        <v>861685.96140000003</v>
      </c>
      <c r="I16" s="91">
        <v>906053.228</v>
      </c>
      <c r="J16" s="91">
        <v>954970.07750000001</v>
      </c>
      <c r="K16" s="91">
        <v>975710.7071</v>
      </c>
      <c r="L16" s="91">
        <v>985784.21920000005</v>
      </c>
      <c r="M16" s="91">
        <v>997416.07609999995</v>
      </c>
      <c r="N16" s="91">
        <v>1028113.7659999999</v>
      </c>
      <c r="O16" s="91">
        <v>1061263.6240000001</v>
      </c>
      <c r="P16" s="91">
        <v>1093997.594</v>
      </c>
      <c r="Q16" s="91">
        <v>1142327.727</v>
      </c>
      <c r="R16" s="91">
        <v>1207910.2609999999</v>
      </c>
      <c r="S16" s="91">
        <v>1298701.817</v>
      </c>
      <c r="T16" s="91">
        <v>1340422.2849999999</v>
      </c>
      <c r="U16" s="91">
        <v>1360215.44</v>
      </c>
      <c r="V16" s="91">
        <v>1405880.5279999999</v>
      </c>
      <c r="W16" s="91"/>
      <c r="X16" s="539" t="s">
        <v>349</v>
      </c>
      <c r="Y16" s="91"/>
      <c r="AA16" s="91"/>
      <c r="AC16" s="91"/>
      <c r="AD16" s="91"/>
    </row>
    <row r="17" spans="1:30" ht="12" customHeight="1">
      <c r="A17" s="542" t="s">
        <v>353</v>
      </c>
      <c r="B17" s="90"/>
      <c r="C17" s="91">
        <v>157275.53614519999</v>
      </c>
      <c r="D17" s="91">
        <v>201068.00557199999</v>
      </c>
      <c r="E17" s="91">
        <v>228134.89102399998</v>
      </c>
      <c r="F17" s="91">
        <v>231650.21437100001</v>
      </c>
      <c r="G17" s="91">
        <v>219083.18945999999</v>
      </c>
      <c r="H17" s="91">
        <v>196284.54040999999</v>
      </c>
      <c r="I17" s="91">
        <v>245177.37935499998</v>
      </c>
      <c r="J17" s="91">
        <v>307566.90724600002</v>
      </c>
      <c r="K17" s="91">
        <v>259341.86602999998</v>
      </c>
      <c r="L17" s="91">
        <v>255688.57210000002</v>
      </c>
      <c r="M17" s="91">
        <v>336356.89684</v>
      </c>
      <c r="N17" s="91">
        <v>369196.98138999997</v>
      </c>
      <c r="O17" s="91">
        <v>351962.95207999996</v>
      </c>
      <c r="P17" s="91">
        <v>390491.52779000002</v>
      </c>
      <c r="Q17" s="91">
        <v>434582.26144999999</v>
      </c>
      <c r="R17" s="91">
        <v>495122.59409999999</v>
      </c>
      <c r="S17" s="91">
        <v>489028.2697</v>
      </c>
      <c r="T17" s="91">
        <v>597405.55001000001</v>
      </c>
      <c r="U17" s="91">
        <v>378171.36213000002</v>
      </c>
      <c r="V17" s="91">
        <v>488074.35561000003</v>
      </c>
      <c r="W17" s="91"/>
      <c r="X17" s="543" t="s">
        <v>378</v>
      </c>
      <c r="Y17" s="91"/>
      <c r="AA17" s="91"/>
      <c r="AC17" s="91"/>
      <c r="AD17" s="91"/>
    </row>
    <row r="18" spans="1:30" ht="12" customHeight="1">
      <c r="A18" s="90" t="s">
        <v>354</v>
      </c>
      <c r="B18" s="94"/>
      <c r="C18" s="91">
        <v>965.64544520000004</v>
      </c>
      <c r="D18" s="91">
        <v>5724.170572</v>
      </c>
      <c r="E18" s="91">
        <v>8855.8410239999994</v>
      </c>
      <c r="F18" s="91">
        <v>7596.9739710000003</v>
      </c>
      <c r="G18" s="91">
        <v>-10749.45444</v>
      </c>
      <c r="H18" s="91">
        <v>-15521.597889999999</v>
      </c>
      <c r="I18" s="91">
        <v>1020.784555</v>
      </c>
      <c r="J18" s="91">
        <v>1226.5861460000001</v>
      </c>
      <c r="K18" s="91">
        <v>-34444.767169999999</v>
      </c>
      <c r="L18" s="91">
        <v>-35309.248</v>
      </c>
      <c r="M18" s="91">
        <v>37843.268940000002</v>
      </c>
      <c r="N18" s="91">
        <v>51106.665489999999</v>
      </c>
      <c r="O18" s="91">
        <v>10998.097180000001</v>
      </c>
      <c r="P18" s="91">
        <v>51273.940190000001</v>
      </c>
      <c r="Q18" s="91">
        <v>80931.445449999999</v>
      </c>
      <c r="R18" s="91">
        <v>103346.7677</v>
      </c>
      <c r="S18" s="91">
        <v>26499.210599999999</v>
      </c>
      <c r="T18" s="91">
        <v>83779.410510000002</v>
      </c>
      <c r="U18" s="91">
        <v>-85050.702969999998</v>
      </c>
      <c r="V18" s="91">
        <v>12758.01691</v>
      </c>
      <c r="W18" s="91"/>
      <c r="X18" s="366" t="s">
        <v>358</v>
      </c>
      <c r="Y18" s="91"/>
      <c r="AA18" s="91"/>
      <c r="AC18" s="91"/>
      <c r="AD18" s="91"/>
    </row>
    <row r="19" spans="1:30" ht="12" customHeight="1">
      <c r="A19" s="90" t="s">
        <v>355</v>
      </c>
      <c r="B19" s="94"/>
      <c r="C19" s="91">
        <v>156309.89069999999</v>
      </c>
      <c r="D19" s="91">
        <v>195343.83499999999</v>
      </c>
      <c r="E19" s="91">
        <v>219279.05</v>
      </c>
      <c r="F19" s="91">
        <v>224053.24040000001</v>
      </c>
      <c r="G19" s="91">
        <v>229832.6439</v>
      </c>
      <c r="H19" s="91">
        <v>211806.13829999999</v>
      </c>
      <c r="I19" s="91">
        <v>244156.59479999999</v>
      </c>
      <c r="J19" s="91">
        <v>306340.3211</v>
      </c>
      <c r="K19" s="91">
        <v>293786.63319999998</v>
      </c>
      <c r="L19" s="91">
        <v>290997.82010000001</v>
      </c>
      <c r="M19" s="91">
        <v>298513.62790000002</v>
      </c>
      <c r="N19" s="91">
        <v>318090.31589999999</v>
      </c>
      <c r="O19" s="91">
        <v>340964.85489999998</v>
      </c>
      <c r="P19" s="91">
        <v>339217.58760000003</v>
      </c>
      <c r="Q19" s="91">
        <v>353650.81599999999</v>
      </c>
      <c r="R19" s="91">
        <v>391775.82640000002</v>
      </c>
      <c r="S19" s="91">
        <v>462529.05910000001</v>
      </c>
      <c r="T19" s="91">
        <v>513626.13949999999</v>
      </c>
      <c r="U19" s="91">
        <v>463222.06510000001</v>
      </c>
      <c r="V19" s="91">
        <v>475316.33870000002</v>
      </c>
      <c r="W19" s="91"/>
      <c r="X19" s="366" t="s">
        <v>359</v>
      </c>
      <c r="Y19" s="91"/>
      <c r="AA19" s="91"/>
      <c r="AC19" s="91"/>
      <c r="AD19" s="91"/>
    </row>
    <row r="20" spans="1:30" ht="12" customHeight="1">
      <c r="A20" s="90" t="s">
        <v>356</v>
      </c>
      <c r="B20" s="90"/>
      <c r="C20" s="91">
        <v>294297.16090000002</v>
      </c>
      <c r="D20" s="91">
        <v>344292.80859999999</v>
      </c>
      <c r="E20" s="91">
        <v>371934.35840000003</v>
      </c>
      <c r="F20" s="91">
        <v>386216.23310000001</v>
      </c>
      <c r="G20" s="91">
        <v>428987.86910000001</v>
      </c>
      <c r="H20" s="91">
        <v>455427.38990000001</v>
      </c>
      <c r="I20" s="91">
        <v>494772.52840000001</v>
      </c>
      <c r="J20" s="91">
        <v>629001.19180000003</v>
      </c>
      <c r="K20" s="91">
        <v>762865.9338</v>
      </c>
      <c r="L20" s="91">
        <v>760333.95510000002</v>
      </c>
      <c r="M20" s="91">
        <v>687336.33</v>
      </c>
      <c r="N20" s="91">
        <v>712386.53040000005</v>
      </c>
      <c r="O20" s="91">
        <v>798354.09869999997</v>
      </c>
      <c r="P20" s="91">
        <v>863420.45299999998</v>
      </c>
      <c r="Q20" s="91">
        <v>973865.4706</v>
      </c>
      <c r="R20" s="91">
        <v>1073963.97</v>
      </c>
      <c r="S20" s="91">
        <v>1180343.4609999999</v>
      </c>
      <c r="T20" s="91">
        <v>1149836.2080000001</v>
      </c>
      <c r="U20" s="91">
        <v>1080300.9920000001</v>
      </c>
      <c r="V20" s="91">
        <v>1131665.862</v>
      </c>
      <c r="W20" s="91"/>
      <c r="X20" s="544" t="s">
        <v>379</v>
      </c>
      <c r="Y20" s="91"/>
      <c r="AA20" s="91"/>
      <c r="AC20" s="91"/>
      <c r="AD20" s="91"/>
    </row>
    <row r="21" spans="1:30" ht="12" customHeight="1">
      <c r="A21" s="168"/>
      <c r="B21" s="168"/>
      <c r="C21" s="545"/>
      <c r="D21" s="545"/>
      <c r="E21" s="102"/>
      <c r="F21" s="102"/>
      <c r="G21" s="102"/>
      <c r="H21" s="102"/>
      <c r="I21" s="102"/>
      <c r="J21" s="102"/>
      <c r="K21" s="102"/>
      <c r="L21" s="102"/>
      <c r="M21" s="102"/>
      <c r="N21" s="102"/>
      <c r="O21" s="545"/>
      <c r="P21" s="545"/>
      <c r="Q21" s="545"/>
      <c r="R21" s="545"/>
      <c r="S21" s="545"/>
      <c r="T21" s="164"/>
      <c r="U21" s="164"/>
      <c r="V21" s="164"/>
      <c r="W21" s="164"/>
      <c r="X21" s="369"/>
      <c r="Y21" s="88"/>
      <c r="Z21" s="88"/>
      <c r="AA21" s="88"/>
      <c r="AB21" s="88"/>
      <c r="AC21" s="88"/>
      <c r="AD21" s="88"/>
    </row>
    <row r="22" spans="1:30" ht="12" customHeight="1">
      <c r="A22" s="169"/>
      <c r="B22" s="169"/>
      <c r="C22" s="88"/>
      <c r="D22" s="88"/>
      <c r="E22" s="85"/>
      <c r="F22" s="85"/>
      <c r="G22" s="85"/>
      <c r="H22" s="85"/>
      <c r="I22" s="85"/>
      <c r="J22" s="85"/>
      <c r="K22" s="85"/>
      <c r="L22" s="85"/>
      <c r="M22" s="85"/>
      <c r="N22" s="85"/>
      <c r="O22" s="88"/>
      <c r="P22" s="88"/>
      <c r="Q22" s="88"/>
      <c r="R22" s="88"/>
      <c r="S22" s="88"/>
      <c r="T22" s="88"/>
      <c r="U22" s="88"/>
      <c r="V22" s="88"/>
      <c r="W22" s="88"/>
      <c r="Y22" s="88"/>
      <c r="Z22" s="88"/>
      <c r="AA22" s="88"/>
      <c r="AB22" s="88"/>
      <c r="AC22" s="88"/>
      <c r="AD22" s="88"/>
    </row>
    <row r="23" spans="1:30" ht="12" customHeight="1">
      <c r="A23" s="90" t="s">
        <v>606</v>
      </c>
      <c r="B23" s="169"/>
      <c r="C23" s="89"/>
      <c r="D23" s="89"/>
      <c r="E23" s="89"/>
      <c r="F23" s="89"/>
      <c r="G23" s="89"/>
      <c r="H23" s="89"/>
      <c r="I23" s="89"/>
      <c r="J23" s="89"/>
      <c r="K23" s="89"/>
      <c r="L23" s="89"/>
      <c r="M23" s="89"/>
      <c r="N23" s="89"/>
      <c r="O23" s="89"/>
      <c r="P23" s="88"/>
      <c r="Q23" s="88"/>
      <c r="R23" s="88"/>
      <c r="S23" s="88"/>
      <c r="T23" s="88"/>
      <c r="U23" s="88"/>
      <c r="V23" s="88"/>
      <c r="W23" s="88"/>
      <c r="X23" s="88"/>
      <c r="Y23" s="88"/>
      <c r="Z23" s="88"/>
      <c r="AA23" s="88"/>
      <c r="AB23" s="88"/>
      <c r="AC23" s="88"/>
      <c r="AD23" s="88"/>
    </row>
    <row r="24" spans="1:30" ht="12" customHeight="1">
      <c r="A24" s="90" t="s">
        <v>581</v>
      </c>
      <c r="B24" s="169"/>
      <c r="C24" s="88"/>
      <c r="D24" s="88"/>
      <c r="E24" s="88"/>
      <c r="F24" s="88"/>
      <c r="G24" s="88"/>
      <c r="H24" s="88"/>
      <c r="I24" s="88"/>
      <c r="J24" s="88"/>
      <c r="K24" s="170"/>
      <c r="L24" s="170"/>
      <c r="M24" s="170"/>
      <c r="N24" s="170"/>
      <c r="O24" s="170"/>
      <c r="P24" s="88"/>
      <c r="Q24" s="88"/>
      <c r="R24" s="88"/>
      <c r="S24" s="88"/>
      <c r="T24" s="88"/>
      <c r="U24" s="88"/>
      <c r="V24" s="88"/>
      <c r="W24" s="88"/>
      <c r="X24" s="88"/>
      <c r="Y24" s="88"/>
      <c r="Z24" s="88"/>
      <c r="AA24" s="88"/>
      <c r="AB24" s="88"/>
      <c r="AC24" s="88"/>
      <c r="AD24" s="88"/>
    </row>
    <row r="25" spans="1:30" ht="12" customHeight="1">
      <c r="A25" s="169"/>
      <c r="B25" s="169"/>
      <c r="C25" s="88"/>
      <c r="D25" s="88"/>
      <c r="E25" s="85"/>
      <c r="F25" s="85"/>
      <c r="G25" s="85"/>
      <c r="H25" s="85"/>
      <c r="I25" s="85"/>
      <c r="J25" s="85"/>
      <c r="K25" s="85"/>
      <c r="L25" s="85"/>
      <c r="M25" s="85"/>
      <c r="N25" s="85"/>
      <c r="O25" s="88"/>
      <c r="P25" s="88"/>
      <c r="Q25" s="88"/>
      <c r="R25" s="88"/>
      <c r="S25" s="88"/>
      <c r="T25" s="88"/>
      <c r="U25" s="88"/>
      <c r="V25" s="88"/>
      <c r="W25" s="88"/>
      <c r="X25" s="88"/>
      <c r="Y25" s="88"/>
      <c r="Z25" s="88"/>
      <c r="AA25" s="88"/>
      <c r="AB25" s="88"/>
      <c r="AC25" s="88"/>
      <c r="AD25" s="88"/>
    </row>
    <row r="26" spans="1:30" ht="12" customHeight="1">
      <c r="A26" s="366" t="s">
        <v>545</v>
      </c>
      <c r="V26" s="88"/>
      <c r="W26" s="88"/>
      <c r="X26" s="88"/>
      <c r="Y26" s="88"/>
      <c r="Z26" s="88"/>
      <c r="AA26" s="88"/>
      <c r="AB26" s="88"/>
      <c r="AC26" s="88"/>
      <c r="AD26" s="88"/>
    </row>
    <row r="27" spans="1:30" ht="12" customHeight="1">
      <c r="A27" s="366" t="s">
        <v>398</v>
      </c>
      <c r="V27" s="88"/>
      <c r="W27" s="88"/>
      <c r="X27" s="88"/>
      <c r="Y27" s="88"/>
      <c r="Z27" s="88"/>
      <c r="AA27" s="88"/>
      <c r="AB27" s="88"/>
      <c r="AC27" s="88"/>
      <c r="AD27" s="88"/>
    </row>
    <row r="28" spans="1:30" ht="12" customHeight="1">
      <c r="V28" s="89"/>
      <c r="W28" s="89"/>
      <c r="X28" s="95"/>
      <c r="Y28" s="95"/>
      <c r="Z28" s="95"/>
      <c r="AA28" s="95"/>
      <c r="AB28" s="88"/>
      <c r="AC28" s="88"/>
      <c r="AD28" s="88"/>
    </row>
    <row r="29" spans="1:30" ht="12" customHeight="1">
      <c r="V29" s="92"/>
      <c r="W29" s="92"/>
      <c r="X29" s="171"/>
      <c r="Y29" s="171"/>
      <c r="Z29" s="171"/>
      <c r="AA29" s="171"/>
    </row>
    <row r="30" spans="1:30" ht="12" customHeight="1">
      <c r="V30" s="92"/>
      <c r="W30" s="92"/>
      <c r="X30" s="171"/>
      <c r="Y30" s="171"/>
      <c r="Z30" s="171"/>
      <c r="AA30" s="171"/>
    </row>
    <row r="31" spans="1:30" ht="12" customHeight="1">
      <c r="V31" s="92"/>
      <c r="W31" s="92"/>
    </row>
    <row r="32" spans="1:30" ht="12" customHeight="1">
      <c r="V32" s="92"/>
      <c r="W32" s="92"/>
    </row>
    <row r="33" spans="22:23" ht="12" customHeight="1">
      <c r="V33" s="92"/>
      <c r="W33" s="92"/>
    </row>
    <row r="34" spans="22:23" ht="12" customHeight="1">
      <c r="V34" s="92"/>
      <c r="W34" s="92"/>
    </row>
  </sheetData>
  <phoneticPr fontId="0" type="noConversion"/>
  <printOptions horizontalCentered="1"/>
  <pageMargins left="0.3" right="0" top="0.5" bottom="0" header="0" footer="0"/>
  <pageSetup scale="68"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3">
    <pageSetUpPr fitToPage="1"/>
  </sheetPr>
  <dimension ref="A1:Z57"/>
  <sheetViews>
    <sheetView showGridLines="0" workbookViewId="0">
      <selection activeCell="Y6" sqref="Y6"/>
    </sheetView>
  </sheetViews>
  <sheetFormatPr defaultRowHeight="12" customHeight="1"/>
  <cols>
    <col min="1" max="1" width="38.5" style="68" customWidth="1"/>
    <col min="2" max="2" width="1.83203125" style="68" customWidth="1"/>
    <col min="3" max="3" width="5.6640625" style="68" customWidth="1"/>
    <col min="4" max="22" width="5.6640625" style="68" bestFit="1" customWidth="1"/>
    <col min="23" max="23" width="2.6640625" style="68" bestFit="1" customWidth="1"/>
    <col min="24" max="24" width="5.1640625" style="68" bestFit="1" customWidth="1"/>
    <col min="25" max="25" width="2.6640625" style="68" bestFit="1" customWidth="1"/>
    <col min="26" max="26" width="39.5" style="68" customWidth="1"/>
    <col min="27" max="27" width="5.83203125" style="68" customWidth="1"/>
    <col min="28" max="16384" width="9.33203125" style="68"/>
  </cols>
  <sheetData>
    <row r="1" spans="1:26" s="370" customFormat="1" ht="12" customHeight="1">
      <c r="A1" s="370" t="s">
        <v>424</v>
      </c>
      <c r="T1" s="445"/>
      <c r="U1" s="445"/>
      <c r="V1" s="445"/>
      <c r="W1" s="445"/>
      <c r="X1" s="445"/>
      <c r="Z1" s="370" t="s">
        <v>424</v>
      </c>
    </row>
    <row r="2" spans="1:26" ht="12" customHeight="1">
      <c r="A2" s="145" t="s">
        <v>588</v>
      </c>
      <c r="C2" s="146"/>
      <c r="D2" s="146"/>
      <c r="E2" s="146"/>
      <c r="F2" s="146"/>
      <c r="H2" s="146"/>
      <c r="I2" s="146"/>
      <c r="J2" s="146"/>
      <c r="K2" s="146"/>
      <c r="L2" s="146"/>
      <c r="M2" s="146"/>
      <c r="N2" s="146"/>
      <c r="P2" s="146"/>
      <c r="T2" s="312"/>
      <c r="U2" s="312"/>
      <c r="V2" s="312"/>
      <c r="W2" s="312"/>
      <c r="X2" s="312"/>
      <c r="Z2" s="372" t="s">
        <v>588</v>
      </c>
    </row>
    <row r="3" spans="1:26" ht="12" customHeight="1">
      <c r="A3" s="147" t="s">
        <v>587</v>
      </c>
      <c r="B3" s="147"/>
      <c r="C3" s="146"/>
      <c r="D3" s="146"/>
      <c r="E3" s="146"/>
      <c r="F3" s="146"/>
      <c r="H3" s="146"/>
      <c r="I3" s="146"/>
      <c r="J3" s="146"/>
      <c r="K3" s="146"/>
      <c r="L3" s="146"/>
      <c r="M3" s="146"/>
      <c r="N3" s="146"/>
      <c r="P3" s="148"/>
      <c r="T3" s="312"/>
      <c r="U3" s="312"/>
      <c r="V3" s="312"/>
      <c r="W3" s="312"/>
      <c r="X3" s="312"/>
      <c r="Z3" s="373" t="s">
        <v>515</v>
      </c>
    </row>
    <row r="4" spans="1:26" ht="12" customHeight="1">
      <c r="A4" s="64"/>
      <c r="B4" s="147"/>
      <c r="C4" s="146"/>
      <c r="D4" s="146"/>
      <c r="E4" s="146"/>
      <c r="F4" s="146"/>
      <c r="H4" s="146"/>
      <c r="I4" s="146"/>
      <c r="J4" s="146"/>
      <c r="K4" s="146"/>
      <c r="L4" s="146"/>
      <c r="M4" s="146"/>
      <c r="N4" s="146"/>
      <c r="P4" s="148"/>
      <c r="T4" s="289"/>
      <c r="U4" s="289"/>
      <c r="V4" s="693"/>
      <c r="W4" s="693"/>
      <c r="X4" s="289"/>
    </row>
    <row r="5" spans="1:26" ht="12" customHeight="1">
      <c r="A5" s="154"/>
      <c r="B5" s="183"/>
      <c r="C5" s="154"/>
      <c r="D5" s="154"/>
      <c r="E5" s="154"/>
      <c r="F5" s="154"/>
      <c r="G5" s="150"/>
      <c r="H5" s="154"/>
      <c r="I5" s="154"/>
      <c r="J5" s="154"/>
      <c r="K5" s="154"/>
      <c r="L5" s="154"/>
      <c r="M5" s="154"/>
      <c r="N5" s="154"/>
      <c r="O5" s="150"/>
      <c r="P5" s="184"/>
      <c r="Q5" s="150"/>
      <c r="R5" s="150"/>
      <c r="S5" s="112"/>
      <c r="T5" s="112"/>
      <c r="U5" s="112"/>
      <c r="V5" s="112"/>
      <c r="W5" s="112"/>
      <c r="X5" s="112"/>
      <c r="Y5" s="150"/>
      <c r="Z5" s="150"/>
    </row>
    <row r="6" spans="1:26" s="21" customFormat="1" ht="12" customHeight="1">
      <c r="A6" s="197"/>
      <c r="B6" s="715"/>
      <c r="C6" s="195" t="s">
        <v>583</v>
      </c>
      <c r="D6" s="195" t="s">
        <v>554</v>
      </c>
      <c r="E6" s="195" t="s">
        <v>555</v>
      </c>
      <c r="F6" s="195" t="s">
        <v>556</v>
      </c>
      <c r="G6" s="195" t="s">
        <v>557</v>
      </c>
      <c r="H6" s="195" t="s">
        <v>558</v>
      </c>
      <c r="I6" s="195">
        <v>1996</v>
      </c>
      <c r="J6" s="195">
        <v>1997</v>
      </c>
      <c r="K6" s="195">
        <v>1998</v>
      </c>
      <c r="L6" s="195">
        <v>1999</v>
      </c>
      <c r="M6" s="195">
        <v>2000</v>
      </c>
      <c r="N6" s="196">
        <v>2001</v>
      </c>
      <c r="O6" s="196">
        <v>2002</v>
      </c>
      <c r="P6" s="196">
        <v>2003</v>
      </c>
      <c r="Q6" s="197">
        <v>2004</v>
      </c>
      <c r="R6" s="197">
        <v>2005</v>
      </c>
      <c r="S6" s="454">
        <v>2006</v>
      </c>
      <c r="T6" s="454">
        <v>2007</v>
      </c>
      <c r="U6" s="454">
        <v>2008</v>
      </c>
      <c r="V6" s="454">
        <v>2009</v>
      </c>
      <c r="W6" s="454" t="s">
        <v>614</v>
      </c>
      <c r="X6" s="454">
        <v>2010</v>
      </c>
      <c r="Y6" s="197"/>
    </row>
    <row r="7" spans="1:26" s="21" customFormat="1" ht="12" customHeight="1">
      <c r="A7" s="64"/>
      <c r="B7" s="64"/>
      <c r="C7" s="64"/>
      <c r="D7" s="64"/>
      <c r="E7" s="64"/>
      <c r="F7" s="64"/>
      <c r="G7" s="64"/>
      <c r="H7" s="64"/>
      <c r="I7" s="64"/>
      <c r="J7" s="64"/>
      <c r="K7" s="64"/>
      <c r="L7" s="64"/>
      <c r="M7" s="64"/>
      <c r="N7" s="64"/>
      <c r="O7" s="149"/>
      <c r="P7" s="64"/>
      <c r="S7" s="112"/>
      <c r="T7" s="112"/>
      <c r="U7" s="112"/>
      <c r="V7" s="112"/>
      <c r="W7" s="112"/>
      <c r="X7" s="112"/>
    </row>
    <row r="8" spans="1:26" s="145" customFormat="1" ht="12" customHeight="1">
      <c r="A8" s="73" t="s">
        <v>78</v>
      </c>
      <c r="B8" s="73"/>
      <c r="C8" s="202">
        <v>94.073377234242713</v>
      </c>
      <c r="D8" s="202">
        <v>100</v>
      </c>
      <c r="E8" s="202">
        <v>103.6392856953605</v>
      </c>
      <c r="F8" s="202">
        <v>107.4415051380748</v>
      </c>
      <c r="G8" s="202">
        <v>110.93547536344252</v>
      </c>
      <c r="H8" s="202">
        <v>119.07069041055742</v>
      </c>
      <c r="I8" s="202">
        <v>121.22648432070669</v>
      </c>
      <c r="J8" s="202">
        <v>123.02453212346755</v>
      </c>
      <c r="K8" s="202">
        <v>133.11347050266534</v>
      </c>
      <c r="L8" s="202">
        <v>139.14164923742561</v>
      </c>
      <c r="M8" s="202">
        <v>140.08684582299594</v>
      </c>
      <c r="N8" s="202">
        <v>142.03939606316604</v>
      </c>
      <c r="O8" s="202">
        <v>137.40324801077509</v>
      </c>
      <c r="P8" s="203">
        <v>147.54434048654605</v>
      </c>
      <c r="Q8" s="204">
        <v>148.61462268709806</v>
      </c>
      <c r="R8" s="204">
        <v>154.98907498616083</v>
      </c>
      <c r="S8" s="204">
        <v>174.65764366825746</v>
      </c>
      <c r="T8" s="204">
        <v>183.51123496791215</v>
      </c>
      <c r="U8" s="204">
        <v>180.21474804881171</v>
      </c>
      <c r="V8" s="204">
        <v>175.7328918136258</v>
      </c>
      <c r="W8" s="204"/>
      <c r="X8" s="204" t="s">
        <v>576</v>
      </c>
      <c r="Z8" s="374" t="s">
        <v>75</v>
      </c>
    </row>
    <row r="9" spans="1:26" ht="12" customHeight="1">
      <c r="A9" s="69"/>
      <c r="B9" s="69"/>
      <c r="C9" s="66"/>
      <c r="D9" s="66"/>
      <c r="E9" s="66"/>
      <c r="F9" s="66"/>
      <c r="G9" s="66"/>
      <c r="H9" s="66"/>
      <c r="I9" s="66"/>
      <c r="J9" s="66"/>
      <c r="K9" s="66"/>
      <c r="L9" s="66"/>
      <c r="M9" s="66"/>
      <c r="N9" s="70"/>
      <c r="O9" s="70"/>
      <c r="P9" s="71"/>
      <c r="Q9" s="205"/>
      <c r="R9" s="205"/>
      <c r="S9" s="205"/>
      <c r="T9" s="205"/>
      <c r="U9" s="205"/>
      <c r="V9" s="205"/>
      <c r="W9" s="205"/>
      <c r="X9" s="205"/>
      <c r="Z9" s="69"/>
    </row>
    <row r="10" spans="1:26" ht="12" customHeight="1">
      <c r="A10" s="65" t="s">
        <v>589</v>
      </c>
      <c r="B10" s="65"/>
      <c r="C10" s="66">
        <v>94.607379375591293</v>
      </c>
      <c r="D10" s="66">
        <v>100</v>
      </c>
      <c r="E10" s="66">
        <v>106.99140577890249</v>
      </c>
      <c r="F10" s="66">
        <v>107.96072166376183</v>
      </c>
      <c r="G10" s="66">
        <v>107.022036978402</v>
      </c>
      <c r="H10" s="66">
        <v>119.6832672239395</v>
      </c>
      <c r="I10" s="66">
        <v>120.64769857546833</v>
      </c>
      <c r="J10" s="66">
        <v>126.14166376149775</v>
      </c>
      <c r="K10" s="66">
        <v>136.37109745659015</v>
      </c>
      <c r="L10" s="66">
        <v>140.94052225547475</v>
      </c>
      <c r="M10" s="66">
        <v>139.48742642382192</v>
      </c>
      <c r="N10" s="66">
        <v>141.11926212375349</v>
      </c>
      <c r="O10" s="66">
        <v>135.39868720323918</v>
      </c>
      <c r="P10" s="67">
        <v>148.51003346219042</v>
      </c>
      <c r="Q10" s="205">
        <v>151.22189862161977</v>
      </c>
      <c r="R10" s="205">
        <v>156.79334679108493</v>
      </c>
      <c r="S10" s="205">
        <v>181.04056779038538</v>
      </c>
      <c r="T10" s="205">
        <v>192.22648281670706</v>
      </c>
      <c r="U10" s="205">
        <v>185.82541995970985</v>
      </c>
      <c r="V10" s="205">
        <v>179.62334516705482</v>
      </c>
      <c r="W10" s="205"/>
      <c r="X10" s="205" t="s">
        <v>576</v>
      </c>
      <c r="Z10" s="375" t="s">
        <v>426</v>
      </c>
    </row>
    <row r="11" spans="1:26" ht="12" customHeight="1">
      <c r="A11" s="65" t="s">
        <v>590</v>
      </c>
      <c r="B11" s="65"/>
      <c r="C11" s="66">
        <v>93.109869646182489</v>
      </c>
      <c r="D11" s="66">
        <v>100</v>
      </c>
      <c r="E11" s="66">
        <v>94.806309639741883</v>
      </c>
      <c r="F11" s="66">
        <v>108.68816063971349</v>
      </c>
      <c r="G11" s="66">
        <v>114.46536726396326</v>
      </c>
      <c r="H11" s="66">
        <v>119.27574189831876</v>
      </c>
      <c r="I11" s="66">
        <v>123.68446597482105</v>
      </c>
      <c r="J11" s="66">
        <v>110.91939511726387</v>
      </c>
      <c r="K11" s="66">
        <v>121.66641712066944</v>
      </c>
      <c r="L11" s="66">
        <v>133.87659535589168</v>
      </c>
      <c r="M11" s="66">
        <v>139.29663049299396</v>
      </c>
      <c r="N11" s="66">
        <v>137.4551291135798</v>
      </c>
      <c r="O11" s="66">
        <v>137.47176964486786</v>
      </c>
      <c r="P11" s="67">
        <v>138.04608624657504</v>
      </c>
      <c r="Q11" s="205">
        <v>138.33555681184779</v>
      </c>
      <c r="R11" s="205">
        <v>144.57332123738831</v>
      </c>
      <c r="S11" s="205">
        <v>152.09997802498526</v>
      </c>
      <c r="T11" s="205">
        <v>157.00222535747289</v>
      </c>
      <c r="U11" s="205">
        <v>158.49950036304088</v>
      </c>
      <c r="V11" s="205">
        <v>159.12294940331185</v>
      </c>
      <c r="W11" s="205"/>
      <c r="X11" s="205" t="s">
        <v>576</v>
      </c>
      <c r="Z11" s="375" t="s">
        <v>427</v>
      </c>
    </row>
    <row r="12" spans="1:26" ht="12" customHeight="1">
      <c r="A12" s="65" t="s">
        <v>591</v>
      </c>
      <c r="B12" s="65"/>
      <c r="C12" s="66">
        <v>84.745762711864401</v>
      </c>
      <c r="D12" s="66">
        <v>100</v>
      </c>
      <c r="E12" s="66">
        <v>89.26980906096604</v>
      </c>
      <c r="F12" s="66">
        <v>91.172181019018652</v>
      </c>
      <c r="G12" s="66">
        <v>147.21815680234658</v>
      </c>
      <c r="H12" s="66">
        <v>95.843078247706188</v>
      </c>
      <c r="I12" s="66">
        <v>80.408450807598314</v>
      </c>
      <c r="J12" s="66">
        <v>95.239791864190408</v>
      </c>
      <c r="K12" s="66">
        <v>103.43048202067884</v>
      </c>
      <c r="L12" s="66">
        <v>104.82047715721004</v>
      </c>
      <c r="M12" s="66">
        <v>111.70565079051704</v>
      </c>
      <c r="N12" s="70">
        <v>144.9256405114389</v>
      </c>
      <c r="O12" s="70">
        <v>125.87407231323715</v>
      </c>
      <c r="P12" s="71">
        <v>130.71739394366389</v>
      </c>
      <c r="Q12" s="205">
        <v>119.05014297507022</v>
      </c>
      <c r="R12" s="205">
        <v>148.09755809973123</v>
      </c>
      <c r="S12" s="205">
        <v>168.20660219679914</v>
      </c>
      <c r="T12" s="205">
        <v>173.25280026270315</v>
      </c>
      <c r="U12" s="205">
        <v>175.85159226664365</v>
      </c>
      <c r="V12" s="205">
        <v>175.85159226664365</v>
      </c>
      <c r="W12" s="205"/>
      <c r="X12" s="205" t="s">
        <v>576</v>
      </c>
      <c r="Z12" s="375" t="s">
        <v>428</v>
      </c>
    </row>
    <row r="13" spans="1:26" ht="12" customHeight="1">
      <c r="A13" s="65" t="s">
        <v>592</v>
      </c>
      <c r="B13" s="65"/>
      <c r="C13" s="66">
        <v>114.28571428571428</v>
      </c>
      <c r="D13" s="66">
        <v>100</v>
      </c>
      <c r="E13" s="66">
        <v>100.89994463987817</v>
      </c>
      <c r="F13" s="66">
        <v>100.12570564844445</v>
      </c>
      <c r="G13" s="66">
        <v>160.90310286606834</v>
      </c>
      <c r="H13" s="66">
        <v>132.25193717347597</v>
      </c>
      <c r="I13" s="66">
        <v>184.61992860632336</v>
      </c>
      <c r="J13" s="66">
        <v>191.02240035111194</v>
      </c>
      <c r="K13" s="66">
        <v>191.07187515369256</v>
      </c>
      <c r="L13" s="66">
        <v>189.28830056335946</v>
      </c>
      <c r="M13" s="66">
        <v>221.37373717329308</v>
      </c>
      <c r="N13" s="66">
        <v>227.32057453917807</v>
      </c>
      <c r="O13" s="66">
        <v>234.92087784944715</v>
      </c>
      <c r="P13" s="67">
        <v>250.48173123356835</v>
      </c>
      <c r="Q13" s="205">
        <v>218.10209727391828</v>
      </c>
      <c r="R13" s="205">
        <v>218.89598262687272</v>
      </c>
      <c r="S13" s="205">
        <v>201.47887176416094</v>
      </c>
      <c r="T13" s="205">
        <v>222.41300184641082</v>
      </c>
      <c r="U13" s="205">
        <v>223.8283777959453</v>
      </c>
      <c r="V13" s="205">
        <v>218.93224671096462</v>
      </c>
      <c r="W13" s="205"/>
      <c r="X13" s="205" t="s">
        <v>576</v>
      </c>
      <c r="Z13" s="375" t="s">
        <v>429</v>
      </c>
    </row>
    <row r="14" spans="1:26" ht="12" customHeight="1">
      <c r="A14" s="69"/>
      <c r="B14" s="69"/>
      <c r="C14" s="66"/>
      <c r="D14" s="66"/>
      <c r="E14" s="66"/>
      <c r="F14" s="66"/>
      <c r="G14" s="66"/>
      <c r="H14" s="66"/>
      <c r="I14" s="66"/>
      <c r="J14" s="66"/>
      <c r="K14" s="66"/>
      <c r="L14" s="66"/>
      <c r="M14" s="66"/>
      <c r="N14" s="72"/>
      <c r="O14" s="72"/>
      <c r="P14" s="72"/>
      <c r="Q14" s="205"/>
      <c r="R14" s="205"/>
      <c r="S14" s="205"/>
      <c r="T14" s="205"/>
      <c r="U14" s="205"/>
      <c r="V14" s="205"/>
      <c r="W14" s="205"/>
      <c r="X14" s="205"/>
      <c r="Z14" s="69"/>
    </row>
    <row r="15" spans="1:26" ht="12" customHeight="1">
      <c r="A15" s="73" t="s">
        <v>77</v>
      </c>
      <c r="B15" s="65"/>
      <c r="C15" s="66"/>
      <c r="D15" s="66"/>
      <c r="E15" s="74"/>
      <c r="F15" s="66"/>
      <c r="G15" s="205"/>
      <c r="H15" s="66"/>
      <c r="I15" s="66"/>
      <c r="J15" s="74"/>
      <c r="K15" s="74"/>
      <c r="L15" s="66"/>
      <c r="M15" s="66"/>
      <c r="N15" s="66"/>
      <c r="O15" s="66"/>
      <c r="P15" s="67"/>
      <c r="Q15" s="205"/>
      <c r="R15" s="205"/>
      <c r="S15" s="205"/>
      <c r="T15" s="205"/>
      <c r="U15" s="205"/>
      <c r="V15" s="205"/>
      <c r="W15" s="205"/>
      <c r="X15" s="205"/>
      <c r="Z15" s="374" t="s">
        <v>436</v>
      </c>
    </row>
    <row r="16" spans="1:26" ht="12" customHeight="1">
      <c r="A16" s="65"/>
      <c r="B16" s="65"/>
      <c r="C16" s="66"/>
      <c r="D16" s="66"/>
      <c r="E16" s="74"/>
      <c r="F16" s="66"/>
      <c r="G16" s="205"/>
      <c r="H16" s="66"/>
      <c r="I16" s="66"/>
      <c r="J16" s="74"/>
      <c r="K16" s="74"/>
      <c r="L16" s="66"/>
      <c r="M16" s="66"/>
      <c r="N16" s="66"/>
      <c r="O16" s="66"/>
      <c r="P16" s="67"/>
      <c r="Q16" s="205"/>
      <c r="R16" s="205"/>
      <c r="S16" s="205"/>
      <c r="T16" s="205"/>
      <c r="U16" s="205"/>
      <c r="V16" s="205"/>
      <c r="W16" s="205"/>
      <c r="X16" s="205"/>
      <c r="Z16" s="65"/>
    </row>
    <row r="17" spans="1:26" ht="12" customHeight="1">
      <c r="A17" s="73" t="s">
        <v>593</v>
      </c>
      <c r="B17" s="65"/>
      <c r="C17" s="66"/>
      <c r="D17" s="66"/>
      <c r="E17" s="66"/>
      <c r="F17" s="66"/>
      <c r="G17" s="66"/>
      <c r="H17" s="66"/>
      <c r="I17" s="66"/>
      <c r="J17" s="206"/>
      <c r="K17" s="206"/>
      <c r="L17" s="66"/>
      <c r="M17" s="66"/>
      <c r="N17" s="66"/>
      <c r="O17" s="66"/>
      <c r="P17" s="67"/>
      <c r="Q17" s="205"/>
      <c r="R17" s="205"/>
      <c r="S17" s="205"/>
      <c r="T17" s="205"/>
      <c r="U17" s="205"/>
      <c r="V17" s="205"/>
      <c r="W17" s="205"/>
      <c r="X17" s="205"/>
      <c r="Z17" s="374" t="s">
        <v>430</v>
      </c>
    </row>
    <row r="18" spans="1:26" ht="12" customHeight="1">
      <c r="A18" s="612" t="s">
        <v>713</v>
      </c>
      <c r="B18" s="65"/>
      <c r="C18" s="76">
        <v>152.154</v>
      </c>
      <c r="D18" s="76">
        <v>174.12210419968719</v>
      </c>
      <c r="E18" s="76">
        <v>135.17178233126782</v>
      </c>
      <c r="F18" s="76">
        <v>182.89679093756098</v>
      </c>
      <c r="G18" s="76">
        <v>128.51957927603573</v>
      </c>
      <c r="H18" s="76">
        <v>184.96452987982192</v>
      </c>
      <c r="I18" s="76">
        <v>120.64060937515291</v>
      </c>
      <c r="J18" s="76">
        <v>154.53646977864278</v>
      </c>
      <c r="K18" s="76">
        <v>142.59347982290888</v>
      </c>
      <c r="L18" s="76">
        <v>160.34491674218506</v>
      </c>
      <c r="M18" s="76">
        <v>158.82205070578132</v>
      </c>
      <c r="N18" s="76">
        <v>165.45489127499999</v>
      </c>
      <c r="O18" s="76">
        <v>128.39100882500003</v>
      </c>
      <c r="P18" s="75">
        <v>163.62010824999999</v>
      </c>
      <c r="Q18" s="207">
        <v>98.928198690000016</v>
      </c>
      <c r="R18" s="207">
        <v>127.02916111499999</v>
      </c>
      <c r="S18" s="207">
        <v>96.062560724999983</v>
      </c>
      <c r="T18" s="207">
        <v>117.23510377499997</v>
      </c>
      <c r="U18" s="207">
        <v>109.67011793330001</v>
      </c>
      <c r="V18" s="207">
        <v>88.823531518100012</v>
      </c>
      <c r="W18" s="207"/>
      <c r="X18" s="205" t="s">
        <v>576</v>
      </c>
      <c r="Y18" s="160"/>
      <c r="Z18" s="613" t="s">
        <v>180</v>
      </c>
    </row>
    <row r="19" spans="1:26" ht="12" customHeight="1">
      <c r="A19" s="612" t="s">
        <v>714</v>
      </c>
      <c r="B19" s="65"/>
      <c r="C19" s="76">
        <v>1546.308</v>
      </c>
      <c r="D19" s="76">
        <v>1454.4</v>
      </c>
      <c r="E19" s="76">
        <v>1645.2</v>
      </c>
      <c r="F19" s="76">
        <v>1819.8</v>
      </c>
      <c r="G19" s="76">
        <v>1859.4</v>
      </c>
      <c r="H19" s="76">
        <v>2017.8</v>
      </c>
      <c r="I19" s="76">
        <v>1890</v>
      </c>
      <c r="J19" s="76">
        <v>1872.23322818412</v>
      </c>
      <c r="K19" s="76">
        <v>2150.2910869122402</v>
      </c>
      <c r="L19" s="76">
        <v>2102.8710642840001</v>
      </c>
      <c r="M19" s="76">
        <v>1975.0500002076301</v>
      </c>
      <c r="N19" s="76">
        <v>1859.4195917111999</v>
      </c>
      <c r="O19" s="76">
        <v>1698.3078154326004</v>
      </c>
      <c r="P19" s="75">
        <v>1940.7674136401999</v>
      </c>
      <c r="Q19" s="207">
        <v>1915.3709665488</v>
      </c>
      <c r="R19" s="207">
        <v>1674.8747999802001</v>
      </c>
      <c r="S19" s="207">
        <v>2048.8236968936708</v>
      </c>
      <c r="T19" s="207">
        <v>2158.0211791500451</v>
      </c>
      <c r="U19" s="207">
        <v>1958.1286845615773</v>
      </c>
      <c r="V19" s="207">
        <v>1632.5594790253724</v>
      </c>
      <c r="W19" s="207"/>
      <c r="X19" s="205" t="s">
        <v>576</v>
      </c>
      <c r="Y19" s="160"/>
      <c r="Z19" s="613" t="s">
        <v>181</v>
      </c>
    </row>
    <row r="20" spans="1:26" ht="12" customHeight="1">
      <c r="A20" s="612" t="s">
        <v>193</v>
      </c>
      <c r="B20" s="65"/>
      <c r="C20" s="76">
        <v>2437</v>
      </c>
      <c r="D20" s="76">
        <v>2629</v>
      </c>
      <c r="E20" s="76">
        <v>2840</v>
      </c>
      <c r="F20" s="76">
        <v>2987</v>
      </c>
      <c r="G20" s="76">
        <v>2985</v>
      </c>
      <c r="H20" s="76">
        <v>3233</v>
      </c>
      <c r="I20" s="76">
        <v>3439</v>
      </c>
      <c r="J20" s="76">
        <v>3153.723199</v>
      </c>
      <c r="K20" s="76">
        <v>3681.9356560000001</v>
      </c>
      <c r="L20" s="76">
        <v>3669.9310229999996</v>
      </c>
      <c r="M20" s="76">
        <v>3362.8777230000001</v>
      </c>
      <c r="N20" s="76">
        <v>3398.2817749999995</v>
      </c>
      <c r="O20" s="76">
        <v>3472.1152620000003</v>
      </c>
      <c r="P20" s="75">
        <v>3461.1435219999994</v>
      </c>
      <c r="Q20" s="207">
        <v>3959.1849950000001</v>
      </c>
      <c r="R20" s="207">
        <v>3804.6492729999995</v>
      </c>
      <c r="S20" s="207">
        <v>3615.5818429999995</v>
      </c>
      <c r="T20" s="207">
        <v>4152.7990000000009</v>
      </c>
      <c r="U20" s="207">
        <v>3561.3778092512357</v>
      </c>
      <c r="V20" s="207">
        <v>3492.2808360012</v>
      </c>
      <c r="W20" s="207"/>
      <c r="X20" s="205" t="s">
        <v>576</v>
      </c>
      <c r="Y20" s="160"/>
      <c r="Z20" s="613" t="s">
        <v>194</v>
      </c>
    </row>
    <row r="21" spans="1:26" ht="12" customHeight="1">
      <c r="A21" s="612" t="s">
        <v>195</v>
      </c>
      <c r="B21" s="65"/>
      <c r="C21" s="76">
        <v>3.5</v>
      </c>
      <c r="D21" s="76">
        <v>3.4</v>
      </c>
      <c r="E21" s="76">
        <v>3</v>
      </c>
      <c r="F21" s="76">
        <v>2.8</v>
      </c>
      <c r="G21" s="76">
        <v>2</v>
      </c>
      <c r="H21" s="76">
        <v>2</v>
      </c>
      <c r="I21" s="76">
        <v>2</v>
      </c>
      <c r="J21" s="76">
        <v>1.75508631096132</v>
      </c>
      <c r="K21" s="76">
        <v>1.1432077300000001</v>
      </c>
      <c r="L21" s="76">
        <v>0.88613693000000016</v>
      </c>
      <c r="M21" s="76">
        <v>0.63355389069754475</v>
      </c>
      <c r="N21" s="76">
        <v>0.66182610000000008</v>
      </c>
      <c r="O21" s="76">
        <v>0.57865849999999996</v>
      </c>
      <c r="P21" s="75">
        <v>0.65078197000000004</v>
      </c>
      <c r="Q21" s="207">
        <v>0.6384930000000002</v>
      </c>
      <c r="R21" s="207">
        <v>0.53494415000000006</v>
      </c>
      <c r="S21" s="207">
        <v>0.64192965000000002</v>
      </c>
      <c r="T21" s="207">
        <v>0.60451125000000006</v>
      </c>
      <c r="U21" s="207">
        <v>0.63103798</v>
      </c>
      <c r="V21" s="207">
        <v>0.53081672000000002</v>
      </c>
      <c r="W21" s="207"/>
      <c r="X21" s="205" t="s">
        <v>576</v>
      </c>
      <c r="Y21" s="160"/>
      <c r="Z21" s="613" t="s">
        <v>196</v>
      </c>
    </row>
    <row r="22" spans="1:26" ht="12" customHeight="1">
      <c r="A22" s="69"/>
      <c r="B22" s="69"/>
      <c r="C22" s="78"/>
      <c r="D22" s="78"/>
      <c r="E22" s="78"/>
      <c r="F22" s="78"/>
      <c r="G22" s="78"/>
      <c r="H22" s="78"/>
      <c r="I22" s="78"/>
      <c r="J22" s="78"/>
      <c r="K22" s="78"/>
      <c r="L22" s="78"/>
      <c r="M22" s="78"/>
      <c r="N22" s="78"/>
      <c r="O22" s="78"/>
      <c r="P22" s="79"/>
      <c r="Q22" s="207"/>
      <c r="R22" s="207"/>
      <c r="S22" s="207"/>
      <c r="T22" s="207"/>
      <c r="U22" s="207"/>
      <c r="V22" s="207"/>
      <c r="W22" s="207"/>
      <c r="X22" s="205"/>
      <c r="Y22" s="160"/>
      <c r="Z22" s="69"/>
    </row>
    <row r="23" spans="1:26" ht="12" customHeight="1">
      <c r="A23" s="73" t="s">
        <v>584</v>
      </c>
      <c r="B23" s="65"/>
      <c r="C23" s="76"/>
      <c r="D23" s="76"/>
      <c r="E23" s="76"/>
      <c r="F23" s="76"/>
      <c r="G23" s="76"/>
      <c r="H23" s="76"/>
      <c r="I23" s="76"/>
      <c r="J23" s="76"/>
      <c r="K23" s="76"/>
      <c r="L23" s="76"/>
      <c r="M23" s="76"/>
      <c r="N23" s="76"/>
      <c r="O23" s="76"/>
      <c r="P23" s="75"/>
      <c r="Q23" s="207"/>
      <c r="R23" s="207"/>
      <c r="S23" s="207"/>
      <c r="T23" s="207"/>
      <c r="U23" s="207"/>
      <c r="V23" s="207"/>
      <c r="W23" s="207"/>
      <c r="X23" s="205"/>
      <c r="Y23" s="160"/>
      <c r="Z23" s="374" t="s">
        <v>432</v>
      </c>
    </row>
    <row r="24" spans="1:26" ht="12" customHeight="1">
      <c r="A24" s="612" t="s">
        <v>197</v>
      </c>
      <c r="B24" s="65"/>
      <c r="C24" s="76">
        <v>209.91200000000001</v>
      </c>
      <c r="D24" s="76">
        <v>207.51300000000001</v>
      </c>
      <c r="E24" s="76">
        <v>230.15199999999999</v>
      </c>
      <c r="F24" s="76">
        <v>173.506</v>
      </c>
      <c r="G24" s="76">
        <v>194.69399999999999</v>
      </c>
      <c r="H24" s="76">
        <v>199.24700000000001</v>
      </c>
      <c r="I24" s="76">
        <v>112.04339783977777</v>
      </c>
      <c r="J24" s="76">
        <v>223.67500000000001</v>
      </c>
      <c r="K24" s="76">
        <v>213.56800000000001</v>
      </c>
      <c r="L24" s="76">
        <v>264.12248999999997</v>
      </c>
      <c r="M24" s="76">
        <v>266.42088000000001</v>
      </c>
      <c r="N24" s="76">
        <v>216.69986</v>
      </c>
      <c r="O24" s="76">
        <v>189.68899999999999</v>
      </c>
      <c r="P24" s="75">
        <v>183.49700000000001</v>
      </c>
      <c r="Q24" s="207">
        <v>197.21074999999999</v>
      </c>
      <c r="R24" s="207">
        <v>183.25589000000002</v>
      </c>
      <c r="S24" s="207">
        <v>175.78185999999999</v>
      </c>
      <c r="T24" s="207">
        <v>178.87562</v>
      </c>
      <c r="U24" s="207">
        <v>218.32425000000001</v>
      </c>
      <c r="V24" s="207">
        <v>256.61176</v>
      </c>
      <c r="W24" s="207"/>
      <c r="X24" s="205" t="s">
        <v>576</v>
      </c>
      <c r="Y24" s="160"/>
      <c r="Z24" s="613" t="s">
        <v>198</v>
      </c>
    </row>
    <row r="25" spans="1:26" ht="12" customHeight="1">
      <c r="A25" s="612" t="s">
        <v>199</v>
      </c>
      <c r="B25" s="65"/>
      <c r="C25" s="76">
        <v>68.820999999999998</v>
      </c>
      <c r="D25" s="76">
        <v>51.924999999999997</v>
      </c>
      <c r="E25" s="76">
        <v>39.585999999999999</v>
      </c>
      <c r="F25" s="76">
        <v>33.747</v>
      </c>
      <c r="G25" s="76">
        <v>34.514000000000003</v>
      </c>
      <c r="H25" s="76">
        <v>23.748000000000001</v>
      </c>
      <c r="I25" s="76">
        <v>63.029836470945021</v>
      </c>
      <c r="J25" s="76">
        <v>28.852238</v>
      </c>
      <c r="K25" s="76">
        <v>24.690795999999999</v>
      </c>
      <c r="L25" s="80">
        <v>26.499944750000004</v>
      </c>
      <c r="M25" s="76">
        <v>13.551325030000001</v>
      </c>
      <c r="N25" s="76">
        <v>11.162622590000002</v>
      </c>
      <c r="O25" s="76">
        <v>10.986714150000001</v>
      </c>
      <c r="P25" s="75">
        <v>12.64565157</v>
      </c>
      <c r="Q25" s="207">
        <v>11.57140452</v>
      </c>
      <c r="R25" s="207">
        <v>12.149070800000002</v>
      </c>
      <c r="S25" s="207">
        <v>11.95067339</v>
      </c>
      <c r="T25" s="207">
        <v>17.809778989999998</v>
      </c>
      <c r="U25" s="207">
        <v>11.667738291999999</v>
      </c>
      <c r="V25" s="207">
        <v>18.859849844280003</v>
      </c>
      <c r="W25" s="207"/>
      <c r="X25" s="205" t="s">
        <v>576</v>
      </c>
      <c r="Y25" s="160"/>
      <c r="Z25" s="613" t="s">
        <v>200</v>
      </c>
    </row>
    <row r="26" spans="1:26" ht="12" customHeight="1">
      <c r="A26" s="612" t="s">
        <v>201</v>
      </c>
      <c r="B26" s="65"/>
      <c r="C26" s="76">
        <v>34.256999999999998</v>
      </c>
      <c r="D26" s="76">
        <v>34.267000000000003</v>
      </c>
      <c r="E26" s="76">
        <v>35.569000000000003</v>
      </c>
      <c r="F26" s="76">
        <v>33.359000000000002</v>
      </c>
      <c r="G26" s="76">
        <v>35.337000000000003</v>
      </c>
      <c r="H26" s="76">
        <v>35.707000000000001</v>
      </c>
      <c r="I26" s="76">
        <v>54.962402065259809</v>
      </c>
      <c r="J26" s="76">
        <v>14.422549999999999</v>
      </c>
      <c r="K26" s="76">
        <v>12.037312502400001</v>
      </c>
      <c r="L26" s="76">
        <v>18.469352281800003</v>
      </c>
      <c r="M26" s="76">
        <v>15.354183173000001</v>
      </c>
      <c r="N26" s="76">
        <v>14.733458132600001</v>
      </c>
      <c r="O26" s="76">
        <v>11.9098073824</v>
      </c>
      <c r="P26" s="75">
        <v>15.672079642199998</v>
      </c>
      <c r="Q26" s="207">
        <v>9.8271515615000027</v>
      </c>
      <c r="R26" s="207">
        <v>9.7343412300000001</v>
      </c>
      <c r="S26" s="207">
        <v>10.469216598000001</v>
      </c>
      <c r="T26" s="207">
        <v>8.2496985999999985</v>
      </c>
      <c r="U26" s="207">
        <v>7.8117710400000009</v>
      </c>
      <c r="V26" s="207">
        <v>8.9206745200300013</v>
      </c>
      <c r="W26" s="207"/>
      <c r="X26" s="205" t="s">
        <v>576</v>
      </c>
      <c r="Y26" s="160"/>
      <c r="Z26" s="613" t="s">
        <v>202</v>
      </c>
    </row>
    <row r="27" spans="1:26" ht="12" customHeight="1">
      <c r="A27" s="612" t="s">
        <v>203</v>
      </c>
      <c r="B27" s="65"/>
      <c r="C27" s="76">
        <v>92.463999999999999</v>
      </c>
      <c r="D27" s="76">
        <v>96.064999999999998</v>
      </c>
      <c r="E27" s="76">
        <v>92.77</v>
      </c>
      <c r="F27" s="76">
        <v>101.119</v>
      </c>
      <c r="G27" s="76">
        <v>136.80000000000001</v>
      </c>
      <c r="H27" s="76">
        <v>136.80000000000001</v>
      </c>
      <c r="I27" s="76">
        <v>119.41366665352314</v>
      </c>
      <c r="J27" s="76">
        <v>72.8</v>
      </c>
      <c r="K27" s="76">
        <v>81.900000000000006</v>
      </c>
      <c r="L27" s="76">
        <v>75.855999999999995</v>
      </c>
      <c r="M27" s="76">
        <v>65.997</v>
      </c>
      <c r="N27" s="76">
        <v>75.883366000000009</v>
      </c>
      <c r="O27" s="76">
        <v>59.480838000000006</v>
      </c>
      <c r="P27" s="75">
        <v>72.908077000000006</v>
      </c>
      <c r="Q27" s="207">
        <v>89.245608975663586</v>
      </c>
      <c r="R27" s="207">
        <v>57.589325337720219</v>
      </c>
      <c r="S27" s="207">
        <v>77.261740576116637</v>
      </c>
      <c r="T27" s="207">
        <v>72.559914846014365</v>
      </c>
      <c r="U27" s="207">
        <v>55.891536217938381</v>
      </c>
      <c r="V27" s="207">
        <v>37.17629034566221</v>
      </c>
      <c r="W27" s="207"/>
      <c r="X27" s="205" t="s">
        <v>576</v>
      </c>
      <c r="Y27" s="160"/>
      <c r="Z27" s="613" t="s">
        <v>204</v>
      </c>
    </row>
    <row r="28" spans="1:26" ht="12" customHeight="1">
      <c r="A28" s="69"/>
      <c r="B28" s="69"/>
      <c r="C28" s="78"/>
      <c r="D28" s="78"/>
      <c r="E28" s="78"/>
      <c r="F28" s="78"/>
      <c r="G28" s="78"/>
      <c r="H28" s="78"/>
      <c r="I28" s="78"/>
      <c r="J28" s="78"/>
      <c r="K28" s="78"/>
      <c r="L28" s="78"/>
      <c r="M28" s="78"/>
      <c r="N28" s="78"/>
      <c r="O28" s="79"/>
      <c r="P28" s="79"/>
      <c r="Q28" s="207"/>
      <c r="R28" s="207"/>
      <c r="S28" s="207"/>
      <c r="T28" s="207"/>
      <c r="U28" s="207"/>
      <c r="V28" s="207"/>
      <c r="W28" s="207"/>
      <c r="X28" s="205"/>
      <c r="Y28" s="160"/>
      <c r="Z28" s="69"/>
    </row>
    <row r="29" spans="1:26" ht="12" customHeight="1">
      <c r="A29" s="81" t="s">
        <v>585</v>
      </c>
      <c r="B29" s="82"/>
      <c r="C29" s="78"/>
      <c r="D29" s="76"/>
      <c r="E29" s="78"/>
      <c r="F29" s="78"/>
      <c r="G29" s="207"/>
      <c r="H29" s="76"/>
      <c r="I29" s="78"/>
      <c r="J29" s="78"/>
      <c r="K29" s="76"/>
      <c r="L29" s="76"/>
      <c r="M29" s="76"/>
      <c r="N29" s="76"/>
      <c r="O29" s="76"/>
      <c r="P29" s="75"/>
      <c r="Q29" s="207"/>
      <c r="R29" s="207"/>
      <c r="S29" s="207"/>
      <c r="T29" s="207"/>
      <c r="U29" s="207"/>
      <c r="V29" s="207"/>
      <c r="W29" s="207"/>
      <c r="X29" s="205"/>
      <c r="Y29" s="160"/>
      <c r="Z29" s="376" t="s">
        <v>433</v>
      </c>
    </row>
    <row r="30" spans="1:26" ht="12" customHeight="1">
      <c r="A30" s="65" t="s">
        <v>425</v>
      </c>
      <c r="C30" s="83"/>
      <c r="D30" s="83"/>
      <c r="E30" s="83"/>
      <c r="F30" s="83"/>
      <c r="G30" s="83"/>
      <c r="H30" s="83"/>
      <c r="I30" s="77"/>
      <c r="J30" s="77"/>
      <c r="K30" s="77"/>
      <c r="L30" s="76"/>
      <c r="M30" s="76"/>
      <c r="N30" s="76"/>
      <c r="O30" s="76"/>
      <c r="P30" s="75"/>
      <c r="Q30" s="207"/>
      <c r="R30" s="207"/>
      <c r="S30" s="207"/>
      <c r="T30" s="207"/>
      <c r="U30" s="207"/>
      <c r="V30" s="207"/>
      <c r="W30" s="207"/>
      <c r="X30" s="205"/>
      <c r="Y30" s="160"/>
      <c r="Z30" s="375" t="s">
        <v>518</v>
      </c>
    </row>
    <row r="31" spans="1:26" ht="12" customHeight="1">
      <c r="A31" s="612" t="s">
        <v>205</v>
      </c>
      <c r="C31" s="76">
        <v>87.480999999999995</v>
      </c>
      <c r="D31" s="76">
        <v>93.962000000000003</v>
      </c>
      <c r="E31" s="76">
        <v>80.908000000000001</v>
      </c>
      <c r="F31" s="76">
        <v>81.897999999999996</v>
      </c>
      <c r="G31" s="76">
        <v>95.453999999999994</v>
      </c>
      <c r="H31" s="76">
        <v>93.587000000000003</v>
      </c>
      <c r="I31" s="76">
        <v>96.417000000000002</v>
      </c>
      <c r="J31" s="76">
        <v>86.141999999999996</v>
      </c>
      <c r="K31" s="76">
        <v>153.77170172936701</v>
      </c>
      <c r="L31" s="76">
        <v>159.52471598236073</v>
      </c>
      <c r="M31" s="76">
        <v>154.91250804840334</v>
      </c>
      <c r="N31" s="76">
        <v>138.43542618560014</v>
      </c>
      <c r="O31" s="80">
        <v>126.53177976641008</v>
      </c>
      <c r="P31" s="84">
        <v>133.67210875433139</v>
      </c>
      <c r="Q31" s="207">
        <v>135.55205075534036</v>
      </c>
      <c r="R31" s="207">
        <v>138.77476658877373</v>
      </c>
      <c r="S31" s="207">
        <v>136.27418040000001</v>
      </c>
      <c r="T31" s="207">
        <v>136.260711306915</v>
      </c>
      <c r="U31" s="207">
        <v>140.65825247199263</v>
      </c>
      <c r="V31" s="207">
        <v>148.46586302423356</v>
      </c>
      <c r="W31" s="207"/>
      <c r="X31" s="205" t="s">
        <v>576</v>
      </c>
      <c r="Y31" s="160"/>
      <c r="Z31" s="613" t="s">
        <v>206</v>
      </c>
    </row>
    <row r="32" spans="1:26" ht="12" customHeight="1">
      <c r="A32" s="612" t="s">
        <v>207</v>
      </c>
      <c r="C32" s="76">
        <v>14.282</v>
      </c>
      <c r="D32" s="76">
        <v>17.314</v>
      </c>
      <c r="E32" s="76">
        <v>19.245999999999999</v>
      </c>
      <c r="F32" s="76">
        <v>19.108000000000001</v>
      </c>
      <c r="G32" s="76">
        <v>23.079000000000001</v>
      </c>
      <c r="H32" s="76">
        <v>23.324999999999999</v>
      </c>
      <c r="I32" s="76">
        <v>20.106000000000002</v>
      </c>
      <c r="J32" s="76">
        <v>21.219000000000001</v>
      </c>
      <c r="K32" s="76">
        <v>35.112343384603598</v>
      </c>
      <c r="L32" s="76">
        <v>40.776425378149447</v>
      </c>
      <c r="M32" s="76">
        <v>45.410209766761014</v>
      </c>
      <c r="N32" s="76">
        <v>53.462237260712477</v>
      </c>
      <c r="O32" s="80">
        <v>53.947625616685976</v>
      </c>
      <c r="P32" s="84">
        <v>53.551669414929606</v>
      </c>
      <c r="Q32" s="207">
        <v>57.070792383107552</v>
      </c>
      <c r="R32" s="207">
        <v>59.121012469813728</v>
      </c>
      <c r="S32" s="207">
        <v>68.862729407160373</v>
      </c>
      <c r="T32" s="207">
        <v>74.354502233599817</v>
      </c>
      <c r="U32" s="207">
        <v>78.177706346374109</v>
      </c>
      <c r="V32" s="207">
        <v>76.542075672459021</v>
      </c>
      <c r="W32" s="207"/>
      <c r="X32" s="205" t="s">
        <v>576</v>
      </c>
      <c r="Y32" s="160"/>
      <c r="Z32" s="613" t="s">
        <v>208</v>
      </c>
    </row>
    <row r="33" spans="1:26" ht="12" customHeight="1">
      <c r="A33" s="612" t="s">
        <v>209</v>
      </c>
      <c r="C33" s="76">
        <v>42.991</v>
      </c>
      <c r="D33" s="76">
        <v>47.465000000000003</v>
      </c>
      <c r="E33" s="76">
        <v>49.947000000000003</v>
      </c>
      <c r="F33" s="76">
        <v>51.2</v>
      </c>
      <c r="G33" s="76">
        <v>55.6</v>
      </c>
      <c r="H33" s="76">
        <v>60.8</v>
      </c>
      <c r="I33" s="76">
        <v>65.867000000000004</v>
      </c>
      <c r="J33" s="76">
        <v>62.838000000000001</v>
      </c>
      <c r="K33" s="76">
        <v>89.227056506249994</v>
      </c>
      <c r="L33" s="76">
        <v>103.02492258824999</v>
      </c>
      <c r="M33" s="76">
        <v>112.41814350975002</v>
      </c>
      <c r="N33" s="76">
        <v>118.40141140800002</v>
      </c>
      <c r="O33" s="80">
        <v>129.52949830874999</v>
      </c>
      <c r="P33" s="84">
        <v>109.70807052974999</v>
      </c>
      <c r="Q33" s="207">
        <v>118.30958784225</v>
      </c>
      <c r="R33" s="207">
        <v>129.05693614650002</v>
      </c>
      <c r="S33" s="207">
        <v>137.51596443149998</v>
      </c>
      <c r="T33" s="207">
        <v>142.62609735225001</v>
      </c>
      <c r="U33" s="207">
        <v>131.23784150400002</v>
      </c>
      <c r="V33" s="207">
        <v>114.34288596524999</v>
      </c>
      <c r="W33" s="207"/>
      <c r="X33" s="205" t="s">
        <v>576</v>
      </c>
      <c r="Y33" s="160"/>
      <c r="Z33" s="613" t="s">
        <v>210</v>
      </c>
    </row>
    <row r="34" spans="1:26" ht="12" customHeight="1">
      <c r="A34" s="65" t="s">
        <v>586</v>
      </c>
      <c r="C34" s="78"/>
      <c r="D34" s="78"/>
      <c r="E34" s="78"/>
      <c r="F34" s="78"/>
      <c r="G34" s="78"/>
      <c r="H34" s="78"/>
      <c r="I34" s="78"/>
      <c r="J34" s="78"/>
      <c r="K34" s="78"/>
      <c r="L34" s="78"/>
      <c r="M34" s="78"/>
      <c r="N34" s="78"/>
      <c r="O34" s="76"/>
      <c r="P34" s="75"/>
      <c r="Q34" s="207"/>
      <c r="R34" s="207"/>
      <c r="S34" s="207"/>
      <c r="T34" s="207"/>
      <c r="U34" s="207"/>
      <c r="V34" s="207"/>
      <c r="W34" s="207"/>
      <c r="X34" s="205"/>
      <c r="Y34" s="160"/>
      <c r="Z34" s="375" t="s">
        <v>434</v>
      </c>
    </row>
    <row r="35" spans="1:26" ht="12" customHeight="1">
      <c r="A35" s="612" t="s">
        <v>211</v>
      </c>
      <c r="C35" s="76">
        <v>429</v>
      </c>
      <c r="D35" s="76">
        <v>450</v>
      </c>
      <c r="E35" s="76">
        <v>482</v>
      </c>
      <c r="F35" s="76">
        <v>509.7</v>
      </c>
      <c r="G35" s="76">
        <v>519</v>
      </c>
      <c r="H35" s="76">
        <v>538</v>
      </c>
      <c r="I35" s="76">
        <v>536</v>
      </c>
      <c r="J35" s="76">
        <v>595.46654481181702</v>
      </c>
      <c r="K35" s="76">
        <v>654.25549799308305</v>
      </c>
      <c r="L35" s="76">
        <v>706.65571831781597</v>
      </c>
      <c r="M35" s="76">
        <v>721.85510809289872</v>
      </c>
      <c r="N35" s="76">
        <v>737.1924273322129</v>
      </c>
      <c r="O35" s="80">
        <v>761.90209995715702</v>
      </c>
      <c r="P35" s="84">
        <v>785.61800232860196</v>
      </c>
      <c r="Q35" s="207">
        <v>752.3105678070134</v>
      </c>
      <c r="R35" s="207">
        <v>774.62183027611877</v>
      </c>
      <c r="S35" s="207">
        <v>823.79957704056733</v>
      </c>
      <c r="T35" s="207">
        <v>864.29535377930313</v>
      </c>
      <c r="U35" s="207">
        <v>889.95778625222056</v>
      </c>
      <c r="V35" s="207">
        <v>911.7433927532395</v>
      </c>
      <c r="W35" s="207"/>
      <c r="X35" s="205" t="s">
        <v>576</v>
      </c>
      <c r="Y35" s="160"/>
      <c r="Z35" s="613" t="s">
        <v>212</v>
      </c>
    </row>
    <row r="36" spans="1:26" ht="12" customHeight="1">
      <c r="A36" s="612" t="s">
        <v>213</v>
      </c>
      <c r="C36" s="76">
        <v>293</v>
      </c>
      <c r="D36" s="76">
        <v>346</v>
      </c>
      <c r="E36" s="76">
        <v>351</v>
      </c>
      <c r="F36" s="76">
        <v>381</v>
      </c>
      <c r="G36" s="76">
        <v>385</v>
      </c>
      <c r="H36" s="76">
        <v>400</v>
      </c>
      <c r="I36" s="76">
        <v>453</v>
      </c>
      <c r="J36" s="76">
        <v>753.36345155002005</v>
      </c>
      <c r="K36" s="76">
        <v>674.80653469588003</v>
      </c>
      <c r="L36" s="76">
        <v>697.84059915368141</v>
      </c>
      <c r="M36" s="76">
        <v>718.23889926955496</v>
      </c>
      <c r="N36" s="76">
        <v>785.5838276493555</v>
      </c>
      <c r="O36" s="76">
        <v>791.89895903098773</v>
      </c>
      <c r="P36" s="84">
        <v>800.77067498443898</v>
      </c>
      <c r="Q36" s="207">
        <v>842.70293871241756</v>
      </c>
      <c r="R36" s="207">
        <v>794.602770418045</v>
      </c>
      <c r="S36" s="207">
        <v>809.594850653192</v>
      </c>
      <c r="T36" s="207">
        <v>802.75666164903998</v>
      </c>
      <c r="U36" s="207">
        <v>741.20179792552506</v>
      </c>
      <c r="V36" s="207">
        <v>742.38997908863973</v>
      </c>
      <c r="W36" s="207"/>
      <c r="X36" s="205" t="s">
        <v>576</v>
      </c>
      <c r="Y36" s="160"/>
      <c r="Z36" s="613" t="s">
        <v>214</v>
      </c>
    </row>
    <row r="37" spans="1:26" ht="12" customHeight="1">
      <c r="A37" s="69"/>
      <c r="C37" s="76"/>
      <c r="D37" s="76"/>
      <c r="E37" s="76"/>
      <c r="F37" s="76"/>
      <c r="G37" s="76"/>
      <c r="H37" s="76"/>
      <c r="I37" s="77"/>
      <c r="J37" s="77"/>
      <c r="K37" s="77"/>
      <c r="L37" s="76"/>
      <c r="M37" s="76"/>
      <c r="N37" s="76"/>
      <c r="O37" s="76"/>
      <c r="P37" s="75"/>
      <c r="Q37" s="207"/>
      <c r="R37" s="207"/>
      <c r="S37" s="207"/>
      <c r="T37" s="207"/>
      <c r="U37" s="207"/>
      <c r="V37" s="207"/>
      <c r="W37" s="207"/>
      <c r="X37" s="205"/>
      <c r="Y37" s="160"/>
      <c r="Z37" s="69"/>
    </row>
    <row r="38" spans="1:26" ht="12" customHeight="1">
      <c r="A38" s="81" t="s">
        <v>594</v>
      </c>
      <c r="C38" s="76"/>
      <c r="D38" s="76"/>
      <c r="E38" s="78"/>
      <c r="F38" s="76"/>
      <c r="G38" s="207"/>
      <c r="H38" s="76"/>
      <c r="I38" s="76"/>
      <c r="J38" s="78"/>
      <c r="K38" s="76"/>
      <c r="L38" s="76"/>
      <c r="M38" s="76"/>
      <c r="N38" s="76"/>
      <c r="O38" s="76"/>
      <c r="P38" s="75"/>
      <c r="Q38" s="207"/>
      <c r="R38" s="207"/>
      <c r="S38" s="207"/>
      <c r="T38" s="207"/>
      <c r="U38" s="207"/>
      <c r="V38" s="207"/>
      <c r="W38" s="207"/>
      <c r="X38" s="205"/>
      <c r="Y38" s="160"/>
      <c r="Z38" s="376" t="s">
        <v>435</v>
      </c>
    </row>
    <row r="39" spans="1:26" ht="12" customHeight="1">
      <c r="A39" s="65" t="s">
        <v>781</v>
      </c>
      <c r="C39" s="76">
        <v>642.96192799999994</v>
      </c>
      <c r="D39" s="76">
        <v>758.69507503999989</v>
      </c>
      <c r="E39" s="76">
        <v>641.5</v>
      </c>
      <c r="F39" s="76">
        <v>636.29999999999995</v>
      </c>
      <c r="G39" s="76">
        <v>685.3</v>
      </c>
      <c r="H39" s="76">
        <v>422.4</v>
      </c>
      <c r="I39" s="76">
        <v>422.4</v>
      </c>
      <c r="J39" s="76">
        <v>640.51599999999996</v>
      </c>
      <c r="K39" s="76">
        <v>681.26800000000003</v>
      </c>
      <c r="L39" s="76">
        <v>673.65</v>
      </c>
      <c r="M39" s="76">
        <v>692.53813461904758</v>
      </c>
      <c r="N39" s="76">
        <v>949.49099999999999</v>
      </c>
      <c r="O39" s="76">
        <v>743.22299999999996</v>
      </c>
      <c r="P39" s="75">
        <v>713.56799999999998</v>
      </c>
      <c r="Q39" s="207">
        <v>828.00099999999998</v>
      </c>
      <c r="R39" s="207">
        <v>1018.569</v>
      </c>
      <c r="S39" s="207">
        <v>1130.2329999999999</v>
      </c>
      <c r="T39" s="207">
        <v>1339.14</v>
      </c>
      <c r="U39" s="207">
        <v>1229.3312877964195</v>
      </c>
      <c r="V39" s="207">
        <v>1229.3312877964195</v>
      </c>
      <c r="W39" s="207"/>
      <c r="X39" s="205" t="s">
        <v>576</v>
      </c>
      <c r="Y39" s="160"/>
      <c r="Z39" s="696" t="s">
        <v>783</v>
      </c>
    </row>
    <row r="40" spans="1:26" ht="12" customHeight="1">
      <c r="A40" s="65" t="s">
        <v>782</v>
      </c>
      <c r="C40" s="76">
        <v>23.771999999999998</v>
      </c>
      <c r="D40" s="76">
        <v>20.776727999999999</v>
      </c>
      <c r="E40" s="76">
        <v>19.2</v>
      </c>
      <c r="F40" s="76">
        <v>17.529599999999999</v>
      </c>
      <c r="G40" s="76">
        <v>18.861849599999999</v>
      </c>
      <c r="H40" s="76">
        <v>19.2768102912</v>
      </c>
      <c r="I40" s="76">
        <v>6.77</v>
      </c>
      <c r="J40" s="76">
        <v>25.983540000000001</v>
      </c>
      <c r="K40" s="76">
        <v>24.981114999999999</v>
      </c>
      <c r="L40" s="76">
        <v>25.899610999999993</v>
      </c>
      <c r="M40" s="76">
        <v>31.052817999999998</v>
      </c>
      <c r="N40" s="76">
        <v>32.801794999999998</v>
      </c>
      <c r="O40" s="76">
        <v>29.958308399999996</v>
      </c>
      <c r="P40" s="75">
        <v>24.8735128</v>
      </c>
      <c r="Q40" s="207">
        <v>19.325849999999999</v>
      </c>
      <c r="R40" s="207">
        <v>20.601208800000002</v>
      </c>
      <c r="S40" s="207">
        <v>21.100817774004774</v>
      </c>
      <c r="T40" s="207">
        <v>21.100817774004774</v>
      </c>
      <c r="U40" s="207">
        <v>21.100817774004774</v>
      </c>
      <c r="V40" s="207">
        <v>21.100817774004774</v>
      </c>
      <c r="W40" s="207"/>
      <c r="X40" s="205" t="s">
        <v>576</v>
      </c>
      <c r="Y40" s="160"/>
      <c r="Z40" s="696" t="s">
        <v>784</v>
      </c>
    </row>
    <row r="41" spans="1:26" ht="12" customHeight="1">
      <c r="A41" s="150"/>
      <c r="B41" s="150"/>
      <c r="C41" s="151"/>
      <c r="D41" s="152"/>
      <c r="E41" s="151"/>
      <c r="F41" s="151"/>
      <c r="G41" s="152"/>
      <c r="H41" s="152"/>
      <c r="I41" s="152"/>
      <c r="J41" s="152"/>
      <c r="K41" s="152"/>
      <c r="L41" s="153"/>
      <c r="M41" s="153"/>
      <c r="N41" s="154"/>
      <c r="O41" s="154"/>
      <c r="P41" s="154"/>
      <c r="Q41" s="150"/>
      <c r="R41" s="150"/>
      <c r="S41" s="150"/>
      <c r="T41" s="150"/>
      <c r="U41" s="150"/>
      <c r="V41" s="150"/>
      <c r="W41" s="150"/>
      <c r="X41" s="150"/>
      <c r="Y41" s="150"/>
      <c r="Z41" s="150"/>
    </row>
    <row r="42" spans="1:26" ht="12" customHeight="1">
      <c r="A42" s="155"/>
      <c r="B42" s="155"/>
      <c r="C42" s="156"/>
      <c r="D42" s="157"/>
      <c r="E42" s="156"/>
      <c r="F42" s="156"/>
      <c r="G42" s="157"/>
      <c r="H42" s="157"/>
      <c r="I42" s="157"/>
      <c r="J42" s="157"/>
      <c r="K42" s="157"/>
      <c r="L42" s="158"/>
      <c r="M42" s="158"/>
      <c r="N42" s="64"/>
      <c r="O42" s="64"/>
      <c r="P42" s="146"/>
    </row>
    <row r="43" spans="1:26" ht="12" customHeight="1">
      <c r="A43" s="65" t="s">
        <v>607</v>
      </c>
      <c r="B43" s="65"/>
      <c r="C43" s="146"/>
      <c r="D43" s="146"/>
      <c r="E43" s="146"/>
      <c r="F43" s="146"/>
      <c r="G43" s="146"/>
      <c r="H43" s="146"/>
      <c r="I43" s="146"/>
      <c r="J43" s="146"/>
      <c r="K43" s="146"/>
      <c r="L43" s="146"/>
      <c r="M43" s="146"/>
      <c r="N43" s="146"/>
      <c r="O43" s="146"/>
      <c r="P43" s="146"/>
    </row>
    <row r="44" spans="1:26" ht="12" customHeight="1">
      <c r="A44" s="65" t="s">
        <v>577</v>
      </c>
      <c r="B44" s="65"/>
      <c r="C44" s="146"/>
      <c r="D44" s="146"/>
      <c r="E44" s="146"/>
      <c r="F44" s="146"/>
      <c r="G44" s="146"/>
      <c r="H44" s="146"/>
      <c r="I44" s="146"/>
      <c r="J44" s="146"/>
      <c r="K44" s="146"/>
      <c r="L44" s="146"/>
      <c r="M44" s="146"/>
      <c r="N44" s="146"/>
      <c r="O44" s="146"/>
      <c r="P44" s="146"/>
    </row>
    <row r="45" spans="1:26" ht="12" customHeight="1">
      <c r="A45" s="68" t="s">
        <v>367</v>
      </c>
      <c r="C45" s="146"/>
      <c r="D45" s="146"/>
      <c r="E45" s="146"/>
      <c r="F45" s="146"/>
      <c r="G45" s="146"/>
      <c r="H45" s="146"/>
      <c r="I45" s="146"/>
      <c r="J45" s="146"/>
      <c r="K45" s="146"/>
      <c r="L45" s="146"/>
      <c r="M45" s="146"/>
      <c r="N45" s="146"/>
      <c r="O45" s="146"/>
      <c r="P45" s="146"/>
    </row>
    <row r="46" spans="1:26" ht="12" customHeight="1">
      <c r="A46" s="159" t="s">
        <v>604</v>
      </c>
      <c r="B46" s="159"/>
    </row>
    <row r="47" spans="1:26" ht="12" customHeight="1">
      <c r="A47" s="159" t="s">
        <v>603</v>
      </c>
      <c r="B47" s="159"/>
    </row>
    <row r="48" spans="1:26" ht="12" customHeight="1">
      <c r="A48" s="65" t="s">
        <v>602</v>
      </c>
      <c r="B48" s="65"/>
    </row>
    <row r="49" spans="1:16" ht="12" customHeight="1">
      <c r="A49" s="68" t="s">
        <v>601</v>
      </c>
    </row>
    <row r="51" spans="1:16" ht="12" customHeight="1">
      <c r="A51" s="375" t="s">
        <v>360</v>
      </c>
      <c r="C51" s="160"/>
      <c r="D51" s="160"/>
      <c r="E51" s="160"/>
      <c r="F51" s="160"/>
      <c r="G51" s="160"/>
      <c r="H51" s="160"/>
      <c r="I51" s="160"/>
      <c r="J51" s="160"/>
      <c r="K51" s="160"/>
      <c r="L51" s="160"/>
      <c r="M51" s="160"/>
      <c r="N51" s="161"/>
      <c r="O51" s="161"/>
      <c r="P51" s="161"/>
    </row>
    <row r="52" spans="1:16" ht="12" customHeight="1">
      <c r="A52" s="375" t="s">
        <v>437</v>
      </c>
      <c r="C52" s="160"/>
      <c r="D52" s="160"/>
      <c r="E52" s="160"/>
      <c r="F52" s="160"/>
      <c r="G52" s="160"/>
      <c r="H52" s="160"/>
      <c r="I52" s="160"/>
      <c r="J52" s="160"/>
      <c r="K52" s="160"/>
      <c r="L52" s="160"/>
      <c r="M52" s="160"/>
      <c r="N52" s="160"/>
      <c r="O52" s="161"/>
      <c r="P52" s="161"/>
    </row>
    <row r="53" spans="1:16" ht="12" customHeight="1">
      <c r="A53" s="377" t="s">
        <v>517</v>
      </c>
      <c r="C53" s="160"/>
      <c r="D53" s="160"/>
      <c r="E53" s="160"/>
      <c r="F53" s="160"/>
      <c r="G53" s="160"/>
      <c r="H53" s="160"/>
      <c r="I53" s="160"/>
      <c r="J53" s="160"/>
      <c r="K53" s="160"/>
      <c r="L53" s="160"/>
      <c r="M53" s="160"/>
      <c r="N53" s="160"/>
      <c r="O53" s="161"/>
      <c r="P53" s="161"/>
    </row>
    <row r="54" spans="1:16" ht="12" customHeight="1">
      <c r="A54" s="378" t="s">
        <v>438</v>
      </c>
      <c r="C54" s="160"/>
      <c r="D54" s="160"/>
      <c r="E54" s="160"/>
      <c r="F54" s="160"/>
      <c r="G54" s="160"/>
      <c r="H54" s="160"/>
      <c r="I54" s="160"/>
      <c r="J54" s="160"/>
      <c r="K54" s="160"/>
      <c r="L54" s="160"/>
      <c r="M54" s="160"/>
      <c r="N54" s="160"/>
      <c r="O54" s="161"/>
      <c r="P54" s="161"/>
    </row>
    <row r="55" spans="1:16" ht="12" customHeight="1">
      <c r="A55" s="378" t="s">
        <v>439</v>
      </c>
      <c r="C55" s="160"/>
    </row>
    <row r="56" spans="1:16" ht="12" customHeight="1">
      <c r="A56" s="375" t="s">
        <v>440</v>
      </c>
      <c r="C56" s="160"/>
    </row>
    <row r="57" spans="1:16" ht="12" customHeight="1">
      <c r="A57" s="377" t="s">
        <v>441</v>
      </c>
    </row>
  </sheetData>
  <phoneticPr fontId="0" type="noConversion"/>
  <printOptions horizontalCentered="1"/>
  <pageMargins left="0.3" right="0" top="0.5" bottom="0" header="0" footer="0"/>
  <pageSetup scale="83"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4">
    <pageSetUpPr fitToPage="1"/>
  </sheetPr>
  <dimension ref="A1:AA58"/>
  <sheetViews>
    <sheetView showGridLines="0" workbookViewId="0">
      <selection activeCell="X1" sqref="X1"/>
    </sheetView>
  </sheetViews>
  <sheetFormatPr defaultColWidth="11.33203125" defaultRowHeight="12" customHeight="1"/>
  <cols>
    <col min="1" max="1" width="40.5" style="53" customWidth="1"/>
    <col min="2" max="2" width="2.1640625" style="53" customWidth="1"/>
    <col min="3" max="15" width="5.6640625" style="53" bestFit="1" customWidth="1"/>
    <col min="16" max="16" width="5.6640625" style="136" bestFit="1" customWidth="1"/>
    <col min="17" max="22" width="5.6640625" style="53" bestFit="1" customWidth="1"/>
    <col min="23" max="23" width="2.6640625" style="53" bestFit="1" customWidth="1"/>
    <col min="24" max="24" width="5.1640625" style="53" bestFit="1" customWidth="1"/>
    <col min="25" max="25" width="6.5" style="53" hidden="1" customWidth="1"/>
    <col min="26" max="26" width="2" style="53" customWidth="1"/>
    <col min="27" max="27" width="41" style="53" customWidth="1"/>
    <col min="28" max="28" width="2.83203125" style="53" customWidth="1"/>
    <col min="29" max="16384" width="11.33203125" style="53"/>
  </cols>
  <sheetData>
    <row r="1" spans="1:27" ht="12" customHeight="1">
      <c r="A1" s="381">
        <v>6</v>
      </c>
      <c r="T1" s="445"/>
      <c r="U1" s="445"/>
      <c r="V1" s="445"/>
      <c r="W1" s="445"/>
      <c r="X1" s="445"/>
      <c r="Y1" s="445"/>
      <c r="AA1" s="382">
        <v>6</v>
      </c>
    </row>
    <row r="2" spans="1:27" ht="12" customHeight="1">
      <c r="A2" s="110" t="s">
        <v>588</v>
      </c>
      <c r="B2" s="110"/>
      <c r="C2" s="111"/>
      <c r="D2" s="111"/>
      <c r="E2" s="111"/>
      <c r="F2" s="111"/>
      <c r="G2" s="111"/>
      <c r="H2" s="111"/>
      <c r="I2" s="111"/>
      <c r="J2" s="111"/>
      <c r="K2" s="111"/>
      <c r="L2" s="111"/>
      <c r="M2" s="111"/>
      <c r="N2" s="111"/>
      <c r="O2" s="111"/>
      <c r="P2" s="112"/>
      <c r="Q2" s="111"/>
      <c r="R2" s="111"/>
      <c r="S2" s="111"/>
      <c r="T2" s="312"/>
      <c r="U2" s="312"/>
      <c r="V2" s="312"/>
      <c r="W2" s="312"/>
      <c r="X2" s="312"/>
      <c r="Y2" s="312"/>
      <c r="Z2" s="111"/>
      <c r="AA2" s="383" t="s">
        <v>588</v>
      </c>
    </row>
    <row r="3" spans="1:27" ht="12" customHeight="1">
      <c r="A3" s="110" t="s">
        <v>605</v>
      </c>
      <c r="B3" s="110"/>
      <c r="C3" s="111"/>
      <c r="D3" s="111"/>
      <c r="E3" s="111"/>
      <c r="F3" s="111"/>
      <c r="G3" s="111"/>
      <c r="H3" s="111"/>
      <c r="I3" s="111"/>
      <c r="J3" s="111"/>
      <c r="K3" s="111"/>
      <c r="L3" s="111"/>
      <c r="M3" s="111"/>
      <c r="N3" s="111"/>
      <c r="P3" s="112"/>
      <c r="Q3" s="111"/>
      <c r="R3" s="111"/>
      <c r="S3" s="111"/>
      <c r="T3" s="312"/>
      <c r="U3" s="312"/>
      <c r="V3" s="312"/>
      <c r="W3" s="312"/>
      <c r="X3" s="312"/>
      <c r="Y3" s="312"/>
      <c r="Z3" s="111"/>
      <c r="AA3" s="383" t="s">
        <v>516</v>
      </c>
    </row>
    <row r="4" spans="1:27" ht="12" customHeight="1">
      <c r="A4" s="380" t="s">
        <v>611</v>
      </c>
      <c r="B4" s="110"/>
      <c r="C4" s="111"/>
      <c r="D4" s="111"/>
      <c r="E4" s="111"/>
      <c r="F4" s="111"/>
      <c r="G4" s="111"/>
      <c r="H4" s="111"/>
      <c r="I4" s="111"/>
      <c r="J4" s="111"/>
      <c r="K4" s="111"/>
      <c r="L4" s="111"/>
      <c r="M4" s="111"/>
      <c r="N4" s="111"/>
      <c r="P4" s="112"/>
      <c r="Q4" s="111"/>
      <c r="R4" s="111"/>
      <c r="S4" s="111"/>
      <c r="T4" s="289"/>
      <c r="U4" s="289"/>
      <c r="V4" s="693"/>
      <c r="W4" s="693"/>
      <c r="X4" s="289"/>
      <c r="Y4" s="289"/>
      <c r="Z4" s="111"/>
      <c r="AA4" s="384" t="s">
        <v>442</v>
      </c>
    </row>
    <row r="5" spans="1:27" ht="12" customHeight="1">
      <c r="A5" s="181"/>
      <c r="B5" s="182"/>
      <c r="C5" s="175"/>
      <c r="D5" s="175"/>
      <c r="E5" s="175"/>
      <c r="F5" s="175"/>
      <c r="G5" s="175"/>
      <c r="H5" s="175"/>
      <c r="I5" s="175"/>
      <c r="J5" s="175"/>
      <c r="K5" s="175"/>
      <c r="L5" s="175"/>
      <c r="M5" s="175"/>
      <c r="N5" s="175"/>
      <c r="O5" s="140"/>
      <c r="P5" s="176"/>
      <c r="Q5" s="175"/>
      <c r="R5" s="175"/>
      <c r="S5" s="112"/>
      <c r="T5" s="112"/>
      <c r="U5" s="112"/>
      <c r="V5" s="112"/>
      <c r="W5" s="112"/>
      <c r="X5" s="112"/>
      <c r="Y5" s="112"/>
      <c r="Z5" s="175"/>
      <c r="AA5" s="175"/>
    </row>
    <row r="6" spans="1:27" s="136" customFormat="1" ht="12" customHeight="1">
      <c r="A6" s="716"/>
      <c r="B6" s="290"/>
      <c r="C6" s="188">
        <v>1990</v>
      </c>
      <c r="D6" s="189" t="s">
        <v>554</v>
      </c>
      <c r="E6" s="189" t="s">
        <v>555</v>
      </c>
      <c r="F6" s="189" t="s">
        <v>556</v>
      </c>
      <c r="G6" s="189" t="s">
        <v>557</v>
      </c>
      <c r="H6" s="189" t="s">
        <v>558</v>
      </c>
      <c r="I6" s="190">
        <v>1996</v>
      </c>
      <c r="J6" s="190">
        <v>1997</v>
      </c>
      <c r="K6" s="190">
        <v>1998</v>
      </c>
      <c r="L6" s="190">
        <v>1999</v>
      </c>
      <c r="M6" s="190">
        <v>2000</v>
      </c>
      <c r="N6" s="190">
        <v>2001</v>
      </c>
      <c r="O6" s="190">
        <v>2002</v>
      </c>
      <c r="P6" s="188">
        <v>2003</v>
      </c>
      <c r="Q6" s="188">
        <v>2004</v>
      </c>
      <c r="R6" s="188">
        <v>2005</v>
      </c>
      <c r="S6" s="454">
        <v>2006</v>
      </c>
      <c r="T6" s="454">
        <v>2007</v>
      </c>
      <c r="U6" s="454">
        <v>2008</v>
      </c>
      <c r="V6" s="454">
        <v>2009</v>
      </c>
      <c r="W6" s="454" t="s">
        <v>614</v>
      </c>
      <c r="X6" s="454">
        <v>2010</v>
      </c>
      <c r="Y6" s="454">
        <v>2010</v>
      </c>
      <c r="Z6" s="290"/>
      <c r="AA6" s="112"/>
    </row>
    <row r="7" spans="1:27" ht="12" customHeight="1">
      <c r="A7" s="137"/>
      <c r="B7" s="137"/>
      <c r="F7" s="136"/>
      <c r="G7" s="136"/>
      <c r="H7" s="136"/>
      <c r="I7" s="136"/>
      <c r="J7" s="136"/>
      <c r="K7" s="136"/>
      <c r="L7" s="136"/>
      <c r="M7" s="136"/>
      <c r="N7" s="136"/>
      <c r="O7" s="138"/>
      <c r="P7" s="138"/>
      <c r="Q7" s="136"/>
      <c r="R7" s="136"/>
      <c r="S7" s="112"/>
      <c r="T7" s="112"/>
      <c r="U7" s="112"/>
      <c r="V7" s="112"/>
      <c r="W7" s="112"/>
      <c r="X7" s="112"/>
      <c r="Y7" s="112"/>
    </row>
    <row r="8" spans="1:27" s="47" customFormat="1" ht="12" customHeight="1">
      <c r="A8" s="43" t="s">
        <v>610</v>
      </c>
      <c r="B8" s="43"/>
      <c r="C8" s="44">
        <v>97.943751164090131</v>
      </c>
      <c r="D8" s="44">
        <v>100</v>
      </c>
      <c r="E8" s="44">
        <v>110.93678674995336</v>
      </c>
      <c r="F8" s="44">
        <v>118.17033233622689</v>
      </c>
      <c r="G8" s="44">
        <v>122.60474318816279</v>
      </c>
      <c r="H8" s="44">
        <v>127.6670092221093</v>
      </c>
      <c r="I8" s="44">
        <v>128.34504384399966</v>
      </c>
      <c r="J8" s="44">
        <v>138.16886497925503</v>
      </c>
      <c r="K8" s="44">
        <v>153.89013799948992</v>
      </c>
      <c r="L8" s="44">
        <v>191.90225382488683</v>
      </c>
      <c r="M8" s="44">
        <v>186.29437958966622</v>
      </c>
      <c r="N8" s="45">
        <v>169.39061913244402</v>
      </c>
      <c r="O8" s="46">
        <v>175.14576474850742</v>
      </c>
      <c r="P8" s="208">
        <v>189.90900326525411</v>
      </c>
      <c r="Q8" s="209">
        <v>197.41800262082529</v>
      </c>
      <c r="R8" s="209">
        <v>218.67856543895812</v>
      </c>
      <c r="S8" s="209">
        <v>242.39074276031511</v>
      </c>
      <c r="T8" s="209">
        <v>259.39622469887729</v>
      </c>
      <c r="U8" s="209">
        <v>250.99007257710349</v>
      </c>
      <c r="V8" s="209">
        <v>244.44295344896062</v>
      </c>
      <c r="W8" s="209"/>
      <c r="X8" s="209" t="s">
        <v>576</v>
      </c>
      <c r="Y8" s="209"/>
      <c r="Z8" s="209"/>
      <c r="AA8" s="385" t="s">
        <v>443</v>
      </c>
    </row>
    <row r="9" spans="1:27" ht="12" customHeight="1">
      <c r="A9" s="48"/>
      <c r="B9" s="48"/>
      <c r="C9" s="49"/>
      <c r="D9" s="49"/>
      <c r="E9" s="49"/>
      <c r="F9" s="49"/>
      <c r="G9" s="49"/>
      <c r="H9" s="49"/>
      <c r="I9" s="49"/>
      <c r="J9" s="49"/>
      <c r="K9" s="49"/>
      <c r="L9" s="49"/>
      <c r="M9" s="49"/>
      <c r="N9" s="49"/>
      <c r="O9" s="50"/>
      <c r="P9" s="210"/>
      <c r="Q9" s="211"/>
      <c r="R9" s="211"/>
      <c r="S9" s="211"/>
      <c r="T9" s="211"/>
      <c r="U9" s="211"/>
      <c r="V9" s="211"/>
      <c r="W9" s="211"/>
      <c r="X9" s="211"/>
      <c r="Y9" s="211"/>
      <c r="Z9" s="211"/>
      <c r="AA9" s="48"/>
    </row>
    <row r="10" spans="1:27" ht="12" customHeight="1">
      <c r="A10" s="43" t="s">
        <v>567</v>
      </c>
      <c r="B10" s="54"/>
      <c r="C10" s="49"/>
      <c r="D10" s="49"/>
      <c r="E10" s="49"/>
      <c r="F10" s="49"/>
      <c r="G10" s="49"/>
      <c r="H10" s="49"/>
      <c r="I10" s="49"/>
      <c r="J10" s="49"/>
      <c r="K10" s="49"/>
      <c r="L10" s="49"/>
      <c r="M10" s="49"/>
      <c r="N10" s="55"/>
      <c r="O10" s="55"/>
      <c r="P10" s="55"/>
      <c r="Q10" s="211"/>
      <c r="R10" s="211"/>
      <c r="S10" s="211"/>
      <c r="T10" s="211"/>
      <c r="U10" s="211"/>
      <c r="V10" s="211"/>
      <c r="W10" s="211"/>
      <c r="X10" s="211"/>
      <c r="Y10" s="211"/>
      <c r="Z10" s="211"/>
      <c r="AA10" s="385" t="s">
        <v>444</v>
      </c>
    </row>
    <row r="11" spans="1:27" ht="12" customHeight="1">
      <c r="A11" s="54" t="s">
        <v>785</v>
      </c>
      <c r="B11" s="54"/>
      <c r="C11" s="56">
        <v>92.592592592592595</v>
      </c>
      <c r="D11" s="56">
        <v>100</v>
      </c>
      <c r="E11" s="56">
        <v>109.10891910802485</v>
      </c>
      <c r="F11" s="56">
        <v>118.29355728191553</v>
      </c>
      <c r="G11" s="56">
        <v>117.95787058529908</v>
      </c>
      <c r="H11" s="56">
        <v>127.84214240495038</v>
      </c>
      <c r="I11" s="56">
        <v>130.28953265524763</v>
      </c>
      <c r="J11" s="56">
        <v>139.77575183148963</v>
      </c>
      <c r="K11" s="56">
        <v>148.21284050519273</v>
      </c>
      <c r="L11" s="56">
        <v>151.78498723718823</v>
      </c>
      <c r="M11" s="56">
        <v>150.02402438720361</v>
      </c>
      <c r="N11" s="56">
        <v>144.13569031727258</v>
      </c>
      <c r="O11" s="50">
        <v>140.79031341375099</v>
      </c>
      <c r="P11" s="210">
        <v>143.52785951990873</v>
      </c>
      <c r="Q11" s="211">
        <v>143.45528872066578</v>
      </c>
      <c r="R11" s="211">
        <v>151.43427319771342</v>
      </c>
      <c r="S11" s="211">
        <v>156.87390023333006</v>
      </c>
      <c r="T11" s="211">
        <v>167.96395675901351</v>
      </c>
      <c r="U11" s="211">
        <v>167.31237606708842</v>
      </c>
      <c r="V11" s="211" t="s">
        <v>576</v>
      </c>
      <c r="W11" s="211"/>
      <c r="X11" s="211" t="s">
        <v>576</v>
      </c>
      <c r="Y11" s="211"/>
      <c r="Z11" s="211"/>
      <c r="AA11" s="379" t="s">
        <v>445</v>
      </c>
    </row>
    <row r="12" spans="1:27" ht="12" customHeight="1">
      <c r="A12" s="54" t="s">
        <v>786</v>
      </c>
      <c r="B12" s="54"/>
      <c r="C12" s="56">
        <v>94.339622641509436</v>
      </c>
      <c r="D12" s="56">
        <v>100</v>
      </c>
      <c r="E12" s="56">
        <v>79.428705316466662</v>
      </c>
      <c r="F12" s="56">
        <v>107.96360181566835</v>
      </c>
      <c r="G12" s="56">
        <v>75.59937248856626</v>
      </c>
      <c r="H12" s="56">
        <v>108.38633026413571</v>
      </c>
      <c r="I12" s="56">
        <v>70.270174680028575</v>
      </c>
      <c r="J12" s="56">
        <v>89.502819051919118</v>
      </c>
      <c r="K12" s="56">
        <v>82.577465264280477</v>
      </c>
      <c r="L12" s="56">
        <v>93.039993330605697</v>
      </c>
      <c r="M12" s="56">
        <v>91.113392521730205</v>
      </c>
      <c r="N12" s="56">
        <v>94.572049803197984</v>
      </c>
      <c r="O12" s="50">
        <v>73.762645330965512</v>
      </c>
      <c r="P12" s="210">
        <v>95.624417149056882</v>
      </c>
      <c r="Q12" s="211">
        <v>68.857144805792004</v>
      </c>
      <c r="R12" s="211">
        <v>89.823849172959029</v>
      </c>
      <c r="S12" s="211">
        <v>67.261512554172938</v>
      </c>
      <c r="T12" s="211">
        <v>82.280692315994713</v>
      </c>
      <c r="U12" s="211">
        <v>76.568007715040906</v>
      </c>
      <c r="V12" s="211" t="s">
        <v>576</v>
      </c>
      <c r="W12" s="211"/>
      <c r="X12" s="211" t="s">
        <v>576</v>
      </c>
      <c r="Y12" s="211"/>
      <c r="Z12" s="211"/>
      <c r="AA12" s="379" t="s">
        <v>431</v>
      </c>
    </row>
    <row r="13" spans="1:27" ht="12" customHeight="1">
      <c r="A13" s="54" t="s">
        <v>787</v>
      </c>
      <c r="B13" s="54"/>
      <c r="C13" s="56">
        <v>84.961767204757848</v>
      </c>
      <c r="D13" s="56">
        <v>100</v>
      </c>
      <c r="E13" s="56">
        <v>97.50657850268918</v>
      </c>
      <c r="F13" s="56">
        <v>116.67161157947351</v>
      </c>
      <c r="G13" s="56">
        <v>119.20672195978663</v>
      </c>
      <c r="H13" s="56">
        <v>125.16705805777598</v>
      </c>
      <c r="I13" s="56">
        <v>127.04456392864255</v>
      </c>
      <c r="J13" s="56">
        <v>117.65771006651681</v>
      </c>
      <c r="K13" s="56">
        <v>120.12949142306744</v>
      </c>
      <c r="L13" s="56">
        <v>130.92879197085927</v>
      </c>
      <c r="M13" s="56">
        <v>134.0709134904111</v>
      </c>
      <c r="N13" s="56">
        <v>133.58290036334782</v>
      </c>
      <c r="O13" s="50">
        <v>133.06674669256896</v>
      </c>
      <c r="P13" s="210">
        <v>130.60292599318942</v>
      </c>
      <c r="Q13" s="211">
        <v>134.52969469077166</v>
      </c>
      <c r="R13" s="211">
        <v>144.35446774044692</v>
      </c>
      <c r="S13" s="211">
        <v>150.08815733462296</v>
      </c>
      <c r="T13" s="211">
        <v>158.16490172696305</v>
      </c>
      <c r="U13" s="211">
        <v>157.66048285393799</v>
      </c>
      <c r="V13" s="211" t="s">
        <v>576</v>
      </c>
      <c r="W13" s="211"/>
      <c r="X13" s="211" t="s">
        <v>576</v>
      </c>
      <c r="Y13" s="211"/>
      <c r="Z13" s="211"/>
      <c r="AA13" s="379" t="s">
        <v>446</v>
      </c>
    </row>
    <row r="14" spans="1:27" ht="12" customHeight="1">
      <c r="A14" s="54" t="s">
        <v>788</v>
      </c>
      <c r="B14" s="54"/>
      <c r="C14" s="56">
        <v>94.250706880301607</v>
      </c>
      <c r="D14" s="56">
        <v>100</v>
      </c>
      <c r="E14" s="56">
        <v>106.90000024624106</v>
      </c>
      <c r="F14" s="56">
        <v>111.92430025781441</v>
      </c>
      <c r="G14" s="56">
        <v>109.90966285317374</v>
      </c>
      <c r="H14" s="56">
        <v>119.69162284710619</v>
      </c>
      <c r="I14" s="56">
        <v>126.39435372654411</v>
      </c>
      <c r="J14" s="56">
        <v>123.23449488338052</v>
      </c>
      <c r="K14" s="56">
        <v>137.65293078473604</v>
      </c>
      <c r="L14" s="56">
        <v>138.68532507362806</v>
      </c>
      <c r="M14" s="56">
        <v>137.85321312318629</v>
      </c>
      <c r="N14" s="56">
        <v>134.14044767434646</v>
      </c>
      <c r="O14" s="50">
        <v>135.11951839384875</v>
      </c>
      <c r="P14" s="210">
        <v>127.44358374773674</v>
      </c>
      <c r="Q14" s="211">
        <v>154.50963235859513</v>
      </c>
      <c r="R14" s="211">
        <v>141.09029019290446</v>
      </c>
      <c r="S14" s="211">
        <v>142.45851727151896</v>
      </c>
      <c r="T14" s="211">
        <v>153.77702599255429</v>
      </c>
      <c r="U14" s="211">
        <v>139.30748552979085</v>
      </c>
      <c r="V14" s="211" t="s">
        <v>576</v>
      </c>
      <c r="W14" s="211"/>
      <c r="X14" s="211" t="s">
        <v>576</v>
      </c>
      <c r="Y14" s="211"/>
      <c r="Z14" s="211"/>
      <c r="AA14" s="379" t="s">
        <v>447</v>
      </c>
    </row>
    <row r="15" spans="1:27" ht="12" customHeight="1">
      <c r="A15" s="57" t="s">
        <v>789</v>
      </c>
      <c r="B15" s="57"/>
      <c r="C15" s="56">
        <v>92.936802973977692</v>
      </c>
      <c r="D15" s="56">
        <v>100</v>
      </c>
      <c r="E15" s="56">
        <v>113.53049003587773</v>
      </c>
      <c r="F15" s="56">
        <v>119.72313191437618</v>
      </c>
      <c r="G15" s="56">
        <v>121.36571211454294</v>
      </c>
      <c r="H15" s="56">
        <v>130.24510106757668</v>
      </c>
      <c r="I15" s="56">
        <v>135.58225776151346</v>
      </c>
      <c r="J15" s="56">
        <v>148.44378756735026</v>
      </c>
      <c r="K15" s="56">
        <v>158.75168027084985</v>
      </c>
      <c r="L15" s="56">
        <v>160.66249058302299</v>
      </c>
      <c r="M15" s="56">
        <v>157.98351853542849</v>
      </c>
      <c r="N15" s="58">
        <v>150.30509594392981</v>
      </c>
      <c r="O15" s="59">
        <v>147.51036370307443</v>
      </c>
      <c r="P15" s="212">
        <v>150.34834394972415</v>
      </c>
      <c r="Q15" s="211">
        <v>149.99242488957913</v>
      </c>
      <c r="R15" s="211">
        <v>157.90290291580274</v>
      </c>
      <c r="S15" s="211">
        <v>165.61898976991378</v>
      </c>
      <c r="T15" s="211">
        <v>157.90247469258009</v>
      </c>
      <c r="U15" s="211">
        <v>157.90247469258009</v>
      </c>
      <c r="V15" s="211" t="s">
        <v>576</v>
      </c>
      <c r="W15" s="211"/>
      <c r="X15" s="211" t="s">
        <v>576</v>
      </c>
      <c r="Y15" s="211"/>
      <c r="Z15" s="211"/>
      <c r="AA15" s="386" t="s">
        <v>448</v>
      </c>
    </row>
    <row r="16" spans="1:27" ht="12" customHeight="1">
      <c r="A16" s="54" t="s">
        <v>759</v>
      </c>
      <c r="B16" s="54"/>
      <c r="C16" s="56">
        <v>106.15711252653928</v>
      </c>
      <c r="D16" s="56">
        <v>100</v>
      </c>
      <c r="E16" s="56">
        <v>115.40575879976527</v>
      </c>
      <c r="F16" s="56">
        <v>117.66102515375165</v>
      </c>
      <c r="G16" s="56">
        <v>116.65970247373893</v>
      </c>
      <c r="H16" s="56">
        <v>113.33299462913354</v>
      </c>
      <c r="I16" s="56">
        <v>103.39714529953082</v>
      </c>
      <c r="J16" s="56">
        <v>99.179976696124967</v>
      </c>
      <c r="K16" s="56">
        <v>103.69590532781825</v>
      </c>
      <c r="L16" s="56">
        <v>94.204786604867181</v>
      </c>
      <c r="M16" s="56">
        <v>83.958195616800552</v>
      </c>
      <c r="N16" s="58">
        <v>75.936424340306942</v>
      </c>
      <c r="O16" s="59">
        <v>74.630817487065201</v>
      </c>
      <c r="P16" s="212">
        <v>71.966269345039649</v>
      </c>
      <c r="Q16" s="211">
        <v>74.784072126056643</v>
      </c>
      <c r="R16" s="211">
        <v>76.646515218211178</v>
      </c>
      <c r="S16" s="211">
        <v>72.91163092841154</v>
      </c>
      <c r="T16" s="211">
        <v>75.838764593548134</v>
      </c>
      <c r="U16" s="211">
        <v>75.712179325522214</v>
      </c>
      <c r="V16" s="211" t="s">
        <v>576</v>
      </c>
      <c r="W16" s="211"/>
      <c r="X16" s="211" t="s">
        <v>576</v>
      </c>
      <c r="Y16" s="211"/>
      <c r="Z16" s="211"/>
      <c r="AA16" s="379" t="s">
        <v>449</v>
      </c>
    </row>
    <row r="17" spans="1:27" ht="12" customHeight="1">
      <c r="A17" s="54" t="s">
        <v>760</v>
      </c>
      <c r="B17" s="54"/>
      <c r="C17" s="56">
        <v>110.01100110010999</v>
      </c>
      <c r="D17" s="56">
        <v>100</v>
      </c>
      <c r="E17" s="56">
        <v>102.34753544686544</v>
      </c>
      <c r="F17" s="56">
        <v>108.59431266397601</v>
      </c>
      <c r="G17" s="56">
        <v>126.38314062116042</v>
      </c>
      <c r="H17" s="56">
        <v>121.64754216258153</v>
      </c>
      <c r="I17" s="56">
        <v>129.81544238432176</v>
      </c>
      <c r="J17" s="56">
        <v>147.29744259053768</v>
      </c>
      <c r="K17" s="56">
        <v>159.64290031288101</v>
      </c>
      <c r="L17" s="56">
        <v>134.89584914637399</v>
      </c>
      <c r="M17" s="56">
        <v>130.65035238885685</v>
      </c>
      <c r="N17" s="56">
        <v>106.84968209417123</v>
      </c>
      <c r="O17" s="50">
        <v>102.37396515265287</v>
      </c>
      <c r="P17" s="210">
        <v>110.58715552118987</v>
      </c>
      <c r="Q17" s="211">
        <v>112.07928167155832</v>
      </c>
      <c r="R17" s="211">
        <v>151.62395354005568</v>
      </c>
      <c r="S17" s="211">
        <v>143.0618861440521</v>
      </c>
      <c r="T17" s="211">
        <v>132.86809866906091</v>
      </c>
      <c r="U17" s="211">
        <v>123.58630591294325</v>
      </c>
      <c r="V17" s="211" t="s">
        <v>576</v>
      </c>
      <c r="W17" s="211"/>
      <c r="X17" s="211" t="s">
        <v>576</v>
      </c>
      <c r="Y17" s="211"/>
      <c r="Z17" s="211"/>
      <c r="AA17" s="379" t="s">
        <v>450</v>
      </c>
    </row>
    <row r="18" spans="1:27" ht="12" customHeight="1">
      <c r="A18" s="54" t="s">
        <v>761</v>
      </c>
      <c r="B18" s="54"/>
      <c r="C18" s="56">
        <v>102.98661174047375</v>
      </c>
      <c r="D18" s="56">
        <v>100</v>
      </c>
      <c r="E18" s="56">
        <v>105.0496400957893</v>
      </c>
      <c r="F18" s="56">
        <v>113.11022845762764</v>
      </c>
      <c r="G18" s="56">
        <v>120.45948866781193</v>
      </c>
      <c r="H18" s="56">
        <v>119.19635429875206</v>
      </c>
      <c r="I18" s="56">
        <v>120.74845969988945</v>
      </c>
      <c r="J18" s="56">
        <v>130.71690828576621</v>
      </c>
      <c r="K18" s="56">
        <v>135.65142950096674</v>
      </c>
      <c r="L18" s="56">
        <v>139.62409098808305</v>
      </c>
      <c r="M18" s="56">
        <v>139.88836943186186</v>
      </c>
      <c r="N18" s="56">
        <v>143.24761733726049</v>
      </c>
      <c r="O18" s="50">
        <v>143.65459765148674</v>
      </c>
      <c r="P18" s="210">
        <v>147.11169563797478</v>
      </c>
      <c r="Q18" s="211">
        <v>159.39469445820743</v>
      </c>
      <c r="R18" s="211">
        <v>159.26872951530831</v>
      </c>
      <c r="S18" s="211">
        <v>173.92278132798646</v>
      </c>
      <c r="T18" s="211">
        <v>182.47988655171616</v>
      </c>
      <c r="U18" s="211">
        <v>174.52820437123077</v>
      </c>
      <c r="V18" s="211" t="s">
        <v>576</v>
      </c>
      <c r="W18" s="211"/>
      <c r="X18" s="211" t="s">
        <v>576</v>
      </c>
      <c r="Y18" s="211"/>
      <c r="Z18" s="211"/>
      <c r="AA18" s="379" t="s">
        <v>215</v>
      </c>
    </row>
    <row r="20" spans="1:27" ht="12" customHeight="1">
      <c r="A20" s="48"/>
      <c r="B20" s="48"/>
      <c r="C20" s="60"/>
      <c r="D20" s="60"/>
      <c r="E20" s="60"/>
      <c r="F20" s="60"/>
      <c r="G20" s="60"/>
      <c r="H20" s="60"/>
      <c r="I20" s="60"/>
      <c r="J20" s="60"/>
      <c r="K20" s="60"/>
      <c r="L20" s="60"/>
      <c r="M20" s="60"/>
      <c r="N20" s="60"/>
      <c r="O20" s="50"/>
      <c r="P20" s="210"/>
      <c r="Q20" s="211"/>
      <c r="R20" s="211"/>
      <c r="S20" s="211"/>
      <c r="T20" s="211"/>
      <c r="U20" s="211"/>
      <c r="V20" s="211"/>
      <c r="W20" s="211"/>
      <c r="X20" s="211"/>
      <c r="Y20" s="211"/>
      <c r="Z20" s="211"/>
      <c r="AA20" s="387"/>
    </row>
    <row r="21" spans="1:27" ht="12" customHeight="1">
      <c r="A21" s="43" t="s">
        <v>566</v>
      </c>
      <c r="B21" s="54"/>
      <c r="C21" s="49"/>
      <c r="D21" s="49"/>
      <c r="E21" s="49"/>
      <c r="F21" s="49"/>
      <c r="G21" s="49"/>
      <c r="H21" s="49"/>
      <c r="I21" s="49"/>
      <c r="J21" s="49"/>
      <c r="K21" s="49"/>
      <c r="L21" s="49"/>
      <c r="M21" s="49"/>
      <c r="N21" s="49"/>
      <c r="O21" s="50"/>
      <c r="P21" s="210"/>
      <c r="Q21" s="211"/>
      <c r="R21" s="211"/>
      <c r="S21" s="211"/>
      <c r="T21" s="211"/>
      <c r="U21" s="211"/>
      <c r="V21" s="211"/>
      <c r="W21" s="211"/>
      <c r="X21" s="211"/>
      <c r="Y21" s="211"/>
      <c r="Z21" s="211"/>
      <c r="AA21" s="385" t="s">
        <v>451</v>
      </c>
    </row>
    <row r="22" spans="1:27" ht="12" customHeight="1">
      <c r="A22" s="54" t="s">
        <v>762</v>
      </c>
      <c r="B22" s="54"/>
      <c r="C22" s="56">
        <v>96.899224806201545</v>
      </c>
      <c r="D22" s="56">
        <v>100</v>
      </c>
      <c r="E22" s="56">
        <v>118.68428432505272</v>
      </c>
      <c r="F22" s="56">
        <v>131.82814519775206</v>
      </c>
      <c r="G22" s="56">
        <v>133.54797239661093</v>
      </c>
      <c r="H22" s="56">
        <v>138.7285710389063</v>
      </c>
      <c r="I22" s="56">
        <v>137.83704158620051</v>
      </c>
      <c r="J22" s="56">
        <v>144.95896319926587</v>
      </c>
      <c r="K22" s="56">
        <v>134.48819393226785</v>
      </c>
      <c r="L22" s="56">
        <v>134.46228356601833</v>
      </c>
      <c r="M22" s="58">
        <v>138.61622052567975</v>
      </c>
      <c r="N22" s="58">
        <v>142.77036051598665</v>
      </c>
      <c r="O22" s="59">
        <v>154.92710980748646</v>
      </c>
      <c r="P22" s="212">
        <v>163.26185600646821</v>
      </c>
      <c r="Q22" s="211">
        <v>162.95157197507859</v>
      </c>
      <c r="R22" s="211">
        <v>164.62013916074983</v>
      </c>
      <c r="S22" s="211">
        <v>173.3474060842486</v>
      </c>
      <c r="T22" s="211">
        <v>186.9254337738677</v>
      </c>
      <c r="U22" s="211">
        <v>178.91778957799852</v>
      </c>
      <c r="V22" s="211" t="s">
        <v>576</v>
      </c>
      <c r="W22" s="211"/>
      <c r="X22" s="211" t="s">
        <v>576</v>
      </c>
      <c r="Y22" s="211"/>
      <c r="Z22" s="211"/>
      <c r="AA22" s="531" t="s">
        <v>39</v>
      </c>
    </row>
    <row r="23" spans="1:27" ht="12" customHeight="1">
      <c r="A23" s="54" t="s">
        <v>763</v>
      </c>
      <c r="B23" s="54"/>
      <c r="C23" s="56">
        <v>132.27513227513228</v>
      </c>
      <c r="D23" s="56">
        <v>100</v>
      </c>
      <c r="E23" s="56">
        <v>141.48866991259641</v>
      </c>
      <c r="F23" s="56">
        <v>157.24772748929695</v>
      </c>
      <c r="G23" s="56">
        <v>148.41993927475522</v>
      </c>
      <c r="H23" s="56">
        <v>199.0458535518793</v>
      </c>
      <c r="I23" s="56">
        <v>171.41985869619751</v>
      </c>
      <c r="J23" s="56">
        <v>158.99805148943707</v>
      </c>
      <c r="K23" s="56">
        <v>16.568917086947366</v>
      </c>
      <c r="L23" s="56">
        <v>-0.20796587422338472</v>
      </c>
      <c r="M23" s="56">
        <v>-0.54753000658169737</v>
      </c>
      <c r="N23" s="56">
        <v>152.75165124378248</v>
      </c>
      <c r="O23" s="50">
        <v>256.13569882493778</v>
      </c>
      <c r="P23" s="210">
        <v>265.10044828381069</v>
      </c>
      <c r="Q23" s="211">
        <v>266.44827098325806</v>
      </c>
      <c r="R23" s="211">
        <v>292.6431564255189</v>
      </c>
      <c r="S23" s="211">
        <v>344.12543561540747</v>
      </c>
      <c r="T23" s="211">
        <v>362.58111340369805</v>
      </c>
      <c r="U23" s="211" t="s">
        <v>576</v>
      </c>
      <c r="V23" s="211" t="s">
        <v>576</v>
      </c>
      <c r="W23" s="211"/>
      <c r="X23" s="211" t="s">
        <v>576</v>
      </c>
      <c r="Y23" s="211"/>
      <c r="Z23" s="211"/>
      <c r="AA23" s="379" t="s">
        <v>452</v>
      </c>
    </row>
    <row r="24" spans="1:27" ht="12" customHeight="1">
      <c r="A24" s="54" t="s">
        <v>764</v>
      </c>
      <c r="B24" s="54"/>
      <c r="C24" s="56">
        <v>105.82010582010581</v>
      </c>
      <c r="D24" s="56">
        <v>100</v>
      </c>
      <c r="E24" s="56">
        <v>109.07668535204165</v>
      </c>
      <c r="F24" s="56">
        <v>117.08122740997173</v>
      </c>
      <c r="G24" s="56">
        <v>125.54294072219361</v>
      </c>
      <c r="H24" s="56">
        <v>126.7612492410573</v>
      </c>
      <c r="I24" s="56">
        <v>126.03804527174833</v>
      </c>
      <c r="J24" s="56">
        <v>149.32514113889482</v>
      </c>
      <c r="K24" s="56">
        <v>153.56760860175979</v>
      </c>
      <c r="L24" s="56">
        <v>156.91921146949107</v>
      </c>
      <c r="M24" s="56">
        <v>168.60912028065127</v>
      </c>
      <c r="N24" s="56">
        <v>181.89073188509363</v>
      </c>
      <c r="O24" s="50">
        <v>184.17650534566681</v>
      </c>
      <c r="P24" s="210">
        <v>178.77457564074626</v>
      </c>
      <c r="Q24" s="211">
        <v>174.79773662611387</v>
      </c>
      <c r="R24" s="211">
        <v>184.92789312720387</v>
      </c>
      <c r="S24" s="211">
        <v>216.24748552942705</v>
      </c>
      <c r="T24" s="211">
        <v>236.37754740963967</v>
      </c>
      <c r="U24" s="211">
        <v>226.2514385258244</v>
      </c>
      <c r="V24" s="211" t="s">
        <v>576</v>
      </c>
      <c r="W24" s="211"/>
      <c r="X24" s="211" t="s">
        <v>576</v>
      </c>
      <c r="Y24" s="211"/>
      <c r="Z24" s="211"/>
      <c r="AA24" s="379" t="s">
        <v>453</v>
      </c>
    </row>
    <row r="25" spans="1:27" ht="12" customHeight="1">
      <c r="A25" s="54" t="s">
        <v>765</v>
      </c>
      <c r="B25" s="54"/>
      <c r="C25" s="56">
        <v>100.40160642570282</v>
      </c>
      <c r="D25" s="56">
        <v>100</v>
      </c>
      <c r="E25" s="56">
        <v>105.02621860694738</v>
      </c>
      <c r="F25" s="56">
        <v>118.46793440914618</v>
      </c>
      <c r="G25" s="56">
        <v>131.49149977983109</v>
      </c>
      <c r="H25" s="56">
        <v>125.65868044216384</v>
      </c>
      <c r="I25" s="56">
        <v>142.27283541322149</v>
      </c>
      <c r="J25" s="56">
        <v>147.72013254542341</v>
      </c>
      <c r="K25" s="56">
        <v>126.99526585442409</v>
      </c>
      <c r="L25" s="56">
        <v>108.54096483214623</v>
      </c>
      <c r="M25" s="50">
        <v>105.41929229718316</v>
      </c>
      <c r="N25" s="50">
        <v>114.91819374411698</v>
      </c>
      <c r="O25" s="50">
        <v>150.42097811011413</v>
      </c>
      <c r="P25" s="210">
        <v>149.73674550298705</v>
      </c>
      <c r="Q25" s="211">
        <v>140.32270094956226</v>
      </c>
      <c r="R25" s="211">
        <v>180.37674494473697</v>
      </c>
      <c r="S25" s="211">
        <v>195.36725303890324</v>
      </c>
      <c r="T25" s="211">
        <v>213.23031353012385</v>
      </c>
      <c r="U25" s="211">
        <v>365.78382650023195</v>
      </c>
      <c r="V25" s="211" t="s">
        <v>576</v>
      </c>
      <c r="W25" s="211"/>
      <c r="X25" s="211" t="s">
        <v>576</v>
      </c>
      <c r="Y25" s="211"/>
      <c r="Z25" s="211"/>
      <c r="AA25" s="379" t="s">
        <v>454</v>
      </c>
    </row>
    <row r="26" spans="1:27" ht="12" customHeight="1">
      <c r="A26" s="57" t="s">
        <v>766</v>
      </c>
      <c r="B26" s="57"/>
      <c r="C26" s="56">
        <v>120.04801920768308</v>
      </c>
      <c r="D26" s="56">
        <v>100</v>
      </c>
      <c r="E26" s="56">
        <v>112.820874690313</v>
      </c>
      <c r="F26" s="56">
        <v>113.67825715673393</v>
      </c>
      <c r="G26" s="56">
        <v>126.84314317549186</v>
      </c>
      <c r="H26" s="56">
        <v>123.50340719504496</v>
      </c>
      <c r="I26" s="56">
        <v>117.32518697742422</v>
      </c>
      <c r="J26" s="56">
        <v>122.29136686313554</v>
      </c>
      <c r="K26" s="56">
        <v>85.102584471369823</v>
      </c>
      <c r="L26" s="56">
        <v>94.706400149134097</v>
      </c>
      <c r="M26" s="56">
        <v>79.92734031757476</v>
      </c>
      <c r="N26" s="56">
        <v>79.204932199636204</v>
      </c>
      <c r="O26" s="50">
        <v>77.658374051253304</v>
      </c>
      <c r="P26" s="210">
        <v>89.646804422530124</v>
      </c>
      <c r="Q26" s="211">
        <v>102.29406921982329</v>
      </c>
      <c r="R26" s="211">
        <v>100.39244466727466</v>
      </c>
      <c r="S26" s="211">
        <v>85.313414089923668</v>
      </c>
      <c r="T26" s="211">
        <v>94.699217067521019</v>
      </c>
      <c r="U26" s="211">
        <v>90.642424898610187</v>
      </c>
      <c r="V26" s="211" t="s">
        <v>576</v>
      </c>
      <c r="W26" s="211"/>
      <c r="X26" s="211" t="s">
        <v>576</v>
      </c>
      <c r="Y26" s="211"/>
      <c r="Z26" s="211"/>
      <c r="AA26" s="614" t="s">
        <v>524</v>
      </c>
    </row>
    <row r="27" spans="1:27" ht="12" customHeight="1">
      <c r="C27" s="60"/>
      <c r="D27" s="60"/>
      <c r="E27" s="60"/>
      <c r="F27" s="60"/>
      <c r="G27" s="60"/>
      <c r="H27" s="60"/>
      <c r="I27" s="60"/>
      <c r="J27" s="60"/>
      <c r="K27" s="60"/>
      <c r="L27" s="60"/>
      <c r="M27" s="60"/>
      <c r="N27" s="60"/>
      <c r="O27" s="50"/>
      <c r="P27" s="210"/>
      <c r="Q27" s="211"/>
      <c r="R27" s="211"/>
      <c r="S27" s="211"/>
      <c r="T27" s="211"/>
      <c r="U27" s="211"/>
      <c r="V27" s="211"/>
      <c r="W27" s="211"/>
      <c r="X27" s="211"/>
      <c r="Y27" s="211"/>
      <c r="Z27" s="211"/>
      <c r="AA27" s="388"/>
    </row>
    <row r="28" spans="1:27" ht="12" customHeight="1">
      <c r="A28" s="61" t="s">
        <v>618</v>
      </c>
      <c r="B28" s="48"/>
      <c r="C28" s="49"/>
      <c r="D28" s="49"/>
      <c r="E28" s="49"/>
      <c r="F28" s="49"/>
      <c r="G28" s="49"/>
      <c r="H28" s="49"/>
      <c r="I28" s="49"/>
      <c r="J28" s="49"/>
      <c r="K28" s="49"/>
      <c r="L28" s="49"/>
      <c r="M28" s="49"/>
      <c r="N28" s="49"/>
      <c r="O28" s="50"/>
      <c r="P28" s="210"/>
      <c r="Q28" s="211"/>
      <c r="R28" s="211"/>
      <c r="S28" s="211"/>
      <c r="T28" s="211"/>
      <c r="U28" s="211"/>
      <c r="V28" s="211"/>
      <c r="W28" s="211"/>
      <c r="X28" s="211"/>
      <c r="Y28" s="211"/>
      <c r="Z28" s="211"/>
      <c r="AA28" s="389" t="s">
        <v>455</v>
      </c>
    </row>
    <row r="29" spans="1:27" ht="12" customHeight="1">
      <c r="A29" s="54"/>
      <c r="B29" s="54"/>
      <c r="C29" s="49"/>
      <c r="D29" s="49"/>
      <c r="E29" s="49"/>
      <c r="F29" s="49"/>
      <c r="G29" s="49"/>
      <c r="H29" s="49"/>
      <c r="I29" s="49"/>
      <c r="J29" s="49"/>
      <c r="K29" s="49"/>
      <c r="L29" s="49"/>
      <c r="M29" s="49"/>
      <c r="N29" s="49"/>
      <c r="O29" s="50"/>
      <c r="P29" s="210"/>
      <c r="Q29" s="211"/>
      <c r="R29" s="211"/>
      <c r="S29" s="211"/>
      <c r="T29" s="211"/>
      <c r="U29" s="211"/>
      <c r="V29" s="211"/>
      <c r="W29" s="211"/>
      <c r="X29" s="211"/>
      <c r="Y29" s="211"/>
      <c r="Z29" s="211"/>
      <c r="AA29" s="379"/>
    </row>
    <row r="30" spans="1:27" ht="12" customHeight="1">
      <c r="A30" s="54" t="s">
        <v>767</v>
      </c>
      <c r="B30" s="54"/>
      <c r="C30" s="49">
        <v>95.81859179612924</v>
      </c>
      <c r="D30" s="49">
        <v>98.788968141809235</v>
      </c>
      <c r="E30" s="49">
        <v>103.23447170819064</v>
      </c>
      <c r="F30" s="49">
        <v>103.03444447935321</v>
      </c>
      <c r="G30" s="49">
        <v>106.55796076952883</v>
      </c>
      <c r="H30" s="49">
        <v>100.95353294165699</v>
      </c>
      <c r="I30" s="49">
        <v>100.54</v>
      </c>
      <c r="J30" s="49">
        <v>103.12</v>
      </c>
      <c r="K30" s="49">
        <v>108.03</v>
      </c>
      <c r="L30" s="49">
        <v>108.12</v>
      </c>
      <c r="M30" s="49">
        <v>103.2</v>
      </c>
      <c r="N30" s="49">
        <v>90.13</v>
      </c>
      <c r="O30" s="50" t="s">
        <v>576</v>
      </c>
      <c r="P30" s="210" t="s">
        <v>576</v>
      </c>
      <c r="Q30" s="211" t="s">
        <v>576</v>
      </c>
      <c r="R30" s="211" t="s">
        <v>576</v>
      </c>
      <c r="S30" s="211" t="s">
        <v>576</v>
      </c>
      <c r="T30" s="211" t="s">
        <v>576</v>
      </c>
      <c r="U30" s="211" t="s">
        <v>576</v>
      </c>
      <c r="V30" s="211" t="s">
        <v>576</v>
      </c>
      <c r="W30" s="211"/>
      <c r="X30" s="211" t="s">
        <v>576</v>
      </c>
      <c r="Y30" s="211"/>
      <c r="Z30" s="211"/>
      <c r="AA30" s="379" t="s">
        <v>456</v>
      </c>
    </row>
    <row r="31" spans="1:27" ht="12" customHeight="1">
      <c r="A31" s="54" t="s">
        <v>768</v>
      </c>
      <c r="B31" s="54"/>
      <c r="C31" s="49"/>
      <c r="D31" s="49"/>
      <c r="E31" s="49"/>
      <c r="F31" s="49"/>
      <c r="G31" s="49"/>
      <c r="H31" s="49"/>
      <c r="I31" s="49"/>
      <c r="J31" s="49"/>
      <c r="K31" s="49"/>
      <c r="L31" s="49"/>
      <c r="M31" s="49"/>
      <c r="N31" s="49"/>
      <c r="O31" s="50"/>
      <c r="P31" s="210"/>
      <c r="Q31" s="211"/>
      <c r="R31" s="211"/>
      <c r="S31" s="211"/>
      <c r="T31" s="211"/>
      <c r="U31" s="211"/>
      <c r="V31" s="211"/>
      <c r="W31" s="211"/>
      <c r="X31" s="211"/>
      <c r="Y31" s="211"/>
      <c r="Z31" s="211"/>
      <c r="AA31" s="379" t="s">
        <v>457</v>
      </c>
    </row>
    <row r="32" spans="1:27" ht="12" customHeight="1">
      <c r="A32" s="54" t="s">
        <v>612</v>
      </c>
      <c r="B32" s="54"/>
      <c r="C32" s="550">
        <v>148.30000000000001</v>
      </c>
      <c r="D32" s="550">
        <v>156.01160000000002</v>
      </c>
      <c r="E32" s="550">
        <v>176.44911960000002</v>
      </c>
      <c r="F32" s="550">
        <v>188.97700709160003</v>
      </c>
      <c r="G32" s="550">
        <v>206.92982276530202</v>
      </c>
      <c r="H32" s="550">
        <v>212.51692797996515</v>
      </c>
      <c r="I32" s="550">
        <v>206.56645399652612</v>
      </c>
      <c r="J32" s="550">
        <v>216.8</v>
      </c>
      <c r="K32" s="550">
        <v>237.2</v>
      </c>
      <c r="L32" s="550">
        <v>255.7</v>
      </c>
      <c r="M32" s="550">
        <v>268.39999999999998</v>
      </c>
      <c r="N32" s="551">
        <v>281.29904601907953</v>
      </c>
      <c r="O32" s="552">
        <v>299.43420291594163</v>
      </c>
      <c r="P32" s="553">
        <v>307.51892639467201</v>
      </c>
      <c r="Q32" s="554">
        <v>314.34634729186621</v>
      </c>
      <c r="R32" s="554">
        <v>328.69661957170683</v>
      </c>
      <c r="S32" s="554">
        <v>355.15669466525935</v>
      </c>
      <c r="T32" s="554" t="s">
        <v>576</v>
      </c>
      <c r="U32" s="554" t="s">
        <v>576</v>
      </c>
      <c r="V32" s="554" t="s">
        <v>576</v>
      </c>
      <c r="W32" s="554"/>
      <c r="X32" s="554" t="s">
        <v>576</v>
      </c>
      <c r="Y32" s="554"/>
      <c r="Z32" s="211"/>
      <c r="AA32" s="379" t="s">
        <v>458</v>
      </c>
    </row>
    <row r="33" spans="1:27" ht="12" customHeight="1">
      <c r="A33" s="139"/>
      <c r="B33" s="139"/>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140"/>
    </row>
    <row r="34" spans="1:27" ht="12" customHeight="1">
      <c r="A34" s="141"/>
      <c r="B34" s="141"/>
      <c r="C34" s="142"/>
      <c r="D34" s="142"/>
      <c r="E34" s="142"/>
      <c r="F34" s="142"/>
      <c r="G34" s="142"/>
      <c r="H34" s="142"/>
      <c r="I34" s="142"/>
      <c r="J34" s="142"/>
      <c r="K34" s="142"/>
      <c r="L34" s="142"/>
      <c r="M34" s="142"/>
      <c r="N34" s="142"/>
      <c r="O34" s="142"/>
      <c r="P34" s="142"/>
      <c r="Q34" s="51"/>
      <c r="R34" s="51"/>
      <c r="S34" s="51"/>
      <c r="T34" s="51"/>
      <c r="U34" s="51"/>
      <c r="V34" s="51"/>
      <c r="W34" s="51"/>
      <c r="X34" s="51"/>
      <c r="Y34" s="51"/>
      <c r="Z34" s="52"/>
    </row>
    <row r="35" spans="1:27" ht="12" customHeight="1">
      <c r="A35" s="54" t="s">
        <v>607</v>
      </c>
      <c r="B35" s="54"/>
      <c r="F35" s="51"/>
      <c r="G35" s="51"/>
      <c r="H35" s="51"/>
      <c r="I35" s="51"/>
      <c r="J35" s="51"/>
      <c r="K35" s="51"/>
      <c r="L35" s="51"/>
      <c r="M35" s="51"/>
      <c r="N35" s="51"/>
      <c r="O35" s="51"/>
      <c r="P35" s="51"/>
      <c r="Q35" s="51"/>
      <c r="R35" s="51"/>
      <c r="S35" s="51"/>
      <c r="T35" s="51"/>
      <c r="U35" s="51"/>
      <c r="V35" s="51"/>
      <c r="W35" s="51"/>
      <c r="X35" s="51"/>
      <c r="Y35" s="51"/>
      <c r="Z35" s="52"/>
    </row>
    <row r="36" spans="1:27" ht="12" customHeight="1">
      <c r="A36" s="54" t="s">
        <v>563</v>
      </c>
      <c r="B36" s="54"/>
      <c r="F36" s="51"/>
      <c r="G36" s="51"/>
      <c r="H36" s="51"/>
      <c r="I36" s="51"/>
      <c r="J36" s="51"/>
      <c r="K36" s="51"/>
      <c r="L36" s="51"/>
      <c r="M36" s="51"/>
      <c r="N36" s="51"/>
      <c r="O36" s="51"/>
      <c r="P36" s="51"/>
      <c r="Q36" s="51"/>
      <c r="R36" s="51"/>
      <c r="S36" s="51"/>
      <c r="T36" s="51"/>
      <c r="U36" s="51"/>
      <c r="V36" s="51"/>
      <c r="W36" s="51"/>
      <c r="X36" s="51"/>
      <c r="Y36" s="51"/>
      <c r="Z36" s="52"/>
    </row>
    <row r="37" spans="1:27" ht="12" customHeight="1">
      <c r="A37" s="141"/>
      <c r="B37" s="141"/>
      <c r="F37" s="51"/>
      <c r="G37" s="51"/>
      <c r="H37" s="51"/>
      <c r="I37" s="51"/>
      <c r="J37" s="51"/>
      <c r="K37" s="51"/>
      <c r="L37" s="51"/>
      <c r="M37" s="51"/>
      <c r="N37" s="51"/>
      <c r="O37" s="51"/>
      <c r="P37" s="51"/>
      <c r="Q37" s="51"/>
      <c r="R37" s="51"/>
      <c r="S37" s="51"/>
      <c r="T37" s="51"/>
      <c r="U37" s="51"/>
      <c r="V37" s="51"/>
      <c r="W37" s="51"/>
      <c r="X37" s="51"/>
      <c r="Y37" s="51"/>
      <c r="Z37" s="52"/>
    </row>
    <row r="38" spans="1:27" ht="12" customHeight="1">
      <c r="A38" s="379" t="s">
        <v>360</v>
      </c>
      <c r="B38" s="62"/>
      <c r="C38" s="54"/>
      <c r="F38" s="136"/>
      <c r="G38" s="136"/>
      <c r="H38" s="136"/>
      <c r="I38" s="136"/>
      <c r="J38" s="136"/>
      <c r="K38" s="136"/>
      <c r="L38" s="136"/>
      <c r="M38" s="136"/>
      <c r="N38" s="136"/>
      <c r="O38" s="136"/>
      <c r="Q38" s="136"/>
      <c r="R38" s="136"/>
      <c r="S38" s="136"/>
      <c r="T38" s="136"/>
      <c r="U38" s="136"/>
      <c r="V38" s="136"/>
      <c r="W38" s="136"/>
      <c r="X38" s="136"/>
      <c r="Y38" s="136"/>
    </row>
    <row r="39" spans="1:27" ht="12" customHeight="1">
      <c r="A39" s="379" t="s">
        <v>437</v>
      </c>
      <c r="B39" s="63"/>
      <c r="C39" s="54"/>
      <c r="F39" s="136"/>
      <c r="G39" s="136"/>
      <c r="H39" s="136"/>
      <c r="I39" s="136"/>
      <c r="J39" s="136"/>
      <c r="K39" s="136"/>
      <c r="L39" s="136"/>
      <c r="M39" s="136"/>
      <c r="N39" s="136"/>
      <c r="O39" s="136"/>
      <c r="Q39" s="136"/>
      <c r="R39" s="136"/>
      <c r="S39" s="136"/>
      <c r="T39" s="136"/>
      <c r="U39" s="136"/>
      <c r="V39" s="136"/>
      <c r="W39" s="136"/>
      <c r="X39" s="136"/>
      <c r="Y39" s="136"/>
    </row>
    <row r="40" spans="1:27" ht="12" customHeight="1">
      <c r="A40" s="63"/>
      <c r="B40" s="63"/>
      <c r="C40" s="54"/>
      <c r="F40" s="136"/>
      <c r="G40" s="136"/>
      <c r="H40" s="136"/>
      <c r="I40" s="136"/>
      <c r="J40" s="136"/>
      <c r="K40" s="136"/>
      <c r="L40" s="136"/>
      <c r="M40" s="136"/>
      <c r="N40" s="136"/>
      <c r="O40" s="136"/>
      <c r="Q40" s="136"/>
      <c r="R40" s="136"/>
      <c r="S40" s="136"/>
      <c r="T40" s="136"/>
      <c r="U40" s="136"/>
      <c r="V40" s="136"/>
      <c r="W40" s="136"/>
      <c r="X40" s="136"/>
      <c r="Y40" s="136"/>
    </row>
    <row r="41" spans="1:27" ht="12" customHeight="1">
      <c r="A41" s="63"/>
      <c r="B41" s="63"/>
      <c r="C41" s="54"/>
    </row>
    <row r="42" spans="1:27" ht="12" customHeight="1">
      <c r="A42" s="63"/>
      <c r="B42" s="63"/>
      <c r="C42" s="57"/>
    </row>
    <row r="43" spans="1:27" ht="12" customHeight="1">
      <c r="A43" s="63"/>
      <c r="B43" s="63"/>
      <c r="C43" s="54"/>
    </row>
    <row r="44" spans="1:27" ht="12" customHeight="1">
      <c r="A44" s="63"/>
      <c r="B44" s="63"/>
      <c r="C44" s="56"/>
      <c r="D44" s="56"/>
      <c r="E44" s="56"/>
      <c r="F44" s="56"/>
      <c r="G44" s="56"/>
      <c r="H44" s="56"/>
      <c r="I44" s="56"/>
      <c r="J44" s="56"/>
      <c r="K44" s="56"/>
      <c r="L44" s="56"/>
      <c r="M44" s="56"/>
      <c r="N44" s="56"/>
      <c r="O44" s="143"/>
      <c r="P44" s="143"/>
    </row>
    <row r="45" spans="1:27" ht="12" customHeight="1">
      <c r="C45" s="56"/>
      <c r="D45" s="56"/>
      <c r="E45" s="56"/>
      <c r="F45" s="56"/>
      <c r="G45" s="56"/>
      <c r="H45" s="56"/>
      <c r="I45" s="56"/>
      <c r="J45" s="56"/>
      <c r="K45" s="56"/>
      <c r="L45" s="56"/>
      <c r="M45" s="143"/>
      <c r="N45" s="143"/>
      <c r="O45" s="143"/>
      <c r="P45" s="143"/>
    </row>
    <row r="46" spans="1:27" ht="12" customHeight="1">
      <c r="A46" s="63"/>
      <c r="B46" s="63"/>
      <c r="C46" s="56"/>
      <c r="D46" s="56"/>
      <c r="E46" s="56"/>
      <c r="F46" s="56"/>
      <c r="G46" s="56"/>
      <c r="H46" s="56"/>
      <c r="I46" s="56"/>
      <c r="J46" s="56"/>
      <c r="K46" s="56"/>
      <c r="L46" s="56"/>
      <c r="M46" s="56"/>
      <c r="N46" s="56"/>
      <c r="O46" s="143"/>
      <c r="P46" s="143"/>
    </row>
    <row r="47" spans="1:27" ht="12" customHeight="1">
      <c r="A47" s="63"/>
      <c r="B47" s="63"/>
      <c r="C47" s="56"/>
      <c r="D47" s="56"/>
      <c r="E47" s="56"/>
      <c r="F47" s="56"/>
      <c r="G47" s="56"/>
      <c r="H47" s="56"/>
      <c r="I47" s="56"/>
      <c r="J47" s="56"/>
      <c r="K47" s="56"/>
      <c r="L47" s="56"/>
      <c r="M47" s="56"/>
      <c r="N47" s="56"/>
      <c r="O47" s="143"/>
      <c r="P47" s="143"/>
    </row>
    <row r="48" spans="1:27" ht="12" customHeight="1">
      <c r="A48" s="63"/>
      <c r="B48" s="63"/>
      <c r="C48" s="56"/>
      <c r="D48" s="56"/>
      <c r="E48" s="56"/>
      <c r="F48" s="56"/>
      <c r="G48" s="56"/>
      <c r="H48" s="56"/>
      <c r="I48" s="56"/>
      <c r="J48" s="56"/>
      <c r="K48" s="56"/>
      <c r="L48" s="56"/>
      <c r="M48" s="56"/>
      <c r="N48" s="56"/>
      <c r="O48" s="143"/>
      <c r="P48" s="143"/>
    </row>
    <row r="49" spans="1:16" ht="12" customHeight="1">
      <c r="A49" s="62"/>
      <c r="B49" s="62"/>
      <c r="C49" s="142"/>
      <c r="D49" s="142"/>
      <c r="E49" s="142"/>
      <c r="F49" s="142"/>
      <c r="G49" s="142"/>
      <c r="H49" s="142"/>
      <c r="I49" s="142"/>
      <c r="J49" s="142"/>
      <c r="K49" s="142"/>
      <c r="L49" s="142"/>
      <c r="M49" s="142"/>
      <c r="N49" s="144"/>
      <c r="O49" s="144"/>
      <c r="P49" s="144"/>
    </row>
    <row r="50" spans="1:16" ht="12" customHeight="1">
      <c r="A50" s="63"/>
      <c r="B50" s="63"/>
      <c r="C50" s="142"/>
      <c r="D50" s="142"/>
      <c r="E50" s="142"/>
      <c r="F50" s="142"/>
      <c r="G50" s="142"/>
      <c r="H50" s="142"/>
      <c r="I50" s="142"/>
      <c r="J50" s="142"/>
      <c r="K50" s="142"/>
      <c r="L50" s="142"/>
      <c r="M50" s="142"/>
      <c r="N50" s="144"/>
      <c r="O50" s="144"/>
      <c r="P50" s="144"/>
    </row>
    <row r="51" spans="1:16" ht="12" customHeight="1">
      <c r="A51" s="63"/>
      <c r="B51" s="63"/>
      <c r="C51" s="142"/>
      <c r="D51" s="142"/>
      <c r="E51" s="142"/>
      <c r="F51" s="142"/>
      <c r="G51" s="142"/>
      <c r="H51" s="142"/>
      <c r="I51" s="142"/>
      <c r="J51" s="142"/>
      <c r="K51" s="142"/>
      <c r="L51" s="142"/>
      <c r="M51" s="142"/>
      <c r="N51" s="142"/>
      <c r="O51" s="142"/>
      <c r="P51" s="144"/>
    </row>
    <row r="52" spans="1:16" ht="12" customHeight="1">
      <c r="A52" s="63"/>
      <c r="B52" s="63"/>
      <c r="C52" s="142"/>
      <c r="D52" s="142"/>
      <c r="E52" s="142"/>
      <c r="F52" s="142"/>
      <c r="G52" s="142"/>
      <c r="H52" s="142"/>
      <c r="I52" s="142"/>
      <c r="J52" s="142"/>
      <c r="K52" s="142"/>
      <c r="L52" s="142"/>
      <c r="M52" s="142"/>
      <c r="N52" s="142"/>
      <c r="O52" s="144"/>
      <c r="P52" s="144"/>
    </row>
    <row r="53" spans="1:16" ht="12" customHeight="1">
      <c r="A53" s="63"/>
      <c r="B53" s="63"/>
      <c r="C53" s="142"/>
      <c r="D53" s="142"/>
      <c r="E53" s="142"/>
      <c r="F53" s="142"/>
      <c r="G53" s="142"/>
      <c r="H53" s="142"/>
      <c r="I53" s="142"/>
      <c r="J53" s="142"/>
      <c r="K53" s="142"/>
      <c r="L53" s="142"/>
      <c r="M53" s="142"/>
      <c r="N53" s="144"/>
      <c r="O53" s="144"/>
      <c r="P53" s="144"/>
    </row>
    <row r="54" spans="1:16" ht="12" customHeight="1">
      <c r="A54" s="63"/>
      <c r="B54" s="63"/>
      <c r="C54" s="142"/>
      <c r="D54" s="142"/>
      <c r="E54" s="142"/>
      <c r="F54" s="142"/>
      <c r="G54" s="142"/>
      <c r="H54" s="142"/>
      <c r="I54" s="142"/>
      <c r="J54" s="142"/>
      <c r="K54" s="142"/>
      <c r="L54" s="142"/>
      <c r="M54" s="142"/>
      <c r="N54" s="144"/>
      <c r="O54" s="144"/>
      <c r="P54" s="144"/>
    </row>
    <row r="55" spans="1:16" ht="12" customHeight="1">
      <c r="A55" s="63"/>
      <c r="B55" s="63"/>
      <c r="C55" s="142"/>
      <c r="D55" s="142"/>
      <c r="E55" s="142"/>
      <c r="F55" s="142"/>
      <c r="G55" s="142"/>
      <c r="H55" s="142"/>
      <c r="I55" s="142"/>
      <c r="J55" s="142"/>
      <c r="K55" s="142"/>
      <c r="L55" s="142"/>
      <c r="M55" s="142"/>
      <c r="N55" s="142"/>
      <c r="O55" s="144"/>
      <c r="P55" s="144"/>
    </row>
    <row r="56" spans="1:16" ht="12" customHeight="1">
      <c r="C56" s="142"/>
      <c r="D56" s="142"/>
      <c r="E56" s="142"/>
      <c r="F56" s="142"/>
      <c r="G56" s="142"/>
      <c r="H56" s="142"/>
      <c r="I56" s="142"/>
      <c r="J56" s="142"/>
      <c r="K56" s="142"/>
      <c r="L56" s="142"/>
      <c r="M56" s="142"/>
      <c r="N56" s="142"/>
      <c r="O56" s="142"/>
      <c r="P56" s="142"/>
    </row>
    <row r="57" spans="1:16" ht="12" customHeight="1">
      <c r="A57" s="63"/>
      <c r="B57" s="63"/>
      <c r="C57" s="142"/>
      <c r="D57" s="142"/>
      <c r="E57" s="142"/>
      <c r="F57" s="142"/>
      <c r="G57" s="142"/>
      <c r="H57" s="142"/>
      <c r="I57" s="142"/>
      <c r="J57" s="142"/>
      <c r="K57" s="142"/>
      <c r="L57" s="142"/>
      <c r="M57" s="142"/>
      <c r="N57" s="142"/>
      <c r="O57" s="142"/>
      <c r="P57" s="142"/>
    </row>
    <row r="58" spans="1:16" ht="12" customHeight="1">
      <c r="A58" s="63"/>
      <c r="B58" s="63"/>
      <c r="C58" s="142"/>
      <c r="D58" s="142"/>
      <c r="E58" s="142"/>
      <c r="F58" s="142"/>
      <c r="G58" s="142"/>
      <c r="H58" s="142"/>
      <c r="I58" s="142"/>
      <c r="J58" s="142"/>
      <c r="K58" s="142"/>
      <c r="L58" s="142"/>
      <c r="M58" s="142"/>
      <c r="N58" s="142"/>
      <c r="O58" s="142"/>
      <c r="P58" s="142"/>
    </row>
  </sheetData>
  <phoneticPr fontId="0" type="noConversion"/>
  <printOptions horizontalCentered="1"/>
  <pageMargins left="0.3" right="0" top="0.5" bottom="0" header="0" footer="0"/>
  <pageSetup scale="81"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5" enableFormatConditionsCalculation="0">
    <tabColor indexed="22"/>
    <pageSetUpPr fitToPage="1"/>
  </sheetPr>
  <dimension ref="A1:X96"/>
  <sheetViews>
    <sheetView showGridLines="0" workbookViewId="0">
      <selection activeCell="A6" sqref="A6"/>
    </sheetView>
  </sheetViews>
  <sheetFormatPr defaultColWidth="10.1640625" defaultRowHeight="12" customHeight="1"/>
  <cols>
    <col min="1" max="1" width="37.83203125" style="132" customWidth="1"/>
    <col min="2" max="15" width="6.33203125" style="132" bestFit="1" customWidth="1"/>
    <col min="16" max="17" width="6.33203125" style="101" bestFit="1" customWidth="1"/>
    <col min="18" max="22" width="7.33203125" style="101" bestFit="1" customWidth="1"/>
    <col min="23" max="23" width="2.6640625" style="101" bestFit="1" customWidth="1"/>
    <col min="24" max="24" width="41" style="101" customWidth="1"/>
    <col min="25" max="16384" width="10.1640625" style="101"/>
  </cols>
  <sheetData>
    <row r="1" spans="1:24" ht="12" customHeight="1">
      <c r="A1" s="390">
        <v>7</v>
      </c>
      <c r="S1" s="445"/>
      <c r="T1" s="445"/>
      <c r="U1" s="445"/>
      <c r="V1" s="445"/>
      <c r="X1" s="392">
        <v>7</v>
      </c>
    </row>
    <row r="2" spans="1:24" ht="12" customHeight="1">
      <c r="A2" s="110" t="s">
        <v>588</v>
      </c>
      <c r="B2" s="111"/>
      <c r="C2" s="111"/>
      <c r="D2" s="111"/>
      <c r="E2" s="111"/>
      <c r="F2" s="111"/>
      <c r="G2" s="111"/>
      <c r="H2" s="111"/>
      <c r="I2" s="111"/>
      <c r="J2" s="111"/>
      <c r="K2" s="111"/>
      <c r="L2" s="111"/>
      <c r="M2" s="111"/>
      <c r="N2" s="111"/>
      <c r="O2" s="112"/>
      <c r="S2" s="312"/>
      <c r="T2" s="312"/>
      <c r="U2" s="312"/>
      <c r="V2" s="312"/>
      <c r="X2" s="383" t="s">
        <v>588</v>
      </c>
    </row>
    <row r="3" spans="1:24" ht="12" customHeight="1">
      <c r="A3" s="133" t="s">
        <v>79</v>
      </c>
      <c r="B3" s="111"/>
      <c r="C3" s="111"/>
      <c r="D3" s="111"/>
      <c r="E3" s="111"/>
      <c r="F3" s="111"/>
      <c r="G3" s="134"/>
      <c r="H3" s="111"/>
      <c r="I3" s="111"/>
      <c r="J3" s="111"/>
      <c r="K3" s="111"/>
      <c r="L3" s="111"/>
      <c r="M3" s="111"/>
      <c r="N3" s="112"/>
      <c r="O3" s="112"/>
      <c r="S3" s="312"/>
      <c r="T3" s="312"/>
      <c r="U3" s="312"/>
      <c r="V3" s="312"/>
      <c r="X3" s="393" t="s">
        <v>80</v>
      </c>
    </row>
    <row r="4" spans="1:24" ht="12" customHeight="1">
      <c r="A4" s="391" t="s">
        <v>92</v>
      </c>
      <c r="B4" s="111"/>
      <c r="C4" s="111"/>
      <c r="D4" s="111"/>
      <c r="E4" s="111"/>
      <c r="F4" s="111"/>
      <c r="G4" s="111"/>
      <c r="H4" s="111"/>
      <c r="I4" s="111"/>
      <c r="J4" s="111"/>
      <c r="K4" s="111"/>
      <c r="L4" s="111"/>
      <c r="M4" s="111"/>
      <c r="N4" s="112"/>
      <c r="O4" s="112"/>
      <c r="S4" s="289"/>
      <c r="T4" s="289"/>
      <c r="U4" s="289"/>
      <c r="V4" s="289"/>
      <c r="X4" s="6" t="s">
        <v>459</v>
      </c>
    </row>
    <row r="5" spans="1:24" ht="12" customHeight="1">
      <c r="A5" s="173"/>
      <c r="B5" s="175"/>
      <c r="C5" s="175"/>
      <c r="D5" s="175"/>
      <c r="E5" s="175"/>
      <c r="F5" s="175"/>
      <c r="G5" s="175"/>
      <c r="H5" s="175"/>
      <c r="I5" s="175"/>
      <c r="J5" s="175"/>
      <c r="K5" s="175"/>
      <c r="L5" s="175"/>
      <c r="M5" s="175"/>
      <c r="N5" s="176"/>
      <c r="O5" s="176"/>
      <c r="P5" s="103"/>
      <c r="Q5" s="103"/>
      <c r="R5" s="112"/>
      <c r="S5" s="112"/>
      <c r="T5" s="112"/>
      <c r="U5" s="112"/>
      <c r="V5" s="112"/>
      <c r="W5" s="103"/>
      <c r="X5" s="103"/>
    </row>
    <row r="6" spans="1:24" ht="12" customHeight="1">
      <c r="A6" s="194"/>
      <c r="B6" s="188">
        <v>1990</v>
      </c>
      <c r="C6" s="190">
        <v>1991</v>
      </c>
      <c r="D6" s="190">
        <v>1992</v>
      </c>
      <c r="E6" s="190">
        <v>1993</v>
      </c>
      <c r="F6" s="190">
        <v>1994</v>
      </c>
      <c r="G6" s="190">
        <v>1995</v>
      </c>
      <c r="H6" s="190">
        <v>1996</v>
      </c>
      <c r="I6" s="190">
        <v>1997</v>
      </c>
      <c r="J6" s="190">
        <v>1998</v>
      </c>
      <c r="K6" s="190">
        <v>1999</v>
      </c>
      <c r="L6" s="190">
        <v>2000</v>
      </c>
      <c r="M6" s="190">
        <v>2001</v>
      </c>
      <c r="N6" s="190">
        <v>2002</v>
      </c>
      <c r="O6" s="188">
        <v>2003</v>
      </c>
      <c r="P6" s="194">
        <v>2004</v>
      </c>
      <c r="Q6" s="194">
        <v>2005</v>
      </c>
      <c r="R6" s="454">
        <v>2006</v>
      </c>
      <c r="S6" s="454">
        <v>2007</v>
      </c>
      <c r="T6" s="454">
        <v>2008</v>
      </c>
      <c r="U6" s="454">
        <v>2009</v>
      </c>
      <c r="V6" s="454">
        <v>2010</v>
      </c>
      <c r="W6" s="194" t="s">
        <v>578</v>
      </c>
    </row>
    <row r="7" spans="1:24" ht="12" customHeight="1">
      <c r="R7" s="112"/>
      <c r="S7" s="112"/>
      <c r="T7" s="112"/>
      <c r="U7" s="112"/>
      <c r="V7" s="112"/>
    </row>
    <row r="8" spans="1:24" ht="12" customHeight="1">
      <c r="A8" s="40" t="s">
        <v>667</v>
      </c>
      <c r="B8" s="467">
        <v>-424</v>
      </c>
      <c r="C8" s="467">
        <v>-75.2</v>
      </c>
      <c r="D8" s="467">
        <v>-406.84899999999999</v>
      </c>
      <c r="E8" s="467">
        <v>-679.26900000000001</v>
      </c>
      <c r="F8" s="467">
        <v>-520.14200000000005</v>
      </c>
      <c r="G8" s="467">
        <v>-358.142</v>
      </c>
      <c r="H8" s="467">
        <v>-263.67</v>
      </c>
      <c r="I8" s="467">
        <v>-480.87599999999998</v>
      </c>
      <c r="J8" s="467">
        <v>-520.75</v>
      </c>
      <c r="K8" s="467">
        <v>-650.48699999999997</v>
      </c>
      <c r="L8" s="467">
        <v>-690.70630000000006</v>
      </c>
      <c r="M8" s="467">
        <v>-602.92340000000002</v>
      </c>
      <c r="N8" s="467">
        <v>-856.92049999999995</v>
      </c>
      <c r="O8" s="467">
        <v>-880.02919999999995</v>
      </c>
      <c r="P8" s="467">
        <v>-791.46839999999997</v>
      </c>
      <c r="Q8" s="467">
        <v>-980.9547</v>
      </c>
      <c r="R8" s="467">
        <v>-1022.6022</v>
      </c>
      <c r="S8" s="467">
        <v>-1646.3538000000001</v>
      </c>
      <c r="T8" s="467">
        <v>-2787.2741000000001</v>
      </c>
      <c r="U8" s="467">
        <v>-576.00400000000002</v>
      </c>
      <c r="V8" s="467">
        <v>-1298.6745000000001</v>
      </c>
      <c r="X8" s="458" t="s">
        <v>460</v>
      </c>
    </row>
    <row r="9" spans="1:24" ht="12" customHeight="1">
      <c r="A9" s="40" t="s">
        <v>668</v>
      </c>
      <c r="B9" s="467">
        <v>1354.2</v>
      </c>
      <c r="C9" s="467">
        <v>1498.1</v>
      </c>
      <c r="D9" s="467">
        <v>2386.4</v>
      </c>
      <c r="E9" s="467">
        <v>2625.1</v>
      </c>
      <c r="F9" s="467">
        <v>2881.5</v>
      </c>
      <c r="G9" s="467">
        <v>3481.8</v>
      </c>
      <c r="H9" s="467">
        <v>3774.11</v>
      </c>
      <c r="I9" s="467">
        <v>4220.62</v>
      </c>
      <c r="J9" s="467">
        <v>5538.33</v>
      </c>
      <c r="K9" s="467">
        <v>6576.4160000000002</v>
      </c>
      <c r="L9" s="467">
        <v>5813.3554999999997</v>
      </c>
      <c r="M9" s="467">
        <v>4923.1725999999999</v>
      </c>
      <c r="N9" s="467">
        <v>5269.9245000000001</v>
      </c>
      <c r="O9" s="467">
        <v>6162.9811</v>
      </c>
      <c r="P9" s="467">
        <v>6369.6938</v>
      </c>
      <c r="Q9" s="467">
        <v>7099.4231</v>
      </c>
      <c r="R9" s="467">
        <v>8101.7335999999996</v>
      </c>
      <c r="S9" s="467">
        <v>9299.4773000000005</v>
      </c>
      <c r="T9" s="467">
        <v>9555.3675999999996</v>
      </c>
      <c r="U9" s="467">
        <v>8838.2253000000001</v>
      </c>
      <c r="V9" s="467">
        <v>9375.3767000000007</v>
      </c>
      <c r="X9" s="458" t="s">
        <v>462</v>
      </c>
    </row>
    <row r="10" spans="1:24" ht="12" customHeight="1">
      <c r="A10" s="40" t="s">
        <v>669</v>
      </c>
      <c r="B10" s="467">
        <v>-1796.7</v>
      </c>
      <c r="C10" s="467">
        <v>-1697.6</v>
      </c>
      <c r="D10" s="467">
        <v>-2724.1</v>
      </c>
      <c r="E10" s="467">
        <v>-3274</v>
      </c>
      <c r="F10" s="467">
        <v>-3506.3</v>
      </c>
      <c r="G10" s="467">
        <v>-3804.4</v>
      </c>
      <c r="H10" s="467">
        <v>-4023.28</v>
      </c>
      <c r="I10" s="467">
        <v>-4718.21</v>
      </c>
      <c r="J10" s="467">
        <v>-5937.37</v>
      </c>
      <c r="K10" s="467">
        <v>-5996.1459999999997</v>
      </c>
      <c r="L10" s="467">
        <v>-6023.8320000000003</v>
      </c>
      <c r="M10" s="467">
        <v>-5743.3130000000001</v>
      </c>
      <c r="N10" s="467">
        <v>-6547.6635999999999</v>
      </c>
      <c r="O10" s="467">
        <v>-7252.3418000000001</v>
      </c>
      <c r="P10" s="467">
        <v>-7790.9804999999997</v>
      </c>
      <c r="Q10" s="467">
        <v>-9258.2918000000009</v>
      </c>
      <c r="R10" s="467">
        <v>-10828.8688</v>
      </c>
      <c r="S10" s="467">
        <v>-12284.927600000001</v>
      </c>
      <c r="T10" s="467">
        <v>-14568.6983</v>
      </c>
      <c r="U10" s="467">
        <v>-10877.2855</v>
      </c>
      <c r="V10" s="467">
        <v>-12951.201999999999</v>
      </c>
      <c r="X10" s="458" t="s">
        <v>463</v>
      </c>
    </row>
    <row r="11" spans="1:24" ht="12" customHeight="1">
      <c r="A11" s="40" t="s">
        <v>670</v>
      </c>
      <c r="B11" s="467">
        <v>-442.5</v>
      </c>
      <c r="C11" s="467">
        <v>-199.5</v>
      </c>
      <c r="D11" s="467">
        <v>-337.7</v>
      </c>
      <c r="E11" s="467">
        <v>-648.9</v>
      </c>
      <c r="F11" s="467">
        <v>-624.79999999999995</v>
      </c>
      <c r="G11" s="467">
        <v>-322.60000000000002</v>
      </c>
      <c r="H11" s="467">
        <v>-249.17</v>
      </c>
      <c r="I11" s="467">
        <v>-497.59</v>
      </c>
      <c r="J11" s="467">
        <v>-399.04</v>
      </c>
      <c r="K11" s="467">
        <v>580.27</v>
      </c>
      <c r="L11" s="467">
        <v>-210.47640000000001</v>
      </c>
      <c r="M11" s="467">
        <v>-820.14030000000002</v>
      </c>
      <c r="N11" s="467">
        <v>-1277.739</v>
      </c>
      <c r="O11" s="467">
        <v>-1089.3607</v>
      </c>
      <c r="P11" s="467">
        <v>-1421.2865999999999</v>
      </c>
      <c r="Q11" s="467">
        <v>-2158.8687</v>
      </c>
      <c r="R11" s="467">
        <v>-2727.1352000000002</v>
      </c>
      <c r="S11" s="467">
        <v>-2985.4502000000002</v>
      </c>
      <c r="T11" s="467">
        <v>-5013.3306000000002</v>
      </c>
      <c r="U11" s="467">
        <v>-2039.0600999999999</v>
      </c>
      <c r="V11" s="467">
        <v>-3575.8252000000002</v>
      </c>
      <c r="X11" s="458" t="s">
        <v>464</v>
      </c>
    </row>
    <row r="12" spans="1:24" ht="12" customHeight="1">
      <c r="A12" s="40" t="s">
        <v>465</v>
      </c>
      <c r="B12" s="467">
        <v>609</v>
      </c>
      <c r="C12" s="467">
        <v>691.4</v>
      </c>
      <c r="D12" s="467">
        <v>674.95100000000002</v>
      </c>
      <c r="E12" s="467">
        <v>856.43100000000004</v>
      </c>
      <c r="F12" s="467">
        <v>933.55799999999999</v>
      </c>
      <c r="G12" s="467">
        <v>969.1</v>
      </c>
      <c r="H12" s="467">
        <v>1053.54</v>
      </c>
      <c r="I12" s="467">
        <v>1128.56</v>
      </c>
      <c r="J12" s="467">
        <v>1343.42</v>
      </c>
      <c r="K12" s="467">
        <v>1682.0199</v>
      </c>
      <c r="L12" s="467">
        <v>1952.3176000000001</v>
      </c>
      <c r="M12" s="467">
        <v>1925.5283999999999</v>
      </c>
      <c r="N12" s="467">
        <v>1868.1635000000001</v>
      </c>
      <c r="O12" s="467">
        <v>2021.0401999999999</v>
      </c>
      <c r="P12" s="467">
        <v>2241.8308000000002</v>
      </c>
      <c r="Q12" s="467">
        <v>2621.2435</v>
      </c>
      <c r="R12" s="467">
        <v>2971.6626999999999</v>
      </c>
      <c r="S12" s="467">
        <v>3552.1822999999999</v>
      </c>
      <c r="T12" s="467">
        <v>4147.6376</v>
      </c>
      <c r="U12" s="467">
        <v>3660.9054000000001</v>
      </c>
      <c r="V12" s="467">
        <v>4417.9754000000003</v>
      </c>
      <c r="X12" s="458" t="s">
        <v>466</v>
      </c>
    </row>
    <row r="13" spans="1:24" ht="12" customHeight="1">
      <c r="A13" s="40" t="s">
        <v>671</v>
      </c>
      <c r="B13" s="467">
        <v>95</v>
      </c>
      <c r="C13" s="467">
        <v>105.3</v>
      </c>
      <c r="D13" s="467">
        <v>104.9</v>
      </c>
      <c r="E13" s="467">
        <v>111.7</v>
      </c>
      <c r="F13" s="467">
        <v>130.4</v>
      </c>
      <c r="G13" s="467">
        <v>134.1</v>
      </c>
      <c r="H13" s="467">
        <v>149.19999999999999</v>
      </c>
      <c r="I13" s="467">
        <v>184.54</v>
      </c>
      <c r="J13" s="467">
        <v>202.19</v>
      </c>
      <c r="K13" s="467">
        <v>263.017</v>
      </c>
      <c r="L13" s="467">
        <v>273.56779999999998</v>
      </c>
      <c r="M13" s="467">
        <v>267.81040000000002</v>
      </c>
      <c r="N13" s="467">
        <v>244.17920000000001</v>
      </c>
      <c r="O13" s="467">
        <v>240.41739999999999</v>
      </c>
      <c r="P13" s="467">
        <v>245.66810000000001</v>
      </c>
      <c r="Q13" s="467">
        <v>282.3528</v>
      </c>
      <c r="R13" s="467">
        <v>259.4194</v>
      </c>
      <c r="S13" s="467">
        <v>316.99709999999999</v>
      </c>
      <c r="T13" s="467">
        <v>370.97230000000002</v>
      </c>
      <c r="U13" s="467">
        <v>289.25749999999999</v>
      </c>
      <c r="V13" s="467">
        <v>291.06099999999998</v>
      </c>
      <c r="X13" s="458" t="s">
        <v>467</v>
      </c>
    </row>
    <row r="14" spans="1:24" ht="12" customHeight="1">
      <c r="A14" s="40" t="s">
        <v>672</v>
      </c>
      <c r="B14" s="467">
        <v>285</v>
      </c>
      <c r="C14" s="467">
        <v>340.4</v>
      </c>
      <c r="D14" s="467">
        <v>446.05099999999999</v>
      </c>
      <c r="E14" s="467">
        <v>597.43100000000004</v>
      </c>
      <c r="F14" s="467">
        <v>647.75800000000004</v>
      </c>
      <c r="G14" s="467">
        <v>681.1</v>
      </c>
      <c r="H14" s="467">
        <v>710.02</v>
      </c>
      <c r="I14" s="467">
        <v>742.26</v>
      </c>
      <c r="J14" s="467">
        <v>913.52</v>
      </c>
      <c r="K14" s="467">
        <v>1098.3347000000001</v>
      </c>
      <c r="L14" s="467">
        <v>1302.4408000000001</v>
      </c>
      <c r="M14" s="467">
        <v>1173.3015</v>
      </c>
      <c r="N14" s="467">
        <v>1160.6723</v>
      </c>
      <c r="O14" s="467">
        <v>1293.1043</v>
      </c>
      <c r="P14" s="467">
        <v>1458.537</v>
      </c>
      <c r="Q14" s="467">
        <v>1670.8369</v>
      </c>
      <c r="R14" s="467">
        <v>1707.1010000000001</v>
      </c>
      <c r="S14" s="467">
        <v>2026.2584999999999</v>
      </c>
      <c r="T14" s="467">
        <v>2282.8937999999998</v>
      </c>
      <c r="U14" s="467">
        <v>1814.9797000000001</v>
      </c>
      <c r="V14" s="467">
        <v>2110.7280999999998</v>
      </c>
      <c r="X14" s="458" t="s">
        <v>468</v>
      </c>
    </row>
    <row r="15" spans="1:24" ht="12" customHeight="1">
      <c r="A15" s="40" t="s">
        <v>673</v>
      </c>
      <c r="B15" s="467">
        <v>229</v>
      </c>
      <c r="C15" s="467">
        <v>245.7</v>
      </c>
      <c r="D15" s="467">
        <v>124</v>
      </c>
      <c r="E15" s="467">
        <v>147.30000000000001</v>
      </c>
      <c r="F15" s="467">
        <v>155.4</v>
      </c>
      <c r="G15" s="467">
        <v>153.9</v>
      </c>
      <c r="H15" s="467">
        <v>194.32</v>
      </c>
      <c r="I15" s="467">
        <v>201.76</v>
      </c>
      <c r="J15" s="467">
        <v>227.71</v>
      </c>
      <c r="K15" s="467">
        <v>320.66820000000001</v>
      </c>
      <c r="L15" s="467">
        <v>376.30889999999999</v>
      </c>
      <c r="M15" s="467">
        <v>484.41640000000001</v>
      </c>
      <c r="N15" s="467">
        <v>463.31180000000001</v>
      </c>
      <c r="O15" s="467">
        <v>487.51839999999999</v>
      </c>
      <c r="P15" s="467">
        <v>537.62559999999996</v>
      </c>
      <c r="Q15" s="467">
        <v>668.05370000000005</v>
      </c>
      <c r="R15" s="467">
        <v>1005.1422</v>
      </c>
      <c r="S15" s="467">
        <v>1208.9265</v>
      </c>
      <c r="T15" s="467">
        <v>1493.7714000000001</v>
      </c>
      <c r="U15" s="467">
        <v>1556.6682000000001</v>
      </c>
      <c r="V15" s="467">
        <v>2016.1862000000001</v>
      </c>
      <c r="X15" s="458" t="s">
        <v>469</v>
      </c>
    </row>
    <row r="16" spans="1:24" ht="12" customHeight="1">
      <c r="A16" s="40" t="s">
        <v>470</v>
      </c>
      <c r="B16" s="467">
        <v>-549.70000000000005</v>
      </c>
      <c r="C16" s="467">
        <v>-534.79999999999995</v>
      </c>
      <c r="D16" s="467">
        <v>-693.3</v>
      </c>
      <c r="E16" s="467">
        <v>-790.8</v>
      </c>
      <c r="F16" s="467">
        <v>-841.6</v>
      </c>
      <c r="G16" s="467">
        <v>-913.04200000000003</v>
      </c>
      <c r="H16" s="467">
        <v>-1033.28</v>
      </c>
      <c r="I16" s="467">
        <v>-988.39</v>
      </c>
      <c r="J16" s="467">
        <v>-1109.83</v>
      </c>
      <c r="K16" s="467">
        <v>-1195.1167</v>
      </c>
      <c r="L16" s="467">
        <v>-1273.4853000000001</v>
      </c>
      <c r="M16" s="467">
        <v>-1179.8545999999999</v>
      </c>
      <c r="N16" s="467">
        <v>-1183.008</v>
      </c>
      <c r="O16" s="467">
        <v>-1244.6496999999999</v>
      </c>
      <c r="P16" s="467">
        <v>-1384.4590000000001</v>
      </c>
      <c r="Q16" s="467">
        <v>-1505.2358999999999</v>
      </c>
      <c r="R16" s="467">
        <v>-1620.597</v>
      </c>
      <c r="S16" s="467">
        <v>-1818.1148000000001</v>
      </c>
      <c r="T16" s="467">
        <v>-1946.7163</v>
      </c>
      <c r="U16" s="467">
        <v>-1472.8049000000001</v>
      </c>
      <c r="V16" s="467">
        <v>-1782.5068000000001</v>
      </c>
      <c r="X16" s="458" t="s">
        <v>471</v>
      </c>
    </row>
    <row r="17" spans="1:24" ht="12" customHeight="1">
      <c r="A17" s="40" t="s">
        <v>671</v>
      </c>
      <c r="B17" s="467">
        <v>-222.5</v>
      </c>
      <c r="C17" s="467">
        <v>-223.4</v>
      </c>
      <c r="D17" s="467">
        <v>-266.39999999999998</v>
      </c>
      <c r="E17" s="467">
        <v>-323.10000000000002</v>
      </c>
      <c r="F17" s="467">
        <v>-337.2</v>
      </c>
      <c r="G17" s="467">
        <v>-370.94200000000001</v>
      </c>
      <c r="H17" s="467">
        <v>-400.01</v>
      </c>
      <c r="I17" s="467">
        <v>-373.6</v>
      </c>
      <c r="J17" s="467">
        <v>-415.8</v>
      </c>
      <c r="K17" s="467">
        <v>-439.42849999999999</v>
      </c>
      <c r="L17" s="467">
        <v>-417.1848</v>
      </c>
      <c r="M17" s="467">
        <v>-424.85750000000002</v>
      </c>
      <c r="N17" s="467">
        <v>-447.24540000000002</v>
      </c>
      <c r="O17" s="467">
        <v>-508.27350000000001</v>
      </c>
      <c r="P17" s="467">
        <v>-581.7808</v>
      </c>
      <c r="Q17" s="467">
        <v>-632.46109999999999</v>
      </c>
      <c r="R17" s="467">
        <v>-630.00699999999995</v>
      </c>
      <c r="S17" s="467">
        <v>-642.40980000000002</v>
      </c>
      <c r="T17" s="467">
        <v>-683.18209999999999</v>
      </c>
      <c r="U17" s="467">
        <v>-504.04570000000001</v>
      </c>
      <c r="V17" s="467">
        <v>-595.14530000000002</v>
      </c>
      <c r="X17" s="458" t="s">
        <v>467</v>
      </c>
    </row>
    <row r="18" spans="1:24" ht="12" customHeight="1">
      <c r="A18" s="40" t="s">
        <v>672</v>
      </c>
      <c r="B18" s="467">
        <v>-155.5</v>
      </c>
      <c r="C18" s="467">
        <v>-154.19999999999999</v>
      </c>
      <c r="D18" s="467">
        <v>-227.3</v>
      </c>
      <c r="E18" s="467">
        <v>-269.60000000000002</v>
      </c>
      <c r="F18" s="467">
        <v>-303.3</v>
      </c>
      <c r="G18" s="467">
        <v>-322.8</v>
      </c>
      <c r="H18" s="467">
        <v>-336.02</v>
      </c>
      <c r="I18" s="467">
        <v>-347.97</v>
      </c>
      <c r="J18" s="467">
        <v>-408.91</v>
      </c>
      <c r="K18" s="467">
        <v>-447.09</v>
      </c>
      <c r="L18" s="467">
        <v>-485.37920000000003</v>
      </c>
      <c r="M18" s="467">
        <v>-364.44279999999998</v>
      </c>
      <c r="N18" s="467">
        <v>-344.94659999999999</v>
      </c>
      <c r="O18" s="467">
        <v>-353.18329999999997</v>
      </c>
      <c r="P18" s="467">
        <v>-405.67939999999999</v>
      </c>
      <c r="Q18" s="467">
        <v>-469.54509999999999</v>
      </c>
      <c r="R18" s="467">
        <v>-485.27519999999998</v>
      </c>
      <c r="S18" s="467">
        <v>-633.51930000000004</v>
      </c>
      <c r="T18" s="467">
        <v>-593.46659999999997</v>
      </c>
      <c r="U18" s="467">
        <v>-367.70069999999998</v>
      </c>
      <c r="V18" s="467">
        <v>-484.73239999999998</v>
      </c>
      <c r="X18" s="458" t="s">
        <v>468</v>
      </c>
    </row>
    <row r="19" spans="1:24" ht="12" customHeight="1">
      <c r="A19" s="40" t="s">
        <v>673</v>
      </c>
      <c r="B19" s="467">
        <v>-171.7</v>
      </c>
      <c r="C19" s="467">
        <v>-157.19999999999999</v>
      </c>
      <c r="D19" s="467">
        <v>-199.6</v>
      </c>
      <c r="E19" s="467">
        <v>-198.1</v>
      </c>
      <c r="F19" s="467">
        <v>-201.1</v>
      </c>
      <c r="G19" s="467">
        <v>-219.3</v>
      </c>
      <c r="H19" s="467">
        <v>-297.25</v>
      </c>
      <c r="I19" s="467">
        <v>-266.82</v>
      </c>
      <c r="J19" s="467">
        <v>-285.12</v>
      </c>
      <c r="K19" s="467">
        <v>-308.59809999999999</v>
      </c>
      <c r="L19" s="467">
        <v>-370.9212</v>
      </c>
      <c r="M19" s="467">
        <v>-390.55430000000001</v>
      </c>
      <c r="N19" s="467">
        <v>-390.81599999999997</v>
      </c>
      <c r="O19" s="467">
        <v>-383.1927</v>
      </c>
      <c r="P19" s="467">
        <v>-396.99869999999999</v>
      </c>
      <c r="Q19" s="467">
        <v>-403.2296</v>
      </c>
      <c r="R19" s="467">
        <v>-505.31470000000002</v>
      </c>
      <c r="S19" s="467">
        <v>-542.18550000000005</v>
      </c>
      <c r="T19" s="467">
        <v>-670.06759999999997</v>
      </c>
      <c r="U19" s="467">
        <v>-601.05840000000001</v>
      </c>
      <c r="V19" s="467">
        <v>-702.62900000000002</v>
      </c>
      <c r="X19" s="458" t="s">
        <v>472</v>
      </c>
    </row>
    <row r="20" spans="1:24" ht="12" customHeight="1">
      <c r="A20" s="40" t="s">
        <v>674</v>
      </c>
      <c r="B20" s="467">
        <v>-383.2</v>
      </c>
      <c r="C20" s="467">
        <v>-42.9</v>
      </c>
      <c r="D20" s="467">
        <v>-356.04899999999998</v>
      </c>
      <c r="E20" s="467">
        <v>-583.26900000000001</v>
      </c>
      <c r="F20" s="467">
        <v>-532.84199999999998</v>
      </c>
      <c r="G20" s="467">
        <v>-266.54199999999997</v>
      </c>
      <c r="H20" s="467">
        <v>-228.91</v>
      </c>
      <c r="I20" s="467">
        <v>-357.42</v>
      </c>
      <c r="J20" s="467">
        <v>-165.45</v>
      </c>
      <c r="K20" s="467">
        <v>1067.1731</v>
      </c>
      <c r="L20" s="467">
        <v>468.35570000000001</v>
      </c>
      <c r="M20" s="467">
        <v>-74.466499999999996</v>
      </c>
      <c r="N20" s="467">
        <v>-592.58360000000005</v>
      </c>
      <c r="O20" s="467">
        <v>-312.9701</v>
      </c>
      <c r="P20" s="467">
        <v>-563.91470000000004</v>
      </c>
      <c r="Q20" s="467">
        <v>-1042.8612000000001</v>
      </c>
      <c r="R20" s="467">
        <v>-1376.0695000000001</v>
      </c>
      <c r="S20" s="467">
        <v>-1251.3828000000001</v>
      </c>
      <c r="T20" s="467">
        <v>-2812.4092999999998</v>
      </c>
      <c r="U20" s="467">
        <v>149.04040000000001</v>
      </c>
      <c r="V20" s="467">
        <v>-940.35649999999998</v>
      </c>
      <c r="X20" s="458" t="s">
        <v>473</v>
      </c>
    </row>
    <row r="21" spans="1:24" ht="12" customHeight="1">
      <c r="A21" s="40" t="s">
        <v>474</v>
      </c>
      <c r="B21" s="467">
        <v>130.30000000000001</v>
      </c>
      <c r="C21" s="467">
        <v>111.4</v>
      </c>
      <c r="D21" s="467">
        <v>102</v>
      </c>
      <c r="E21" s="467">
        <v>99.1</v>
      </c>
      <c r="F21" s="467">
        <v>140.5</v>
      </c>
      <c r="G21" s="467">
        <v>146.4</v>
      </c>
      <c r="H21" s="467">
        <v>142.49</v>
      </c>
      <c r="I21" s="467">
        <v>185.44</v>
      </c>
      <c r="J21" s="467">
        <v>182.7</v>
      </c>
      <c r="K21" s="467">
        <v>198.22200000000001</v>
      </c>
      <c r="L21" s="467">
        <v>242.76580000000001</v>
      </c>
      <c r="M21" s="467">
        <v>192.92750000000001</v>
      </c>
      <c r="N21" s="467">
        <v>158.4282</v>
      </c>
      <c r="O21" s="467">
        <v>146.4683</v>
      </c>
      <c r="P21" s="467">
        <v>144.80420000000001</v>
      </c>
      <c r="Q21" s="467">
        <v>233.96039999999999</v>
      </c>
      <c r="R21" s="467">
        <v>406.63720000000001</v>
      </c>
      <c r="S21" s="467">
        <v>601.71169999999995</v>
      </c>
      <c r="T21" s="467">
        <v>419.73270000000002</v>
      </c>
      <c r="U21" s="467">
        <v>219.30510000000001</v>
      </c>
      <c r="V21" s="467">
        <v>176.10659999999999</v>
      </c>
      <c r="X21" s="458" t="s">
        <v>475</v>
      </c>
    </row>
    <row r="22" spans="1:24" ht="12" customHeight="1">
      <c r="A22" s="40" t="s">
        <v>675</v>
      </c>
      <c r="B22" s="467">
        <v>12</v>
      </c>
      <c r="C22" s="467">
        <v>13.4</v>
      </c>
      <c r="D22" s="467">
        <v>3.4</v>
      </c>
      <c r="E22" s="467">
        <v>4</v>
      </c>
      <c r="F22" s="467">
        <v>6.4</v>
      </c>
      <c r="G22" s="467">
        <v>7.4</v>
      </c>
      <c r="H22" s="467">
        <v>9.08</v>
      </c>
      <c r="I22" s="467">
        <v>14.26</v>
      </c>
      <c r="J22" s="467">
        <v>15.73</v>
      </c>
      <c r="K22" s="467">
        <v>14.669</v>
      </c>
      <c r="L22" s="467">
        <v>15.5914</v>
      </c>
      <c r="M22" s="467">
        <v>14.4694</v>
      </c>
      <c r="N22" s="467">
        <v>16.391200000000001</v>
      </c>
      <c r="O22" s="467">
        <v>14.9085</v>
      </c>
      <c r="P22" s="467">
        <v>17.324000000000002</v>
      </c>
      <c r="Q22" s="467">
        <v>20.593</v>
      </c>
      <c r="R22" s="467">
        <v>23.327000000000002</v>
      </c>
      <c r="S22" s="467">
        <v>22.288</v>
      </c>
      <c r="T22" s="467">
        <v>20.888999999999999</v>
      </c>
      <c r="U22" s="467">
        <v>24.533999999999999</v>
      </c>
      <c r="V22" s="467">
        <v>25.295000000000002</v>
      </c>
      <c r="X22" s="458" t="s">
        <v>476</v>
      </c>
    </row>
    <row r="23" spans="1:24" ht="12" customHeight="1">
      <c r="A23" s="40" t="s">
        <v>676</v>
      </c>
      <c r="B23" s="467">
        <v>118.3</v>
      </c>
      <c r="C23" s="467">
        <v>98</v>
      </c>
      <c r="D23" s="467">
        <v>98.6</v>
      </c>
      <c r="E23" s="467">
        <v>95.1</v>
      </c>
      <c r="F23" s="467">
        <v>134.1</v>
      </c>
      <c r="G23" s="467">
        <v>139</v>
      </c>
      <c r="H23" s="467">
        <v>133.41</v>
      </c>
      <c r="I23" s="467">
        <v>171.18</v>
      </c>
      <c r="J23" s="467">
        <v>166.97</v>
      </c>
      <c r="K23" s="467">
        <v>183.553</v>
      </c>
      <c r="L23" s="467">
        <v>227.17429999999999</v>
      </c>
      <c r="M23" s="467">
        <v>178.4581</v>
      </c>
      <c r="N23" s="467">
        <v>142.0369</v>
      </c>
      <c r="O23" s="467">
        <v>131.5598</v>
      </c>
      <c r="P23" s="467">
        <v>127.4802</v>
      </c>
      <c r="Q23" s="467">
        <v>213.3674</v>
      </c>
      <c r="R23" s="467">
        <v>383.31020000000001</v>
      </c>
      <c r="S23" s="467">
        <v>579.42370000000005</v>
      </c>
      <c r="T23" s="467">
        <v>398.84370000000001</v>
      </c>
      <c r="U23" s="467">
        <v>194.77109999999999</v>
      </c>
      <c r="V23" s="467">
        <v>150.8116</v>
      </c>
      <c r="X23" s="458" t="s">
        <v>477</v>
      </c>
    </row>
    <row r="24" spans="1:24" ht="12" customHeight="1">
      <c r="A24" s="40" t="s">
        <v>478</v>
      </c>
      <c r="B24" s="467">
        <v>3.3</v>
      </c>
      <c r="C24" s="467">
        <v>3</v>
      </c>
      <c r="D24" s="467">
        <v>4</v>
      </c>
      <c r="E24" s="467">
        <v>5.0999999999999996</v>
      </c>
      <c r="F24" s="467">
        <v>5.7</v>
      </c>
      <c r="G24" s="467">
        <v>5.5</v>
      </c>
      <c r="H24" s="467">
        <v>7.84</v>
      </c>
      <c r="I24" s="467">
        <v>19.75</v>
      </c>
      <c r="J24" s="467">
        <v>11.2</v>
      </c>
      <c r="K24" s="467">
        <v>7.6444999999999999</v>
      </c>
      <c r="L24" s="467">
        <v>11</v>
      </c>
      <c r="M24" s="467">
        <v>19.8919</v>
      </c>
      <c r="N24" s="467">
        <v>19.891999999999999</v>
      </c>
      <c r="O24" s="467">
        <v>18.1691</v>
      </c>
      <c r="P24" s="467">
        <v>5.2971000000000004</v>
      </c>
      <c r="Q24" s="467">
        <v>21.665600000000001</v>
      </c>
      <c r="R24" s="467">
        <v>11.392099999999999</v>
      </c>
      <c r="S24" s="467">
        <v>27.3599</v>
      </c>
      <c r="T24" s="467">
        <v>3.5558999999999998</v>
      </c>
      <c r="U24" s="467">
        <v>16.4665</v>
      </c>
      <c r="V24" s="467">
        <v>15.638299999999999</v>
      </c>
      <c r="X24" s="458" t="s">
        <v>479</v>
      </c>
    </row>
    <row r="25" spans="1:24" ht="12" customHeight="1">
      <c r="A25" s="40" t="s">
        <v>480</v>
      </c>
      <c r="B25" s="467" t="s">
        <v>801</v>
      </c>
      <c r="C25" s="467" t="s">
        <v>801</v>
      </c>
      <c r="D25" s="467" t="s">
        <v>801</v>
      </c>
      <c r="E25" s="467" t="s">
        <v>801</v>
      </c>
      <c r="F25" s="467" t="s">
        <v>801</v>
      </c>
      <c r="G25" s="467" t="s">
        <v>801</v>
      </c>
      <c r="H25" s="467" t="s">
        <v>801</v>
      </c>
      <c r="I25" s="467" t="s">
        <v>801</v>
      </c>
      <c r="J25" s="467" t="s">
        <v>801</v>
      </c>
      <c r="K25" s="694">
        <v>0.40600000000000003</v>
      </c>
      <c r="L25" s="467">
        <v>1.1295999999999999</v>
      </c>
      <c r="M25" s="467">
        <v>5</v>
      </c>
      <c r="N25" s="467">
        <v>5.5</v>
      </c>
      <c r="O25" s="467">
        <v>3.0508000000000002</v>
      </c>
      <c r="P25" s="467">
        <v>8.5639000000000003</v>
      </c>
      <c r="Q25" s="467">
        <v>72.124799999999993</v>
      </c>
      <c r="R25" s="467">
        <v>106.36790000000001</v>
      </c>
      <c r="S25" s="467">
        <v>144.39599999999999</v>
      </c>
      <c r="T25" s="467">
        <v>130.1634</v>
      </c>
      <c r="U25" s="467">
        <v>100.6362</v>
      </c>
      <c r="V25" s="467">
        <v>91.448800000000006</v>
      </c>
      <c r="X25" s="458" t="s">
        <v>481</v>
      </c>
    </row>
    <row r="26" spans="1:24" ht="12" customHeight="1">
      <c r="A26" s="40" t="s">
        <v>677</v>
      </c>
      <c r="B26" s="467">
        <v>115</v>
      </c>
      <c r="C26" s="467">
        <v>95</v>
      </c>
      <c r="D26" s="467">
        <v>94.6</v>
      </c>
      <c r="E26" s="467">
        <v>90</v>
      </c>
      <c r="F26" s="467">
        <v>128.4</v>
      </c>
      <c r="G26" s="467">
        <v>133.5</v>
      </c>
      <c r="H26" s="467">
        <v>125.57</v>
      </c>
      <c r="I26" s="467">
        <v>151.43</v>
      </c>
      <c r="J26" s="467">
        <v>155.77000000000001</v>
      </c>
      <c r="K26" s="467">
        <v>175.50239999999999</v>
      </c>
      <c r="L26" s="467">
        <v>215.0446</v>
      </c>
      <c r="M26" s="467">
        <v>153.56610000000001</v>
      </c>
      <c r="N26" s="467">
        <v>116.64490000000001</v>
      </c>
      <c r="O26" s="467">
        <v>110.3398</v>
      </c>
      <c r="P26" s="467">
        <v>113.6191</v>
      </c>
      <c r="Q26" s="467">
        <v>119.57689999999999</v>
      </c>
      <c r="R26" s="467">
        <v>265.55</v>
      </c>
      <c r="S26" s="467">
        <v>407.66770000000002</v>
      </c>
      <c r="T26" s="467">
        <v>265.12430000000001</v>
      </c>
      <c r="U26" s="467">
        <v>77.668300000000002</v>
      </c>
      <c r="V26" s="467">
        <v>43.724400000000003</v>
      </c>
      <c r="X26" s="458" t="s">
        <v>482</v>
      </c>
    </row>
    <row r="27" spans="1:24" ht="12" customHeight="1">
      <c r="A27" s="40" t="s">
        <v>483</v>
      </c>
      <c r="B27" s="467">
        <v>-363</v>
      </c>
      <c r="C27" s="467">
        <v>-285.3</v>
      </c>
      <c r="D27" s="467">
        <v>-316.10000000000002</v>
      </c>
      <c r="E27" s="467">
        <v>-338.2</v>
      </c>
      <c r="F27" s="467">
        <v>-283</v>
      </c>
      <c r="G27" s="467">
        <v>-371.9</v>
      </c>
      <c r="H27" s="467">
        <v>-326.73</v>
      </c>
      <c r="I27" s="467">
        <v>-434.4</v>
      </c>
      <c r="J27" s="467">
        <v>-651.21</v>
      </c>
      <c r="K27" s="467">
        <v>-2019.8495</v>
      </c>
      <c r="L27" s="467">
        <v>-1495.2008000000001</v>
      </c>
      <c r="M27" s="467">
        <v>-872.27549999999997</v>
      </c>
      <c r="N27" s="467">
        <v>-598.22159999999997</v>
      </c>
      <c r="O27" s="467">
        <v>-922.34690000000001</v>
      </c>
      <c r="P27" s="467">
        <v>-584.78610000000003</v>
      </c>
      <c r="Q27" s="467">
        <v>-442.48250000000002</v>
      </c>
      <c r="R27" s="467">
        <v>-402.3614</v>
      </c>
      <c r="S27" s="467">
        <v>-1466.4350999999999</v>
      </c>
      <c r="T27" s="467">
        <v>-836.82770000000005</v>
      </c>
      <c r="U27" s="467">
        <v>-1303.0434</v>
      </c>
      <c r="V27" s="467">
        <v>-893.41600000000005</v>
      </c>
      <c r="X27" s="458" t="s">
        <v>484</v>
      </c>
    </row>
    <row r="28" spans="1:24" ht="12" customHeight="1">
      <c r="A28" s="40" t="s">
        <v>675</v>
      </c>
      <c r="B28" s="467" t="s">
        <v>801</v>
      </c>
      <c r="C28" s="467" t="s">
        <v>801</v>
      </c>
      <c r="D28" s="467">
        <v>-0.7</v>
      </c>
      <c r="E28" s="467">
        <v>-1.5</v>
      </c>
      <c r="F28" s="467">
        <v>-7.1</v>
      </c>
      <c r="G28" s="467">
        <v>-7.5</v>
      </c>
      <c r="H28" s="467">
        <v>-7.2</v>
      </c>
      <c r="I28" s="467">
        <v>-8.76</v>
      </c>
      <c r="J28" s="467">
        <v>-22.84</v>
      </c>
      <c r="K28" s="467">
        <v>-29.44</v>
      </c>
      <c r="L28" s="467">
        <v>-34.2761</v>
      </c>
      <c r="M28" s="467">
        <v>-33.674999999999997</v>
      </c>
      <c r="N28" s="467">
        <v>-35.4223</v>
      </c>
      <c r="O28" s="467">
        <v>-36.289700000000003</v>
      </c>
      <c r="P28" s="467">
        <v>-36.6265</v>
      </c>
      <c r="Q28" s="467">
        <v>-13.095000000000001</v>
      </c>
      <c r="R28" s="467">
        <v>-13.4878</v>
      </c>
      <c r="S28" s="467">
        <v>-13.8924</v>
      </c>
      <c r="T28" s="467">
        <v>-14.308999999999999</v>
      </c>
      <c r="U28" s="467">
        <v>-14.8</v>
      </c>
      <c r="V28" s="467">
        <v>-32.353999999999999</v>
      </c>
      <c r="X28" s="458" t="s">
        <v>476</v>
      </c>
    </row>
    <row r="29" spans="1:24" ht="12" customHeight="1">
      <c r="A29" s="40" t="s">
        <v>676</v>
      </c>
      <c r="B29" s="467">
        <v>-363</v>
      </c>
      <c r="C29" s="467">
        <v>-285.3</v>
      </c>
      <c r="D29" s="467">
        <v>-315.39999999999998</v>
      </c>
      <c r="E29" s="467">
        <v>-336.7</v>
      </c>
      <c r="F29" s="467">
        <v>-275.89999999999998</v>
      </c>
      <c r="G29" s="467">
        <v>-364.4</v>
      </c>
      <c r="H29" s="467">
        <v>-319.52999999999997</v>
      </c>
      <c r="I29" s="467">
        <v>-425.64</v>
      </c>
      <c r="J29" s="467">
        <v>-628.37</v>
      </c>
      <c r="K29" s="467">
        <v>-1990.4095</v>
      </c>
      <c r="L29" s="467">
        <v>-1460.9247</v>
      </c>
      <c r="M29" s="467">
        <v>-838.60050000000001</v>
      </c>
      <c r="N29" s="467">
        <v>-562.79920000000004</v>
      </c>
      <c r="O29" s="467">
        <v>-886.05709999999999</v>
      </c>
      <c r="P29" s="467">
        <v>-548.15949999999998</v>
      </c>
      <c r="Q29" s="467">
        <v>-429.38749999999999</v>
      </c>
      <c r="R29" s="467">
        <v>-388.87349999999998</v>
      </c>
      <c r="S29" s="467">
        <v>-1452.5426</v>
      </c>
      <c r="T29" s="467">
        <v>-822.51869999999997</v>
      </c>
      <c r="U29" s="467">
        <v>-1288.2434000000001</v>
      </c>
      <c r="V29" s="467">
        <v>-861.06200000000001</v>
      </c>
      <c r="X29" s="458" t="s">
        <v>477</v>
      </c>
    </row>
    <row r="30" spans="1:24" ht="12" customHeight="1">
      <c r="A30" s="40" t="s">
        <v>478</v>
      </c>
      <c r="B30" s="467">
        <v>-59.6</v>
      </c>
      <c r="C30" s="467">
        <v>-64.7</v>
      </c>
      <c r="D30" s="467">
        <v>-91.8</v>
      </c>
      <c r="E30" s="467">
        <v>-101.2</v>
      </c>
      <c r="F30" s="467">
        <v>-64.7</v>
      </c>
      <c r="G30" s="467">
        <v>-108.9</v>
      </c>
      <c r="H30" s="467">
        <v>-89.21</v>
      </c>
      <c r="I30" s="467">
        <v>-179.29</v>
      </c>
      <c r="J30" s="467">
        <v>-382.59</v>
      </c>
      <c r="K30" s="467">
        <v>-1724.4484</v>
      </c>
      <c r="L30" s="467">
        <v>-1140.8281999999999</v>
      </c>
      <c r="M30" s="467">
        <v>-565.79160000000002</v>
      </c>
      <c r="N30" s="467">
        <v>-348.15570000000002</v>
      </c>
      <c r="O30" s="467">
        <v>-643.50329999999997</v>
      </c>
      <c r="P30" s="467">
        <v>-329.58589999999998</v>
      </c>
      <c r="Q30" s="467">
        <v>-169.92660000000001</v>
      </c>
      <c r="R30" s="467">
        <v>-124.37179999999999</v>
      </c>
      <c r="S30" s="467">
        <v>-1025.1396</v>
      </c>
      <c r="T30" s="467">
        <v>-472.29790000000003</v>
      </c>
      <c r="U30" s="467">
        <v>-985.85249999999996</v>
      </c>
      <c r="V30" s="467">
        <v>-555.07640000000004</v>
      </c>
      <c r="X30" s="458" t="s">
        <v>479</v>
      </c>
    </row>
    <row r="31" spans="1:24" ht="12" customHeight="1">
      <c r="A31" s="40" t="s">
        <v>480</v>
      </c>
      <c r="B31" s="467" t="s">
        <v>801</v>
      </c>
      <c r="C31" s="467" t="s">
        <v>801</v>
      </c>
      <c r="D31" s="467">
        <v>-35.1</v>
      </c>
      <c r="E31" s="467">
        <v>-34</v>
      </c>
      <c r="F31" s="467">
        <v>-32.700000000000003</v>
      </c>
      <c r="G31" s="467">
        <v>-44</v>
      </c>
      <c r="H31" s="467">
        <v>-35.72</v>
      </c>
      <c r="I31" s="467">
        <v>-33.26</v>
      </c>
      <c r="J31" s="467">
        <v>-40.29</v>
      </c>
      <c r="K31" s="467">
        <v>-78.906000000000006</v>
      </c>
      <c r="L31" s="467">
        <v>-96.8703</v>
      </c>
      <c r="M31" s="467">
        <v>-41.234400000000001</v>
      </c>
      <c r="N31" s="467">
        <v>-49.346699999999998</v>
      </c>
      <c r="O31" s="467">
        <v>-65.236599999999996</v>
      </c>
      <c r="P31" s="467">
        <v>-60.094099999999997</v>
      </c>
      <c r="Q31" s="467">
        <v>-49.170900000000003</v>
      </c>
      <c r="R31" s="467">
        <v>-74.493799999999993</v>
      </c>
      <c r="S31" s="467">
        <v>-79.820999999999998</v>
      </c>
      <c r="T31" s="467">
        <v>-82.430099999999996</v>
      </c>
      <c r="U31" s="467">
        <v>-62.578400000000002</v>
      </c>
      <c r="V31" s="467">
        <v>-62.8919</v>
      </c>
      <c r="X31" s="458" t="s">
        <v>481</v>
      </c>
    </row>
    <row r="32" spans="1:24" ht="12" customHeight="1">
      <c r="A32" s="40" t="s">
        <v>678</v>
      </c>
      <c r="B32" s="467">
        <v>-303.39999999999998</v>
      </c>
      <c r="C32" s="467">
        <v>-220.6</v>
      </c>
      <c r="D32" s="467">
        <v>-188.5</v>
      </c>
      <c r="E32" s="467">
        <v>-201.5</v>
      </c>
      <c r="F32" s="467">
        <v>-178.5</v>
      </c>
      <c r="G32" s="467">
        <v>-211.5</v>
      </c>
      <c r="H32" s="467">
        <v>-194.6</v>
      </c>
      <c r="I32" s="467">
        <v>-213.09</v>
      </c>
      <c r="J32" s="467">
        <v>-205.49</v>
      </c>
      <c r="K32" s="467">
        <v>-187.05500000000001</v>
      </c>
      <c r="L32" s="467">
        <v>-223.2261</v>
      </c>
      <c r="M32" s="467">
        <v>-231.5744</v>
      </c>
      <c r="N32" s="467">
        <v>-165.29669999999999</v>
      </c>
      <c r="O32" s="467">
        <v>-177.31710000000001</v>
      </c>
      <c r="P32" s="467">
        <v>-158.47929999999999</v>
      </c>
      <c r="Q32" s="467">
        <v>-210.28989999999999</v>
      </c>
      <c r="R32" s="467">
        <v>-190.0078</v>
      </c>
      <c r="S32" s="467">
        <v>-347.58190000000002</v>
      </c>
      <c r="T32" s="467">
        <v>-267.79059999999998</v>
      </c>
      <c r="U32" s="467">
        <v>-239.8124</v>
      </c>
      <c r="V32" s="467">
        <v>-243.09360000000001</v>
      </c>
      <c r="X32" s="458" t="s">
        <v>485</v>
      </c>
    </row>
    <row r="33" spans="1:24" ht="12" customHeight="1">
      <c r="A33" s="40" t="s">
        <v>679</v>
      </c>
      <c r="B33" s="467">
        <v>-232.7</v>
      </c>
      <c r="C33" s="467">
        <v>-173.9</v>
      </c>
      <c r="D33" s="467">
        <v>-214.1</v>
      </c>
      <c r="E33" s="467">
        <v>-239.1</v>
      </c>
      <c r="F33" s="467">
        <v>-142.5</v>
      </c>
      <c r="G33" s="467">
        <v>-225.5</v>
      </c>
      <c r="H33" s="467">
        <v>-184.24</v>
      </c>
      <c r="I33" s="467">
        <v>-248.96</v>
      </c>
      <c r="J33" s="467">
        <v>-468.51</v>
      </c>
      <c r="K33" s="467">
        <v>-1821.6274000000001</v>
      </c>
      <c r="L33" s="467">
        <v>-1252.4349999999999</v>
      </c>
      <c r="M33" s="467">
        <v>-679.34789999999998</v>
      </c>
      <c r="N33" s="467">
        <v>-439.79340000000002</v>
      </c>
      <c r="O33" s="467">
        <v>-775.87850000000003</v>
      </c>
      <c r="P33" s="467">
        <v>-439.9819</v>
      </c>
      <c r="Q33" s="467">
        <v>-208.52199999999999</v>
      </c>
      <c r="R33" s="467">
        <v>4.2756999999999996</v>
      </c>
      <c r="S33" s="467">
        <v>-864.72339999999997</v>
      </c>
      <c r="T33" s="467">
        <v>-417.09500000000003</v>
      </c>
      <c r="U33" s="467">
        <v>-1083.7382</v>
      </c>
      <c r="V33" s="467">
        <v>-717.30930000000001</v>
      </c>
      <c r="X33" s="458" t="s">
        <v>486</v>
      </c>
    </row>
    <row r="34" spans="1:24" ht="12" customHeight="1">
      <c r="A34" s="40" t="s">
        <v>487</v>
      </c>
      <c r="B34" s="467">
        <v>196</v>
      </c>
      <c r="C34" s="467">
        <v>145.1</v>
      </c>
      <c r="D34" s="467">
        <v>168.9</v>
      </c>
      <c r="E34" s="467">
        <v>149.30000000000001</v>
      </c>
      <c r="F34" s="467">
        <v>164.4</v>
      </c>
      <c r="G34" s="467">
        <v>165.2</v>
      </c>
      <c r="H34" s="467">
        <v>192.66</v>
      </c>
      <c r="I34" s="467">
        <v>191.18</v>
      </c>
      <c r="J34" s="467">
        <v>190.52</v>
      </c>
      <c r="K34" s="467">
        <v>201.43270000000001</v>
      </c>
      <c r="L34" s="467">
        <v>203.84139999999999</v>
      </c>
      <c r="M34" s="467">
        <v>266.39879999999999</v>
      </c>
      <c r="N34" s="467">
        <v>296.9153</v>
      </c>
      <c r="O34" s="467">
        <v>368.80340000000001</v>
      </c>
      <c r="P34" s="467">
        <v>371.15350000000001</v>
      </c>
      <c r="Q34" s="467">
        <v>470.55450000000002</v>
      </c>
      <c r="R34" s="467">
        <v>586.1472</v>
      </c>
      <c r="S34" s="467">
        <v>734.59370000000001</v>
      </c>
      <c r="T34" s="467">
        <v>706.59780000000001</v>
      </c>
      <c r="U34" s="467">
        <v>593.31240000000003</v>
      </c>
      <c r="V34" s="467">
        <v>598.30290000000002</v>
      </c>
      <c r="X34" s="458" t="s">
        <v>488</v>
      </c>
    </row>
    <row r="35" spans="1:24" ht="12" customHeight="1">
      <c r="A35" s="40" t="s">
        <v>489</v>
      </c>
      <c r="B35" s="467">
        <v>-4.0999999999999996</v>
      </c>
      <c r="C35" s="467">
        <v>-3.5</v>
      </c>
      <c r="D35" s="467">
        <v>-5.6</v>
      </c>
      <c r="E35" s="467">
        <v>-6.2</v>
      </c>
      <c r="F35" s="467">
        <v>-9.1999999999999993</v>
      </c>
      <c r="G35" s="467">
        <v>-31.3</v>
      </c>
      <c r="H35" s="467">
        <v>-43.18</v>
      </c>
      <c r="I35" s="467">
        <v>-65.680000000000007</v>
      </c>
      <c r="J35" s="467">
        <v>-77.31</v>
      </c>
      <c r="K35" s="467">
        <v>-97.465500000000006</v>
      </c>
      <c r="L35" s="467">
        <v>-110.4684</v>
      </c>
      <c r="M35" s="467">
        <v>-115.5077</v>
      </c>
      <c r="N35" s="467">
        <v>-121.45869999999999</v>
      </c>
      <c r="O35" s="467">
        <v>-160.0059</v>
      </c>
      <c r="P35" s="467">
        <v>-158.7252</v>
      </c>
      <c r="Q35" s="467">
        <v>-200.126</v>
      </c>
      <c r="R35" s="467">
        <v>-236.95570000000001</v>
      </c>
      <c r="S35" s="467">
        <v>-264.84129999999999</v>
      </c>
      <c r="T35" s="467">
        <v>-264.36750000000001</v>
      </c>
      <c r="U35" s="467">
        <v>-234.61850000000001</v>
      </c>
      <c r="V35" s="467">
        <v>-239.3115</v>
      </c>
      <c r="X35" s="458" t="s">
        <v>490</v>
      </c>
    </row>
    <row r="36" spans="1:24" ht="12" customHeight="1">
      <c r="A36" s="40" t="s">
        <v>680</v>
      </c>
      <c r="B36" s="467">
        <v>191.9</v>
      </c>
      <c r="C36" s="467">
        <v>141.6</v>
      </c>
      <c r="D36" s="467">
        <v>163.30000000000001</v>
      </c>
      <c r="E36" s="467">
        <v>143.1</v>
      </c>
      <c r="F36" s="467">
        <v>155.19999999999999</v>
      </c>
      <c r="G36" s="467">
        <v>133.9</v>
      </c>
      <c r="H36" s="467">
        <v>149.47999999999999</v>
      </c>
      <c r="I36" s="467">
        <v>125.5</v>
      </c>
      <c r="J36" s="467">
        <v>113.21</v>
      </c>
      <c r="K36" s="467">
        <v>103.9671</v>
      </c>
      <c r="L36" s="467">
        <v>93.373000000000005</v>
      </c>
      <c r="M36" s="467">
        <v>150.89099999999999</v>
      </c>
      <c r="N36" s="467">
        <v>175.45650000000001</v>
      </c>
      <c r="O36" s="467">
        <v>208.81950000000001</v>
      </c>
      <c r="P36" s="467">
        <v>212.4282</v>
      </c>
      <c r="Q36" s="467">
        <v>270.42840000000001</v>
      </c>
      <c r="R36" s="467">
        <v>349.19150000000002</v>
      </c>
      <c r="S36" s="467">
        <v>469.75240000000002</v>
      </c>
      <c r="T36" s="467">
        <v>442.2303</v>
      </c>
      <c r="U36" s="467">
        <v>358.69380000000001</v>
      </c>
      <c r="V36" s="467">
        <v>358.9914</v>
      </c>
      <c r="X36" s="458" t="s">
        <v>491</v>
      </c>
    </row>
    <row r="37" spans="1:24" ht="12" customHeight="1">
      <c r="A37" s="40" t="s">
        <v>84</v>
      </c>
      <c r="B37" s="467" t="s">
        <v>801</v>
      </c>
      <c r="C37" s="467" t="s">
        <v>801</v>
      </c>
      <c r="D37" s="467">
        <v>10</v>
      </c>
      <c r="E37" s="467" t="s">
        <v>801</v>
      </c>
      <c r="F37" s="467">
        <v>10.4</v>
      </c>
      <c r="G37" s="467" t="s">
        <v>801</v>
      </c>
      <c r="H37" s="467">
        <v>28.16</v>
      </c>
      <c r="I37" s="467" t="s">
        <v>801</v>
      </c>
      <c r="J37" s="467" t="s">
        <v>801</v>
      </c>
      <c r="K37" s="467">
        <v>2.214</v>
      </c>
      <c r="L37" s="467">
        <v>18.142900000000001</v>
      </c>
      <c r="M37" s="467">
        <v>20.7576</v>
      </c>
      <c r="N37" s="467">
        <v>13.889799999999999</v>
      </c>
      <c r="O37" s="467">
        <v>25.401499999999999</v>
      </c>
      <c r="P37" s="467">
        <v>12.7018</v>
      </c>
      <c r="Q37" s="467">
        <v>15.8729</v>
      </c>
      <c r="R37" s="467">
        <v>1.0858000000000001</v>
      </c>
      <c r="S37" s="467">
        <v>21.167300000000001</v>
      </c>
      <c r="T37" s="467">
        <v>7.4188999999999998</v>
      </c>
      <c r="U37" s="467">
        <v>58.3185</v>
      </c>
      <c r="V37" s="467">
        <v>58.805</v>
      </c>
      <c r="X37" s="458" t="s">
        <v>81</v>
      </c>
    </row>
    <row r="38" spans="1:24" ht="12" customHeight="1">
      <c r="A38" s="40" t="s">
        <v>83</v>
      </c>
      <c r="B38" s="467">
        <v>-90.8</v>
      </c>
      <c r="C38" s="467">
        <v>162.11000000000001</v>
      </c>
      <c r="D38" s="467">
        <v>74.634</v>
      </c>
      <c r="E38" s="467">
        <v>94.6</v>
      </c>
      <c r="F38" s="467">
        <v>-8.5243000000000002</v>
      </c>
      <c r="G38" s="467">
        <v>517.29999999999995</v>
      </c>
      <c r="H38" s="467">
        <v>47.54</v>
      </c>
      <c r="I38" s="467">
        <v>129.74</v>
      </c>
      <c r="J38" s="467">
        <v>199.01</v>
      </c>
      <c r="K38" s="467">
        <v>932.2115</v>
      </c>
      <c r="L38" s="467">
        <v>141.19669999999999</v>
      </c>
      <c r="M38" s="467">
        <v>428.25139999999999</v>
      </c>
      <c r="N38" s="467">
        <v>1057.9852000000001</v>
      </c>
      <c r="O38" s="467">
        <v>1158.4994999999999</v>
      </c>
      <c r="P38" s="467">
        <v>830.274</v>
      </c>
      <c r="Q38" s="467">
        <v>1214.1175000000001</v>
      </c>
      <c r="R38" s="467">
        <v>1902.8285000000001</v>
      </c>
      <c r="S38" s="467">
        <v>2600.9261999999999</v>
      </c>
      <c r="T38" s="467">
        <v>2479.5367999999999</v>
      </c>
      <c r="U38" s="467">
        <v>648.84910000000002</v>
      </c>
      <c r="V38" s="467">
        <v>2048.4522999999999</v>
      </c>
      <c r="X38" s="458" t="s">
        <v>82</v>
      </c>
    </row>
    <row r="39" spans="1:24" ht="12" customHeight="1">
      <c r="A39" s="40" t="s">
        <v>681</v>
      </c>
      <c r="B39" s="467">
        <v>-2.1</v>
      </c>
      <c r="C39" s="467">
        <v>-5.6</v>
      </c>
      <c r="D39" s="467">
        <v>-4.2</v>
      </c>
      <c r="E39" s="467">
        <v>-3.5</v>
      </c>
      <c r="F39" s="467">
        <v>-5.7</v>
      </c>
      <c r="G39" s="467">
        <v>-5.5</v>
      </c>
      <c r="H39" s="467">
        <v>-5.69</v>
      </c>
      <c r="I39" s="467">
        <v>-4.41</v>
      </c>
      <c r="J39" s="467">
        <v>-4.82</v>
      </c>
      <c r="K39" s="467">
        <v>-5.0034999999999998</v>
      </c>
      <c r="L39" s="467">
        <v>-8.4542999999999999</v>
      </c>
      <c r="M39" s="467">
        <v>-9.5383999999999993</v>
      </c>
      <c r="N39" s="467">
        <v>-34.049700000000001</v>
      </c>
      <c r="O39" s="467">
        <v>-26.942799999999998</v>
      </c>
      <c r="P39" s="467">
        <v>-60.575699999999998</v>
      </c>
      <c r="Q39" s="467">
        <v>42.962200000000003</v>
      </c>
      <c r="R39" s="467">
        <v>-98.085400000000007</v>
      </c>
      <c r="S39" s="467">
        <v>-262.404</v>
      </c>
      <c r="T39" s="467">
        <v>-5.9135999999999997</v>
      </c>
      <c r="U39" s="467">
        <v>-7.4640000000000004</v>
      </c>
      <c r="V39" s="467">
        <v>-9.0624000000000002</v>
      </c>
      <c r="X39" s="458" t="s">
        <v>492</v>
      </c>
    </row>
    <row r="40" spans="1:24" ht="12" customHeight="1">
      <c r="A40" s="40" t="s">
        <v>682</v>
      </c>
      <c r="B40" s="467">
        <v>162.5</v>
      </c>
      <c r="C40" s="467">
        <v>178.4</v>
      </c>
      <c r="D40" s="467">
        <v>226</v>
      </c>
      <c r="E40" s="467">
        <v>246.7</v>
      </c>
      <c r="F40" s="467">
        <v>297.60000000000002</v>
      </c>
      <c r="G40" s="467">
        <v>336.9</v>
      </c>
      <c r="H40" s="467">
        <v>426.95</v>
      </c>
      <c r="I40" s="467">
        <v>408.17</v>
      </c>
      <c r="J40" s="467">
        <v>613.08000000000004</v>
      </c>
      <c r="K40" s="467">
        <v>619.4692</v>
      </c>
      <c r="L40" s="467">
        <v>408.56439999999998</v>
      </c>
      <c r="M40" s="467">
        <v>460.37799999999999</v>
      </c>
      <c r="N40" s="467">
        <v>659.35550000000001</v>
      </c>
      <c r="O40" s="467">
        <v>575.06479999999999</v>
      </c>
      <c r="P40" s="467">
        <v>793.83450000000005</v>
      </c>
      <c r="Q40" s="467">
        <v>861.04200000000003</v>
      </c>
      <c r="R40" s="467">
        <v>1469.0891999999999</v>
      </c>
      <c r="S40" s="467">
        <v>1896.0952</v>
      </c>
      <c r="T40" s="467">
        <v>2078.2386999999999</v>
      </c>
      <c r="U40" s="467">
        <v>1346.5024000000001</v>
      </c>
      <c r="V40" s="467">
        <v>1412.6327000000001</v>
      </c>
      <c r="X40" s="458" t="s">
        <v>493</v>
      </c>
    </row>
    <row r="41" spans="1:24" ht="12" customHeight="1">
      <c r="A41" s="40" t="s">
        <v>683</v>
      </c>
      <c r="B41" s="467" t="s">
        <v>801</v>
      </c>
      <c r="C41" s="467" t="s">
        <v>801</v>
      </c>
      <c r="D41" s="467" t="s">
        <v>801</v>
      </c>
      <c r="E41" s="467" t="s">
        <v>801</v>
      </c>
      <c r="F41" s="694">
        <v>-0.3</v>
      </c>
      <c r="G41" s="694">
        <v>-0.4</v>
      </c>
      <c r="H41" s="467" t="s">
        <v>801</v>
      </c>
      <c r="I41" s="467">
        <v>-22.5</v>
      </c>
      <c r="J41" s="467">
        <v>-33.86</v>
      </c>
      <c r="K41" s="467">
        <v>-11.043100000000001</v>
      </c>
      <c r="L41" s="467">
        <v>-18.478000000000002</v>
      </c>
      <c r="M41" s="467">
        <v>-81.181700000000006</v>
      </c>
      <c r="N41" s="467">
        <v>28.4483</v>
      </c>
      <c r="O41" s="467">
        <v>-91.602599999999995</v>
      </c>
      <c r="P41" s="467">
        <v>53.140999999999998</v>
      </c>
      <c r="Q41" s="467">
        <v>-680.73760000000004</v>
      </c>
      <c r="R41" s="467">
        <v>-509.30340000000001</v>
      </c>
      <c r="S41" s="467">
        <v>-170.35570000000001</v>
      </c>
      <c r="T41" s="467">
        <v>537.30489999999998</v>
      </c>
      <c r="U41" s="467">
        <v>-321.7</v>
      </c>
      <c r="V41" s="467">
        <v>218.5985</v>
      </c>
      <c r="X41" s="458" t="s">
        <v>494</v>
      </c>
    </row>
    <row r="42" spans="1:24" ht="12" customHeight="1">
      <c r="A42" s="40" t="s">
        <v>684</v>
      </c>
      <c r="B42" s="467" t="s">
        <v>801</v>
      </c>
      <c r="C42" s="467" t="s">
        <v>801</v>
      </c>
      <c r="D42" s="467" t="s">
        <v>801</v>
      </c>
      <c r="E42" s="467" t="s">
        <v>801</v>
      </c>
      <c r="F42" s="694">
        <v>-0.3</v>
      </c>
      <c r="G42" s="694">
        <v>-0.4</v>
      </c>
      <c r="H42" s="467" t="s">
        <v>801</v>
      </c>
      <c r="I42" s="467">
        <v>-22.5</v>
      </c>
      <c r="J42" s="467">
        <v>-33.86</v>
      </c>
      <c r="K42" s="467">
        <v>-28.1252</v>
      </c>
      <c r="L42" s="467">
        <v>-4.048</v>
      </c>
      <c r="M42" s="467">
        <v>-21.9497</v>
      </c>
      <c r="N42" s="467">
        <v>4.6131000000000002</v>
      </c>
      <c r="O42" s="467">
        <v>-1.5198</v>
      </c>
      <c r="P42" s="467">
        <v>-6.6292</v>
      </c>
      <c r="Q42" s="467">
        <v>-6.1378000000000004</v>
      </c>
      <c r="R42" s="467">
        <v>3.8936000000000002</v>
      </c>
      <c r="S42" s="467">
        <v>-42.151499999999999</v>
      </c>
      <c r="T42" s="467">
        <v>-11.5436</v>
      </c>
      <c r="U42" s="467">
        <v>-2.7351000000000001</v>
      </c>
      <c r="V42" s="467">
        <v>2.2993000000000001</v>
      </c>
      <c r="X42" s="458" t="s">
        <v>495</v>
      </c>
    </row>
    <row r="43" spans="1:24" ht="12" customHeight="1">
      <c r="A43" s="40" t="s">
        <v>685</v>
      </c>
      <c r="B43" s="467" t="s">
        <v>801</v>
      </c>
      <c r="C43" s="467" t="s">
        <v>801</v>
      </c>
      <c r="D43" s="467" t="s">
        <v>801</v>
      </c>
      <c r="E43" s="467" t="s">
        <v>801</v>
      </c>
      <c r="F43" s="467" t="s">
        <v>801</v>
      </c>
      <c r="G43" s="467" t="s">
        <v>801</v>
      </c>
      <c r="H43" s="467" t="s">
        <v>801</v>
      </c>
      <c r="I43" s="467" t="s">
        <v>801</v>
      </c>
      <c r="J43" s="467" t="s">
        <v>801</v>
      </c>
      <c r="K43" s="467">
        <v>17.082000000000001</v>
      </c>
      <c r="L43" s="467">
        <v>-14.43</v>
      </c>
      <c r="M43" s="467">
        <v>-59.231999999999999</v>
      </c>
      <c r="N43" s="467">
        <v>23.835100000000001</v>
      </c>
      <c r="O43" s="467">
        <v>-90.082800000000006</v>
      </c>
      <c r="P43" s="467">
        <v>59.770200000000003</v>
      </c>
      <c r="Q43" s="467">
        <v>-674.59979999999996</v>
      </c>
      <c r="R43" s="467">
        <v>-513.19709999999998</v>
      </c>
      <c r="S43" s="467">
        <v>-128.20410000000001</v>
      </c>
      <c r="T43" s="467">
        <v>548.84849999999994</v>
      </c>
      <c r="U43" s="467">
        <v>-318.96480000000003</v>
      </c>
      <c r="V43" s="467">
        <v>216.29920000000001</v>
      </c>
      <c r="X43" s="458" t="s">
        <v>496</v>
      </c>
    </row>
    <row r="44" spans="1:24" ht="12" customHeight="1">
      <c r="A44" s="40" t="s">
        <v>686</v>
      </c>
      <c r="B44" s="467">
        <v>-28.2</v>
      </c>
      <c r="C44" s="467">
        <v>-13</v>
      </c>
      <c r="D44" s="467">
        <v>-17.100000000000001</v>
      </c>
      <c r="E44" s="467">
        <v>-3.9</v>
      </c>
      <c r="F44" s="467">
        <v>47.1</v>
      </c>
      <c r="G44" s="467">
        <v>-24.4</v>
      </c>
      <c r="H44" s="467">
        <v>-21.54</v>
      </c>
      <c r="I44" s="467">
        <v>-190.81</v>
      </c>
      <c r="J44" s="467">
        <v>-295.95999999999998</v>
      </c>
      <c r="K44" s="467">
        <v>96.2149</v>
      </c>
      <c r="L44" s="467">
        <v>-50.333500000000001</v>
      </c>
      <c r="M44" s="467">
        <v>99.821399999999997</v>
      </c>
      <c r="N44" s="467">
        <v>74.945499999999996</v>
      </c>
      <c r="O44" s="467">
        <v>102.76609999999999</v>
      </c>
      <c r="P44" s="467">
        <v>88.447800000000001</v>
      </c>
      <c r="Q44" s="467">
        <v>336.22300000000001</v>
      </c>
      <c r="R44" s="467">
        <v>16.154399999999999</v>
      </c>
      <c r="S44" s="467">
        <v>169.9632</v>
      </c>
      <c r="T44" s="467">
        <v>-135.6584</v>
      </c>
      <c r="U44" s="467">
        <v>35.623199999999997</v>
      </c>
      <c r="V44" s="467">
        <v>154.46610000000001</v>
      </c>
      <c r="X44" s="458" t="s">
        <v>497</v>
      </c>
    </row>
    <row r="45" spans="1:24" ht="12" customHeight="1">
      <c r="A45" s="40" t="s">
        <v>684</v>
      </c>
      <c r="B45" s="467" t="s">
        <v>801</v>
      </c>
      <c r="C45" s="467" t="s">
        <v>801</v>
      </c>
      <c r="D45" s="467">
        <v>-0.2</v>
      </c>
      <c r="E45" s="467">
        <v>1.2</v>
      </c>
      <c r="F45" s="467">
        <v>1.2</v>
      </c>
      <c r="G45" s="467" t="s">
        <v>801</v>
      </c>
      <c r="H45" s="467" t="s">
        <v>801</v>
      </c>
      <c r="I45" s="467" t="s">
        <v>801</v>
      </c>
      <c r="J45" s="467" t="s">
        <v>801</v>
      </c>
      <c r="K45" s="467" t="s">
        <v>801</v>
      </c>
      <c r="L45" s="467" t="s">
        <v>801</v>
      </c>
      <c r="M45" s="467" t="s">
        <v>801</v>
      </c>
      <c r="N45" s="467" t="s">
        <v>801</v>
      </c>
      <c r="O45" s="467" t="s">
        <v>801</v>
      </c>
      <c r="P45" s="467" t="s">
        <v>801</v>
      </c>
      <c r="Q45" s="467" t="s">
        <v>801</v>
      </c>
      <c r="R45" s="467" t="s">
        <v>801</v>
      </c>
      <c r="S45" s="467" t="s">
        <v>801</v>
      </c>
      <c r="T45" s="467" t="s">
        <v>801</v>
      </c>
      <c r="U45" s="467" t="s">
        <v>801</v>
      </c>
      <c r="V45" s="467" t="s">
        <v>801</v>
      </c>
      <c r="X45" s="458" t="s">
        <v>495</v>
      </c>
    </row>
    <row r="46" spans="1:24" ht="12" customHeight="1">
      <c r="A46" s="40" t="s">
        <v>685</v>
      </c>
      <c r="B46" s="467">
        <v>-28.2</v>
      </c>
      <c r="C46" s="467">
        <v>-13</v>
      </c>
      <c r="D46" s="467">
        <v>-16.899999999999999</v>
      </c>
      <c r="E46" s="467">
        <v>-5.0999999999999996</v>
      </c>
      <c r="F46" s="467">
        <v>45.9</v>
      </c>
      <c r="G46" s="467">
        <v>-24.4</v>
      </c>
      <c r="H46" s="467">
        <v>-21.54</v>
      </c>
      <c r="I46" s="467">
        <v>-190.81</v>
      </c>
      <c r="J46" s="467">
        <v>-295.95999999999998</v>
      </c>
      <c r="K46" s="467">
        <v>96.2149</v>
      </c>
      <c r="L46" s="467">
        <v>-50.333500000000001</v>
      </c>
      <c r="M46" s="467">
        <v>99.821399999999997</v>
      </c>
      <c r="N46" s="467">
        <v>74.945499999999996</v>
      </c>
      <c r="O46" s="467">
        <v>102.76609999999999</v>
      </c>
      <c r="P46" s="467">
        <v>88.447800000000001</v>
      </c>
      <c r="Q46" s="467">
        <v>336.22300000000001</v>
      </c>
      <c r="R46" s="467">
        <v>16.154399999999999</v>
      </c>
      <c r="S46" s="467">
        <v>169.9632</v>
      </c>
      <c r="T46" s="467">
        <v>-135.6584</v>
      </c>
      <c r="U46" s="467">
        <v>35.623199999999997</v>
      </c>
      <c r="V46" s="467">
        <v>154.46610000000001</v>
      </c>
      <c r="X46" s="458" t="s">
        <v>496</v>
      </c>
    </row>
    <row r="47" spans="1:24" ht="12" customHeight="1">
      <c r="A47" s="40" t="s">
        <v>687</v>
      </c>
      <c r="B47" s="467">
        <v>-124.7</v>
      </c>
      <c r="C47" s="467">
        <v>75.599999999999994</v>
      </c>
      <c r="D47" s="467">
        <v>21.8</v>
      </c>
      <c r="E47" s="467">
        <v>68.8</v>
      </c>
      <c r="F47" s="467">
        <v>-144.19999999999999</v>
      </c>
      <c r="G47" s="467">
        <v>16.8</v>
      </c>
      <c r="H47" s="467">
        <v>-159.29</v>
      </c>
      <c r="I47" s="467">
        <v>-267.41000000000003</v>
      </c>
      <c r="J47" s="467">
        <v>-95.63</v>
      </c>
      <c r="K47" s="467">
        <v>156.108</v>
      </c>
      <c r="L47" s="467">
        <v>-344.32709999999997</v>
      </c>
      <c r="M47" s="467">
        <v>65.459100000000007</v>
      </c>
      <c r="N47" s="467">
        <v>233.47890000000001</v>
      </c>
      <c r="O47" s="467">
        <v>162.38890000000001</v>
      </c>
      <c r="P47" s="467">
        <v>-278.07799999999997</v>
      </c>
      <c r="Q47" s="467">
        <v>154.45580000000001</v>
      </c>
      <c r="R47" s="467">
        <v>654.59550000000002</v>
      </c>
      <c r="S47" s="467">
        <v>-156.75800000000001</v>
      </c>
      <c r="T47" s="467">
        <v>-684.60709999999995</v>
      </c>
      <c r="U47" s="467">
        <v>332.24619999999999</v>
      </c>
      <c r="V47" s="467">
        <v>-324.42129999999997</v>
      </c>
      <c r="X47" s="458" t="s">
        <v>498</v>
      </c>
    </row>
    <row r="48" spans="1:24" ht="12" customHeight="1">
      <c r="A48" s="40" t="s">
        <v>688</v>
      </c>
      <c r="B48" s="467" t="s">
        <v>801</v>
      </c>
      <c r="C48" s="467" t="s">
        <v>801</v>
      </c>
      <c r="D48" s="467">
        <v>-8.5</v>
      </c>
      <c r="E48" s="467">
        <v>-0.1</v>
      </c>
      <c r="F48" s="467">
        <v>-4.4000000000000004</v>
      </c>
      <c r="G48" s="467">
        <v>0.1</v>
      </c>
      <c r="H48" s="467">
        <v>-6.29</v>
      </c>
      <c r="I48" s="694">
        <v>-0.08</v>
      </c>
      <c r="J48" s="694" t="s">
        <v>801</v>
      </c>
      <c r="K48" s="694">
        <v>-0.1489</v>
      </c>
      <c r="L48" s="694">
        <v>-0.16600000000000001</v>
      </c>
      <c r="M48" s="694">
        <v>-0.16600000000000001</v>
      </c>
      <c r="N48" s="694">
        <v>-0.16600000000000001</v>
      </c>
      <c r="O48" s="467">
        <v>-27.5838</v>
      </c>
      <c r="P48" s="467">
        <v>-4.1117999999999997</v>
      </c>
      <c r="Q48" s="467">
        <v>-3.996</v>
      </c>
      <c r="R48" s="467">
        <v>-3.6505999999999998</v>
      </c>
      <c r="S48" s="467">
        <v>-2.9268000000000001</v>
      </c>
      <c r="T48" s="467">
        <v>-0.69169999999999998</v>
      </c>
      <c r="U48" s="467">
        <v>-34.1706</v>
      </c>
      <c r="V48" s="467">
        <v>-6.2283999999999997</v>
      </c>
      <c r="X48" s="458" t="s">
        <v>499</v>
      </c>
    </row>
    <row r="49" spans="1:24" ht="12" customHeight="1">
      <c r="A49" s="40" t="s">
        <v>689</v>
      </c>
      <c r="B49" s="467">
        <v>-4.7</v>
      </c>
      <c r="C49" s="467">
        <v>1.2</v>
      </c>
      <c r="D49" s="467" t="s">
        <v>801</v>
      </c>
      <c r="E49" s="467" t="s">
        <v>801</v>
      </c>
      <c r="F49" s="467" t="s">
        <v>801</v>
      </c>
      <c r="G49" s="467" t="s">
        <v>801</v>
      </c>
      <c r="H49" s="467" t="s">
        <v>801</v>
      </c>
      <c r="I49" s="467" t="s">
        <v>801</v>
      </c>
      <c r="J49" s="467" t="s">
        <v>801</v>
      </c>
      <c r="K49" s="467" t="s">
        <v>801</v>
      </c>
      <c r="L49" s="467" t="s">
        <v>801</v>
      </c>
      <c r="M49" s="467" t="s">
        <v>801</v>
      </c>
      <c r="N49" s="467" t="s">
        <v>801</v>
      </c>
      <c r="O49" s="467" t="s">
        <v>801</v>
      </c>
      <c r="P49" s="467" t="s">
        <v>801</v>
      </c>
      <c r="Q49" s="467" t="s">
        <v>801</v>
      </c>
      <c r="R49" s="467" t="s">
        <v>801</v>
      </c>
      <c r="S49" s="467" t="s">
        <v>801</v>
      </c>
      <c r="T49" s="467" t="s">
        <v>801</v>
      </c>
      <c r="U49" s="467" t="s">
        <v>801</v>
      </c>
      <c r="V49" s="467" t="s">
        <v>801</v>
      </c>
      <c r="X49" s="458" t="s">
        <v>500</v>
      </c>
    </row>
    <row r="50" spans="1:24" ht="12" customHeight="1">
      <c r="A50" s="40" t="s">
        <v>690</v>
      </c>
      <c r="B50" s="467" t="s">
        <v>801</v>
      </c>
      <c r="C50" s="467" t="s">
        <v>801</v>
      </c>
      <c r="D50" s="467">
        <v>-64.3</v>
      </c>
      <c r="E50" s="467">
        <v>49.2</v>
      </c>
      <c r="F50" s="467">
        <v>-64.400000000000006</v>
      </c>
      <c r="G50" s="467">
        <v>-9.8000000000000007</v>
      </c>
      <c r="H50" s="467">
        <v>-17.809999999999999</v>
      </c>
      <c r="I50" s="467">
        <v>43.26</v>
      </c>
      <c r="J50" s="467">
        <v>-29.83</v>
      </c>
      <c r="K50" s="467">
        <v>43.606000000000002</v>
      </c>
      <c r="L50" s="467">
        <v>-76.346199999999996</v>
      </c>
      <c r="M50" s="467">
        <v>13.622400000000001</v>
      </c>
      <c r="N50" s="467">
        <v>17.2591</v>
      </c>
      <c r="O50" s="467">
        <v>-35.192900000000002</v>
      </c>
      <c r="P50" s="467">
        <v>-318.44099999999997</v>
      </c>
      <c r="Q50" s="467">
        <v>-163.33179999999999</v>
      </c>
      <c r="R50" s="467">
        <v>81.980500000000006</v>
      </c>
      <c r="S50" s="467">
        <v>-119.834</v>
      </c>
      <c r="T50" s="467">
        <v>-566.70540000000005</v>
      </c>
      <c r="U50" s="467">
        <v>418.21170000000001</v>
      </c>
      <c r="V50" s="467">
        <v>-27.041699999999999</v>
      </c>
      <c r="X50" s="458" t="s">
        <v>501</v>
      </c>
    </row>
    <row r="51" spans="1:24" ht="12" customHeight="1">
      <c r="A51" s="40" t="s">
        <v>691</v>
      </c>
      <c r="B51" s="467">
        <v>-120</v>
      </c>
      <c r="C51" s="467">
        <v>74.400000000000006</v>
      </c>
      <c r="D51" s="467">
        <v>94.6</v>
      </c>
      <c r="E51" s="467">
        <v>19.7</v>
      </c>
      <c r="F51" s="467">
        <v>-75.400000000000006</v>
      </c>
      <c r="G51" s="467">
        <v>26.5</v>
      </c>
      <c r="H51" s="467">
        <v>-135.19</v>
      </c>
      <c r="I51" s="467">
        <v>-310.58999999999997</v>
      </c>
      <c r="J51" s="467">
        <v>-65.8</v>
      </c>
      <c r="K51" s="467">
        <v>112.651</v>
      </c>
      <c r="L51" s="467">
        <v>-267.81490000000002</v>
      </c>
      <c r="M51" s="467">
        <v>52.002699999999997</v>
      </c>
      <c r="N51" s="467">
        <v>216.38579999999999</v>
      </c>
      <c r="O51" s="467">
        <v>225.16560000000001</v>
      </c>
      <c r="P51" s="467">
        <v>44.474800000000002</v>
      </c>
      <c r="Q51" s="467">
        <v>321.78370000000001</v>
      </c>
      <c r="R51" s="467">
        <v>576.26559999999995</v>
      </c>
      <c r="S51" s="467">
        <v>-33.997100000000003</v>
      </c>
      <c r="T51" s="467">
        <v>-117.21</v>
      </c>
      <c r="U51" s="467">
        <v>-51.794800000000002</v>
      </c>
      <c r="V51" s="467">
        <v>-291.15109999999999</v>
      </c>
      <c r="X51" s="458" t="s">
        <v>502</v>
      </c>
    </row>
    <row r="52" spans="1:24" ht="12" customHeight="1">
      <c r="A52" s="40" t="s">
        <v>544</v>
      </c>
      <c r="B52" s="467">
        <v>-98.3</v>
      </c>
      <c r="C52" s="467">
        <v>-73.290000000000006</v>
      </c>
      <c r="D52" s="467">
        <v>-151.86590000000001</v>
      </c>
      <c r="E52" s="467">
        <v>-213.5</v>
      </c>
      <c r="F52" s="467">
        <v>-203.02430000000001</v>
      </c>
      <c r="G52" s="467">
        <v>193.9</v>
      </c>
      <c r="H52" s="467">
        <v>-192.89</v>
      </c>
      <c r="I52" s="467">
        <v>206.7</v>
      </c>
      <c r="J52" s="467">
        <v>16.2</v>
      </c>
      <c r="K52" s="467">
        <v>76.466099999999997</v>
      </c>
      <c r="L52" s="467">
        <v>154.2253</v>
      </c>
      <c r="M52" s="467">
        <v>-106.687</v>
      </c>
      <c r="N52" s="467">
        <v>95.8065</v>
      </c>
      <c r="O52" s="467">
        <v>436.82499999999999</v>
      </c>
      <c r="P52" s="467">
        <v>233.5044</v>
      </c>
      <c r="Q52" s="467">
        <v>500.1721</v>
      </c>
      <c r="R52" s="467">
        <v>370.37819999999999</v>
      </c>
      <c r="S52" s="467">
        <v>1124.3855000000001</v>
      </c>
      <c r="T52" s="467">
        <v>690.17250000000001</v>
      </c>
      <c r="U52" s="467">
        <v>-736.35860000000002</v>
      </c>
      <c r="V52" s="467">
        <v>596.23879999999997</v>
      </c>
      <c r="X52" s="458" t="s">
        <v>503</v>
      </c>
    </row>
    <row r="53" spans="1:24" ht="12" customHeight="1">
      <c r="A53" s="40" t="s">
        <v>688</v>
      </c>
      <c r="B53" s="467">
        <v>-141.30000000000001</v>
      </c>
      <c r="C53" s="467">
        <v>-25.5</v>
      </c>
      <c r="D53" s="467">
        <v>-96.965900000000005</v>
      </c>
      <c r="E53" s="467">
        <v>-208</v>
      </c>
      <c r="F53" s="467">
        <v>-232.42429999999999</v>
      </c>
      <c r="G53" s="467">
        <v>-94.4</v>
      </c>
      <c r="H53" s="467">
        <v>-104.03</v>
      </c>
      <c r="I53" s="467">
        <v>-118.61</v>
      </c>
      <c r="J53" s="467">
        <v>-98.45</v>
      </c>
      <c r="K53" s="467">
        <v>-93.706100000000006</v>
      </c>
      <c r="L53" s="467">
        <v>-175.28200000000001</v>
      </c>
      <c r="M53" s="467">
        <v>-135.155</v>
      </c>
      <c r="N53" s="467">
        <v>-76.707099999999997</v>
      </c>
      <c r="O53" s="467">
        <v>-47.411200000000001</v>
      </c>
      <c r="P53" s="467">
        <v>-77.041600000000003</v>
      </c>
      <c r="Q53" s="467">
        <v>-66.398200000000003</v>
      </c>
      <c r="R53" s="467">
        <v>-85.342699999999994</v>
      </c>
      <c r="S53" s="467">
        <v>-5.93</v>
      </c>
      <c r="T53" s="467">
        <v>-7.7539999999999996</v>
      </c>
      <c r="U53" s="467">
        <v>196.77619999999999</v>
      </c>
      <c r="V53" s="467">
        <v>-6.3324999999999996</v>
      </c>
      <c r="X53" s="458" t="s">
        <v>504</v>
      </c>
    </row>
    <row r="54" spans="1:24" ht="12" customHeight="1">
      <c r="A54" s="40" t="s">
        <v>689</v>
      </c>
      <c r="B54" s="467">
        <v>-28.1</v>
      </c>
      <c r="C54" s="467">
        <v>-68.3</v>
      </c>
      <c r="D54" s="467">
        <v>-28.3</v>
      </c>
      <c r="E54" s="467">
        <v>8.1999999999999993</v>
      </c>
      <c r="F54" s="467">
        <v>-60.2</v>
      </c>
      <c r="G54" s="467">
        <v>12.9</v>
      </c>
      <c r="H54" s="467">
        <v>-85.19</v>
      </c>
      <c r="I54" s="467">
        <v>-64.08</v>
      </c>
      <c r="J54" s="467">
        <v>-60.72</v>
      </c>
      <c r="K54" s="467">
        <v>-77.901200000000003</v>
      </c>
      <c r="L54" s="467">
        <v>-74.588800000000006</v>
      </c>
      <c r="M54" s="467">
        <v>-65.288899999999998</v>
      </c>
      <c r="N54" s="467">
        <v>-57.697400000000002</v>
      </c>
      <c r="O54" s="467">
        <v>-86.548000000000002</v>
      </c>
      <c r="P54" s="467">
        <v>-69.920400000000001</v>
      </c>
      <c r="Q54" s="467">
        <v>-1.9507000000000001</v>
      </c>
      <c r="R54" s="467">
        <v>-52.857700000000001</v>
      </c>
      <c r="S54" s="467">
        <v>-55.308</v>
      </c>
      <c r="T54" s="467">
        <v>-43.198500000000003</v>
      </c>
      <c r="U54" s="467">
        <v>-22.267600000000002</v>
      </c>
      <c r="V54" s="467">
        <v>475.81400000000002</v>
      </c>
      <c r="X54" s="458" t="s">
        <v>505</v>
      </c>
    </row>
    <row r="55" spans="1:24" ht="12" customHeight="1">
      <c r="A55" s="40" t="s">
        <v>690</v>
      </c>
      <c r="B55" s="467">
        <v>-1</v>
      </c>
      <c r="C55" s="467">
        <v>-8.6999999999999993</v>
      </c>
      <c r="D55" s="467">
        <v>7.2</v>
      </c>
      <c r="E55" s="467">
        <v>27.9</v>
      </c>
      <c r="F55" s="467">
        <v>-18.600000000000001</v>
      </c>
      <c r="G55" s="467">
        <v>23</v>
      </c>
      <c r="H55" s="467">
        <v>48.67</v>
      </c>
      <c r="I55" s="467">
        <v>73.66</v>
      </c>
      <c r="J55" s="467">
        <v>37.32</v>
      </c>
      <c r="K55" s="467">
        <v>49.032200000000003</v>
      </c>
      <c r="L55" s="467">
        <v>142.92400000000001</v>
      </c>
      <c r="M55" s="467">
        <v>127.149</v>
      </c>
      <c r="N55" s="467">
        <v>58.138500000000001</v>
      </c>
      <c r="O55" s="467">
        <v>173.245</v>
      </c>
      <c r="P55" s="467">
        <v>106.765</v>
      </c>
      <c r="Q55" s="467">
        <v>32.366900000000001</v>
      </c>
      <c r="R55" s="467">
        <v>124.0063</v>
      </c>
      <c r="S55" s="467">
        <v>608.803</v>
      </c>
      <c r="T55" s="467">
        <v>248.59299999999999</v>
      </c>
      <c r="U55" s="467">
        <v>-799.8886</v>
      </c>
      <c r="V55" s="467">
        <v>125.99630000000001</v>
      </c>
      <c r="X55" s="458" t="s">
        <v>506</v>
      </c>
    </row>
    <row r="56" spans="1:24" ht="12" customHeight="1">
      <c r="A56" s="40" t="s">
        <v>691</v>
      </c>
      <c r="B56" s="467">
        <v>72.099999999999994</v>
      </c>
      <c r="C56" s="467">
        <v>29.21</v>
      </c>
      <c r="D56" s="467">
        <v>-33.799999999999997</v>
      </c>
      <c r="E56" s="467">
        <v>-41.6</v>
      </c>
      <c r="F56" s="467">
        <v>108.2</v>
      </c>
      <c r="G56" s="467">
        <v>252.4</v>
      </c>
      <c r="H56" s="467">
        <v>-52.34</v>
      </c>
      <c r="I56" s="467">
        <v>315.73</v>
      </c>
      <c r="J56" s="467">
        <v>138.05000000000001</v>
      </c>
      <c r="K56" s="467">
        <v>199.0412</v>
      </c>
      <c r="L56" s="467">
        <v>261.1721</v>
      </c>
      <c r="M56" s="467">
        <v>-33.392099999999999</v>
      </c>
      <c r="N56" s="467">
        <v>172.07249999999999</v>
      </c>
      <c r="O56" s="467">
        <v>397.53919999999999</v>
      </c>
      <c r="P56" s="467">
        <v>273.70139999999998</v>
      </c>
      <c r="Q56" s="467">
        <v>536.15409999999997</v>
      </c>
      <c r="R56" s="467">
        <v>384.57240000000002</v>
      </c>
      <c r="S56" s="467">
        <v>576.82050000000004</v>
      </c>
      <c r="T56" s="467">
        <v>492.53199999999998</v>
      </c>
      <c r="U56" s="467">
        <v>-110.9785</v>
      </c>
      <c r="V56" s="467">
        <v>0.76090000000000002</v>
      </c>
      <c r="X56" s="458" t="s">
        <v>507</v>
      </c>
    </row>
    <row r="57" spans="1:24" ht="12" customHeight="1">
      <c r="A57" s="40" t="s">
        <v>692</v>
      </c>
      <c r="B57" s="467">
        <v>-26.582999999999998</v>
      </c>
      <c r="C57" s="467">
        <v>75.933999999999997</v>
      </c>
      <c r="D57" s="467">
        <v>296.7</v>
      </c>
      <c r="E57" s="467">
        <v>409.7</v>
      </c>
      <c r="F57" s="467">
        <v>375.7</v>
      </c>
      <c r="G57" s="467">
        <v>57.067999999999998</v>
      </c>
      <c r="H57" s="467">
        <v>118.68470000000001</v>
      </c>
      <c r="I57" s="467">
        <v>157.834</v>
      </c>
      <c r="J57" s="467">
        <v>-182.52799999999999</v>
      </c>
      <c r="K57" s="467">
        <v>196.1285</v>
      </c>
      <c r="L57" s="467">
        <v>379.1746</v>
      </c>
      <c r="M57" s="467">
        <v>167.06229999999999</v>
      </c>
      <c r="N57" s="467">
        <v>-51.959299999999999</v>
      </c>
      <c r="O57" s="467">
        <v>34.984299999999998</v>
      </c>
      <c r="P57" s="467">
        <v>28.787600000000001</v>
      </c>
      <c r="Q57" s="467">
        <v>144.42439999999999</v>
      </c>
      <c r="R57" s="467">
        <v>149.523</v>
      </c>
      <c r="S57" s="467">
        <v>171.9615</v>
      </c>
      <c r="T57" s="467">
        <v>-47.682899999999997</v>
      </c>
      <c r="U57" s="467">
        <v>129.2936</v>
      </c>
      <c r="V57" s="467">
        <v>-247.51740000000001</v>
      </c>
      <c r="X57" s="458" t="s">
        <v>508</v>
      </c>
    </row>
    <row r="58" spans="1:24" ht="12" customHeight="1">
      <c r="A58" s="40" t="s">
        <v>693</v>
      </c>
      <c r="B58" s="467">
        <v>-541.38300000000004</v>
      </c>
      <c r="C58" s="467">
        <v>162.84399999999999</v>
      </c>
      <c r="D58" s="467">
        <v>-25.514900000000001</v>
      </c>
      <c r="E58" s="467">
        <v>-174.96899999999999</v>
      </c>
      <c r="F58" s="467">
        <v>-142.56630000000001</v>
      </c>
      <c r="G58" s="467">
        <v>216.226</v>
      </c>
      <c r="H58" s="467">
        <v>-69.285300000000007</v>
      </c>
      <c r="I58" s="467">
        <v>-193.30199999999999</v>
      </c>
      <c r="J58" s="467">
        <v>-504.26799999999997</v>
      </c>
      <c r="K58" s="467">
        <v>480.06700000000001</v>
      </c>
      <c r="L58" s="467">
        <v>-152.19200000000001</v>
      </c>
      <c r="M58" s="467">
        <v>13.148</v>
      </c>
      <c r="N58" s="467">
        <v>162.99520000000001</v>
      </c>
      <c r="O58" s="467">
        <v>338.8562</v>
      </c>
      <c r="P58" s="467">
        <v>80.295100000000005</v>
      </c>
      <c r="Q58" s="467">
        <v>393.46010000000001</v>
      </c>
      <c r="R58" s="467">
        <v>1030.8352</v>
      </c>
      <c r="S58" s="467">
        <v>1147.7012999999999</v>
      </c>
      <c r="T58" s="467">
        <v>-348.00130000000001</v>
      </c>
      <c r="U58" s="467">
        <v>260.45729999999998</v>
      </c>
      <c r="V58" s="467">
        <v>561.06550000000004</v>
      </c>
      <c r="X58" s="458" t="s">
        <v>509</v>
      </c>
    </row>
    <row r="59" spans="1:24" ht="12" customHeight="1">
      <c r="A59" s="40" t="s">
        <v>694</v>
      </c>
      <c r="B59" s="467">
        <v>541.38300000000004</v>
      </c>
      <c r="C59" s="467">
        <v>-162.84399999999999</v>
      </c>
      <c r="D59" s="467">
        <v>25.514900000000001</v>
      </c>
      <c r="E59" s="467">
        <v>174.96899999999999</v>
      </c>
      <c r="F59" s="467">
        <v>142.56630000000001</v>
      </c>
      <c r="G59" s="467">
        <v>-216.226</v>
      </c>
      <c r="H59" s="467">
        <v>69.285300000000007</v>
      </c>
      <c r="I59" s="467">
        <v>193.30199999999999</v>
      </c>
      <c r="J59" s="467">
        <v>504.26799999999997</v>
      </c>
      <c r="K59" s="467">
        <v>-480.06700000000001</v>
      </c>
      <c r="L59" s="467">
        <v>152.19200000000001</v>
      </c>
      <c r="M59" s="467">
        <v>-13.148</v>
      </c>
      <c r="N59" s="467">
        <v>-162.99520000000001</v>
      </c>
      <c r="O59" s="467">
        <v>-338.8562</v>
      </c>
      <c r="P59" s="467">
        <v>-80.295100000000005</v>
      </c>
      <c r="Q59" s="467">
        <v>-393.47050000000002</v>
      </c>
      <c r="R59" s="467">
        <v>-1030.8251</v>
      </c>
      <c r="S59" s="467">
        <v>-1147.7011</v>
      </c>
      <c r="T59" s="467">
        <v>348.00110000000001</v>
      </c>
      <c r="U59" s="467">
        <v>-260.45729999999998</v>
      </c>
      <c r="V59" s="467">
        <v>-561.06550000000004</v>
      </c>
      <c r="X59" s="458" t="s">
        <v>510</v>
      </c>
    </row>
    <row r="60" spans="1:24" ht="12" customHeight="1">
      <c r="A60" s="40" t="s">
        <v>695</v>
      </c>
      <c r="B60" s="467">
        <v>197.22399999999999</v>
      </c>
      <c r="C60" s="467">
        <v>-416.11500000000001</v>
      </c>
      <c r="D60" s="467">
        <v>-136.95099999999999</v>
      </c>
      <c r="E60" s="467">
        <v>-23.831</v>
      </c>
      <c r="F60" s="467">
        <v>104.742</v>
      </c>
      <c r="G60" s="467">
        <v>-179.22300000000001</v>
      </c>
      <c r="H60" s="467">
        <v>77.348600000000005</v>
      </c>
      <c r="I60" s="467">
        <v>-215.72900000000001</v>
      </c>
      <c r="J60" s="467">
        <v>149.55799999999999</v>
      </c>
      <c r="K60" s="467">
        <v>-480.06700000000001</v>
      </c>
      <c r="L60" s="467">
        <v>152.19200000000001</v>
      </c>
      <c r="M60" s="467">
        <v>-13.148</v>
      </c>
      <c r="N60" s="467">
        <v>-162.99520000000001</v>
      </c>
      <c r="O60" s="467">
        <v>-338.8562</v>
      </c>
      <c r="P60" s="467">
        <v>-80.295100000000005</v>
      </c>
      <c r="Q60" s="467">
        <v>-393.47050000000002</v>
      </c>
      <c r="R60" s="467">
        <v>-1030.8251</v>
      </c>
      <c r="S60" s="467">
        <v>-1147.7011</v>
      </c>
      <c r="T60" s="467">
        <v>348.00110000000001</v>
      </c>
      <c r="U60" s="467">
        <v>-260.45729999999998</v>
      </c>
      <c r="V60" s="467">
        <v>-561.06550000000004</v>
      </c>
      <c r="X60" s="458" t="s">
        <v>511</v>
      </c>
    </row>
    <row r="61" spans="1:24" ht="12" customHeight="1">
      <c r="A61" s="40" t="s">
        <v>512</v>
      </c>
      <c r="B61" s="467">
        <v>-25.641400000000001</v>
      </c>
      <c r="C61" s="467">
        <v>67.670900000000003</v>
      </c>
      <c r="D61" s="467">
        <v>1.6658999999999999</v>
      </c>
      <c r="E61" s="467">
        <v>0</v>
      </c>
      <c r="F61" s="467">
        <v>-20.275700000000001</v>
      </c>
      <c r="G61" s="467">
        <v>-44.402999999999999</v>
      </c>
      <c r="H61" s="467">
        <v>-23.063400000000001</v>
      </c>
      <c r="I61" s="467">
        <v>-0.68899999999999995</v>
      </c>
      <c r="J61" s="467">
        <v>0</v>
      </c>
      <c r="K61" s="467">
        <v>0</v>
      </c>
      <c r="L61" s="467">
        <v>0</v>
      </c>
      <c r="M61" s="467">
        <v>0</v>
      </c>
      <c r="N61" s="467">
        <v>0</v>
      </c>
      <c r="O61" s="467">
        <v>0</v>
      </c>
      <c r="P61" s="467">
        <v>0</v>
      </c>
      <c r="Q61" s="467">
        <v>0</v>
      </c>
      <c r="R61" s="467">
        <v>0</v>
      </c>
      <c r="S61" s="467">
        <v>0</v>
      </c>
      <c r="T61" s="467">
        <v>0</v>
      </c>
      <c r="U61" s="467">
        <v>0</v>
      </c>
      <c r="V61" s="467">
        <v>0</v>
      </c>
      <c r="X61" s="458" t="s">
        <v>513</v>
      </c>
    </row>
    <row r="62" spans="1:24" ht="12" customHeight="1">
      <c r="A62" s="40" t="s">
        <v>696</v>
      </c>
      <c r="B62" s="467">
        <v>369.8</v>
      </c>
      <c r="C62" s="467">
        <v>185.6</v>
      </c>
      <c r="D62" s="467">
        <v>160.80000000000001</v>
      </c>
      <c r="E62" s="467">
        <v>198.8</v>
      </c>
      <c r="F62" s="467">
        <v>58.1</v>
      </c>
      <c r="G62" s="467">
        <v>7.4</v>
      </c>
      <c r="H62" s="467">
        <v>15</v>
      </c>
      <c r="I62" s="467">
        <v>409.72</v>
      </c>
      <c r="J62" s="467">
        <v>354.71</v>
      </c>
      <c r="K62" s="467">
        <v>0</v>
      </c>
      <c r="L62" s="467">
        <v>0</v>
      </c>
      <c r="M62" s="467">
        <v>0</v>
      </c>
      <c r="N62" s="467">
        <v>0</v>
      </c>
      <c r="O62" s="467">
        <v>0</v>
      </c>
      <c r="P62" s="467">
        <v>0</v>
      </c>
      <c r="Q62" s="467">
        <v>0</v>
      </c>
      <c r="R62" s="467">
        <v>0</v>
      </c>
      <c r="S62" s="467">
        <v>0</v>
      </c>
      <c r="T62" s="467">
        <v>0</v>
      </c>
      <c r="U62" s="467">
        <v>0</v>
      </c>
      <c r="V62" s="467">
        <v>0</v>
      </c>
      <c r="X62" s="458" t="s">
        <v>514</v>
      </c>
    </row>
    <row r="63" spans="1:24" ht="12" customHeight="1">
      <c r="A63" s="468"/>
      <c r="B63" s="469"/>
      <c r="C63" s="469"/>
      <c r="D63" s="469"/>
      <c r="E63" s="469"/>
      <c r="F63" s="469"/>
      <c r="G63" s="469"/>
      <c r="H63" s="469"/>
      <c r="I63" s="469"/>
      <c r="J63" s="470"/>
      <c r="K63" s="471"/>
      <c r="L63" s="471"/>
      <c r="M63" s="471"/>
      <c r="N63" s="471"/>
      <c r="O63" s="471"/>
      <c r="P63" s="472"/>
      <c r="Q63" s="472"/>
      <c r="R63" s="472"/>
      <c r="S63" s="472"/>
      <c r="T63" s="472"/>
      <c r="U63" s="472"/>
      <c r="V63" s="472"/>
      <c r="W63" s="103"/>
      <c r="X63" s="103"/>
    </row>
    <row r="64" spans="1:24" ht="12" customHeight="1">
      <c r="A64" s="473"/>
      <c r="B64" s="459"/>
      <c r="C64" s="459"/>
      <c r="D64" s="459"/>
      <c r="E64" s="459"/>
      <c r="F64" s="459"/>
      <c r="G64" s="459"/>
      <c r="H64" s="459"/>
      <c r="I64" s="459"/>
      <c r="J64" s="667"/>
      <c r="K64" s="474"/>
      <c r="L64" s="474"/>
      <c r="M64" s="474"/>
      <c r="N64" s="474"/>
      <c r="O64" s="474"/>
      <c r="P64" s="475"/>
      <c r="Q64" s="475"/>
      <c r="R64" s="475"/>
      <c r="S64" s="475"/>
      <c r="T64" s="475"/>
      <c r="U64" s="475"/>
      <c r="V64" s="475"/>
    </row>
    <row r="65" spans="1:22" ht="12" customHeight="1">
      <c r="A65" s="473" t="s">
        <v>363</v>
      </c>
      <c r="B65" s="459"/>
      <c r="C65" s="459"/>
      <c r="D65" s="459"/>
      <c r="E65" s="459"/>
      <c r="F65" s="459"/>
      <c r="G65" s="459"/>
      <c r="H65" s="459"/>
      <c r="I65" s="459"/>
      <c r="J65" s="474"/>
      <c r="K65" s="474"/>
      <c r="L65" s="474"/>
      <c r="M65" s="474"/>
      <c r="N65" s="474"/>
      <c r="O65" s="474"/>
      <c r="P65" s="475"/>
      <c r="Q65" s="475"/>
      <c r="R65" s="475"/>
      <c r="S65" s="475"/>
      <c r="T65" s="475"/>
      <c r="U65" s="475"/>
      <c r="V65" s="475"/>
    </row>
    <row r="66" spans="1:22" ht="12" customHeight="1">
      <c r="A66" s="555" t="s">
        <v>85</v>
      </c>
      <c r="B66" s="459"/>
      <c r="C66" s="459"/>
      <c r="D66" s="459"/>
      <c r="E66" s="459"/>
      <c r="F66" s="459"/>
      <c r="G66" s="459"/>
      <c r="H66" s="459"/>
      <c r="I66" s="459"/>
      <c r="J66" s="474"/>
      <c r="K66" s="474"/>
      <c r="L66" s="474"/>
      <c r="M66" s="474"/>
      <c r="N66" s="474"/>
      <c r="O66" s="474"/>
      <c r="P66" s="475"/>
      <c r="Q66" s="475"/>
      <c r="R66" s="475"/>
      <c r="S66" s="475"/>
      <c r="T66" s="475"/>
      <c r="U66" s="475"/>
      <c r="V66" s="475"/>
    </row>
    <row r="67" spans="1:22" ht="12" customHeight="1">
      <c r="A67" s="473" t="s">
        <v>86</v>
      </c>
      <c r="B67" s="459"/>
      <c r="C67" s="459"/>
      <c r="D67" s="459"/>
      <c r="E67" s="459"/>
      <c r="F67" s="459"/>
      <c r="G67" s="459"/>
      <c r="H67" s="459"/>
      <c r="I67" s="459"/>
      <c r="J67" s="474"/>
      <c r="K67" s="474"/>
      <c r="L67" s="474"/>
      <c r="M67" s="474"/>
      <c r="N67" s="474"/>
      <c r="O67" s="474"/>
      <c r="P67" s="475"/>
      <c r="Q67" s="475"/>
      <c r="R67" s="475"/>
      <c r="S67" s="475"/>
      <c r="T67" s="475"/>
      <c r="U67" s="475"/>
      <c r="V67" s="475"/>
    </row>
    <row r="68" spans="1:22" ht="12" customHeight="1">
      <c r="A68" s="473"/>
      <c r="B68" s="459"/>
      <c r="C68" s="459"/>
      <c r="D68" s="459"/>
      <c r="E68" s="459"/>
      <c r="F68" s="459"/>
      <c r="G68" s="459"/>
      <c r="H68" s="459"/>
      <c r="I68" s="459"/>
      <c r="J68" s="474"/>
      <c r="K68" s="474"/>
      <c r="L68" s="474"/>
      <c r="M68" s="474"/>
      <c r="N68" s="474"/>
      <c r="O68" s="474"/>
      <c r="P68" s="475"/>
      <c r="Q68" s="475"/>
      <c r="R68" s="475"/>
      <c r="S68" s="475"/>
      <c r="T68" s="475"/>
      <c r="U68" s="475"/>
      <c r="V68" s="475"/>
    </row>
    <row r="69" spans="1:22" ht="12" customHeight="1">
      <c r="A69" s="135" t="s">
        <v>87</v>
      </c>
      <c r="B69" s="459"/>
      <c r="C69" s="459"/>
      <c r="D69" s="459"/>
      <c r="E69" s="459"/>
      <c r="F69" s="459"/>
      <c r="G69" s="459"/>
      <c r="H69" s="459"/>
      <c r="I69" s="459"/>
      <c r="J69" s="474"/>
      <c r="K69" s="474"/>
      <c r="L69" s="474"/>
      <c r="M69" s="474"/>
      <c r="N69" s="474"/>
      <c r="O69" s="474"/>
      <c r="P69" s="475"/>
      <c r="Q69" s="475"/>
      <c r="R69" s="475"/>
      <c r="S69" s="475"/>
      <c r="T69" s="475"/>
      <c r="U69" s="475"/>
      <c r="V69" s="475"/>
    </row>
    <row r="70" spans="1:22" ht="12" customHeight="1">
      <c r="A70" s="555" t="s">
        <v>88</v>
      </c>
      <c r="B70" s="459"/>
      <c r="C70" s="459"/>
      <c r="D70" s="459"/>
      <c r="E70" s="459"/>
      <c r="F70" s="459"/>
      <c r="G70" s="459"/>
      <c r="H70" s="459"/>
      <c r="I70" s="459"/>
      <c r="J70" s="474"/>
      <c r="K70" s="474"/>
      <c r="L70" s="474"/>
      <c r="M70" s="474"/>
      <c r="N70" s="474"/>
      <c r="O70" s="474"/>
      <c r="P70" s="475"/>
      <c r="Q70" s="475"/>
      <c r="R70" s="475"/>
      <c r="S70" s="475"/>
      <c r="T70" s="475"/>
      <c r="U70" s="475"/>
      <c r="V70" s="475"/>
    </row>
    <row r="71" spans="1:22" ht="12" customHeight="1">
      <c r="A71" s="476" t="s">
        <v>336</v>
      </c>
      <c r="B71" s="459"/>
      <c r="C71" s="459"/>
      <c r="D71" s="459"/>
      <c r="E71" s="459"/>
      <c r="F71" s="459"/>
      <c r="G71" s="459"/>
      <c r="H71" s="459"/>
      <c r="I71" s="459"/>
      <c r="J71" s="474"/>
      <c r="K71" s="474"/>
      <c r="L71" s="474"/>
      <c r="M71" s="474"/>
      <c r="N71" s="474"/>
      <c r="O71" s="474"/>
      <c r="P71" s="475"/>
      <c r="Q71" s="475"/>
      <c r="R71" s="475"/>
      <c r="S71" s="475"/>
      <c r="T71" s="475"/>
      <c r="U71" s="475"/>
      <c r="V71" s="475"/>
    </row>
    <row r="72" spans="1:22" ht="12" customHeight="1">
      <c r="A72" s="476"/>
      <c r="B72" s="459"/>
      <c r="C72" s="459"/>
      <c r="D72" s="459"/>
      <c r="E72" s="459"/>
      <c r="F72" s="459"/>
      <c r="G72" s="459"/>
      <c r="H72" s="459"/>
      <c r="I72" s="459"/>
      <c r="J72" s="474"/>
      <c r="K72" s="474"/>
      <c r="L72" s="474"/>
      <c r="M72" s="474"/>
      <c r="N72" s="474"/>
      <c r="O72" s="474"/>
      <c r="P72" s="475"/>
      <c r="Q72" s="475"/>
      <c r="R72" s="475"/>
      <c r="S72" s="475"/>
      <c r="T72" s="475"/>
      <c r="U72" s="475"/>
      <c r="V72" s="475"/>
    </row>
    <row r="73" spans="1:22" ht="12" customHeight="1">
      <c r="A73" s="101"/>
      <c r="B73" s="459"/>
      <c r="C73" s="459"/>
      <c r="D73" s="459"/>
      <c r="E73" s="459"/>
      <c r="F73" s="459"/>
      <c r="G73" s="459"/>
      <c r="H73" s="459"/>
      <c r="I73" s="459"/>
      <c r="J73" s="474"/>
      <c r="K73" s="474"/>
      <c r="L73" s="474"/>
      <c r="M73" s="474"/>
      <c r="N73" s="474"/>
      <c r="O73" s="474"/>
      <c r="P73" s="475"/>
      <c r="Q73" s="475"/>
      <c r="R73" s="475"/>
      <c r="S73" s="475"/>
      <c r="T73" s="475"/>
      <c r="U73" s="475"/>
      <c r="V73" s="475"/>
    </row>
    <row r="74" spans="1:22" ht="12" customHeight="1">
      <c r="A74" s="101"/>
      <c r="B74" s="459"/>
      <c r="C74" s="459"/>
      <c r="D74" s="459"/>
      <c r="E74" s="459"/>
      <c r="F74" s="459"/>
      <c r="G74" s="459"/>
      <c r="H74" s="459"/>
      <c r="I74" s="459"/>
      <c r="J74" s="474"/>
      <c r="K74" s="474"/>
      <c r="L74" s="474"/>
      <c r="M74" s="474"/>
      <c r="N74" s="474"/>
      <c r="O74" s="474"/>
      <c r="P74" s="475"/>
      <c r="Q74" s="475"/>
      <c r="R74" s="475"/>
      <c r="S74" s="475"/>
      <c r="T74" s="475"/>
      <c r="U74" s="475"/>
      <c r="V74" s="475"/>
    </row>
    <row r="75" spans="1:22" ht="12" customHeight="1">
      <c r="A75" s="101"/>
      <c r="B75" s="459"/>
      <c r="C75" s="459"/>
      <c r="D75" s="459"/>
      <c r="E75" s="459"/>
      <c r="F75" s="459"/>
      <c r="G75" s="459"/>
      <c r="H75" s="459"/>
      <c r="I75" s="459"/>
      <c r="J75" s="474"/>
      <c r="K75" s="474"/>
      <c r="L75" s="474"/>
      <c r="M75" s="474"/>
      <c r="N75" s="474"/>
      <c r="O75" s="474"/>
      <c r="P75" s="475"/>
      <c r="Q75" s="475"/>
      <c r="R75" s="475"/>
      <c r="S75" s="475"/>
      <c r="T75" s="475"/>
      <c r="U75" s="475"/>
      <c r="V75" s="475"/>
    </row>
    <row r="76" spans="1:22" ht="12" customHeight="1">
      <c r="A76" s="101"/>
      <c r="B76" s="459"/>
      <c r="C76" s="459"/>
      <c r="D76" s="459"/>
      <c r="E76" s="459"/>
      <c r="F76" s="459"/>
      <c r="G76" s="459"/>
      <c r="H76" s="459"/>
      <c r="I76" s="459"/>
      <c r="J76" s="474"/>
      <c r="K76" s="474"/>
      <c r="L76" s="474"/>
      <c r="M76" s="474"/>
      <c r="N76" s="474"/>
      <c r="O76" s="474"/>
      <c r="P76" s="475"/>
      <c r="Q76" s="475"/>
      <c r="R76" s="475"/>
      <c r="S76" s="475"/>
      <c r="T76" s="475"/>
      <c r="U76" s="475"/>
      <c r="V76" s="475"/>
    </row>
    <row r="77" spans="1:22" ht="12" customHeight="1">
      <c r="A77" s="101"/>
      <c r="B77" s="459"/>
      <c r="C77" s="459"/>
      <c r="D77" s="459"/>
      <c r="E77" s="459"/>
      <c r="F77" s="459"/>
      <c r="G77" s="459"/>
      <c r="H77" s="459"/>
      <c r="I77" s="459"/>
      <c r="J77" s="474"/>
      <c r="K77" s="474"/>
      <c r="L77" s="474"/>
      <c r="M77" s="474"/>
      <c r="N77" s="474"/>
      <c r="O77" s="474"/>
      <c r="P77" s="475"/>
      <c r="Q77" s="475"/>
      <c r="R77" s="475"/>
      <c r="S77" s="475"/>
      <c r="T77" s="475"/>
      <c r="U77" s="475"/>
      <c r="V77" s="475"/>
    </row>
    <row r="78" spans="1:22" ht="12" customHeight="1">
      <c r="A78" s="101"/>
      <c r="B78" s="459"/>
      <c r="C78" s="459"/>
      <c r="D78" s="459"/>
      <c r="E78" s="459"/>
      <c r="F78" s="459"/>
      <c r="G78" s="459"/>
      <c r="H78" s="459"/>
      <c r="I78" s="459"/>
      <c r="J78" s="474"/>
      <c r="K78" s="474"/>
      <c r="L78" s="474"/>
      <c r="M78" s="474"/>
      <c r="N78" s="474"/>
      <c r="O78" s="474"/>
      <c r="P78" s="475"/>
      <c r="Q78" s="475"/>
      <c r="R78" s="475"/>
      <c r="S78" s="475"/>
      <c r="T78" s="475"/>
      <c r="U78" s="475"/>
      <c r="V78" s="475"/>
    </row>
    <row r="79" spans="1:22" ht="12" customHeight="1">
      <c r="A79" s="101"/>
      <c r="B79" s="459"/>
      <c r="C79" s="459"/>
      <c r="D79" s="459"/>
      <c r="E79" s="459"/>
      <c r="F79" s="459"/>
      <c r="G79" s="459"/>
      <c r="H79" s="459"/>
      <c r="I79" s="459"/>
      <c r="J79" s="474"/>
      <c r="K79" s="474"/>
      <c r="L79" s="474"/>
      <c r="M79" s="474"/>
      <c r="N79" s="474"/>
      <c r="O79" s="474"/>
      <c r="P79" s="475"/>
      <c r="Q79" s="475"/>
      <c r="R79" s="475"/>
      <c r="S79" s="475"/>
      <c r="T79" s="475"/>
      <c r="U79" s="475"/>
      <c r="V79" s="475"/>
    </row>
    <row r="80" spans="1:22" ht="12" customHeight="1">
      <c r="A80" s="101"/>
      <c r="B80" s="459"/>
      <c r="C80" s="459"/>
      <c r="D80" s="459"/>
      <c r="E80" s="459"/>
      <c r="F80" s="459"/>
      <c r="G80" s="459"/>
      <c r="H80" s="459"/>
      <c r="I80" s="459"/>
      <c r="J80" s="474"/>
      <c r="K80" s="474"/>
      <c r="L80" s="474"/>
      <c r="M80" s="474"/>
      <c r="N80" s="474"/>
      <c r="O80" s="474"/>
      <c r="P80" s="475"/>
      <c r="Q80" s="475"/>
      <c r="R80" s="475"/>
      <c r="S80" s="475"/>
      <c r="T80" s="475"/>
      <c r="U80" s="475"/>
      <c r="V80" s="475"/>
    </row>
    <row r="96" spans="1:15" ht="12" customHeight="1">
      <c r="A96" s="41"/>
      <c r="B96" s="42"/>
      <c r="C96" s="42"/>
      <c r="D96" s="42"/>
      <c r="E96" s="42"/>
      <c r="F96" s="42"/>
      <c r="G96" s="42"/>
      <c r="H96" s="42"/>
      <c r="I96" s="42"/>
      <c r="J96" s="42"/>
      <c r="K96" s="42"/>
      <c r="L96" s="42"/>
      <c r="M96" s="42"/>
      <c r="N96" s="42"/>
      <c r="O96" s="42"/>
    </row>
  </sheetData>
  <phoneticPr fontId="0" type="noConversion"/>
  <printOptions horizontalCentered="1"/>
  <pageMargins left="0.3" right="0" top="0.5" bottom="0" header="0" footer="0"/>
  <pageSetup scale="66"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transitionEvaluation="1" codeName="Sheet6">
    <pageSetUpPr fitToPage="1"/>
  </sheetPr>
  <dimension ref="A1:Y37"/>
  <sheetViews>
    <sheetView showGridLines="0" workbookViewId="0">
      <selection activeCell="Y19" sqref="Y19"/>
    </sheetView>
  </sheetViews>
  <sheetFormatPr defaultColWidth="11.33203125" defaultRowHeight="12" customHeight="1"/>
  <cols>
    <col min="1" max="1" width="32.33203125" style="36" customWidth="1"/>
    <col min="2" max="2" width="2.1640625" style="36" customWidth="1"/>
    <col min="3" max="15" width="5.6640625" style="36" bestFit="1" customWidth="1"/>
    <col min="16" max="16" width="5.6640625" style="126" bestFit="1" customWidth="1"/>
    <col min="17" max="23" width="5.6640625" style="36" bestFit="1" customWidth="1"/>
    <col min="24" max="24" width="2" style="36" customWidth="1"/>
    <col min="25" max="25" width="25.33203125" style="36" customWidth="1"/>
    <col min="26" max="26" width="17" style="36" customWidth="1"/>
    <col min="27" max="16384" width="11.33203125" style="36"/>
  </cols>
  <sheetData>
    <row r="1" spans="1:25" s="394" customFormat="1" ht="12" customHeight="1">
      <c r="A1" s="394">
        <v>8</v>
      </c>
      <c r="T1" s="445"/>
      <c r="U1" s="445"/>
      <c r="V1" s="445"/>
      <c r="W1" s="445"/>
      <c r="Y1" s="399">
        <v>8</v>
      </c>
    </row>
    <row r="2" spans="1:25" ht="12" customHeight="1">
      <c r="A2" s="110" t="s">
        <v>588</v>
      </c>
      <c r="B2" s="110"/>
      <c r="C2" s="111"/>
      <c r="D2" s="111"/>
      <c r="E2" s="111"/>
      <c r="F2" s="111"/>
      <c r="G2" s="111"/>
      <c r="H2" s="111"/>
      <c r="I2" s="111"/>
      <c r="J2" s="111"/>
      <c r="K2" s="111"/>
      <c r="L2" s="111"/>
      <c r="M2" s="111"/>
      <c r="N2" s="111"/>
      <c r="O2" s="111"/>
      <c r="P2" s="112"/>
      <c r="T2" s="312"/>
      <c r="U2" s="312"/>
      <c r="V2" s="312"/>
      <c r="W2" s="312"/>
      <c r="Y2" s="396" t="s">
        <v>588</v>
      </c>
    </row>
    <row r="3" spans="1:25" ht="12" customHeight="1">
      <c r="A3" s="127" t="s">
        <v>573</v>
      </c>
      <c r="B3" s="127"/>
      <c r="C3" s="111"/>
      <c r="D3" s="111"/>
      <c r="E3" s="111"/>
      <c r="F3" s="111"/>
      <c r="G3" s="111"/>
      <c r="H3" s="111"/>
      <c r="I3" s="111"/>
      <c r="J3" s="111"/>
      <c r="K3" s="111"/>
      <c r="L3" s="111"/>
      <c r="M3" s="111"/>
      <c r="N3" s="111"/>
      <c r="P3" s="112"/>
      <c r="T3" s="312"/>
      <c r="U3" s="312"/>
      <c r="V3" s="312"/>
      <c r="W3" s="312"/>
      <c r="Y3" s="397" t="s">
        <v>371</v>
      </c>
    </row>
    <row r="4" spans="1:25" ht="12" customHeight="1">
      <c r="A4" s="391" t="s">
        <v>92</v>
      </c>
      <c r="B4" s="127"/>
      <c r="C4" s="111"/>
      <c r="D4" s="111"/>
      <c r="E4" s="111"/>
      <c r="F4" s="111"/>
      <c r="G4" s="111"/>
      <c r="H4" s="111"/>
      <c r="I4" s="111"/>
      <c r="J4" s="111"/>
      <c r="K4" s="111"/>
      <c r="L4" s="111"/>
      <c r="M4" s="111"/>
      <c r="N4" s="111"/>
      <c r="P4" s="112"/>
      <c r="T4" s="289"/>
      <c r="U4" s="289"/>
      <c r="V4" s="289"/>
      <c r="W4" s="289"/>
      <c r="Y4" s="398" t="s">
        <v>459</v>
      </c>
    </row>
    <row r="5" spans="1:25" ht="12" customHeight="1">
      <c r="A5" s="173"/>
      <c r="B5" s="180"/>
      <c r="C5" s="175"/>
      <c r="D5" s="175"/>
      <c r="E5" s="175"/>
      <c r="F5" s="175"/>
      <c r="G5" s="175"/>
      <c r="H5" s="175"/>
      <c r="I5" s="175"/>
      <c r="J5" s="175"/>
      <c r="K5" s="175"/>
      <c r="L5" s="175"/>
      <c r="M5" s="175"/>
      <c r="N5" s="175"/>
      <c r="O5" s="129"/>
      <c r="P5" s="176"/>
      <c r="Q5" s="129"/>
      <c r="R5" s="129"/>
      <c r="S5" s="112"/>
      <c r="T5" s="112"/>
      <c r="U5" s="112"/>
      <c r="V5" s="112"/>
      <c r="W5" s="112"/>
      <c r="X5" s="129"/>
      <c r="Y5" s="129"/>
    </row>
    <row r="6" spans="1:25" ht="12" customHeight="1">
      <c r="A6" s="193"/>
      <c r="B6" s="717"/>
      <c r="C6" s="188">
        <v>1990</v>
      </c>
      <c r="D6" s="189" t="s">
        <v>554</v>
      </c>
      <c r="E6" s="189" t="s">
        <v>555</v>
      </c>
      <c r="F6" s="189" t="s">
        <v>556</v>
      </c>
      <c r="G6" s="189" t="s">
        <v>557</v>
      </c>
      <c r="H6" s="189" t="s">
        <v>558</v>
      </c>
      <c r="I6" s="190">
        <v>1996</v>
      </c>
      <c r="J6" s="190">
        <v>1997</v>
      </c>
      <c r="K6" s="190">
        <v>1998</v>
      </c>
      <c r="L6" s="190">
        <v>1999</v>
      </c>
      <c r="M6" s="190">
        <v>2000</v>
      </c>
      <c r="N6" s="190">
        <v>2001</v>
      </c>
      <c r="O6" s="190">
        <v>2002</v>
      </c>
      <c r="P6" s="188">
        <v>2003</v>
      </c>
      <c r="Q6" s="193">
        <v>2004</v>
      </c>
      <c r="R6" s="193">
        <v>2005</v>
      </c>
      <c r="S6" s="454">
        <v>2006</v>
      </c>
      <c r="T6" s="454">
        <v>2007</v>
      </c>
      <c r="U6" s="454">
        <v>2008</v>
      </c>
      <c r="V6" s="454">
        <v>2009</v>
      </c>
      <c r="W6" s="454">
        <v>2010</v>
      </c>
      <c r="X6" s="193" t="s">
        <v>614</v>
      </c>
    </row>
    <row r="7" spans="1:25" ht="12" customHeight="1">
      <c r="C7" s="502"/>
      <c r="D7" s="502"/>
      <c r="E7" s="502"/>
      <c r="F7" s="502"/>
      <c r="G7" s="502"/>
      <c r="H7" s="502"/>
      <c r="I7" s="502"/>
      <c r="J7" s="502"/>
      <c r="K7" s="502"/>
      <c r="L7" s="502"/>
      <c r="M7" s="502"/>
      <c r="N7" s="502"/>
      <c r="O7" s="502"/>
      <c r="P7" s="502"/>
      <c r="Q7" s="502"/>
      <c r="R7" s="502"/>
      <c r="S7" s="502"/>
      <c r="T7" s="502"/>
      <c r="U7" s="502"/>
      <c r="V7" s="502"/>
      <c r="W7" s="502"/>
    </row>
    <row r="8" spans="1:25" s="216" customFormat="1" ht="12" customHeight="1">
      <c r="A8" s="214" t="s">
        <v>534</v>
      </c>
      <c r="B8" s="35"/>
      <c r="C8" s="215">
        <v>1448.9</v>
      </c>
      <c r="D8" s="215">
        <v>1899.3</v>
      </c>
      <c r="E8" s="215">
        <v>2385.1999999999998</v>
      </c>
      <c r="F8" s="215">
        <v>2625.5</v>
      </c>
      <c r="G8" s="215">
        <v>2878.3</v>
      </c>
      <c r="H8" s="215">
        <v>3475.9</v>
      </c>
      <c r="I8" s="215">
        <v>3758.4</v>
      </c>
      <c r="J8" s="215">
        <v>4205.5222464999997</v>
      </c>
      <c r="K8" s="215">
        <v>5525.5709992599996</v>
      </c>
      <c r="L8" s="215">
        <v>6662.360471</v>
      </c>
      <c r="M8" s="215">
        <v>5848.5920927999996</v>
      </c>
      <c r="N8" s="215">
        <v>5021.2923824</v>
      </c>
      <c r="O8" s="215">
        <v>5263.4999424400003</v>
      </c>
      <c r="P8" s="215">
        <v>6101.9414642000002</v>
      </c>
      <c r="Q8" s="215">
        <v>6301.4750467699996</v>
      </c>
      <c r="R8" s="215">
        <v>7026.54222544</v>
      </c>
      <c r="S8" s="215">
        <v>8199.7798426099998</v>
      </c>
      <c r="T8" s="215">
        <v>9337.0559676100002</v>
      </c>
      <c r="U8" s="215">
        <v>9503.6767038899998</v>
      </c>
      <c r="V8" s="215">
        <v>8783.7006778399991</v>
      </c>
      <c r="W8" s="215">
        <v>9448.0959688000003</v>
      </c>
      <c r="X8" s="217"/>
      <c r="Y8" s="400" t="s">
        <v>534</v>
      </c>
    </row>
    <row r="9" spans="1:25" ht="12" customHeight="1">
      <c r="A9" s="301" t="s">
        <v>711</v>
      </c>
      <c r="B9" s="35"/>
      <c r="C9" s="37">
        <v>134.6</v>
      </c>
      <c r="D9" s="37">
        <v>177.6</v>
      </c>
      <c r="E9" s="37">
        <v>248.3</v>
      </c>
      <c r="F9" s="37">
        <v>268.39999999999998</v>
      </c>
      <c r="G9" s="37">
        <v>286.60000000000002</v>
      </c>
      <c r="H9" s="37">
        <v>349.8</v>
      </c>
      <c r="I9" s="37">
        <v>385.4</v>
      </c>
      <c r="J9" s="37">
        <v>410.90927061999997</v>
      </c>
      <c r="K9" s="37">
        <v>479.41749757000002</v>
      </c>
      <c r="L9" s="37">
        <v>531.87894644999994</v>
      </c>
      <c r="M9" s="37">
        <v>557.54040683000005</v>
      </c>
      <c r="N9" s="37">
        <v>558.8698842</v>
      </c>
      <c r="O9" s="37">
        <v>523.98969823000004</v>
      </c>
      <c r="P9" s="38">
        <v>575.43374169000003</v>
      </c>
      <c r="Q9" s="38">
        <v>662.11492141999997</v>
      </c>
      <c r="R9" s="38">
        <v>750.71517905999997</v>
      </c>
      <c r="S9" s="38">
        <v>845.58068853999998</v>
      </c>
      <c r="T9" s="38">
        <v>955.22676898999998</v>
      </c>
      <c r="U9" s="38">
        <v>1005.940035</v>
      </c>
      <c r="V9" s="38">
        <v>895.51046709000002</v>
      </c>
      <c r="W9" s="38">
        <v>1009.8140655</v>
      </c>
      <c r="X9" s="38"/>
      <c r="Y9" s="446" t="s">
        <v>216</v>
      </c>
    </row>
    <row r="10" spans="1:25" ht="12" customHeight="1">
      <c r="A10" s="301" t="s">
        <v>712</v>
      </c>
      <c r="B10" s="35"/>
      <c r="C10" s="37">
        <v>1314.3</v>
      </c>
      <c r="D10" s="37">
        <v>1721.7</v>
      </c>
      <c r="E10" s="37">
        <v>2136.9</v>
      </c>
      <c r="F10" s="37">
        <v>2357.1</v>
      </c>
      <c r="G10" s="37">
        <v>2591.6999999999998</v>
      </c>
      <c r="H10" s="37">
        <v>3047.9</v>
      </c>
      <c r="I10" s="37">
        <v>3287.9</v>
      </c>
      <c r="J10" s="37">
        <v>3794.6129758799998</v>
      </c>
      <c r="K10" s="37">
        <v>5046.1535016899998</v>
      </c>
      <c r="L10" s="37">
        <v>6130.4815245500004</v>
      </c>
      <c r="M10" s="37">
        <v>5291.0516859699992</v>
      </c>
      <c r="N10" s="37">
        <v>4462.4224981999996</v>
      </c>
      <c r="O10" s="37">
        <v>4739.5102442100006</v>
      </c>
      <c r="P10" s="37">
        <v>5526.5077225100003</v>
      </c>
      <c r="Q10" s="37">
        <v>5639.3601253500001</v>
      </c>
      <c r="R10" s="37">
        <v>6275.82704638</v>
      </c>
      <c r="S10" s="37">
        <v>7354.1991540700001</v>
      </c>
      <c r="T10" s="37">
        <v>8381.8291986200002</v>
      </c>
      <c r="U10" s="37">
        <v>8497.7366688900001</v>
      </c>
      <c r="V10" s="37">
        <v>7888.1902107499991</v>
      </c>
      <c r="W10" s="37">
        <v>8438.2819032999996</v>
      </c>
      <c r="X10" s="38"/>
      <c r="Y10" s="446" t="s">
        <v>217</v>
      </c>
    </row>
    <row r="11" spans="1:25" ht="12" customHeight="1">
      <c r="A11" s="302"/>
      <c r="B11" s="39"/>
      <c r="C11" s="38"/>
      <c r="D11" s="38"/>
      <c r="E11" s="38"/>
      <c r="F11" s="38"/>
      <c r="G11" s="38"/>
      <c r="H11" s="38"/>
      <c r="I11" s="38"/>
      <c r="J11" s="38"/>
      <c r="K11" s="38"/>
      <c r="L11" s="38"/>
      <c r="M11" s="38"/>
      <c r="N11" s="38"/>
      <c r="O11" s="38"/>
      <c r="P11" s="38"/>
      <c r="Q11" s="38"/>
      <c r="R11" s="38"/>
      <c r="S11" s="38"/>
      <c r="T11" s="38"/>
      <c r="U11" s="38"/>
      <c r="V11" s="38"/>
      <c r="W11" s="38"/>
      <c r="X11" s="38"/>
      <c r="Y11" s="39"/>
    </row>
    <row r="12" spans="1:25" ht="12" customHeight="1">
      <c r="A12" s="35" t="s">
        <v>597</v>
      </c>
      <c r="B12" s="35"/>
      <c r="C12" s="128">
        <v>634.1</v>
      </c>
      <c r="D12" s="128">
        <v>754.2</v>
      </c>
      <c r="E12" s="128">
        <v>837.7</v>
      </c>
      <c r="F12" s="128">
        <v>858</v>
      </c>
      <c r="G12" s="128">
        <v>948.2</v>
      </c>
      <c r="H12" s="128">
        <v>1187.1999999999998</v>
      </c>
      <c r="I12" s="128">
        <v>1103.1000000000001</v>
      </c>
      <c r="J12" s="128">
        <v>1049.1907256899999</v>
      </c>
      <c r="K12" s="128">
        <v>1142.6443413100001</v>
      </c>
      <c r="L12" s="128">
        <v>969.35065214000008</v>
      </c>
      <c r="M12" s="128">
        <v>877.77771091000011</v>
      </c>
      <c r="N12" s="128">
        <v>738.77790603999995</v>
      </c>
      <c r="O12" s="128">
        <v>691.12285559000009</v>
      </c>
      <c r="P12" s="128">
        <v>793.84889029999988</v>
      </c>
      <c r="Q12" s="128">
        <v>800.72540270000002</v>
      </c>
      <c r="R12" s="128">
        <v>757.24305346000006</v>
      </c>
      <c r="S12" s="128">
        <v>915.22440820000008</v>
      </c>
      <c r="T12" s="128">
        <v>1001.8613137899999</v>
      </c>
      <c r="U12" s="128">
        <v>1066.8529497899999</v>
      </c>
      <c r="V12" s="128">
        <v>921.70850886000005</v>
      </c>
      <c r="W12" s="128">
        <v>1081.1334766800001</v>
      </c>
      <c r="X12" s="38"/>
      <c r="Y12" s="401" t="s">
        <v>527</v>
      </c>
    </row>
    <row r="13" spans="1:25" ht="12" customHeight="1">
      <c r="A13" s="301" t="s">
        <v>713</v>
      </c>
      <c r="B13" s="35"/>
      <c r="C13" s="37">
        <v>245.4</v>
      </c>
      <c r="D13" s="37">
        <v>263.60000000000002</v>
      </c>
      <c r="E13" s="37">
        <v>201.6</v>
      </c>
      <c r="F13" s="37">
        <v>201.6</v>
      </c>
      <c r="G13" s="37">
        <v>307.60000000000002</v>
      </c>
      <c r="H13" s="37">
        <v>417.3</v>
      </c>
      <c r="I13" s="37">
        <v>385.4</v>
      </c>
      <c r="J13" s="37">
        <v>402.29047363000001</v>
      </c>
      <c r="K13" s="37">
        <v>409.38548700000001</v>
      </c>
      <c r="L13" s="37">
        <v>288.73744620999997</v>
      </c>
      <c r="M13" s="37">
        <v>272.00616861999998</v>
      </c>
      <c r="N13" s="37">
        <v>161.79018606</v>
      </c>
      <c r="O13" s="37">
        <v>165.13168855999999</v>
      </c>
      <c r="P13" s="38">
        <v>193.60256673999999</v>
      </c>
      <c r="Q13" s="38">
        <v>197.63282900999999</v>
      </c>
      <c r="R13" s="38">
        <v>232.70646496000001</v>
      </c>
      <c r="S13" s="38">
        <v>225.80991771000001</v>
      </c>
      <c r="T13" s="38">
        <v>251.87669518999999</v>
      </c>
      <c r="U13" s="38">
        <v>305.01428163000003</v>
      </c>
      <c r="V13" s="38">
        <v>232.17334460000001</v>
      </c>
      <c r="W13" s="38">
        <v>257.45274508</v>
      </c>
      <c r="X13" s="38"/>
      <c r="Y13" s="446" t="s">
        <v>180</v>
      </c>
    </row>
    <row r="14" spans="1:25" ht="12" customHeight="1">
      <c r="A14" s="301" t="s">
        <v>714</v>
      </c>
      <c r="B14" s="35"/>
      <c r="C14" s="37">
        <v>315</v>
      </c>
      <c r="D14" s="37">
        <v>396.6</v>
      </c>
      <c r="E14" s="37">
        <v>562.6</v>
      </c>
      <c r="F14" s="37">
        <v>564.79999999999995</v>
      </c>
      <c r="G14" s="37">
        <v>561</v>
      </c>
      <c r="H14" s="37">
        <v>680.2</v>
      </c>
      <c r="I14" s="37">
        <v>631.1</v>
      </c>
      <c r="J14" s="37">
        <v>577.28970879999997</v>
      </c>
      <c r="K14" s="37">
        <v>667.45294061000004</v>
      </c>
      <c r="L14" s="37">
        <v>623.48159823000003</v>
      </c>
      <c r="M14" s="37">
        <v>546.51493038000001</v>
      </c>
      <c r="N14" s="37">
        <v>515.97522949999995</v>
      </c>
      <c r="O14" s="37">
        <v>477.50106592999998</v>
      </c>
      <c r="P14" s="38">
        <v>553.11648121999997</v>
      </c>
      <c r="Q14" s="38">
        <v>543.30739672000004</v>
      </c>
      <c r="R14" s="38">
        <v>481.12791765999998</v>
      </c>
      <c r="S14" s="38">
        <v>620.22314399000004</v>
      </c>
      <c r="T14" s="38">
        <v>673.11357026999997</v>
      </c>
      <c r="U14" s="38">
        <v>689.66598341999998</v>
      </c>
      <c r="V14" s="38">
        <v>622.42931393000003</v>
      </c>
      <c r="W14" s="38">
        <v>702.92918813000006</v>
      </c>
      <c r="X14" s="38"/>
      <c r="Y14" s="446" t="s">
        <v>181</v>
      </c>
    </row>
    <row r="15" spans="1:25" ht="12" customHeight="1">
      <c r="A15" s="301" t="s">
        <v>715</v>
      </c>
      <c r="B15" s="35"/>
      <c r="C15" s="37">
        <v>48.6</v>
      </c>
      <c r="D15" s="37">
        <v>69.3</v>
      </c>
      <c r="E15" s="37">
        <v>44</v>
      </c>
      <c r="F15" s="37">
        <v>63.7</v>
      </c>
      <c r="G15" s="37">
        <v>51</v>
      </c>
      <c r="H15" s="37">
        <v>43.6</v>
      </c>
      <c r="I15" s="37">
        <v>42.2</v>
      </c>
      <c r="J15" s="37">
        <v>28.344653579999999</v>
      </c>
      <c r="K15" s="37">
        <v>23.970569999999999</v>
      </c>
      <c r="L15" s="37">
        <v>27.178094900000001</v>
      </c>
      <c r="M15" s="37">
        <v>30.652327150000001</v>
      </c>
      <c r="N15" s="37">
        <v>25.471430380000001</v>
      </c>
      <c r="O15" s="37">
        <v>21.460600060000001</v>
      </c>
      <c r="P15" s="38">
        <v>22.345934740000001</v>
      </c>
      <c r="Q15" s="38">
        <v>21.727285080000001</v>
      </c>
      <c r="R15" s="38">
        <v>13.73722076</v>
      </c>
      <c r="S15" s="38">
        <v>26.723964599999999</v>
      </c>
      <c r="T15" s="38">
        <v>28.20009688</v>
      </c>
      <c r="U15" s="38">
        <v>37.812185569999997</v>
      </c>
      <c r="V15" s="38">
        <v>39.383318359999997</v>
      </c>
      <c r="W15" s="38">
        <v>39.75166858</v>
      </c>
      <c r="X15" s="38"/>
      <c r="Y15" s="446" t="s">
        <v>218</v>
      </c>
    </row>
    <row r="16" spans="1:25" ht="12" customHeight="1">
      <c r="A16" s="301" t="s">
        <v>716</v>
      </c>
      <c r="B16" s="35"/>
      <c r="C16" s="37">
        <v>25.1</v>
      </c>
      <c r="D16" s="37">
        <v>24.7</v>
      </c>
      <c r="E16" s="37">
        <v>29.5</v>
      </c>
      <c r="F16" s="37">
        <v>27.9</v>
      </c>
      <c r="G16" s="37">
        <v>28.6</v>
      </c>
      <c r="H16" s="37">
        <v>46.1</v>
      </c>
      <c r="I16" s="37">
        <v>44.4</v>
      </c>
      <c r="J16" s="37">
        <v>41.265889680000001</v>
      </c>
      <c r="K16" s="37">
        <v>41.835343700000003</v>
      </c>
      <c r="L16" s="37">
        <v>29.953512799999999</v>
      </c>
      <c r="M16" s="37">
        <v>28.604284759999999</v>
      </c>
      <c r="N16" s="37">
        <v>35.541060100000003</v>
      </c>
      <c r="O16" s="37">
        <v>27.02950104</v>
      </c>
      <c r="P16" s="38">
        <v>24.783907599999999</v>
      </c>
      <c r="Q16" s="38">
        <v>38.057891890000001</v>
      </c>
      <c r="R16" s="38">
        <v>29.67145008</v>
      </c>
      <c r="S16" s="38">
        <v>42.467381899999999</v>
      </c>
      <c r="T16" s="38">
        <v>48.670951449999997</v>
      </c>
      <c r="U16" s="38">
        <v>34.360499169999997</v>
      </c>
      <c r="V16" s="38">
        <v>27.722531969999999</v>
      </c>
      <c r="W16" s="38">
        <v>80.999874890000001</v>
      </c>
      <c r="X16" s="38"/>
      <c r="Y16" s="446" t="s">
        <v>219</v>
      </c>
    </row>
    <row r="17" spans="1:25" ht="12" customHeight="1">
      <c r="A17" s="394"/>
      <c r="C17" s="38"/>
      <c r="D17" s="38"/>
      <c r="E17" s="38"/>
      <c r="F17" s="38"/>
      <c r="G17" s="38"/>
      <c r="H17" s="38"/>
      <c r="I17" s="38"/>
      <c r="J17" s="38"/>
      <c r="K17" s="38"/>
      <c r="L17" s="38"/>
      <c r="M17" s="38"/>
      <c r="N17" s="38"/>
      <c r="O17" s="38"/>
      <c r="P17" s="38"/>
      <c r="Q17" s="38"/>
      <c r="R17" s="38"/>
      <c r="S17" s="38"/>
      <c r="T17" s="38"/>
      <c r="U17" s="38"/>
      <c r="V17" s="38"/>
      <c r="W17" s="38"/>
      <c r="X17" s="38"/>
      <c r="Y17" s="35"/>
    </row>
    <row r="18" spans="1:25" ht="12" customHeight="1">
      <c r="A18" s="35" t="s">
        <v>596</v>
      </c>
      <c r="B18" s="35"/>
      <c r="C18" s="128">
        <v>813.9</v>
      </c>
      <c r="D18" s="128">
        <v>1145.0999999999999</v>
      </c>
      <c r="E18" s="128">
        <v>1547.5</v>
      </c>
      <c r="F18" s="128">
        <v>1767.5</v>
      </c>
      <c r="G18" s="128">
        <v>1930.1</v>
      </c>
      <c r="H18" s="128">
        <v>2288.6999999999998</v>
      </c>
      <c r="I18" s="128">
        <v>2655.3</v>
      </c>
      <c r="J18" s="128">
        <v>3156.3315207999999</v>
      </c>
      <c r="K18" s="128">
        <v>4382.9266579499999</v>
      </c>
      <c r="L18" s="128">
        <v>5693.0098188600005</v>
      </c>
      <c r="M18" s="128">
        <v>4970.8949138400003</v>
      </c>
      <c r="N18" s="128">
        <v>4282.5144763600001</v>
      </c>
      <c r="O18" s="128">
        <v>4572.3770868499996</v>
      </c>
      <c r="P18" s="128">
        <v>5308.0925739000004</v>
      </c>
      <c r="Q18" s="128">
        <v>5500.7496440699997</v>
      </c>
      <c r="R18" s="128">
        <v>6269.11834894</v>
      </c>
      <c r="S18" s="128">
        <v>7284.5554344100001</v>
      </c>
      <c r="T18" s="128">
        <v>8335.1827289199991</v>
      </c>
      <c r="U18" s="128">
        <v>8436.8237540999999</v>
      </c>
      <c r="V18" s="128">
        <v>7861.9911689800001</v>
      </c>
      <c r="W18" s="128">
        <v>8366.9624921199993</v>
      </c>
      <c r="X18" s="38"/>
      <c r="Y18" s="401" t="s">
        <v>528</v>
      </c>
    </row>
    <row r="19" spans="1:25" ht="12" customHeight="1">
      <c r="A19" s="301" t="s">
        <v>757</v>
      </c>
      <c r="B19" s="35"/>
      <c r="C19" s="37" t="s">
        <v>576</v>
      </c>
      <c r="D19" s="37" t="s">
        <v>576</v>
      </c>
      <c r="E19" s="37" t="s">
        <v>576</v>
      </c>
      <c r="F19" s="37" t="s">
        <v>576</v>
      </c>
      <c r="G19" s="37" t="s">
        <v>576</v>
      </c>
      <c r="H19" s="37" t="s">
        <v>576</v>
      </c>
      <c r="I19" s="37" t="s">
        <v>576</v>
      </c>
      <c r="J19" s="37">
        <v>716.79074200000002</v>
      </c>
      <c r="K19" s="37">
        <v>757.82043699999997</v>
      </c>
      <c r="L19" s="37">
        <v>573.455376</v>
      </c>
      <c r="M19" s="37">
        <v>526.61457099999996</v>
      </c>
      <c r="N19" s="37">
        <v>539.57438001000003</v>
      </c>
      <c r="O19" s="37">
        <v>564.99564315999999</v>
      </c>
      <c r="P19" s="38">
        <v>596.09408086999997</v>
      </c>
      <c r="Q19" s="38">
        <v>671.55476997999995</v>
      </c>
      <c r="R19" s="38">
        <v>771.45347006999998</v>
      </c>
      <c r="S19" s="38">
        <v>904.08527896999999</v>
      </c>
      <c r="T19" s="38">
        <v>958.68965731000003</v>
      </c>
      <c r="U19" s="38">
        <v>1044.77129745</v>
      </c>
      <c r="V19" s="38">
        <v>1031.9784326900001</v>
      </c>
      <c r="W19" s="38">
        <v>1106.47092157</v>
      </c>
      <c r="X19" s="38"/>
      <c r="Y19" s="692" t="s">
        <v>790</v>
      </c>
    </row>
    <row r="20" spans="1:25" ht="12" customHeight="1">
      <c r="A20" s="301" t="s">
        <v>718</v>
      </c>
      <c r="B20" s="35"/>
      <c r="C20" s="37">
        <v>564.79999999999995</v>
      </c>
      <c r="D20" s="37">
        <v>485.9</v>
      </c>
      <c r="E20" s="37">
        <v>621.9</v>
      </c>
      <c r="F20" s="37">
        <v>709.3</v>
      </c>
      <c r="G20" s="37">
        <v>815.4</v>
      </c>
      <c r="H20" s="37">
        <v>951.8</v>
      </c>
      <c r="I20" s="37">
        <v>1107.2</v>
      </c>
      <c r="J20" s="37">
        <v>1121.0207788</v>
      </c>
      <c r="K20" s="37">
        <v>1244.3891191600001</v>
      </c>
      <c r="L20" s="37">
        <v>1134.6833231099999</v>
      </c>
      <c r="M20" s="37">
        <v>1083.88525499</v>
      </c>
      <c r="N20" s="37">
        <v>1029.279372</v>
      </c>
      <c r="O20" s="37">
        <v>1022.69956629</v>
      </c>
      <c r="P20" s="38">
        <v>1077.2018426</v>
      </c>
      <c r="Q20" s="38">
        <v>1208.12014206</v>
      </c>
      <c r="R20" s="38">
        <v>1425.33425483</v>
      </c>
      <c r="S20" s="38">
        <v>1648.4404566200001</v>
      </c>
      <c r="T20" s="38">
        <v>1878.0153094100001</v>
      </c>
      <c r="U20" s="38">
        <v>2164.6988333099998</v>
      </c>
      <c r="V20" s="38">
        <v>1900.8604043299999</v>
      </c>
      <c r="W20" s="38">
        <v>2124.9415279099999</v>
      </c>
      <c r="X20" s="38"/>
      <c r="Y20" s="692" t="s">
        <v>718</v>
      </c>
    </row>
    <row r="21" spans="1:25" ht="12" customHeight="1">
      <c r="A21" s="301" t="s">
        <v>758</v>
      </c>
      <c r="B21" s="35"/>
      <c r="C21" s="37" t="s">
        <v>576</v>
      </c>
      <c r="D21" s="37" t="s">
        <v>576</v>
      </c>
      <c r="E21" s="37" t="s">
        <v>576</v>
      </c>
      <c r="F21" s="37" t="s">
        <v>576</v>
      </c>
      <c r="G21" s="37" t="s">
        <v>576</v>
      </c>
      <c r="H21" s="37" t="s">
        <v>576</v>
      </c>
      <c r="I21" s="37" t="s">
        <v>576</v>
      </c>
      <c r="J21" s="37">
        <v>427.23</v>
      </c>
      <c r="K21" s="37">
        <v>444.50310180000002</v>
      </c>
      <c r="L21" s="37">
        <v>396.05713974999998</v>
      </c>
      <c r="M21" s="37">
        <v>404.66735088000001</v>
      </c>
      <c r="N21" s="37">
        <v>366.27799744999999</v>
      </c>
      <c r="O21" s="37">
        <v>354.08243175000001</v>
      </c>
      <c r="P21" s="38">
        <v>331.46349154000001</v>
      </c>
      <c r="Q21" s="38">
        <v>373.31049107000001</v>
      </c>
      <c r="R21" s="38">
        <v>388.58736269000002</v>
      </c>
      <c r="S21" s="38">
        <v>459.35065982999998</v>
      </c>
      <c r="T21" s="38">
        <v>472.36668021999998</v>
      </c>
      <c r="U21" s="38">
        <v>361.06129155999997</v>
      </c>
      <c r="V21" s="38">
        <v>253.55530651000001</v>
      </c>
      <c r="W21" s="38">
        <v>176.54917062999999</v>
      </c>
      <c r="X21" s="38"/>
      <c r="Y21" s="692" t="s">
        <v>798</v>
      </c>
    </row>
    <row r="22" spans="1:25" ht="12" customHeight="1">
      <c r="A22" s="301" t="s">
        <v>717</v>
      </c>
      <c r="B22" s="35"/>
      <c r="C22" s="37">
        <v>8</v>
      </c>
      <c r="D22" s="37">
        <v>145</v>
      </c>
      <c r="E22" s="37">
        <v>234.1</v>
      </c>
      <c r="F22" s="37">
        <v>273.60000000000002</v>
      </c>
      <c r="G22" s="37">
        <v>343.4</v>
      </c>
      <c r="H22" s="37">
        <v>434.6</v>
      </c>
      <c r="I22" s="37">
        <v>643</v>
      </c>
      <c r="J22" s="37">
        <v>891.29</v>
      </c>
      <c r="K22" s="37">
        <v>1936.21399999</v>
      </c>
      <c r="L22" s="37">
        <v>3588.8139799999999</v>
      </c>
      <c r="M22" s="37">
        <v>2955.72773697</v>
      </c>
      <c r="N22" s="37">
        <v>2347.3827268999999</v>
      </c>
      <c r="O22" s="37">
        <v>2630.5994456499998</v>
      </c>
      <c r="P22" s="37">
        <v>3303.33315889</v>
      </c>
      <c r="Q22" s="37">
        <v>3247.7642409599998</v>
      </c>
      <c r="R22" s="37">
        <v>3683.9240843900002</v>
      </c>
      <c r="S22" s="37">
        <v>4272.6790389899998</v>
      </c>
      <c r="T22" s="37">
        <v>5025.4955709799997</v>
      </c>
      <c r="U22" s="37">
        <v>4866.2923317799996</v>
      </c>
      <c r="V22" s="37">
        <v>4677.4127440499997</v>
      </c>
      <c r="W22" s="37">
        <v>4959.0008720100004</v>
      </c>
      <c r="X22" s="38"/>
      <c r="Y22" s="692" t="s">
        <v>220</v>
      </c>
    </row>
    <row r="23" spans="1:25" ht="12" customHeight="1">
      <c r="A23" s="129"/>
      <c r="B23" s="129"/>
      <c r="C23" s="218"/>
      <c r="D23" s="218"/>
      <c r="E23" s="218"/>
      <c r="F23" s="218"/>
      <c r="G23" s="218"/>
      <c r="H23" s="218"/>
      <c r="I23" s="218"/>
      <c r="J23" s="218"/>
      <c r="K23" s="218"/>
      <c r="L23" s="218"/>
      <c r="M23" s="218"/>
      <c r="N23" s="218"/>
      <c r="O23" s="218"/>
      <c r="P23" s="218"/>
      <c r="Q23" s="218"/>
      <c r="R23" s="218"/>
      <c r="S23" s="218"/>
      <c r="T23" s="218"/>
      <c r="U23" s="218"/>
      <c r="V23" s="218"/>
      <c r="W23" s="218"/>
      <c r="X23" s="218"/>
      <c r="Y23" s="447"/>
    </row>
    <row r="24" spans="1:25" ht="12" customHeight="1">
      <c r="C24" s="219"/>
      <c r="D24" s="220"/>
      <c r="E24" s="220"/>
      <c r="F24" s="220"/>
      <c r="G24" s="220"/>
      <c r="H24" s="220"/>
      <c r="I24" s="220"/>
      <c r="J24" s="220"/>
      <c r="K24" s="220"/>
      <c r="L24" s="220"/>
      <c r="M24" s="220"/>
      <c r="N24" s="220"/>
      <c r="O24" s="219"/>
      <c r="P24" s="219"/>
      <c r="Q24" s="38"/>
      <c r="R24" s="38"/>
      <c r="S24" s="38"/>
      <c r="T24" s="38"/>
      <c r="U24" s="38"/>
      <c r="V24" s="38"/>
      <c r="W24" s="38"/>
      <c r="X24" s="38"/>
    </row>
    <row r="25" spans="1:25" ht="12" customHeight="1">
      <c r="A25" s="35" t="s">
        <v>525</v>
      </c>
      <c r="B25" s="35"/>
      <c r="C25" s="38"/>
      <c r="D25" s="38"/>
      <c r="E25" s="38"/>
      <c r="F25" s="38"/>
      <c r="G25" s="38"/>
      <c r="H25" s="38"/>
      <c r="I25" s="38"/>
      <c r="J25" s="38"/>
      <c r="K25" s="38"/>
      <c r="L25" s="38"/>
      <c r="M25" s="38"/>
      <c r="N25" s="38"/>
      <c r="O25" s="38"/>
      <c r="P25" s="38"/>
      <c r="Q25" s="38"/>
      <c r="R25" s="38"/>
      <c r="S25" s="38"/>
      <c r="T25" s="38"/>
      <c r="U25" s="38"/>
      <c r="V25" s="38"/>
      <c r="W25" s="38"/>
      <c r="X25" s="38"/>
    </row>
    <row r="26" spans="1:25" ht="12" customHeight="1">
      <c r="A26" s="35" t="s">
        <v>526</v>
      </c>
      <c r="B26" s="35"/>
    </row>
    <row r="27" spans="1:25" ht="12" customHeight="1">
      <c r="A27" s="35" t="s">
        <v>577</v>
      </c>
      <c r="B27" s="35"/>
    </row>
    <row r="28" spans="1:25" ht="12" customHeight="1">
      <c r="A28" s="36" t="s">
        <v>365</v>
      </c>
    </row>
    <row r="30" spans="1:25" ht="12" customHeight="1">
      <c r="A30" s="402" t="s">
        <v>362</v>
      </c>
    </row>
    <row r="31" spans="1:25" s="126" customFormat="1" ht="12" customHeight="1">
      <c r="A31" s="401" t="s">
        <v>531</v>
      </c>
    </row>
    <row r="32" spans="1:25" ht="12" customHeight="1">
      <c r="A32" s="402" t="s">
        <v>530</v>
      </c>
    </row>
    <row r="33" spans="1:16" ht="12" customHeight="1">
      <c r="A33" s="395" t="s">
        <v>519</v>
      </c>
    </row>
    <row r="37" spans="1:16" ht="12" customHeight="1">
      <c r="D37" s="130"/>
      <c r="E37" s="130"/>
      <c r="F37" s="130"/>
      <c r="G37" s="130"/>
      <c r="H37" s="130"/>
      <c r="I37" s="130"/>
      <c r="J37" s="130"/>
      <c r="K37" s="130"/>
      <c r="L37" s="130"/>
      <c r="M37" s="130"/>
      <c r="N37" s="130"/>
      <c r="O37" s="130"/>
      <c r="P37" s="131"/>
    </row>
  </sheetData>
  <phoneticPr fontId="0" type="noConversion"/>
  <printOptions horizontalCentered="1"/>
  <pageMargins left="0.3" right="0" top="0.5" bottom="0" header="0" footer="0"/>
  <pageSetup scale="93"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ransitionEvaluation="1" codeName="Sheet7">
    <pageSetUpPr fitToPage="1"/>
  </sheetPr>
  <dimension ref="A1:Y197"/>
  <sheetViews>
    <sheetView showGridLines="0" workbookViewId="0">
      <selection activeCell="A6" sqref="A6:B6"/>
    </sheetView>
  </sheetViews>
  <sheetFormatPr defaultColWidth="11.33203125" defaultRowHeight="12" customHeight="1"/>
  <cols>
    <col min="1" max="1" width="31.33203125" style="109" customWidth="1"/>
    <col min="2" max="2" width="3.1640625" style="109" customWidth="1"/>
    <col min="3" max="18" width="5.6640625" style="109" bestFit="1" customWidth="1"/>
    <col min="19" max="23" width="6.6640625" style="109" bestFit="1" customWidth="1"/>
    <col min="24" max="24" width="3.1640625" style="109" customWidth="1"/>
    <col min="25" max="25" width="34" style="109" bestFit="1" customWidth="1"/>
    <col min="26" max="26" width="23.1640625" style="109" customWidth="1"/>
    <col min="27" max="16384" width="11.33203125" style="109"/>
  </cols>
  <sheetData>
    <row r="1" spans="1:25" s="403" customFormat="1" ht="12" customHeight="1">
      <c r="A1" s="403">
        <v>9</v>
      </c>
      <c r="G1" s="453"/>
      <c r="T1" s="445"/>
      <c r="U1" s="445"/>
      <c r="V1" s="445"/>
      <c r="W1" s="445"/>
      <c r="Y1" s="410">
        <v>9</v>
      </c>
    </row>
    <row r="2" spans="1:25" s="8" customFormat="1" ht="12" customHeight="1">
      <c r="A2" s="110" t="s">
        <v>588</v>
      </c>
      <c r="B2" s="110"/>
      <c r="C2" s="111"/>
      <c r="D2" s="111"/>
      <c r="E2" s="111"/>
      <c r="F2" s="111"/>
      <c r="G2" s="111"/>
      <c r="H2" s="111"/>
      <c r="I2" s="111"/>
      <c r="J2" s="111"/>
      <c r="K2" s="111"/>
      <c r="L2" s="111"/>
      <c r="M2" s="111"/>
      <c r="N2" s="111"/>
      <c r="O2" s="111"/>
      <c r="P2" s="112"/>
      <c r="T2" s="312"/>
      <c r="U2" s="312"/>
      <c r="V2" s="312"/>
      <c r="W2" s="312"/>
      <c r="Y2" s="396" t="s">
        <v>588</v>
      </c>
    </row>
    <row r="3" spans="1:25" ht="12" customHeight="1">
      <c r="A3" s="113" t="s">
        <v>666</v>
      </c>
      <c r="B3" s="113"/>
      <c r="C3" s="111"/>
      <c r="D3" s="111"/>
      <c r="E3" s="111"/>
      <c r="F3" s="111"/>
      <c r="G3" s="111"/>
      <c r="H3" s="111"/>
      <c r="I3" s="111"/>
      <c r="J3" s="111"/>
      <c r="K3" s="111"/>
      <c r="L3" s="111"/>
      <c r="M3" s="111"/>
      <c r="N3" s="111"/>
      <c r="P3" s="112"/>
      <c r="T3" s="312"/>
      <c r="U3" s="312"/>
      <c r="V3" s="312"/>
      <c r="W3" s="312"/>
      <c r="Y3" s="404" t="s">
        <v>372</v>
      </c>
    </row>
    <row r="4" spans="1:25" ht="12" customHeight="1">
      <c r="A4" s="391" t="s">
        <v>92</v>
      </c>
      <c r="B4" s="113"/>
      <c r="C4" s="111"/>
      <c r="D4" s="111"/>
      <c r="E4" s="111"/>
      <c r="F4" s="111"/>
      <c r="G4" s="111"/>
      <c r="H4" s="111"/>
      <c r="I4" s="111"/>
      <c r="J4" s="111"/>
      <c r="K4" s="111"/>
      <c r="L4" s="111"/>
      <c r="M4" s="111"/>
      <c r="N4" s="111"/>
      <c r="P4" s="112"/>
      <c r="T4" s="289"/>
      <c r="U4" s="289"/>
      <c r="V4" s="289"/>
      <c r="W4" s="289"/>
      <c r="Y4" s="398" t="s">
        <v>459</v>
      </c>
    </row>
    <row r="5" spans="1:25" ht="12" customHeight="1">
      <c r="A5" s="173"/>
      <c r="B5" s="174"/>
      <c r="C5" s="697"/>
      <c r="D5" s="697"/>
      <c r="E5" s="697"/>
      <c r="F5" s="697"/>
      <c r="G5" s="697"/>
      <c r="H5" s="697"/>
      <c r="I5" s="697"/>
      <c r="J5" s="697"/>
      <c r="K5" s="697"/>
      <c r="L5" s="697"/>
      <c r="M5" s="697"/>
      <c r="N5" s="697"/>
      <c r="O5" s="697"/>
      <c r="P5" s="697"/>
      <c r="Q5" s="697"/>
      <c r="R5" s="697"/>
      <c r="S5" s="697"/>
      <c r="T5" s="697"/>
      <c r="U5" s="697"/>
      <c r="V5" s="697"/>
      <c r="W5" s="697"/>
      <c r="X5" s="17"/>
      <c r="Y5" s="17"/>
    </row>
    <row r="6" spans="1:25" ht="12" customHeight="1">
      <c r="A6" s="191"/>
      <c r="B6" s="717"/>
      <c r="C6" s="188">
        <v>1990</v>
      </c>
      <c r="D6" s="189" t="s">
        <v>554</v>
      </c>
      <c r="E6" s="189" t="s">
        <v>555</v>
      </c>
      <c r="F6" s="189" t="s">
        <v>556</v>
      </c>
      <c r="G6" s="189" t="s">
        <v>557</v>
      </c>
      <c r="H6" s="189" t="s">
        <v>558</v>
      </c>
      <c r="I6" s="190">
        <v>1996</v>
      </c>
      <c r="J6" s="190">
        <v>1997</v>
      </c>
      <c r="K6" s="190">
        <v>1998</v>
      </c>
      <c r="L6" s="190">
        <v>1999</v>
      </c>
      <c r="M6" s="190">
        <v>2000</v>
      </c>
      <c r="N6" s="190">
        <v>2001</v>
      </c>
      <c r="O6" s="190">
        <v>2002</v>
      </c>
      <c r="P6" s="188">
        <v>2003</v>
      </c>
      <c r="Q6" s="191">
        <v>2004</v>
      </c>
      <c r="R6" s="191">
        <v>2005</v>
      </c>
      <c r="S6" s="454">
        <v>2006</v>
      </c>
      <c r="T6" s="454">
        <v>2007</v>
      </c>
      <c r="U6" s="454">
        <v>2008</v>
      </c>
      <c r="V6" s="454">
        <v>2009</v>
      </c>
      <c r="W6" s="454">
        <v>2010</v>
      </c>
      <c r="X6" s="191" t="s">
        <v>614</v>
      </c>
    </row>
    <row r="7" spans="1:25" ht="12" customHeight="1">
      <c r="C7" s="116"/>
      <c r="D7" s="116"/>
      <c r="E7" s="116"/>
      <c r="F7" s="116"/>
      <c r="G7" s="116"/>
      <c r="H7" s="116"/>
      <c r="I7" s="116"/>
      <c r="J7" s="116"/>
      <c r="K7" s="116"/>
      <c r="L7" s="116"/>
      <c r="M7" s="116"/>
      <c r="N7" s="116"/>
      <c r="O7" s="117"/>
      <c r="P7" s="117"/>
      <c r="S7" s="112"/>
      <c r="T7" s="112"/>
      <c r="U7" s="112"/>
      <c r="V7" s="112"/>
      <c r="W7" s="112"/>
    </row>
    <row r="8" spans="1:25" s="224" customFormat="1" ht="12" customHeight="1">
      <c r="A8" s="221" t="s">
        <v>534</v>
      </c>
      <c r="B8" s="7"/>
      <c r="C8" s="222">
        <v>2224.1069999999995</v>
      </c>
      <c r="D8" s="222">
        <v>2393.489</v>
      </c>
      <c r="E8" s="222">
        <v>2940.1</v>
      </c>
      <c r="F8" s="222">
        <v>3514.9</v>
      </c>
      <c r="G8" s="222">
        <v>3789.2</v>
      </c>
      <c r="H8" s="222">
        <v>4089.4</v>
      </c>
      <c r="I8" s="222">
        <v>4327.7</v>
      </c>
      <c r="J8" s="222">
        <v>4969.6522000000004</v>
      </c>
      <c r="K8" s="222">
        <v>6238.7332411400002</v>
      </c>
      <c r="L8" s="222">
        <v>6354.5976520699996</v>
      </c>
      <c r="M8" s="222">
        <v>6388.5497999999998</v>
      </c>
      <c r="N8" s="222">
        <v>6568.6394700000001</v>
      </c>
      <c r="O8" s="222">
        <v>7187.8801726499996</v>
      </c>
      <c r="P8" s="222">
        <v>7663.1725437200002</v>
      </c>
      <c r="Q8" s="222">
        <v>8286.8656591300005</v>
      </c>
      <c r="R8" s="222">
        <v>9823.6489871699996</v>
      </c>
      <c r="S8" s="222">
        <v>11569.1252362</v>
      </c>
      <c r="T8" s="222">
        <v>12953.069450769999</v>
      </c>
      <c r="U8" s="222">
        <v>15372.487930400001</v>
      </c>
      <c r="V8" s="222">
        <v>11394.6680889</v>
      </c>
      <c r="W8" s="222">
        <v>13569.56258645</v>
      </c>
      <c r="X8" s="223"/>
      <c r="Y8" s="405" t="s">
        <v>529</v>
      </c>
    </row>
    <row r="9" spans="1:25" s="8" customFormat="1" ht="12" customHeight="1">
      <c r="A9" s="11"/>
      <c r="B9" s="11"/>
      <c r="C9" s="9"/>
      <c r="D9" s="9"/>
      <c r="E9" s="9"/>
      <c r="F9" s="9"/>
      <c r="H9" s="9"/>
      <c r="I9" s="9"/>
      <c r="J9" s="9"/>
      <c r="K9" s="9"/>
      <c r="L9" s="9"/>
      <c r="M9" s="9"/>
      <c r="N9" s="9"/>
      <c r="O9" s="9"/>
      <c r="P9" s="9"/>
      <c r="Q9" s="10"/>
      <c r="R9" s="10"/>
      <c r="S9" s="10"/>
      <c r="T9" s="10"/>
      <c r="U9" s="10"/>
      <c r="V9" s="10"/>
      <c r="W9" s="10"/>
      <c r="X9" s="10"/>
      <c r="Y9" s="406"/>
    </row>
    <row r="10" spans="1:25" s="8" customFormat="1" ht="12" customHeight="1">
      <c r="A10" s="7" t="s">
        <v>567</v>
      </c>
      <c r="B10" s="7"/>
      <c r="C10" s="9">
        <v>461.245</v>
      </c>
      <c r="D10" s="9">
        <v>439.36099999999999</v>
      </c>
      <c r="E10" s="9">
        <v>638.20000000000005</v>
      </c>
      <c r="F10" s="9">
        <v>822.7</v>
      </c>
      <c r="G10" s="9">
        <v>897.3</v>
      </c>
      <c r="H10" s="9">
        <v>800.2</v>
      </c>
      <c r="I10" s="9">
        <v>982.9</v>
      </c>
      <c r="J10" s="9">
        <v>1078.4449</v>
      </c>
      <c r="K10" s="9">
        <v>1301.32367671</v>
      </c>
      <c r="L10" s="9">
        <v>1143.0986</v>
      </c>
      <c r="M10" s="9">
        <v>1167.4961000000001</v>
      </c>
      <c r="N10" s="9">
        <v>1273.6504</v>
      </c>
      <c r="O10" s="9">
        <v>1387.8334</v>
      </c>
      <c r="P10" s="9">
        <v>1369.7722487200001</v>
      </c>
      <c r="Q10" s="9">
        <v>1493.7920514899999</v>
      </c>
      <c r="R10" s="9">
        <v>1663.0919292399999</v>
      </c>
      <c r="S10" s="9">
        <v>1918.85625641</v>
      </c>
      <c r="T10" s="9">
        <v>2443.2080399400002</v>
      </c>
      <c r="U10" s="9">
        <v>2767.63950252</v>
      </c>
      <c r="V10" s="9">
        <v>2241.75300328</v>
      </c>
      <c r="W10" s="9">
        <v>2722.5346877100001</v>
      </c>
      <c r="X10" s="10"/>
      <c r="Y10" s="407" t="s">
        <v>444</v>
      </c>
    </row>
    <row r="11" spans="1:25" s="8" customFormat="1" ht="12" customHeight="1">
      <c r="A11" s="615" t="s">
        <v>221</v>
      </c>
      <c r="B11" s="7"/>
      <c r="C11" s="9">
        <v>328.93</v>
      </c>
      <c r="D11" s="9">
        <v>330.02300000000002</v>
      </c>
      <c r="E11" s="9">
        <v>382.1</v>
      </c>
      <c r="F11" s="9">
        <v>493.2</v>
      </c>
      <c r="G11" s="9">
        <v>567.1</v>
      </c>
      <c r="H11" s="9">
        <v>588</v>
      </c>
      <c r="I11" s="9">
        <v>666.6</v>
      </c>
      <c r="J11" s="9">
        <v>666.82740000000001</v>
      </c>
      <c r="K11" s="9">
        <v>743.02300000000002</v>
      </c>
      <c r="L11" s="9">
        <v>765.92139999999995</v>
      </c>
      <c r="M11" s="9">
        <v>795.7047</v>
      </c>
      <c r="N11" s="9">
        <v>854.24519999999995</v>
      </c>
      <c r="O11" s="12">
        <v>915.05420000000004</v>
      </c>
      <c r="P11" s="10">
        <v>926.38407558999995</v>
      </c>
      <c r="Q11" s="10">
        <v>1004.20494813</v>
      </c>
      <c r="R11" s="10">
        <v>1117.90233681</v>
      </c>
      <c r="S11" s="10">
        <v>1285.9363075399999</v>
      </c>
      <c r="T11" s="10">
        <v>1602.7674958800001</v>
      </c>
      <c r="U11" s="10">
        <v>1896.32435706</v>
      </c>
      <c r="V11" s="10">
        <v>1700.83983212</v>
      </c>
      <c r="W11" s="10">
        <v>1981.2092712000001</v>
      </c>
      <c r="X11" s="10"/>
      <c r="Y11" s="492" t="s">
        <v>222</v>
      </c>
    </row>
    <row r="12" spans="1:25" s="8" customFormat="1" ht="12" customHeight="1">
      <c r="A12" s="615" t="s">
        <v>223</v>
      </c>
      <c r="B12" s="7"/>
      <c r="C12" s="9">
        <v>132.315</v>
      </c>
      <c r="D12" s="9">
        <v>109.33799999999999</v>
      </c>
      <c r="E12" s="9">
        <v>256.10000000000002</v>
      </c>
      <c r="F12" s="9">
        <v>329.5</v>
      </c>
      <c r="G12" s="9">
        <v>330.2</v>
      </c>
      <c r="H12" s="9">
        <v>212.2</v>
      </c>
      <c r="I12" s="9">
        <v>316.3</v>
      </c>
      <c r="J12" s="9">
        <v>411.61750000000001</v>
      </c>
      <c r="K12" s="9">
        <v>558.30067670999995</v>
      </c>
      <c r="L12" s="9">
        <v>377.17720000000003</v>
      </c>
      <c r="M12" s="9">
        <v>371.79140000000001</v>
      </c>
      <c r="N12" s="9">
        <v>419.40519999999998</v>
      </c>
      <c r="O12" s="12">
        <v>472.7792</v>
      </c>
      <c r="P12" s="10">
        <v>443.38817312999998</v>
      </c>
      <c r="Q12" s="10">
        <v>489.58710336000001</v>
      </c>
      <c r="R12" s="10">
        <v>545.18959242999995</v>
      </c>
      <c r="S12" s="10">
        <v>632.91994886999998</v>
      </c>
      <c r="T12" s="10">
        <v>840.44054405999998</v>
      </c>
      <c r="U12" s="10">
        <v>871.31514546000005</v>
      </c>
      <c r="V12" s="10">
        <v>540.91317116000005</v>
      </c>
      <c r="W12" s="10">
        <v>741.32541650999997</v>
      </c>
      <c r="X12" s="10"/>
      <c r="Y12" s="492" t="s">
        <v>224</v>
      </c>
    </row>
    <row r="13" spans="1:25" s="8" customFormat="1" ht="12" customHeight="1">
      <c r="C13" s="13"/>
      <c r="D13" s="13"/>
      <c r="E13" s="13"/>
      <c r="F13" s="13"/>
      <c r="G13" s="13"/>
      <c r="H13" s="13"/>
      <c r="I13" s="13"/>
      <c r="J13" s="13"/>
      <c r="K13" s="14"/>
      <c r="L13" s="14"/>
      <c r="M13" s="14"/>
      <c r="N13" s="14"/>
      <c r="O13" s="14"/>
      <c r="P13" s="14"/>
      <c r="Q13" s="10"/>
      <c r="R13" s="10"/>
      <c r="S13" s="10"/>
      <c r="T13" s="10"/>
      <c r="U13" s="10"/>
      <c r="V13" s="10"/>
      <c r="W13" s="10"/>
      <c r="X13" s="10"/>
    </row>
    <row r="14" spans="1:25" s="8" customFormat="1" ht="12" customHeight="1">
      <c r="A14" s="7" t="s">
        <v>598</v>
      </c>
      <c r="B14" s="7"/>
      <c r="C14" s="9">
        <v>1279.67</v>
      </c>
      <c r="D14" s="9">
        <v>1550.53</v>
      </c>
      <c r="E14" s="9">
        <v>1669.5</v>
      </c>
      <c r="F14" s="9">
        <v>1891</v>
      </c>
      <c r="G14" s="9">
        <v>2191.3000000000002</v>
      </c>
      <c r="H14" s="9">
        <v>2555.5</v>
      </c>
      <c r="I14" s="9">
        <v>2629.7</v>
      </c>
      <c r="J14" s="9">
        <v>3010.7286999999997</v>
      </c>
      <c r="K14" s="9">
        <v>3736.0918431999999</v>
      </c>
      <c r="L14" s="9">
        <v>4053.1142138299997</v>
      </c>
      <c r="M14" s="9">
        <v>4120.7454184400003</v>
      </c>
      <c r="N14" s="9">
        <v>4245.4485620899995</v>
      </c>
      <c r="O14" s="9">
        <v>4556.4686279799998</v>
      </c>
      <c r="P14" s="9">
        <v>4857.1748818300002</v>
      </c>
      <c r="Q14" s="9">
        <v>5534.2622932799995</v>
      </c>
      <c r="R14" s="9">
        <v>6695.3176239700006</v>
      </c>
      <c r="S14" s="9">
        <v>7966.6294034799994</v>
      </c>
      <c r="T14" s="9">
        <v>8427.9873717099999</v>
      </c>
      <c r="U14" s="9">
        <v>10214.38997697</v>
      </c>
      <c r="V14" s="9">
        <v>7231.1190059700002</v>
      </c>
      <c r="W14" s="9">
        <v>8689.1495110800006</v>
      </c>
      <c r="X14" s="10"/>
      <c r="Y14" s="407" t="s">
        <v>532</v>
      </c>
    </row>
    <row r="15" spans="1:25" s="8" customFormat="1" ht="12" customHeight="1">
      <c r="A15" s="616" t="s">
        <v>225</v>
      </c>
      <c r="B15" s="15"/>
      <c r="C15" s="9">
        <v>980</v>
      </c>
      <c r="D15" s="9">
        <v>1227.5</v>
      </c>
      <c r="E15" s="9">
        <v>1302.3</v>
      </c>
      <c r="F15" s="9">
        <v>1506.8</v>
      </c>
      <c r="G15" s="9">
        <v>1818.3</v>
      </c>
      <c r="H15" s="9">
        <v>2173.3000000000002</v>
      </c>
      <c r="I15" s="9">
        <v>2211</v>
      </c>
      <c r="J15" s="9">
        <v>2509.2784999999999</v>
      </c>
      <c r="K15" s="9">
        <v>3145.5123819</v>
      </c>
      <c r="L15" s="9">
        <v>3402.3058999999998</v>
      </c>
      <c r="M15" s="9">
        <v>3322.5563184399998</v>
      </c>
      <c r="N15" s="9">
        <v>3490.2011620899998</v>
      </c>
      <c r="O15" s="12">
        <v>3809.3552279800001</v>
      </c>
      <c r="P15" s="10">
        <v>3971.79875369</v>
      </c>
      <c r="Q15" s="10">
        <v>4484.7440074599999</v>
      </c>
      <c r="R15" s="10">
        <v>5337.9930292400004</v>
      </c>
      <c r="S15" s="10">
        <v>6381.1417371099997</v>
      </c>
      <c r="T15" s="10">
        <v>6605.2628377299998</v>
      </c>
      <c r="U15" s="10">
        <v>7510.5693860299998</v>
      </c>
      <c r="V15" s="10">
        <v>5468.3534640600001</v>
      </c>
      <c r="W15" s="10">
        <v>6629.7508170600004</v>
      </c>
      <c r="X15" s="10"/>
      <c r="Y15" s="617" t="s">
        <v>226</v>
      </c>
    </row>
    <row r="16" spans="1:25" s="8" customFormat="1" ht="12" customHeight="1">
      <c r="A16" s="615" t="s">
        <v>227</v>
      </c>
      <c r="B16" s="7"/>
      <c r="C16" s="9">
        <v>149.50800000000001</v>
      </c>
      <c r="D16" s="9">
        <v>153.13</v>
      </c>
      <c r="E16" s="9">
        <v>163.30000000000001</v>
      </c>
      <c r="F16" s="9">
        <v>174.1</v>
      </c>
      <c r="G16" s="9">
        <v>203.3</v>
      </c>
      <c r="H16" s="9">
        <v>200.8</v>
      </c>
      <c r="I16" s="9">
        <v>238.7</v>
      </c>
      <c r="J16" s="9">
        <v>221.98939999999999</v>
      </c>
      <c r="K16" s="9">
        <v>260.81860195000002</v>
      </c>
      <c r="L16" s="9">
        <v>320.19906383</v>
      </c>
      <c r="M16" s="9">
        <v>472.10449999999997</v>
      </c>
      <c r="N16" s="9">
        <v>410.54570000000001</v>
      </c>
      <c r="O16" s="9">
        <v>371.72500000000002</v>
      </c>
      <c r="P16" s="9">
        <v>445.97321921000002</v>
      </c>
      <c r="Q16" s="9">
        <v>582.23097866000001</v>
      </c>
      <c r="R16" s="9">
        <v>836.53034707999996</v>
      </c>
      <c r="S16" s="9">
        <v>1005.53521102</v>
      </c>
      <c r="T16" s="9">
        <v>1143.86507732</v>
      </c>
      <c r="U16" s="9">
        <v>1667.2856185799999</v>
      </c>
      <c r="V16" s="9">
        <v>1077.0689027400001</v>
      </c>
      <c r="W16" s="9">
        <v>1352.5157347300001</v>
      </c>
      <c r="X16" s="10"/>
      <c r="Y16" s="618" t="s">
        <v>228</v>
      </c>
    </row>
    <row r="17" spans="1:25" s="8" customFormat="1" ht="12" customHeight="1">
      <c r="A17" s="616" t="s">
        <v>229</v>
      </c>
      <c r="B17" s="15"/>
      <c r="C17" s="9">
        <v>63.494999999999997</v>
      </c>
      <c r="D17" s="9">
        <v>72.319000000000003</v>
      </c>
      <c r="E17" s="9">
        <v>88.1</v>
      </c>
      <c r="F17" s="9">
        <v>93</v>
      </c>
      <c r="G17" s="9">
        <v>118.2</v>
      </c>
      <c r="H17" s="9">
        <v>110.1</v>
      </c>
      <c r="I17" s="9">
        <v>108.6</v>
      </c>
      <c r="J17" s="9">
        <v>122.79349999999999</v>
      </c>
      <c r="K17" s="9">
        <v>172.60355256</v>
      </c>
      <c r="L17" s="9">
        <v>174.13995</v>
      </c>
      <c r="M17" s="9">
        <v>173.4169</v>
      </c>
      <c r="N17" s="9">
        <v>189.75149999999999</v>
      </c>
      <c r="O17" s="12">
        <v>202.31030000000001</v>
      </c>
      <c r="P17" s="10">
        <v>215.89047886</v>
      </c>
      <c r="Q17" s="10">
        <v>225.41710262999999</v>
      </c>
      <c r="R17" s="10">
        <v>217.76071762000001</v>
      </c>
      <c r="S17" s="10">
        <v>285.00704558000001</v>
      </c>
      <c r="T17" s="10">
        <v>373.43493854000002</v>
      </c>
      <c r="U17" s="10">
        <v>524.95930335000003</v>
      </c>
      <c r="V17" s="10">
        <v>327.9656162</v>
      </c>
      <c r="W17" s="10">
        <v>351.9246139</v>
      </c>
      <c r="X17" s="10"/>
      <c r="Y17" s="617" t="s">
        <v>230</v>
      </c>
    </row>
    <row r="18" spans="1:25" s="8" customFormat="1" ht="12" customHeight="1">
      <c r="A18" s="615" t="s">
        <v>231</v>
      </c>
      <c r="B18" s="7"/>
      <c r="C18" s="9">
        <v>86.667000000000002</v>
      </c>
      <c r="D18" s="9">
        <v>97.581000000000003</v>
      </c>
      <c r="E18" s="9">
        <v>115.8</v>
      </c>
      <c r="F18" s="9">
        <v>117.1</v>
      </c>
      <c r="G18" s="9">
        <v>51.5</v>
      </c>
      <c r="H18" s="9">
        <v>71.3</v>
      </c>
      <c r="I18" s="9">
        <v>71.400000000000006</v>
      </c>
      <c r="J18" s="9">
        <v>156.66730000000001</v>
      </c>
      <c r="K18" s="9">
        <v>157.15730679000001</v>
      </c>
      <c r="L18" s="9">
        <v>156.4693</v>
      </c>
      <c r="M18" s="9">
        <v>152.6677</v>
      </c>
      <c r="N18" s="9">
        <v>154.9502</v>
      </c>
      <c r="O18" s="12">
        <v>173.07810000000001</v>
      </c>
      <c r="P18" s="10">
        <v>223.51243006999999</v>
      </c>
      <c r="Q18" s="10">
        <v>241.87020453</v>
      </c>
      <c r="R18" s="10">
        <v>303.03353003000001</v>
      </c>
      <c r="S18" s="10">
        <v>294.94540977000003</v>
      </c>
      <c r="T18" s="10">
        <v>305.42451812000002</v>
      </c>
      <c r="U18" s="10">
        <v>511.57566901000001</v>
      </c>
      <c r="V18" s="10">
        <v>357.73102297000003</v>
      </c>
      <c r="W18" s="10">
        <v>354.95834538999998</v>
      </c>
      <c r="X18" s="10"/>
      <c r="Y18" s="492" t="s">
        <v>232</v>
      </c>
    </row>
    <row r="19" spans="1:25" s="8" customFormat="1" ht="12" customHeight="1">
      <c r="A19" s="11"/>
      <c r="B19" s="11"/>
      <c r="C19" s="9"/>
      <c r="D19" s="9"/>
      <c r="E19" s="9"/>
      <c r="F19" s="9"/>
      <c r="G19" s="9"/>
      <c r="H19" s="9"/>
      <c r="I19" s="9"/>
      <c r="J19" s="9"/>
      <c r="K19" s="16"/>
      <c r="L19" s="16"/>
      <c r="M19" s="16"/>
      <c r="N19" s="16"/>
      <c r="O19" s="16"/>
      <c r="P19" s="16"/>
      <c r="Q19" s="10"/>
      <c r="R19" s="10"/>
      <c r="S19" s="10"/>
      <c r="T19" s="10"/>
      <c r="U19" s="10"/>
      <c r="V19" s="10"/>
      <c r="W19" s="10"/>
      <c r="X19" s="10"/>
      <c r="Y19" s="11"/>
    </row>
    <row r="20" spans="1:25" s="8" customFormat="1" ht="12" customHeight="1">
      <c r="A20" s="7" t="s">
        <v>565</v>
      </c>
      <c r="B20" s="7"/>
      <c r="C20" s="9">
        <v>467.48099999999999</v>
      </c>
      <c r="D20" s="9">
        <v>394.39799999999997</v>
      </c>
      <c r="E20" s="9">
        <v>614</v>
      </c>
      <c r="F20" s="9">
        <v>786.1</v>
      </c>
      <c r="G20" s="9">
        <v>692.5</v>
      </c>
      <c r="H20" s="9">
        <v>728.1</v>
      </c>
      <c r="I20" s="9">
        <v>709.6</v>
      </c>
      <c r="J20" s="9">
        <v>878.58979999999997</v>
      </c>
      <c r="K20" s="9">
        <v>1199.84826615</v>
      </c>
      <c r="L20" s="9">
        <v>1156.73313824</v>
      </c>
      <c r="M20" s="9">
        <v>1098.1612815599999</v>
      </c>
      <c r="N20" s="9">
        <v>1047.99820791</v>
      </c>
      <c r="O20" s="9">
        <v>1241.83374467</v>
      </c>
      <c r="P20" s="9">
        <v>1435.2877693800001</v>
      </c>
      <c r="Q20" s="9">
        <v>1258.79387855</v>
      </c>
      <c r="R20" s="9">
        <v>1465.22856071</v>
      </c>
      <c r="S20" s="9">
        <v>1658.5852706999999</v>
      </c>
      <c r="T20" s="9">
        <v>2062.16103041</v>
      </c>
      <c r="U20" s="9">
        <v>2359.5662448200001</v>
      </c>
      <c r="V20" s="9">
        <v>1909.9171402699999</v>
      </c>
      <c r="W20" s="9">
        <v>2151.5365229499998</v>
      </c>
      <c r="X20" s="10"/>
      <c r="Y20" s="407" t="s">
        <v>533</v>
      </c>
    </row>
    <row r="21" spans="1:25" s="8" customFormat="1" ht="12" customHeight="1">
      <c r="A21" s="616" t="s">
        <v>225</v>
      </c>
      <c r="B21" s="7"/>
      <c r="C21" s="9">
        <v>337.48599999999999</v>
      </c>
      <c r="D21" s="9">
        <v>285.09399999999999</v>
      </c>
      <c r="E21" s="9">
        <v>452</v>
      </c>
      <c r="F21" s="9">
        <v>576.6</v>
      </c>
      <c r="G21" s="9">
        <v>506.9</v>
      </c>
      <c r="H21" s="9">
        <v>552.4</v>
      </c>
      <c r="I21" s="9">
        <v>558.20000000000005</v>
      </c>
      <c r="J21" s="9">
        <v>675.64179999999999</v>
      </c>
      <c r="K21" s="9">
        <v>937.87239999999997</v>
      </c>
      <c r="L21" s="9">
        <v>908.58462824000003</v>
      </c>
      <c r="M21" s="9">
        <v>873.80398156000001</v>
      </c>
      <c r="N21" s="9">
        <v>847.74140791000002</v>
      </c>
      <c r="O21" s="12">
        <v>1009.77104467</v>
      </c>
      <c r="P21" s="10">
        <v>1218.7045837400001</v>
      </c>
      <c r="Q21" s="10">
        <v>1019.33767755</v>
      </c>
      <c r="R21" s="10">
        <v>1203.2843542000001</v>
      </c>
      <c r="S21" s="10">
        <v>1308.6183793800001</v>
      </c>
      <c r="T21" s="10">
        <v>1577.63105421</v>
      </c>
      <c r="U21" s="10">
        <v>1830.7807137899999</v>
      </c>
      <c r="V21" s="10">
        <v>1576.7893912899999</v>
      </c>
      <c r="W21" s="10">
        <v>1766.6565376399999</v>
      </c>
      <c r="X21" s="10"/>
      <c r="Y21" s="619" t="s">
        <v>226</v>
      </c>
    </row>
    <row r="22" spans="1:25" s="8" customFormat="1" ht="12" customHeight="1">
      <c r="A22" s="615" t="s">
        <v>231</v>
      </c>
      <c r="B22" s="7"/>
      <c r="C22" s="9">
        <v>10.577999999999999</v>
      </c>
      <c r="D22" s="9">
        <v>8.5419999999999998</v>
      </c>
      <c r="E22" s="9">
        <v>12.5</v>
      </c>
      <c r="F22" s="9">
        <v>15.9</v>
      </c>
      <c r="G22" s="9">
        <v>28</v>
      </c>
      <c r="H22" s="9">
        <v>25.7</v>
      </c>
      <c r="I22" s="9">
        <v>30.4</v>
      </c>
      <c r="J22" s="9">
        <v>46.651400000000002</v>
      </c>
      <c r="K22" s="9">
        <v>56.539460419999997</v>
      </c>
      <c r="L22" s="9">
        <v>52.631869999999999</v>
      </c>
      <c r="M22" s="9">
        <v>45.6828</v>
      </c>
      <c r="N22" s="9">
        <v>39.907699999999998</v>
      </c>
      <c r="O22" s="12">
        <v>46.619300000000003</v>
      </c>
      <c r="P22" s="10">
        <v>44.33582569</v>
      </c>
      <c r="Q22" s="10">
        <v>46.760820330000001</v>
      </c>
      <c r="R22" s="10">
        <v>62.29218006</v>
      </c>
      <c r="S22" s="10">
        <v>58.482372249999997</v>
      </c>
      <c r="T22" s="10">
        <v>76.251733380000005</v>
      </c>
      <c r="U22" s="10">
        <v>98.960880560000007</v>
      </c>
      <c r="V22" s="10">
        <v>63.95309262</v>
      </c>
      <c r="W22" s="10">
        <v>74.2741829</v>
      </c>
      <c r="X22" s="10"/>
      <c r="Y22" s="492" t="s">
        <v>232</v>
      </c>
    </row>
    <row r="23" spans="1:25" s="8" customFormat="1" ht="12" customHeight="1">
      <c r="A23" s="615" t="s">
        <v>791</v>
      </c>
      <c r="B23" s="7"/>
      <c r="C23" s="9">
        <v>119.417</v>
      </c>
      <c r="D23" s="9">
        <v>100.762</v>
      </c>
      <c r="E23" s="9">
        <v>149.5</v>
      </c>
      <c r="F23" s="9">
        <v>193.6</v>
      </c>
      <c r="G23" s="9">
        <v>157.6</v>
      </c>
      <c r="H23" s="9">
        <v>150</v>
      </c>
      <c r="I23" s="9">
        <v>121</v>
      </c>
      <c r="J23" s="9">
        <v>156.29660000000001</v>
      </c>
      <c r="K23" s="9">
        <v>205.43640572999999</v>
      </c>
      <c r="L23" s="9">
        <v>195.51664</v>
      </c>
      <c r="M23" s="9">
        <v>178.67449999999999</v>
      </c>
      <c r="N23" s="9">
        <v>160.34909999999999</v>
      </c>
      <c r="O23" s="12">
        <v>185.4434</v>
      </c>
      <c r="P23" s="10">
        <v>172.24735995</v>
      </c>
      <c r="Q23" s="10">
        <v>192.69538066999999</v>
      </c>
      <c r="R23" s="10">
        <v>199.65202644999999</v>
      </c>
      <c r="S23" s="10">
        <v>291.48451906999998</v>
      </c>
      <c r="T23" s="10">
        <v>408.27824282</v>
      </c>
      <c r="U23" s="10">
        <v>429.82465046999999</v>
      </c>
      <c r="V23" s="10">
        <v>269.17465635999997</v>
      </c>
      <c r="W23" s="10">
        <v>310.60580241000002</v>
      </c>
      <c r="X23" s="10"/>
      <c r="Y23" s="492" t="s">
        <v>233</v>
      </c>
    </row>
    <row r="24" spans="1:25" s="8" customFormat="1" ht="12" customHeight="1">
      <c r="B24" s="7"/>
      <c r="C24" s="9"/>
      <c r="D24" s="9"/>
      <c r="E24" s="9"/>
      <c r="F24" s="9"/>
      <c r="G24" s="9"/>
      <c r="H24" s="9"/>
      <c r="I24" s="9"/>
      <c r="J24" s="9"/>
      <c r="K24" s="9"/>
      <c r="L24" s="9"/>
      <c r="M24" s="9"/>
      <c r="N24" s="9"/>
      <c r="O24" s="12"/>
      <c r="P24" s="10"/>
      <c r="Q24" s="10"/>
      <c r="R24" s="10"/>
      <c r="S24" s="10"/>
      <c r="T24" s="10"/>
      <c r="U24" s="10"/>
      <c r="V24" s="10"/>
      <c r="W24" s="10"/>
      <c r="X24" s="10"/>
      <c r="Y24" s="408"/>
    </row>
    <row r="25" spans="1:25" s="8" customFormat="1" ht="12" customHeight="1">
      <c r="A25" s="7" t="s">
        <v>595</v>
      </c>
      <c r="B25" s="7"/>
      <c r="C25" s="9">
        <v>15.711</v>
      </c>
      <c r="D25" s="9">
        <v>9.1999999999999993</v>
      </c>
      <c r="E25" s="9">
        <v>18.399999999999999</v>
      </c>
      <c r="F25" s="9">
        <v>15.1</v>
      </c>
      <c r="G25" s="9">
        <v>8.1</v>
      </c>
      <c r="H25" s="9">
        <v>5.6</v>
      </c>
      <c r="I25" s="9">
        <v>5.5</v>
      </c>
      <c r="J25" s="9">
        <v>1.888800000000856</v>
      </c>
      <c r="K25" s="9">
        <v>1.4694550800006709</v>
      </c>
      <c r="L25" s="9">
        <v>1.6516999999996642</v>
      </c>
      <c r="M25" s="9">
        <v>2.1469999999992524</v>
      </c>
      <c r="N25" s="9">
        <v>1.5423000000000684</v>
      </c>
      <c r="O25" s="12">
        <v>1.7443999999993594</v>
      </c>
      <c r="P25" s="10">
        <v>0.93764379000003828</v>
      </c>
      <c r="Q25" s="10">
        <v>1.7435810001188656E-2</v>
      </c>
      <c r="R25" s="10">
        <v>1.0873249999576728E-2</v>
      </c>
      <c r="S25" s="10">
        <v>25.054305610000938</v>
      </c>
      <c r="T25" s="10">
        <v>19.713008709999031</v>
      </c>
      <c r="U25" s="10">
        <v>30.8922060900004</v>
      </c>
      <c r="V25" s="10">
        <v>11.878939379999338</v>
      </c>
      <c r="W25" s="10">
        <v>6.3418647099992995</v>
      </c>
      <c r="X25" s="10"/>
      <c r="Y25" s="407" t="s">
        <v>520</v>
      </c>
    </row>
    <row r="26" spans="1:25" s="8" customFormat="1" ht="12"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row>
    <row r="27" spans="1:25" s="8" customFormat="1" ht="12" customHeight="1">
      <c r="A27" s="7" t="s">
        <v>609</v>
      </c>
      <c r="B27" s="7"/>
    </row>
    <row r="28" spans="1:25" s="8" customFormat="1" ht="12" customHeight="1">
      <c r="A28" s="7" t="s">
        <v>563</v>
      </c>
      <c r="B28" s="7"/>
    </row>
    <row r="29" spans="1:25" s="8" customFormat="1" ht="12" customHeight="1">
      <c r="A29" s="36" t="s">
        <v>365</v>
      </c>
      <c r="B29" s="7"/>
    </row>
    <row r="30" spans="1:25" s="8" customFormat="1" ht="12" customHeight="1">
      <c r="C30" s="18"/>
      <c r="D30" s="18"/>
      <c r="E30" s="18"/>
      <c r="F30" s="18"/>
      <c r="G30" s="18"/>
      <c r="H30" s="18"/>
      <c r="I30" s="18"/>
      <c r="J30" s="18"/>
      <c r="K30" s="18"/>
      <c r="L30" s="18"/>
      <c r="M30" s="18"/>
      <c r="N30" s="18"/>
      <c r="O30" s="18"/>
      <c r="P30" s="19"/>
    </row>
    <row r="31" spans="1:25" s="8" customFormat="1" ht="12" customHeight="1">
      <c r="A31" s="409" t="s">
        <v>361</v>
      </c>
    </row>
    <row r="32" spans="1:25" s="8" customFormat="1" ht="12" customHeight="1">
      <c r="A32" s="409" t="s">
        <v>530</v>
      </c>
    </row>
    <row r="33" spans="1:16" s="8" customFormat="1" ht="12" customHeight="1">
      <c r="A33" s="395" t="s">
        <v>519</v>
      </c>
    </row>
    <row r="34" spans="1:16" s="8" customFormat="1" ht="12" customHeight="1"/>
    <row r="35" spans="1:16" s="8" customFormat="1" ht="12" customHeight="1">
      <c r="D35" s="20"/>
      <c r="E35" s="20"/>
      <c r="F35" s="20"/>
      <c r="G35" s="20"/>
      <c r="H35" s="20"/>
      <c r="I35" s="20"/>
      <c r="J35" s="20"/>
      <c r="K35" s="20"/>
      <c r="L35" s="20"/>
      <c r="M35" s="20"/>
      <c r="N35" s="20"/>
      <c r="O35" s="20"/>
      <c r="P35" s="20"/>
    </row>
    <row r="36" spans="1:16" s="8" customFormat="1" ht="12" customHeight="1">
      <c r="D36" s="20"/>
      <c r="E36" s="20"/>
      <c r="F36" s="20"/>
      <c r="G36" s="20"/>
      <c r="H36" s="20"/>
      <c r="I36" s="20"/>
      <c r="J36" s="20"/>
      <c r="K36" s="20"/>
      <c r="L36" s="20"/>
      <c r="M36" s="20"/>
      <c r="N36" s="20"/>
      <c r="O36" s="20"/>
      <c r="P36" s="20"/>
    </row>
    <row r="37" spans="1:16" s="8" customFormat="1" ht="12" customHeight="1">
      <c r="C37" s="18"/>
      <c r="D37" s="18"/>
      <c r="E37" s="18"/>
      <c r="F37" s="18"/>
      <c r="G37" s="18"/>
      <c r="H37" s="18"/>
      <c r="I37" s="18"/>
      <c r="J37" s="18"/>
      <c r="K37" s="19"/>
      <c r="L37" s="19"/>
      <c r="M37" s="19"/>
      <c r="N37" s="19"/>
      <c r="O37" s="19"/>
      <c r="P37" s="19"/>
    </row>
    <row r="38" spans="1:16" s="8" customFormat="1" ht="12" customHeight="1">
      <c r="C38" s="18"/>
      <c r="D38" s="18"/>
      <c r="E38" s="18"/>
      <c r="F38" s="18"/>
      <c r="G38" s="18"/>
      <c r="H38" s="18"/>
      <c r="I38" s="18"/>
      <c r="J38" s="18"/>
      <c r="K38" s="18"/>
      <c r="L38" s="18"/>
      <c r="M38" s="18"/>
      <c r="N38" s="18"/>
      <c r="O38" s="18"/>
      <c r="P38" s="18"/>
    </row>
    <row r="39" spans="1:16" s="8" customFormat="1" ht="12" customHeight="1">
      <c r="C39" s="18"/>
      <c r="D39" s="18"/>
      <c r="E39" s="18"/>
      <c r="F39" s="18"/>
      <c r="G39" s="18"/>
      <c r="H39" s="18"/>
      <c r="I39" s="18"/>
      <c r="J39" s="18"/>
      <c r="K39" s="18"/>
      <c r="L39" s="19"/>
      <c r="M39" s="18"/>
      <c r="N39" s="18"/>
      <c r="O39" s="18"/>
      <c r="P39" s="18"/>
    </row>
    <row r="40" spans="1:16" s="8" customFormat="1" ht="12" customHeight="1"/>
    <row r="41" spans="1:16" s="8" customFormat="1" ht="12" customHeight="1"/>
    <row r="42" spans="1:16" s="8" customFormat="1" ht="12" customHeight="1"/>
    <row r="43" spans="1:16" s="8" customFormat="1" ht="12" customHeight="1"/>
    <row r="44" spans="1:16" s="8" customFormat="1" ht="12" customHeight="1"/>
    <row r="45" spans="1:16" s="8" customFormat="1" ht="12" customHeight="1"/>
    <row r="46" spans="1:16" s="8" customFormat="1" ht="12" customHeight="1"/>
    <row r="47" spans="1:16" s="8" customFormat="1" ht="12" customHeight="1"/>
    <row r="48" spans="1:16" s="8" customFormat="1" ht="12" customHeight="1"/>
    <row r="49" s="8" customFormat="1" ht="12" customHeight="1"/>
    <row r="50" s="8" customFormat="1" ht="12" customHeight="1"/>
    <row r="51" s="8" customFormat="1" ht="12" customHeight="1"/>
    <row r="52" s="8" customFormat="1" ht="12" customHeight="1"/>
    <row r="53" s="8" customFormat="1" ht="12" customHeight="1"/>
    <row r="54" s="8" customFormat="1" ht="12" customHeight="1"/>
    <row r="55" s="8" customFormat="1" ht="12" customHeight="1"/>
    <row r="56" s="8" customFormat="1" ht="12" customHeight="1"/>
    <row r="57" s="8" customFormat="1" ht="12" customHeight="1"/>
    <row r="58" s="8" customFormat="1" ht="12" customHeight="1"/>
    <row r="59" s="8" customFormat="1" ht="12" customHeight="1"/>
    <row r="60" s="8" customFormat="1" ht="12" customHeight="1"/>
    <row r="61" s="8" customFormat="1" ht="12" customHeight="1"/>
    <row r="62" s="8" customFormat="1" ht="12" customHeight="1"/>
    <row r="63" s="8" customFormat="1" ht="12" customHeight="1"/>
    <row r="64" s="8" customFormat="1" ht="12" customHeight="1"/>
    <row r="65" s="8" customFormat="1" ht="12" customHeight="1"/>
    <row r="66" s="8" customFormat="1" ht="12" customHeight="1"/>
    <row r="67" s="8" customFormat="1" ht="12" customHeight="1"/>
    <row r="68" s="8" customFormat="1" ht="12" customHeight="1"/>
    <row r="69" s="8" customFormat="1" ht="12" customHeight="1"/>
    <row r="70" s="8" customFormat="1" ht="12" customHeight="1"/>
    <row r="71" s="8" customFormat="1" ht="12" customHeight="1"/>
    <row r="72" s="8" customFormat="1" ht="12" customHeight="1"/>
    <row r="73" s="8" customFormat="1" ht="12" customHeight="1"/>
    <row r="74" s="8" customFormat="1" ht="12" customHeight="1"/>
    <row r="75" s="8" customFormat="1" ht="12" customHeight="1"/>
    <row r="76" s="8" customFormat="1" ht="12" customHeight="1"/>
    <row r="77" s="8" customFormat="1" ht="12" customHeight="1"/>
    <row r="78" s="8" customFormat="1" ht="12" customHeight="1"/>
    <row r="79" s="8" customFormat="1" ht="12" customHeight="1"/>
    <row r="80" s="8" customFormat="1" ht="12" customHeight="1"/>
    <row r="81" s="8" customFormat="1" ht="12" customHeight="1"/>
    <row r="82" s="8" customFormat="1" ht="12" customHeight="1"/>
    <row r="83" s="8" customFormat="1" ht="12" customHeight="1"/>
    <row r="84" s="8" customFormat="1" ht="12" customHeight="1"/>
    <row r="85" s="8" customFormat="1" ht="12" customHeight="1"/>
    <row r="86" s="8" customFormat="1" ht="12" customHeight="1"/>
    <row r="87" s="8" customFormat="1" ht="12" customHeight="1"/>
    <row r="88" s="8" customFormat="1" ht="12" customHeight="1"/>
    <row r="89" s="8" customFormat="1" ht="12" customHeight="1"/>
    <row r="90" s="8" customFormat="1" ht="12" customHeight="1"/>
    <row r="91" s="8" customFormat="1" ht="12" customHeight="1"/>
    <row r="92" s="8" customFormat="1" ht="12" customHeight="1"/>
    <row r="93" s="8" customFormat="1" ht="12" customHeight="1"/>
    <row r="94" s="8" customFormat="1" ht="12" customHeight="1"/>
    <row r="95" s="8" customFormat="1" ht="12" customHeight="1"/>
    <row r="96" s="8" customFormat="1" ht="12" customHeight="1"/>
    <row r="97" s="8" customFormat="1" ht="12" customHeight="1"/>
    <row r="98" s="8" customFormat="1" ht="12" customHeight="1"/>
    <row r="99" s="8" customFormat="1" ht="12" customHeight="1"/>
    <row r="100" s="8" customFormat="1" ht="12" customHeight="1"/>
    <row r="101" s="8" customFormat="1" ht="12" customHeight="1"/>
    <row r="102" s="8" customFormat="1" ht="12" customHeight="1"/>
    <row r="103" s="8" customFormat="1" ht="12" customHeight="1"/>
    <row r="104" s="8" customFormat="1" ht="12" customHeight="1"/>
    <row r="105" s="8" customFormat="1" ht="12" customHeight="1"/>
    <row r="106" s="8" customFormat="1" ht="12" customHeight="1"/>
    <row r="107" s="8" customFormat="1" ht="12" customHeight="1"/>
    <row r="108" s="8" customFormat="1" ht="12" customHeight="1"/>
    <row r="109" s="8" customFormat="1" ht="12" customHeight="1"/>
    <row r="110" s="8" customFormat="1" ht="12" customHeight="1"/>
    <row r="111" s="8" customFormat="1" ht="12" customHeight="1"/>
    <row r="112" s="8" customFormat="1" ht="12" customHeight="1"/>
    <row r="113" s="8" customFormat="1" ht="12" customHeight="1"/>
    <row r="114" s="8" customFormat="1" ht="12" customHeight="1"/>
    <row r="115" s="8" customFormat="1" ht="12" customHeight="1"/>
    <row r="116" s="8" customFormat="1" ht="12" customHeight="1"/>
    <row r="117" s="8" customFormat="1" ht="12" customHeight="1"/>
    <row r="118" s="8" customFormat="1" ht="12" customHeight="1"/>
    <row r="119" s="8" customFormat="1" ht="12" customHeight="1"/>
    <row r="120" s="8" customFormat="1" ht="12" customHeight="1"/>
    <row r="121" s="8" customFormat="1" ht="12" customHeight="1"/>
    <row r="122" s="8" customFormat="1" ht="12" customHeight="1"/>
    <row r="123" s="8" customFormat="1" ht="12" customHeight="1"/>
    <row r="124" s="8" customFormat="1" ht="12" customHeight="1"/>
    <row r="125" s="8" customFormat="1" ht="12" customHeight="1"/>
    <row r="126" s="8" customFormat="1" ht="12" customHeight="1"/>
    <row r="127" s="8" customFormat="1" ht="12" customHeight="1"/>
    <row r="128" s="8" customFormat="1" ht="12" customHeight="1"/>
    <row r="129" s="8" customFormat="1" ht="12" customHeight="1"/>
    <row r="130" s="8" customFormat="1" ht="12" customHeight="1"/>
    <row r="131" s="8" customFormat="1" ht="12" customHeight="1"/>
    <row r="132" s="8" customFormat="1" ht="12" customHeight="1"/>
    <row r="133" s="8" customFormat="1" ht="12" customHeight="1"/>
    <row r="134" s="8" customFormat="1" ht="12" customHeight="1"/>
    <row r="135" s="8" customFormat="1" ht="12" customHeight="1"/>
    <row r="136" s="8" customFormat="1" ht="12" customHeight="1"/>
    <row r="137" s="8" customFormat="1" ht="12" customHeight="1"/>
    <row r="138" s="8" customFormat="1" ht="12" customHeight="1"/>
    <row r="139" s="8" customFormat="1" ht="12" customHeight="1"/>
    <row r="140" s="8" customFormat="1" ht="12" customHeight="1"/>
    <row r="141" s="8" customFormat="1" ht="12" customHeight="1"/>
    <row r="142" s="8" customFormat="1" ht="12" customHeight="1"/>
    <row r="143" s="8" customFormat="1" ht="12" customHeight="1"/>
    <row r="144" s="8" customFormat="1" ht="12" customHeight="1"/>
    <row r="145" s="8" customFormat="1" ht="12" customHeight="1"/>
    <row r="146" s="8" customFormat="1" ht="12" customHeight="1"/>
    <row r="147" s="8" customFormat="1" ht="12" customHeight="1"/>
    <row r="148" s="8" customFormat="1" ht="12" customHeight="1"/>
    <row r="149" s="8" customFormat="1" ht="12" customHeight="1"/>
    <row r="150" s="8" customFormat="1" ht="12" customHeight="1"/>
    <row r="151" s="8" customFormat="1" ht="12" customHeight="1"/>
    <row r="152" s="8" customFormat="1" ht="12" customHeight="1"/>
    <row r="153" s="8" customFormat="1" ht="12" customHeight="1"/>
    <row r="154" s="8" customFormat="1" ht="12" customHeight="1"/>
    <row r="155" s="8" customFormat="1" ht="12" customHeight="1"/>
    <row r="156" s="8" customFormat="1" ht="12" customHeight="1"/>
    <row r="157" s="8" customFormat="1" ht="12" customHeight="1"/>
    <row r="158" s="8" customFormat="1" ht="12" customHeight="1"/>
    <row r="159" s="8" customFormat="1" ht="12" customHeight="1"/>
    <row r="160" s="8" customFormat="1" ht="12" customHeight="1"/>
    <row r="161" s="8" customFormat="1" ht="12" customHeight="1"/>
    <row r="162" s="8" customFormat="1" ht="12" customHeight="1"/>
    <row r="163" s="8" customFormat="1" ht="12" customHeight="1"/>
    <row r="164" s="8" customFormat="1" ht="12" customHeight="1"/>
    <row r="165" s="8" customFormat="1" ht="12" customHeight="1"/>
    <row r="166" s="8" customFormat="1" ht="12" customHeight="1"/>
    <row r="167" s="8" customFormat="1" ht="12" customHeight="1"/>
    <row r="168" s="8" customFormat="1" ht="12" customHeight="1"/>
    <row r="169" s="8" customFormat="1" ht="12" customHeight="1"/>
    <row r="170" s="8" customFormat="1" ht="12" customHeight="1"/>
    <row r="171" s="8" customFormat="1" ht="12" customHeight="1"/>
    <row r="172" s="8" customFormat="1" ht="12" customHeight="1"/>
    <row r="173" s="8" customFormat="1" ht="12" customHeight="1"/>
    <row r="174" s="8" customFormat="1" ht="12" customHeight="1"/>
    <row r="175" s="8" customFormat="1" ht="12" customHeight="1"/>
    <row r="176" s="8" customFormat="1" ht="12" customHeight="1"/>
    <row r="177" s="8" customFormat="1" ht="12" customHeight="1"/>
    <row r="178" s="8" customFormat="1" ht="12" customHeight="1"/>
    <row r="179" s="8" customFormat="1" ht="12" customHeight="1"/>
    <row r="180" s="8" customFormat="1" ht="12" customHeight="1"/>
    <row r="181" s="8" customFormat="1" ht="12" customHeight="1"/>
    <row r="182" s="8" customFormat="1" ht="12" customHeight="1"/>
    <row r="183" s="8" customFormat="1" ht="12" customHeight="1"/>
    <row r="184" s="8" customFormat="1" ht="12" customHeight="1"/>
    <row r="185" s="8" customFormat="1" ht="12" customHeight="1"/>
    <row r="186" s="8" customFormat="1" ht="12" customHeight="1"/>
    <row r="187" s="8" customFormat="1" ht="12" customHeight="1"/>
    <row r="188" s="8" customFormat="1" ht="12" customHeight="1"/>
    <row r="189" s="8" customFormat="1" ht="12" customHeight="1"/>
    <row r="190" s="8" customFormat="1" ht="12" customHeight="1"/>
    <row r="191" s="8" customFormat="1" ht="12" customHeight="1"/>
    <row r="192" s="8" customFormat="1" ht="12" customHeight="1"/>
    <row r="193" s="8" customFormat="1" ht="12" customHeight="1"/>
    <row r="194" s="8" customFormat="1" ht="12" customHeight="1"/>
    <row r="195" s="8" customFormat="1" ht="12" customHeight="1"/>
    <row r="196" s="8" customFormat="1" ht="12" customHeight="1"/>
    <row r="197" s="8" customFormat="1" ht="12" customHeight="1"/>
  </sheetData>
  <phoneticPr fontId="0" type="noConversion"/>
  <printOptions horizontalCentered="1"/>
  <pageMargins left="0.3" right="0" top="0.5" bottom="0" header="0" footer="0"/>
  <pageSetup scale="87"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codeName="Sheet8" enableFormatConditionsCalculation="0">
    <tabColor indexed="22"/>
  </sheetPr>
  <dimension ref="A1:O124"/>
  <sheetViews>
    <sheetView showGridLines="0" workbookViewId="0">
      <selection activeCell="N9" sqref="N9"/>
    </sheetView>
  </sheetViews>
  <sheetFormatPr defaultColWidth="12.5" defaultRowHeight="12" customHeight="1"/>
  <cols>
    <col min="1" max="1" width="6.33203125" style="411" customWidth="1"/>
    <col min="2" max="2" width="13.5" style="411" bestFit="1" customWidth="1"/>
    <col min="3" max="3" width="8" style="5" customWidth="1"/>
    <col min="4" max="4" width="17.33203125" style="1" bestFit="1" customWidth="1"/>
    <col min="5" max="5" width="6.33203125" style="1" bestFit="1" customWidth="1"/>
    <col min="6" max="6" width="10.6640625" style="1" bestFit="1" customWidth="1"/>
    <col min="7" max="7" width="9.1640625" style="1" bestFit="1" customWidth="1"/>
    <col min="8" max="8" width="7.1640625" style="1" bestFit="1" customWidth="1"/>
    <col min="9" max="9" width="8" style="1" bestFit="1" customWidth="1"/>
    <col min="10" max="10" width="10.6640625" style="1" bestFit="1" customWidth="1"/>
    <col min="11" max="12" width="6.83203125" style="1" bestFit="1" customWidth="1"/>
    <col min="13" max="13" width="5.6640625" style="1" bestFit="1" customWidth="1"/>
    <col min="14" max="14" width="2.5" customWidth="1"/>
    <col min="15" max="15" width="44.1640625" style="1" customWidth="1"/>
    <col min="16" max="16" width="29" style="1" customWidth="1"/>
    <col min="17" max="18" width="8.1640625" style="1" customWidth="1"/>
    <col min="19" max="22" width="12.5" style="1"/>
    <col min="23" max="23" width="2.33203125" style="1" customWidth="1"/>
    <col min="24" max="16384" width="12.5" style="1"/>
  </cols>
  <sheetData>
    <row r="1" spans="1:15" s="411" customFormat="1" ht="12" customHeight="1">
      <c r="A1" s="411">
        <v>10</v>
      </c>
      <c r="C1" s="422"/>
      <c r="N1" s="412"/>
      <c r="O1" s="424">
        <v>10</v>
      </c>
    </row>
    <row r="2" spans="1:15" ht="12" customHeight="1">
      <c r="A2" s="422" t="s">
        <v>588</v>
      </c>
      <c r="B2" s="422"/>
      <c r="D2" s="2"/>
      <c r="O2" s="416" t="s">
        <v>588</v>
      </c>
    </row>
    <row r="3" spans="1:15" ht="12" customHeight="1">
      <c r="A3" s="517" t="s">
        <v>26</v>
      </c>
      <c r="B3" s="464"/>
      <c r="C3" s="556"/>
      <c r="D3" s="418"/>
      <c r="E3" s="518"/>
      <c r="F3" s="418"/>
      <c r="G3" s="418"/>
      <c r="H3" s="418"/>
      <c r="I3" s="418"/>
      <c r="J3" s="418"/>
      <c r="K3" s="418"/>
      <c r="L3" s="418"/>
      <c r="M3" s="418"/>
      <c r="N3" s="519"/>
      <c r="O3" s="416" t="s">
        <v>27</v>
      </c>
    </row>
    <row r="4" spans="1:15" ht="12" customHeight="1">
      <c r="A4" s="520" t="s">
        <v>92</v>
      </c>
      <c r="B4" s="464"/>
      <c r="C4" s="556"/>
      <c r="D4" s="418"/>
      <c r="E4" s="418"/>
      <c r="F4" s="418"/>
      <c r="G4" s="418"/>
      <c r="H4" s="418"/>
      <c r="I4" s="418"/>
      <c r="J4" s="418"/>
      <c r="K4" s="418"/>
      <c r="L4" s="418"/>
      <c r="M4" s="418"/>
      <c r="N4" s="519"/>
      <c r="O4" s="417" t="s">
        <v>459</v>
      </c>
    </row>
    <row r="5" spans="1:15" ht="12" customHeight="1">
      <c r="A5" s="521"/>
      <c r="B5" s="522"/>
      <c r="C5" s="557"/>
      <c r="D5" s="105"/>
      <c r="E5" s="105"/>
      <c r="F5" s="105"/>
      <c r="G5" s="105"/>
      <c r="H5" s="105"/>
      <c r="I5" s="105"/>
      <c r="J5" s="105"/>
      <c r="K5" s="105"/>
      <c r="L5" s="105"/>
      <c r="M5" s="105"/>
      <c r="N5" s="523"/>
      <c r="O5" s="105"/>
    </row>
    <row r="6" spans="1:15" ht="12" customHeight="1">
      <c r="A6" s="464"/>
      <c r="B6" s="464"/>
      <c r="C6" s="558"/>
      <c r="D6" s="414" t="s">
        <v>28</v>
      </c>
      <c r="E6" s="413"/>
      <c r="F6" s="413"/>
      <c r="G6" s="414" t="s">
        <v>568</v>
      </c>
      <c r="H6" s="414"/>
      <c r="I6" s="414" t="s">
        <v>569</v>
      </c>
      <c r="J6" s="414" t="s">
        <v>570</v>
      </c>
      <c r="K6" s="413"/>
      <c r="L6" s="413"/>
      <c r="M6" s="413"/>
      <c r="N6" s="519"/>
      <c r="O6" s="413"/>
    </row>
    <row r="7" spans="1:15" ht="12" customHeight="1">
      <c r="A7" s="464"/>
      <c r="B7" s="464"/>
      <c r="C7" s="559" t="s">
        <v>564</v>
      </c>
      <c r="D7" s="414" t="s">
        <v>29</v>
      </c>
      <c r="E7" s="414" t="s">
        <v>619</v>
      </c>
      <c r="F7" s="414" t="s">
        <v>89</v>
      </c>
      <c r="G7" s="414" t="s">
        <v>30</v>
      </c>
      <c r="H7" s="414" t="s">
        <v>575</v>
      </c>
      <c r="I7" s="414" t="s">
        <v>571</v>
      </c>
      <c r="J7" s="414" t="s">
        <v>31</v>
      </c>
      <c r="K7" s="414" t="s">
        <v>32</v>
      </c>
      <c r="L7" s="414" t="s">
        <v>572</v>
      </c>
      <c r="M7" s="414" t="s">
        <v>615</v>
      </c>
      <c r="N7" s="519"/>
      <c r="O7" s="466"/>
    </row>
    <row r="8" spans="1:15" ht="12" customHeight="1">
      <c r="A8" s="516"/>
      <c r="B8" s="516"/>
      <c r="C8" s="560"/>
      <c r="D8" s="415" t="s">
        <v>33</v>
      </c>
      <c r="E8" s="524"/>
      <c r="F8" s="415"/>
      <c r="G8" s="415" t="s">
        <v>536</v>
      </c>
      <c r="H8" s="524"/>
      <c r="I8" s="415" t="s">
        <v>538</v>
      </c>
      <c r="J8" s="415" t="s">
        <v>539</v>
      </c>
      <c r="K8" s="415"/>
      <c r="L8" s="415"/>
      <c r="M8" s="415"/>
      <c r="N8" s="525"/>
      <c r="O8" s="466"/>
    </row>
    <row r="9" spans="1:15" ht="12" customHeight="1">
      <c r="A9" s="718"/>
      <c r="B9" s="718"/>
      <c r="C9" s="561"/>
      <c r="D9" s="462" t="s">
        <v>34</v>
      </c>
      <c r="E9" s="462" t="s">
        <v>540</v>
      </c>
      <c r="F9" s="462"/>
      <c r="G9" s="462" t="s">
        <v>35</v>
      </c>
      <c r="H9" s="462" t="s">
        <v>537</v>
      </c>
      <c r="I9" s="462" t="s">
        <v>535</v>
      </c>
      <c r="J9" s="462" t="s">
        <v>36</v>
      </c>
      <c r="K9" s="462"/>
      <c r="L9" s="462" t="s">
        <v>541</v>
      </c>
      <c r="M9" s="462"/>
      <c r="N9" s="720"/>
      <c r="O9" s="415"/>
    </row>
    <row r="10" spans="1:15" ht="12" customHeight="1">
      <c r="O10" s="418"/>
    </row>
    <row r="11" spans="1:15" ht="12" customHeight="1">
      <c r="A11" s="463">
        <v>1994</v>
      </c>
      <c r="B11" s="464" t="s">
        <v>564</v>
      </c>
      <c r="C11" s="562">
        <v>2220.4372480000002</v>
      </c>
      <c r="D11" s="515">
        <v>456.83368100000001</v>
      </c>
      <c r="E11" s="515">
        <v>81.044841000000005</v>
      </c>
      <c r="F11" s="515">
        <v>13.020951</v>
      </c>
      <c r="G11" s="515">
        <v>25.708500999999998</v>
      </c>
      <c r="H11" s="515">
        <v>285.75831199999999</v>
      </c>
      <c r="I11" s="515">
        <v>963.02585599999998</v>
      </c>
      <c r="J11" s="515">
        <v>685.58627899999999</v>
      </c>
      <c r="K11" s="515">
        <v>19.473655000000001</v>
      </c>
      <c r="L11" s="515">
        <v>19.453880000000002</v>
      </c>
      <c r="M11" s="515">
        <v>0.276671</v>
      </c>
      <c r="N11" s="465"/>
      <c r="O11" s="419" t="s">
        <v>564</v>
      </c>
    </row>
    <row r="12" spans="1:15" ht="12" customHeight="1">
      <c r="A12" s="463"/>
      <c r="B12" s="464" t="s">
        <v>46</v>
      </c>
      <c r="C12" s="562">
        <v>1507.5934689999999</v>
      </c>
      <c r="D12" s="515">
        <v>129.06612699999999</v>
      </c>
      <c r="E12" s="515">
        <v>32.676071999999998</v>
      </c>
      <c r="F12" s="515">
        <v>8.5521980000000006</v>
      </c>
      <c r="G12" s="515">
        <v>6.5427010000000001</v>
      </c>
      <c r="H12" s="515">
        <v>81.304666999999995</v>
      </c>
      <c r="I12" s="515">
        <v>620.31685000000004</v>
      </c>
      <c r="J12" s="515">
        <v>665.12232100000006</v>
      </c>
      <c r="K12" s="515">
        <v>14.715749000000001</v>
      </c>
      <c r="L12" s="515">
        <v>19.354233000000001</v>
      </c>
      <c r="M12" s="515">
        <v>0.240204</v>
      </c>
      <c r="N12" s="465"/>
      <c r="O12" s="466" t="s">
        <v>542</v>
      </c>
    </row>
    <row r="13" spans="1:15" ht="12" customHeight="1">
      <c r="A13" s="463"/>
      <c r="B13" s="464" t="s">
        <v>47</v>
      </c>
      <c r="C13" s="562">
        <v>595.65058799999997</v>
      </c>
      <c r="D13" s="515">
        <v>325.275936</v>
      </c>
      <c r="E13" s="515">
        <v>46.341182000000003</v>
      </c>
      <c r="F13" s="515">
        <v>4.4145789999999998</v>
      </c>
      <c r="G13" s="515">
        <v>19.057283000000002</v>
      </c>
      <c r="H13" s="515">
        <v>204.142324</v>
      </c>
      <c r="I13" s="515">
        <v>232.07440700000001</v>
      </c>
      <c r="J13" s="515">
        <v>17.236626000000001</v>
      </c>
      <c r="K13" s="515">
        <v>4.7200220000000002</v>
      </c>
      <c r="L13" s="515">
        <v>6.6678000000000001E-2</v>
      </c>
      <c r="M13" s="515">
        <v>3.5867999999999997E-2</v>
      </c>
      <c r="N13" s="465"/>
      <c r="O13" s="466" t="s">
        <v>543</v>
      </c>
    </row>
    <row r="14" spans="1:15" ht="12" customHeight="1">
      <c r="A14" s="463">
        <v>1995</v>
      </c>
      <c r="B14" s="464" t="s">
        <v>564</v>
      </c>
      <c r="C14" s="562">
        <v>2701.7546240000001</v>
      </c>
      <c r="D14" s="515">
        <v>567.21830199999999</v>
      </c>
      <c r="E14" s="515">
        <v>91.445434000000006</v>
      </c>
      <c r="F14" s="515">
        <v>12.671860000000001</v>
      </c>
      <c r="G14" s="515">
        <v>31.227511</v>
      </c>
      <c r="H14" s="515">
        <v>349.57678399999998</v>
      </c>
      <c r="I14" s="515">
        <v>1084.6469119999999</v>
      </c>
      <c r="J14" s="515">
        <v>836.74721799999998</v>
      </c>
      <c r="K14" s="515">
        <v>34.265407000000003</v>
      </c>
      <c r="L14" s="515">
        <v>28.053328</v>
      </c>
      <c r="M14" s="515">
        <v>32.988132</v>
      </c>
      <c r="N14" s="465"/>
      <c r="O14" s="419" t="s">
        <v>564</v>
      </c>
    </row>
    <row r="15" spans="1:15" ht="12" customHeight="1">
      <c r="A15" s="463"/>
      <c r="B15" s="464" t="s">
        <v>46</v>
      </c>
      <c r="C15" s="562">
        <v>1897.2623180000001</v>
      </c>
      <c r="D15" s="515">
        <v>164.23167000000001</v>
      </c>
      <c r="E15" s="515">
        <v>46.647938000000003</v>
      </c>
      <c r="F15" s="515">
        <v>10.296528</v>
      </c>
      <c r="G15" s="515">
        <v>13.820181</v>
      </c>
      <c r="H15" s="515">
        <v>98.881456</v>
      </c>
      <c r="I15" s="515">
        <v>729.08395800000005</v>
      </c>
      <c r="J15" s="515">
        <v>816.14043200000003</v>
      </c>
      <c r="K15" s="515">
        <v>28.580067</v>
      </c>
      <c r="L15" s="515">
        <v>27.796340000000001</v>
      </c>
      <c r="M15" s="515">
        <v>32.968615</v>
      </c>
      <c r="N15" s="465"/>
      <c r="O15" s="466" t="s">
        <v>542</v>
      </c>
    </row>
    <row r="16" spans="1:15" ht="12" customHeight="1">
      <c r="A16" s="463"/>
      <c r="B16" s="464" t="s">
        <v>47</v>
      </c>
      <c r="C16" s="562">
        <v>676.99732400000005</v>
      </c>
      <c r="D16" s="515">
        <v>400.34350799999999</v>
      </c>
      <c r="E16" s="515">
        <v>42.800584999999998</v>
      </c>
      <c r="F16" s="515">
        <v>2.2634099999999999</v>
      </c>
      <c r="G16" s="515">
        <v>16.896864000000001</v>
      </c>
      <c r="H16" s="515">
        <v>250.34427299999999</v>
      </c>
      <c r="I16" s="515">
        <v>234.00655</v>
      </c>
      <c r="J16" s="515">
        <v>17.932081</v>
      </c>
      <c r="K16" s="515">
        <v>5.5824860000000003</v>
      </c>
      <c r="L16" s="515">
        <v>6.1936999999999999E-2</v>
      </c>
      <c r="M16" s="515">
        <v>1.9515999999999999E-2</v>
      </c>
      <c r="N16" s="465"/>
      <c r="O16" s="466" t="s">
        <v>543</v>
      </c>
    </row>
    <row r="17" spans="1:15" ht="12" customHeight="1">
      <c r="A17" s="463">
        <v>1996</v>
      </c>
      <c r="B17" s="464" t="s">
        <v>564</v>
      </c>
      <c r="C17" s="562">
        <v>2779.789824</v>
      </c>
      <c r="D17" s="515">
        <v>655.13563699999997</v>
      </c>
      <c r="E17" s="515">
        <v>138.501093</v>
      </c>
      <c r="F17" s="515">
        <v>12.848506</v>
      </c>
      <c r="G17" s="515">
        <v>42.261519</v>
      </c>
      <c r="H17" s="515">
        <v>384.1071</v>
      </c>
      <c r="I17" s="515">
        <v>1026.635712</v>
      </c>
      <c r="J17" s="515">
        <v>864.98365899999999</v>
      </c>
      <c r="K17" s="515">
        <v>54.518214</v>
      </c>
      <c r="L17" s="515">
        <v>35.109572</v>
      </c>
      <c r="M17" s="515">
        <v>0.47524300000000003</v>
      </c>
      <c r="N17" s="465"/>
      <c r="O17" s="419" t="s">
        <v>564</v>
      </c>
    </row>
    <row r="18" spans="1:15" ht="12" customHeight="1">
      <c r="A18" s="463"/>
      <c r="B18" s="464" t="s">
        <v>46</v>
      </c>
      <c r="C18" s="562">
        <v>2067.432288</v>
      </c>
      <c r="D18" s="515">
        <v>217.34037799999999</v>
      </c>
      <c r="E18" s="515">
        <v>71.004351999999997</v>
      </c>
      <c r="F18" s="515">
        <v>8.6374999999999993</v>
      </c>
      <c r="G18" s="515">
        <v>14.971569000000001</v>
      </c>
      <c r="H18" s="515">
        <v>121.376299</v>
      </c>
      <c r="I18" s="515">
        <v>820.53241200000002</v>
      </c>
      <c r="J18" s="515">
        <v>841.76886500000001</v>
      </c>
      <c r="K18" s="515">
        <v>48.101280000000003</v>
      </c>
      <c r="L18" s="515">
        <v>34.898345999999997</v>
      </c>
      <c r="M18" s="515">
        <v>0.40241900000000003</v>
      </c>
      <c r="N18" s="465"/>
      <c r="O18" s="466" t="s">
        <v>542</v>
      </c>
    </row>
    <row r="19" spans="1:15" ht="12" customHeight="1">
      <c r="A19" s="463"/>
      <c r="B19" s="464" t="s">
        <v>47</v>
      </c>
      <c r="C19" s="562">
        <v>704.89890400000002</v>
      </c>
      <c r="D19" s="515">
        <v>432.85375499999998</v>
      </c>
      <c r="E19" s="515">
        <v>66.936595999999994</v>
      </c>
      <c r="F19" s="515">
        <v>4.1781540000000001</v>
      </c>
      <c r="G19" s="515">
        <v>26.933910000000001</v>
      </c>
      <c r="H19" s="515">
        <v>259.82335499999999</v>
      </c>
      <c r="I19" s="515">
        <v>203.99378400000001</v>
      </c>
      <c r="J19" s="515">
        <v>22.991049</v>
      </c>
      <c r="K19" s="515">
        <v>6.3895439999999999</v>
      </c>
      <c r="L19" s="515">
        <v>0.18892500000000001</v>
      </c>
      <c r="M19" s="515">
        <v>7.2824E-2</v>
      </c>
      <c r="N19" s="465"/>
      <c r="O19" s="466" t="s">
        <v>543</v>
      </c>
    </row>
    <row r="20" spans="1:15" ht="12" customHeight="1">
      <c r="A20" s="463">
        <v>1997</v>
      </c>
      <c r="B20" s="464" t="s">
        <v>564</v>
      </c>
      <c r="C20" s="562">
        <v>3892.9479679999999</v>
      </c>
      <c r="D20" s="515">
        <v>829.32938100000001</v>
      </c>
      <c r="E20" s="515">
        <v>193.98845399999999</v>
      </c>
      <c r="F20" s="515">
        <v>14.661139</v>
      </c>
      <c r="G20" s="515">
        <v>56.719026999999997</v>
      </c>
      <c r="H20" s="515">
        <v>448.43935199999999</v>
      </c>
      <c r="I20" s="515">
        <v>1894.2566400000001</v>
      </c>
      <c r="J20" s="515">
        <v>877.23381800000004</v>
      </c>
      <c r="K20" s="515">
        <v>90.424835000000002</v>
      </c>
      <c r="L20" s="515">
        <v>34.357371999999998</v>
      </c>
      <c r="M20" s="515">
        <v>13.277502999999999</v>
      </c>
      <c r="N20" s="465"/>
      <c r="O20" s="419" t="s">
        <v>564</v>
      </c>
    </row>
    <row r="21" spans="1:15" ht="12" customHeight="1">
      <c r="A21" s="463"/>
      <c r="B21" s="464" t="s">
        <v>46</v>
      </c>
      <c r="C21" s="562">
        <v>2207.2014800000002</v>
      </c>
      <c r="D21" s="515">
        <v>246.76604599999999</v>
      </c>
      <c r="E21" s="515">
        <v>86.912228999999996</v>
      </c>
      <c r="F21" s="515">
        <v>7.2947280000000001</v>
      </c>
      <c r="G21" s="515">
        <v>19.254999999999999</v>
      </c>
      <c r="H21" s="515">
        <v>131.12348399999999</v>
      </c>
      <c r="I21" s="515">
        <v>894.19070899999997</v>
      </c>
      <c r="J21" s="515">
        <v>836.87690199999997</v>
      </c>
      <c r="K21" s="515">
        <v>69.386427999999995</v>
      </c>
      <c r="L21" s="515">
        <v>30.586669000000001</v>
      </c>
      <c r="M21" s="515">
        <v>8.7229369999999999</v>
      </c>
      <c r="N21" s="465"/>
      <c r="O21" s="466" t="s">
        <v>542</v>
      </c>
    </row>
    <row r="22" spans="1:15" ht="12" customHeight="1">
      <c r="A22" s="463"/>
      <c r="B22" s="464" t="s">
        <v>47</v>
      </c>
      <c r="C22" s="562">
        <v>1671.254637</v>
      </c>
      <c r="D22" s="515">
        <v>576.10134800000003</v>
      </c>
      <c r="E22" s="515">
        <v>106.43532399999999</v>
      </c>
      <c r="F22" s="515">
        <v>7.3327679999999997</v>
      </c>
      <c r="G22" s="515">
        <v>36.997000999999997</v>
      </c>
      <c r="H22" s="515">
        <v>316.82475399999998</v>
      </c>
      <c r="I22" s="515">
        <v>993.99120000000005</v>
      </c>
      <c r="J22" s="515">
        <v>39.392110000000002</v>
      </c>
      <c r="K22" s="515">
        <v>21.038406999999999</v>
      </c>
      <c r="L22" s="515">
        <v>3.7620420000000001</v>
      </c>
      <c r="M22" s="515">
        <v>4.5545660000000003</v>
      </c>
      <c r="N22" s="465"/>
      <c r="O22" s="466" t="s">
        <v>543</v>
      </c>
    </row>
    <row r="23" spans="1:15" ht="12" customHeight="1">
      <c r="A23" s="463">
        <v>1998</v>
      </c>
      <c r="B23" s="464" t="s">
        <v>564</v>
      </c>
      <c r="C23" s="562">
        <v>5151.2791040000002</v>
      </c>
      <c r="D23" s="515">
        <v>1368.740601</v>
      </c>
      <c r="E23" s="515">
        <v>203.03447600000001</v>
      </c>
      <c r="F23" s="515">
        <v>20.897945</v>
      </c>
      <c r="G23" s="515">
        <v>66.994280000000003</v>
      </c>
      <c r="H23" s="515">
        <v>961.79602399999999</v>
      </c>
      <c r="I23" s="515">
        <v>2101.2959999999998</v>
      </c>
      <c r="J23" s="515">
        <v>1100.8987910000001</v>
      </c>
      <c r="K23" s="515">
        <v>274.61104599999999</v>
      </c>
      <c r="L23" s="515">
        <v>56.156872</v>
      </c>
      <c r="M23" s="515">
        <v>21.494015999999998</v>
      </c>
      <c r="N23" s="465"/>
      <c r="O23" s="419" t="s">
        <v>564</v>
      </c>
    </row>
    <row r="24" spans="1:15" ht="12" customHeight="1">
      <c r="A24" s="463"/>
      <c r="B24" s="464" t="s">
        <v>46</v>
      </c>
      <c r="C24" s="562">
        <v>2431.253283</v>
      </c>
      <c r="D24" s="515">
        <v>640.09851100000003</v>
      </c>
      <c r="E24" s="515">
        <v>91.507977999999994</v>
      </c>
      <c r="F24" s="515">
        <v>9.8180709999999998</v>
      </c>
      <c r="G24" s="515">
        <v>34.434722999999998</v>
      </c>
      <c r="H24" s="515">
        <v>497.14611000000002</v>
      </c>
      <c r="I24" s="515">
        <v>767.21899399999995</v>
      </c>
      <c r="J24" s="515">
        <v>792.93102699999997</v>
      </c>
      <c r="K24" s="515">
        <v>33.906350000000003</v>
      </c>
      <c r="L24" s="515">
        <v>23.009169</v>
      </c>
      <c r="M24" s="515">
        <v>15.379206</v>
      </c>
      <c r="N24" s="465"/>
      <c r="O24" s="466" t="s">
        <v>542</v>
      </c>
    </row>
    <row r="25" spans="1:15" ht="12" customHeight="1">
      <c r="A25" s="463"/>
      <c r="B25" s="464" t="s">
        <v>47</v>
      </c>
      <c r="C25" s="562">
        <v>2718.6760330000002</v>
      </c>
      <c r="D25" s="515">
        <v>728.25002500000005</v>
      </c>
      <c r="E25" s="515">
        <v>111.47713899999999</v>
      </c>
      <c r="F25" s="515">
        <v>11.078946999999999</v>
      </c>
      <c r="G25" s="515">
        <v>32.552666000000002</v>
      </c>
      <c r="H25" s="515">
        <v>464.32646199999999</v>
      </c>
      <c r="I25" s="515">
        <v>1333.3388030000001</v>
      </c>
      <c r="J25" s="515">
        <v>307.75734599999998</v>
      </c>
      <c r="K25" s="515">
        <v>240.70469600000001</v>
      </c>
      <c r="L25" s="515">
        <v>33.143852000000003</v>
      </c>
      <c r="M25" s="515">
        <v>6.1148100000000003</v>
      </c>
      <c r="N25" s="465"/>
      <c r="O25" s="466" t="s">
        <v>543</v>
      </c>
    </row>
    <row r="26" spans="1:15" ht="12" customHeight="1">
      <c r="A26" s="463">
        <v>1999</v>
      </c>
      <c r="B26" s="464" t="s">
        <v>564</v>
      </c>
      <c r="C26" s="562">
        <v>6283.0761110000003</v>
      </c>
      <c r="D26" s="515">
        <v>1011.070965</v>
      </c>
      <c r="E26" s="515">
        <v>242.838414</v>
      </c>
      <c r="F26" s="515">
        <v>16.202190000000002</v>
      </c>
      <c r="G26" s="515">
        <v>43.985197999999997</v>
      </c>
      <c r="H26" s="515">
        <v>576.49456799999996</v>
      </c>
      <c r="I26" s="515">
        <v>3263.6392930000002</v>
      </c>
      <c r="J26" s="515">
        <v>1428.701957</v>
      </c>
      <c r="K26" s="515">
        <v>302.197474</v>
      </c>
      <c r="L26" s="515">
        <v>127.84683099999999</v>
      </c>
      <c r="M26" s="515">
        <v>7.6943060000000001</v>
      </c>
      <c r="N26" s="465"/>
      <c r="O26" s="419" t="s">
        <v>564</v>
      </c>
    </row>
    <row r="27" spans="1:15" ht="12" customHeight="1">
      <c r="A27" s="463"/>
      <c r="B27" s="464" t="s">
        <v>46</v>
      </c>
      <c r="C27" s="562">
        <v>2013.520876</v>
      </c>
      <c r="D27" s="515">
        <v>293.319839</v>
      </c>
      <c r="E27" s="515">
        <v>71.506136999999995</v>
      </c>
      <c r="F27" s="515">
        <v>4.0871079999999997</v>
      </c>
      <c r="G27" s="515">
        <v>7.7396900000000004</v>
      </c>
      <c r="H27" s="515">
        <v>175.25732099999999</v>
      </c>
      <c r="I27" s="515">
        <v>904.56903399999999</v>
      </c>
      <c r="J27" s="515">
        <v>696.62510299999997</v>
      </c>
      <c r="K27" s="515">
        <v>12.258675999999999</v>
      </c>
      <c r="L27" s="515">
        <v>19.804732999999999</v>
      </c>
      <c r="M27" s="515">
        <v>5.4808519999999996</v>
      </c>
      <c r="N27" s="465"/>
      <c r="O27" s="466" t="s">
        <v>542</v>
      </c>
    </row>
    <row r="28" spans="1:15" ht="12" customHeight="1">
      <c r="A28" s="463"/>
      <c r="B28" s="464" t="s">
        <v>47</v>
      </c>
      <c r="C28" s="562">
        <v>4269.2532709999996</v>
      </c>
      <c r="D28" s="515">
        <v>717.53698699999995</v>
      </c>
      <c r="E28" s="515">
        <v>171.332277</v>
      </c>
      <c r="F28" s="515">
        <v>12.115081999999999</v>
      </c>
      <c r="G28" s="515">
        <v>36.245508000000001</v>
      </c>
      <c r="H28" s="515">
        <v>401.02310799999998</v>
      </c>
      <c r="I28" s="515">
        <v>2358.98324</v>
      </c>
      <c r="J28" s="515">
        <v>732.07685400000003</v>
      </c>
      <c r="K28" s="515">
        <v>289.93879800000002</v>
      </c>
      <c r="L28" s="515">
        <v>108.042098</v>
      </c>
      <c r="M28" s="515">
        <v>2.213454</v>
      </c>
      <c r="N28" s="465"/>
      <c r="O28" s="466" t="s">
        <v>543</v>
      </c>
    </row>
    <row r="29" spans="1:15" ht="12" customHeight="1">
      <c r="A29" s="463">
        <v>2000</v>
      </c>
      <c r="B29" s="464" t="s">
        <v>564</v>
      </c>
      <c r="C29" s="562">
        <v>5486.8730880000003</v>
      </c>
      <c r="D29" s="515">
        <v>1040.328248</v>
      </c>
      <c r="E29" s="515">
        <v>196.56985399999999</v>
      </c>
      <c r="F29" s="515">
        <v>16.258044999999999</v>
      </c>
      <c r="G29" s="515">
        <v>44.209271000000001</v>
      </c>
      <c r="H29" s="515">
        <v>622.30462399999999</v>
      </c>
      <c r="I29" s="515">
        <v>2854.4258559999998</v>
      </c>
      <c r="J29" s="515">
        <v>1195.276887</v>
      </c>
      <c r="K29" s="515">
        <v>229.03172499999999</v>
      </c>
      <c r="L29" s="515">
        <v>51.041615999999998</v>
      </c>
      <c r="M29" s="515">
        <v>12.660209999999999</v>
      </c>
      <c r="N29" s="465"/>
      <c r="O29" s="419" t="s">
        <v>564</v>
      </c>
    </row>
    <row r="30" spans="1:15" ht="12" customHeight="1">
      <c r="A30" s="463"/>
      <c r="B30" s="464" t="s">
        <v>46</v>
      </c>
      <c r="C30" s="562">
        <v>1891.8901960000001</v>
      </c>
      <c r="D30" s="515">
        <v>290.754639</v>
      </c>
      <c r="E30" s="515">
        <v>68.003349999999998</v>
      </c>
      <c r="F30" s="515">
        <v>2.126077</v>
      </c>
      <c r="G30" s="515">
        <v>9.3732550000000003</v>
      </c>
      <c r="H30" s="515">
        <v>177.96490399999999</v>
      </c>
      <c r="I30" s="515">
        <v>878.59020999999996</v>
      </c>
      <c r="J30" s="515">
        <v>621.39106900000002</v>
      </c>
      <c r="K30" s="515">
        <v>18.968222999999998</v>
      </c>
      <c r="L30" s="515">
        <v>22.399985000000001</v>
      </c>
      <c r="M30" s="515">
        <v>6.0906320000000003</v>
      </c>
      <c r="N30" s="465"/>
      <c r="O30" s="466" t="s">
        <v>542</v>
      </c>
    </row>
    <row r="31" spans="1:15" ht="12" customHeight="1">
      <c r="A31" s="463"/>
      <c r="B31" s="464" t="s">
        <v>47</v>
      </c>
      <c r="C31" s="562">
        <v>3594.9525910000002</v>
      </c>
      <c r="D31" s="515">
        <v>749.544175</v>
      </c>
      <c r="E31" s="515">
        <v>128.56454199999999</v>
      </c>
      <c r="F31" s="515">
        <v>14.130003</v>
      </c>
      <c r="G31" s="515">
        <v>34.836016999999998</v>
      </c>
      <c r="H31" s="515">
        <v>444.31224700000001</v>
      </c>
      <c r="I31" s="515">
        <v>1975.835765</v>
      </c>
      <c r="J31" s="515">
        <v>573.88584500000002</v>
      </c>
      <c r="K31" s="515">
        <v>210.06350699999999</v>
      </c>
      <c r="L31" s="515">
        <v>28.641629999999999</v>
      </c>
      <c r="M31" s="515">
        <v>6.5695779999999999</v>
      </c>
      <c r="N31" s="465"/>
      <c r="O31" s="466" t="s">
        <v>543</v>
      </c>
    </row>
    <row r="32" spans="1:15" ht="12" customHeight="1">
      <c r="A32" s="463">
        <v>2001</v>
      </c>
      <c r="B32" s="464" t="s">
        <v>564</v>
      </c>
      <c r="C32" s="562">
        <v>4715.7836799999995</v>
      </c>
      <c r="D32" s="515">
        <v>1106.2456079999999</v>
      </c>
      <c r="E32" s="515">
        <v>188.85175699999999</v>
      </c>
      <c r="F32" s="515">
        <v>20.613776999999999</v>
      </c>
      <c r="G32" s="515">
        <v>44.598008999999998</v>
      </c>
      <c r="H32" s="515">
        <v>661.330512</v>
      </c>
      <c r="I32" s="515">
        <v>2342.4801280000001</v>
      </c>
      <c r="J32" s="515">
        <v>837.04461400000002</v>
      </c>
      <c r="K32" s="515">
        <v>286.44633599999997</v>
      </c>
      <c r="L32" s="515">
        <v>40.164816000000002</v>
      </c>
      <c r="M32" s="515">
        <v>13.825514</v>
      </c>
      <c r="N32" s="465"/>
      <c r="O32" s="419" t="s">
        <v>564</v>
      </c>
    </row>
    <row r="33" spans="1:15" ht="12" customHeight="1">
      <c r="A33" s="463"/>
      <c r="B33" s="464" t="s">
        <v>46</v>
      </c>
      <c r="C33" s="562">
        <v>1773.427555</v>
      </c>
      <c r="D33" s="515">
        <v>306.24799899999999</v>
      </c>
      <c r="E33" s="515">
        <v>71.210040000000006</v>
      </c>
      <c r="F33" s="515">
        <v>1.792082</v>
      </c>
      <c r="G33" s="515">
        <v>13.454568999999999</v>
      </c>
      <c r="H33" s="515">
        <v>190.108025</v>
      </c>
      <c r="I33" s="515">
        <v>829.07447999999999</v>
      </c>
      <c r="J33" s="515">
        <v>542.56353000000001</v>
      </c>
      <c r="K33" s="515">
        <v>16.940106</v>
      </c>
      <c r="L33" s="515">
        <v>16.685511999999999</v>
      </c>
      <c r="M33" s="515">
        <v>3.5639989999999999</v>
      </c>
      <c r="N33" s="465"/>
      <c r="O33" s="466" t="s">
        <v>542</v>
      </c>
    </row>
    <row r="34" spans="1:15" ht="12" customHeight="1">
      <c r="A34" s="463"/>
      <c r="B34" s="464" t="s">
        <v>47</v>
      </c>
      <c r="C34" s="562">
        <v>2942.355587</v>
      </c>
      <c r="D34" s="515">
        <v>799.99685199999999</v>
      </c>
      <c r="E34" s="515">
        <v>117.641717</v>
      </c>
      <c r="F34" s="515">
        <v>18.821694999999998</v>
      </c>
      <c r="G34" s="515">
        <v>31.143439999999998</v>
      </c>
      <c r="H34" s="515">
        <v>471.22172999999998</v>
      </c>
      <c r="I34" s="515">
        <v>1513.405698</v>
      </c>
      <c r="J34" s="515">
        <v>294.48107599999997</v>
      </c>
      <c r="K34" s="515">
        <v>269.50623000000002</v>
      </c>
      <c r="L34" s="515">
        <v>23.479303000000002</v>
      </c>
      <c r="M34" s="515">
        <v>10.261514999999999</v>
      </c>
      <c r="N34" s="465"/>
      <c r="O34" s="466" t="s">
        <v>543</v>
      </c>
    </row>
    <row r="35" spans="1:15" ht="12" customHeight="1">
      <c r="A35" s="463">
        <v>2002</v>
      </c>
      <c r="B35" s="464" t="s">
        <v>564</v>
      </c>
      <c r="C35" s="562">
        <v>4950.3943680000002</v>
      </c>
      <c r="D35" s="515">
        <v>1177.6422660000001</v>
      </c>
      <c r="E35" s="515">
        <v>217.48961800000001</v>
      </c>
      <c r="F35" s="515">
        <v>24.434819000000001</v>
      </c>
      <c r="G35" s="515">
        <v>44.415557</v>
      </c>
      <c r="H35" s="515">
        <v>686.26897599999995</v>
      </c>
      <c r="I35" s="515">
        <v>2509.8017279999999</v>
      </c>
      <c r="J35" s="515">
        <v>877.28848700000003</v>
      </c>
      <c r="K35" s="515">
        <v>241.56224700000001</v>
      </c>
      <c r="L35" s="515">
        <v>32.097988000000001</v>
      </c>
      <c r="M35" s="515">
        <v>33.358817999999999</v>
      </c>
      <c r="N35" s="465"/>
      <c r="O35" s="419" t="s">
        <v>564</v>
      </c>
    </row>
    <row r="36" spans="1:15" ht="12" customHeight="1">
      <c r="A36" s="463"/>
      <c r="B36" s="464" t="s">
        <v>46</v>
      </c>
      <c r="C36" s="562">
        <v>1816.6689719999999</v>
      </c>
      <c r="D36" s="515">
        <v>345.930024</v>
      </c>
      <c r="E36" s="515">
        <v>72.091958000000005</v>
      </c>
      <c r="F36" s="515">
        <v>1.844868</v>
      </c>
      <c r="G36" s="515">
        <v>10.327258</v>
      </c>
      <c r="H36" s="515">
        <v>227.04444100000001</v>
      </c>
      <c r="I36" s="515">
        <v>813.86154099999999</v>
      </c>
      <c r="J36" s="515">
        <v>577.03412000000003</v>
      </c>
      <c r="K36" s="515">
        <v>12.094677000000001</v>
      </c>
      <c r="L36" s="515">
        <v>17.002071000000001</v>
      </c>
      <c r="M36" s="515">
        <v>2.6295660000000001</v>
      </c>
      <c r="N36" s="465"/>
      <c r="O36" s="466" t="s">
        <v>542</v>
      </c>
    </row>
    <row r="37" spans="1:15" ht="12" customHeight="1">
      <c r="A37" s="463"/>
      <c r="B37" s="464" t="s">
        <v>47</v>
      </c>
      <c r="C37" s="562">
        <v>3133.7162130000002</v>
      </c>
      <c r="D37" s="515">
        <v>831.70829100000003</v>
      </c>
      <c r="E37" s="515">
        <v>145.39765800000001</v>
      </c>
      <c r="F37" s="515">
        <v>22.589950000000002</v>
      </c>
      <c r="G37" s="515">
        <v>34.088298000000002</v>
      </c>
      <c r="H37" s="515">
        <v>459.22057699999999</v>
      </c>
      <c r="I37" s="515">
        <v>1695.94004</v>
      </c>
      <c r="J37" s="515">
        <v>300.25437399999998</v>
      </c>
      <c r="K37" s="515">
        <v>229.462569</v>
      </c>
      <c r="L37" s="515">
        <v>15.095917</v>
      </c>
      <c r="M37" s="515">
        <v>30.729253</v>
      </c>
      <c r="N37" s="465"/>
      <c r="O37" s="466" t="s">
        <v>543</v>
      </c>
    </row>
    <row r="38" spans="1:15" ht="12" customHeight="1">
      <c r="A38" s="463">
        <v>2003</v>
      </c>
      <c r="B38" s="464" t="s">
        <v>564</v>
      </c>
      <c r="C38" s="562">
        <v>5800.4035590000003</v>
      </c>
      <c r="D38" s="515">
        <v>1309.5541350000001</v>
      </c>
      <c r="E38" s="515">
        <v>234.71696399999999</v>
      </c>
      <c r="F38" s="515">
        <v>18.375299999999999</v>
      </c>
      <c r="G38" s="515">
        <v>47.517676000000002</v>
      </c>
      <c r="H38" s="515">
        <v>765.78386699999999</v>
      </c>
      <c r="I38" s="515">
        <v>2733.1845560000002</v>
      </c>
      <c r="J38" s="515">
        <v>1065.742731</v>
      </c>
      <c r="K38" s="515">
        <v>456.09554500000002</v>
      </c>
      <c r="L38" s="515">
        <v>58.337001999999998</v>
      </c>
      <c r="M38" s="515">
        <v>88.565173999999999</v>
      </c>
      <c r="N38" s="465"/>
      <c r="O38" s="419" t="s">
        <v>564</v>
      </c>
    </row>
    <row r="39" spans="1:15" ht="12" customHeight="1">
      <c r="A39" s="463"/>
      <c r="B39" s="464" t="s">
        <v>46</v>
      </c>
      <c r="C39" s="562">
        <v>2003.6294849999999</v>
      </c>
      <c r="D39" s="515">
        <v>382.59840700000001</v>
      </c>
      <c r="E39" s="515">
        <v>76.589692999999997</v>
      </c>
      <c r="F39" s="515">
        <v>0.88306300000000004</v>
      </c>
      <c r="G39" s="515">
        <v>6.9223889999999999</v>
      </c>
      <c r="H39" s="515">
        <v>248.92005700000001</v>
      </c>
      <c r="I39" s="515">
        <v>888.981223</v>
      </c>
      <c r="J39" s="515">
        <v>624.70765100000006</v>
      </c>
      <c r="K39" s="515">
        <v>17.907208000000001</v>
      </c>
      <c r="L39" s="515">
        <v>23.902486</v>
      </c>
      <c r="M39" s="515">
        <v>4.151427</v>
      </c>
      <c r="N39" s="465"/>
      <c r="O39" s="466" t="s">
        <v>542</v>
      </c>
    </row>
    <row r="40" spans="1:15" ht="12" customHeight="1">
      <c r="A40" s="463"/>
      <c r="B40" s="464" t="s">
        <v>47</v>
      </c>
      <c r="C40" s="562">
        <v>3794.0244729999999</v>
      </c>
      <c r="D40" s="515">
        <v>925.94148700000005</v>
      </c>
      <c r="E40" s="515">
        <v>158.079992</v>
      </c>
      <c r="F40" s="515">
        <v>17.492236999999999</v>
      </c>
      <c r="G40" s="515">
        <v>40.557099999999998</v>
      </c>
      <c r="H40" s="515">
        <v>515.93624799999998</v>
      </c>
      <c r="I40" s="515">
        <v>1844.1426449999999</v>
      </c>
      <c r="J40" s="515">
        <v>439.45153199999999</v>
      </c>
      <c r="K40" s="515">
        <v>438.11730799999998</v>
      </c>
      <c r="L40" s="515">
        <v>34.434516000000002</v>
      </c>
      <c r="M40" s="515">
        <v>84.413747000000001</v>
      </c>
      <c r="N40" s="465"/>
      <c r="O40" s="466" t="s">
        <v>543</v>
      </c>
    </row>
    <row r="41" spans="1:15" ht="12" customHeight="1">
      <c r="A41" s="463">
        <v>2004</v>
      </c>
      <c r="B41" s="464" t="s">
        <v>564</v>
      </c>
      <c r="C41" s="562">
        <v>5952.5821159999996</v>
      </c>
      <c r="D41" s="515">
        <v>1534.866675</v>
      </c>
      <c r="E41" s="515">
        <v>310.60037499999999</v>
      </c>
      <c r="F41" s="515">
        <v>20.407865999999999</v>
      </c>
      <c r="G41" s="515">
        <v>56.735511000000002</v>
      </c>
      <c r="H41" s="515">
        <v>874.315381</v>
      </c>
      <c r="I41" s="515">
        <v>2645.9599659999999</v>
      </c>
      <c r="J41" s="515">
        <v>1082.61852</v>
      </c>
      <c r="K41" s="515">
        <v>402.44923399999999</v>
      </c>
      <c r="L41" s="515">
        <v>40.685772</v>
      </c>
      <c r="M41" s="515">
        <v>162.65964199999999</v>
      </c>
      <c r="N41" s="465"/>
      <c r="O41" s="419" t="s">
        <v>564</v>
      </c>
    </row>
    <row r="42" spans="1:15" ht="12" customHeight="1">
      <c r="A42" s="463"/>
      <c r="B42" s="464" t="s">
        <v>46</v>
      </c>
      <c r="C42" s="562">
        <v>2195.1369140000002</v>
      </c>
      <c r="D42" s="515">
        <v>517.87524199999996</v>
      </c>
      <c r="E42" s="515">
        <v>140.98649</v>
      </c>
      <c r="F42" s="515">
        <v>0.86004800000000003</v>
      </c>
      <c r="G42" s="515">
        <v>8.4888030000000008</v>
      </c>
      <c r="H42" s="515">
        <v>295.80294199999997</v>
      </c>
      <c r="I42" s="515">
        <v>912.63907500000005</v>
      </c>
      <c r="J42" s="515">
        <v>672.78110300000003</v>
      </c>
      <c r="K42" s="515">
        <v>17.810206999999998</v>
      </c>
      <c r="L42" s="515">
        <v>23.493714000000001</v>
      </c>
      <c r="M42" s="515">
        <v>4.7408409999999996</v>
      </c>
      <c r="N42" s="465"/>
      <c r="O42" s="466" t="s">
        <v>542</v>
      </c>
    </row>
    <row r="43" spans="1:15" ht="12" customHeight="1">
      <c r="A43" s="463"/>
      <c r="B43" s="464" t="s">
        <v>47</v>
      </c>
      <c r="C43" s="562">
        <v>3665.0525680000001</v>
      </c>
      <c r="D43" s="515">
        <v>1016.039479</v>
      </c>
      <c r="E43" s="515">
        <v>169.478723</v>
      </c>
      <c r="F43" s="515">
        <v>19.547383</v>
      </c>
      <c r="G43" s="515">
        <v>48.233666999999997</v>
      </c>
      <c r="H43" s="515">
        <v>578.17006300000003</v>
      </c>
      <c r="I43" s="515">
        <v>1679.702867</v>
      </c>
      <c r="J43" s="515">
        <v>385.58452999999997</v>
      </c>
      <c r="K43" s="515">
        <v>374.39648799999998</v>
      </c>
      <c r="L43" s="515">
        <v>14.614739999999999</v>
      </c>
      <c r="M43" s="515">
        <v>157.18527</v>
      </c>
      <c r="N43" s="465"/>
      <c r="O43" s="466" t="s">
        <v>543</v>
      </c>
    </row>
    <row r="44" spans="1:15" ht="12" customHeight="1">
      <c r="A44" s="463">
        <v>2005</v>
      </c>
      <c r="B44" s="464" t="s">
        <v>564</v>
      </c>
      <c r="C44" s="562">
        <v>7150.6883049999997</v>
      </c>
      <c r="D44" s="515">
        <v>1699.2895779999999</v>
      </c>
      <c r="E44" s="515">
        <v>349.53592400000002</v>
      </c>
      <c r="F44" s="515">
        <v>28.658992999999999</v>
      </c>
      <c r="G44" s="515">
        <v>69.408427000000003</v>
      </c>
      <c r="H44" s="515">
        <v>976.77872600000001</v>
      </c>
      <c r="I44" s="515">
        <v>3060.3406380000001</v>
      </c>
      <c r="J44" s="515">
        <v>1217.2917990000001</v>
      </c>
      <c r="K44" s="515">
        <v>721.30223599999999</v>
      </c>
      <c r="L44" s="515">
        <v>60.149335999999998</v>
      </c>
      <c r="M44" s="515">
        <v>240.70231000000001</v>
      </c>
      <c r="N44" s="465"/>
      <c r="O44" s="419" t="s">
        <v>564</v>
      </c>
    </row>
    <row r="45" spans="1:15" ht="12" customHeight="1">
      <c r="A45" s="463"/>
      <c r="B45" s="464" t="s">
        <v>46</v>
      </c>
      <c r="C45" s="562">
        <v>2478.101701</v>
      </c>
      <c r="D45" s="515">
        <v>564.083349</v>
      </c>
      <c r="E45" s="515">
        <v>122.46664699999999</v>
      </c>
      <c r="F45" s="515">
        <v>0.91806699999999997</v>
      </c>
      <c r="G45" s="515">
        <v>12.822203</v>
      </c>
      <c r="H45" s="515">
        <v>355.454317</v>
      </c>
      <c r="I45" s="515">
        <v>1032.1802299999999</v>
      </c>
      <c r="J45" s="515">
        <v>730.544803</v>
      </c>
      <c r="K45" s="515">
        <v>28.301942</v>
      </c>
      <c r="L45" s="515">
        <v>29.104568</v>
      </c>
      <c r="M45" s="515">
        <v>6.7013280000000002</v>
      </c>
      <c r="N45" s="465"/>
      <c r="O45" s="466" t="s">
        <v>542</v>
      </c>
    </row>
    <row r="46" spans="1:15" ht="12" customHeight="1">
      <c r="A46" s="463"/>
      <c r="B46" s="464" t="s">
        <v>47</v>
      </c>
      <c r="C46" s="562">
        <v>4672.5866029999997</v>
      </c>
      <c r="D46" s="515">
        <v>1135.2062289999999</v>
      </c>
      <c r="E46" s="515">
        <v>227.069277</v>
      </c>
      <c r="F46" s="515">
        <v>27.740926000000002</v>
      </c>
      <c r="G46" s="515">
        <v>56.586224000000001</v>
      </c>
      <c r="H46" s="515">
        <v>621.32440999999994</v>
      </c>
      <c r="I46" s="515">
        <v>2028.1604090000001</v>
      </c>
      <c r="J46" s="515">
        <v>486.74699800000002</v>
      </c>
      <c r="K46" s="515">
        <v>693.00029400000005</v>
      </c>
      <c r="L46" s="515">
        <v>31.044768000000001</v>
      </c>
      <c r="M46" s="515">
        <v>234.00098199999999</v>
      </c>
      <c r="N46" s="465"/>
      <c r="O46" s="466" t="s">
        <v>543</v>
      </c>
    </row>
    <row r="47" spans="1:15" ht="12" customHeight="1">
      <c r="A47" s="463">
        <v>2006</v>
      </c>
      <c r="B47" s="464" t="s">
        <v>564</v>
      </c>
      <c r="C47" s="562">
        <v>7254.8656149999997</v>
      </c>
      <c r="D47" s="515">
        <v>1341.1027120000001</v>
      </c>
      <c r="E47" s="515">
        <v>307.56948599999998</v>
      </c>
      <c r="F47" s="515">
        <v>23.237107000000002</v>
      </c>
      <c r="G47" s="515">
        <v>70.903632999999999</v>
      </c>
      <c r="H47" s="515">
        <v>526.99370999999996</v>
      </c>
      <c r="I47" s="515">
        <v>3080.2188460000002</v>
      </c>
      <c r="J47" s="515">
        <v>1291.9896650000001</v>
      </c>
      <c r="K47" s="515">
        <v>812.08705699999996</v>
      </c>
      <c r="L47" s="515">
        <v>48.372934999999998</v>
      </c>
      <c r="M47" s="515">
        <v>556.92360599999995</v>
      </c>
      <c r="N47" s="465"/>
      <c r="O47" s="419" t="s">
        <v>564</v>
      </c>
    </row>
    <row r="48" spans="1:15" ht="12" customHeight="1">
      <c r="A48" s="463"/>
      <c r="B48" s="464" t="s">
        <v>46</v>
      </c>
      <c r="C48" s="562">
        <v>2578.7085440000001</v>
      </c>
      <c r="D48" s="515">
        <v>379.55384199999997</v>
      </c>
      <c r="E48" s="515">
        <v>113.08141000000001</v>
      </c>
      <c r="F48" s="515">
        <v>3.387553</v>
      </c>
      <c r="G48" s="515">
        <v>13.165514</v>
      </c>
      <c r="H48" s="515">
        <v>169.75089600000001</v>
      </c>
      <c r="I48" s="515">
        <v>1165.541154</v>
      </c>
      <c r="J48" s="515">
        <v>888.04685700000005</v>
      </c>
      <c r="K48" s="515">
        <v>24.605219999999999</v>
      </c>
      <c r="L48" s="515">
        <v>25.345435999999999</v>
      </c>
      <c r="M48" s="515">
        <v>12.537430000000001</v>
      </c>
      <c r="N48" s="465"/>
      <c r="O48" s="466" t="s">
        <v>542</v>
      </c>
    </row>
    <row r="49" spans="1:15" ht="12" customHeight="1">
      <c r="A49" s="463"/>
      <c r="B49" s="464" t="s">
        <v>47</v>
      </c>
      <c r="C49" s="562">
        <v>4676.0570710000002</v>
      </c>
      <c r="D49" s="515">
        <v>961.44887000000006</v>
      </c>
      <c r="E49" s="515">
        <v>194.48807600000001</v>
      </c>
      <c r="F49" s="515">
        <v>19.849554000000001</v>
      </c>
      <c r="G49" s="515">
        <v>57.738118999999998</v>
      </c>
      <c r="H49" s="515">
        <v>357.24281400000001</v>
      </c>
      <c r="I49" s="515">
        <v>1914.677692</v>
      </c>
      <c r="J49" s="515">
        <v>403.94280800000001</v>
      </c>
      <c r="K49" s="515">
        <v>787.48183700000004</v>
      </c>
      <c r="L49" s="515">
        <v>23.027498999999999</v>
      </c>
      <c r="M49" s="515">
        <v>544.38617599999998</v>
      </c>
      <c r="N49" s="465"/>
      <c r="O49" s="466" t="s">
        <v>543</v>
      </c>
    </row>
    <row r="50" spans="1:15" ht="12" customHeight="1">
      <c r="A50" s="463">
        <v>2007</v>
      </c>
      <c r="B50" s="464" t="s">
        <v>564</v>
      </c>
      <c r="C50" s="562">
        <v>8927.6186730000009</v>
      </c>
      <c r="D50" s="515">
        <v>2211.3335590000002</v>
      </c>
      <c r="E50" s="515">
        <v>406.136077</v>
      </c>
      <c r="F50" s="515">
        <v>30.363588</v>
      </c>
      <c r="G50" s="515">
        <v>84.768658000000002</v>
      </c>
      <c r="H50" s="515">
        <v>1186.6739030000001</v>
      </c>
      <c r="I50" s="515">
        <v>3269.6501629999998</v>
      </c>
      <c r="J50" s="515">
        <v>1380.6361649999999</v>
      </c>
      <c r="K50" s="515">
        <v>1003.76953</v>
      </c>
      <c r="L50" s="515">
        <v>78.190597999999994</v>
      </c>
      <c r="M50" s="515">
        <v>835.07781199999999</v>
      </c>
      <c r="N50" s="465"/>
      <c r="O50" s="419" t="s">
        <v>564</v>
      </c>
    </row>
    <row r="51" spans="1:15" ht="12" customHeight="1">
      <c r="A51" s="463"/>
      <c r="B51" s="464" t="s">
        <v>46</v>
      </c>
      <c r="C51" s="562">
        <v>3091.973763</v>
      </c>
      <c r="D51" s="515">
        <v>756.72052599999995</v>
      </c>
      <c r="E51" s="515">
        <v>203.119654</v>
      </c>
      <c r="F51" s="515">
        <v>5.1678259999999998</v>
      </c>
      <c r="G51" s="515">
        <v>26.196628</v>
      </c>
      <c r="H51" s="515">
        <v>415.088326</v>
      </c>
      <c r="I51" s="515">
        <v>1212.127125</v>
      </c>
      <c r="J51" s="515">
        <v>958.72227599999997</v>
      </c>
      <c r="K51" s="515">
        <v>35.567467999999998</v>
      </c>
      <c r="L51" s="515">
        <v>29.297618</v>
      </c>
      <c r="M51" s="515">
        <v>15.877805</v>
      </c>
      <c r="N51" s="465"/>
      <c r="O51" s="466" t="s">
        <v>542</v>
      </c>
    </row>
    <row r="52" spans="1:15" ht="12" customHeight="1">
      <c r="A52" s="463"/>
      <c r="B52" s="464" t="s">
        <v>47</v>
      </c>
      <c r="C52" s="562">
        <v>5582.8805819999998</v>
      </c>
      <c r="D52" s="515">
        <v>1381.51737</v>
      </c>
      <c r="E52" s="515">
        <v>196.138237</v>
      </c>
      <c r="F52" s="515">
        <v>24.821604000000001</v>
      </c>
      <c r="G52" s="515">
        <v>55.368116000000001</v>
      </c>
      <c r="H52" s="515">
        <v>735.92666099999997</v>
      </c>
      <c r="I52" s="515">
        <v>1993.621079</v>
      </c>
      <c r="J52" s="515">
        <v>418.12114000000003</v>
      </c>
      <c r="K52" s="515">
        <v>918.15773300000001</v>
      </c>
      <c r="L52" s="515">
        <v>48.660241999999997</v>
      </c>
      <c r="M52" s="515">
        <v>761.15201300000001</v>
      </c>
      <c r="N52" s="465"/>
      <c r="O52" s="466" t="s">
        <v>543</v>
      </c>
    </row>
    <row r="53" spans="1:15" ht="12" customHeight="1">
      <c r="A53" s="463">
        <v>2008</v>
      </c>
      <c r="B53" s="464" t="s">
        <v>564</v>
      </c>
      <c r="C53" s="562">
        <v>9744.538493</v>
      </c>
      <c r="D53" s="515">
        <v>2616.912135</v>
      </c>
      <c r="E53" s="515">
        <v>552.10396500000002</v>
      </c>
      <c r="F53" s="515">
        <v>72.465978000000007</v>
      </c>
      <c r="G53" s="515">
        <v>132.335117</v>
      </c>
      <c r="H53" s="515">
        <v>1337.8022759999999</v>
      </c>
      <c r="I53" s="515">
        <v>3725.0712400000002</v>
      </c>
      <c r="J53" s="515">
        <v>1696.534789</v>
      </c>
      <c r="K53" s="515">
        <v>744.83700499999998</v>
      </c>
      <c r="L53" s="515">
        <v>91.600043999999997</v>
      </c>
      <c r="M53" s="515">
        <v>612.97194500000001</v>
      </c>
      <c r="N53" s="465"/>
      <c r="O53" s="419" t="s">
        <v>564</v>
      </c>
    </row>
    <row r="54" spans="1:15" ht="12" customHeight="1">
      <c r="A54" s="463"/>
      <c r="B54" s="464" t="s">
        <v>46</v>
      </c>
      <c r="C54" s="562">
        <v>3590.5489029999999</v>
      </c>
      <c r="D54" s="515">
        <v>926.23141199999998</v>
      </c>
      <c r="E54" s="515">
        <v>240.271646</v>
      </c>
      <c r="F54" s="515">
        <v>6.1075670000000004</v>
      </c>
      <c r="G54" s="515">
        <v>40.935263999999997</v>
      </c>
      <c r="H54" s="515">
        <v>491.489982</v>
      </c>
      <c r="I54" s="515">
        <v>1315.8673040000001</v>
      </c>
      <c r="J54" s="515">
        <v>1135.3269760000001</v>
      </c>
      <c r="K54" s="515">
        <v>50.026663999999997</v>
      </c>
      <c r="L54" s="515">
        <v>28.761025</v>
      </c>
      <c r="M54" s="515">
        <v>17.052365999999999</v>
      </c>
      <c r="N54" s="465"/>
      <c r="O54" s="466" t="s">
        <v>542</v>
      </c>
    </row>
    <row r="55" spans="1:15" ht="12" customHeight="1">
      <c r="A55" s="463"/>
      <c r="B55" s="464" t="s">
        <v>47</v>
      </c>
      <c r="C55" s="562">
        <v>6153.9787569999999</v>
      </c>
      <c r="D55" s="515">
        <v>1690.670038</v>
      </c>
      <c r="E55" s="515">
        <v>311.83231699999999</v>
      </c>
      <c r="F55" s="515">
        <v>66.358411000000004</v>
      </c>
      <c r="G55" s="515">
        <v>91.399852999999993</v>
      </c>
      <c r="H55" s="515">
        <v>846.31229499999995</v>
      </c>
      <c r="I55" s="515">
        <v>2409.203935</v>
      </c>
      <c r="J55" s="515">
        <v>561.20766400000002</v>
      </c>
      <c r="K55" s="515">
        <v>694.81034099999999</v>
      </c>
      <c r="L55" s="515">
        <v>62.839019</v>
      </c>
      <c r="M55" s="515">
        <v>595.919579</v>
      </c>
      <c r="N55" s="465"/>
      <c r="O55" s="466" t="s">
        <v>543</v>
      </c>
    </row>
    <row r="56" spans="1:15" ht="12" customHeight="1">
      <c r="A56" s="463">
        <v>2009</v>
      </c>
      <c r="B56" s="464" t="s">
        <v>564</v>
      </c>
      <c r="C56" s="562">
        <v>8836.3446769999991</v>
      </c>
      <c r="D56" s="515">
        <v>2232.8072459999999</v>
      </c>
      <c r="E56" s="515">
        <v>448.01684799999998</v>
      </c>
      <c r="F56" s="515">
        <v>54.44332</v>
      </c>
      <c r="G56" s="515">
        <v>100.028068</v>
      </c>
      <c r="H56" s="515">
        <v>1113.2024590000001</v>
      </c>
      <c r="I56" s="515">
        <v>3225.9969919999999</v>
      </c>
      <c r="J56" s="515">
        <v>1676.82431</v>
      </c>
      <c r="K56" s="515">
        <v>614.83402999999998</v>
      </c>
      <c r="L56" s="515">
        <v>63.522452999999999</v>
      </c>
      <c r="M56" s="515">
        <v>765.50528699999995</v>
      </c>
      <c r="N56" s="465"/>
      <c r="O56" s="419" t="s">
        <v>564</v>
      </c>
    </row>
    <row r="57" spans="1:15" ht="12" customHeight="1">
      <c r="A57" s="463"/>
      <c r="B57" s="464" t="s">
        <v>46</v>
      </c>
      <c r="C57" s="562">
        <v>2487.991786</v>
      </c>
      <c r="D57" s="515">
        <v>640.21862999999996</v>
      </c>
      <c r="E57" s="515">
        <v>135.31241800000001</v>
      </c>
      <c r="F57" s="515">
        <v>5.3187110000000004</v>
      </c>
      <c r="G57" s="515">
        <v>18.396083000000001</v>
      </c>
      <c r="H57" s="515">
        <v>351.46918499999998</v>
      </c>
      <c r="I57" s="515">
        <v>912.86034199999995</v>
      </c>
      <c r="J57" s="515">
        <v>796.99830699999995</v>
      </c>
      <c r="K57" s="515">
        <v>25.907653</v>
      </c>
      <c r="L57" s="515">
        <v>15.078665000000001</v>
      </c>
      <c r="M57" s="515">
        <v>16.383575</v>
      </c>
      <c r="N57" s="465"/>
      <c r="O57" s="466" t="s">
        <v>542</v>
      </c>
    </row>
    <row r="58" spans="1:15" ht="12" customHeight="1">
      <c r="A58" s="463"/>
      <c r="B58" s="464" t="s">
        <v>47</v>
      </c>
      <c r="C58" s="562">
        <v>4055.2536209999998</v>
      </c>
      <c r="D58" s="515">
        <v>1008.5306409999999</v>
      </c>
      <c r="E58" s="515">
        <v>198.643934</v>
      </c>
      <c r="F58" s="515">
        <v>35.708196999999998</v>
      </c>
      <c r="G58" s="515">
        <v>56.744377999999998</v>
      </c>
      <c r="H58" s="515">
        <v>480.01395600000001</v>
      </c>
      <c r="I58" s="515">
        <v>1494.373272</v>
      </c>
      <c r="J58" s="515">
        <v>440.17769199999998</v>
      </c>
      <c r="K58" s="515">
        <v>421.09962999999999</v>
      </c>
      <c r="L58" s="515">
        <v>32.180306999999999</v>
      </c>
      <c r="M58" s="515">
        <v>535.63813200000004</v>
      </c>
      <c r="N58" s="465"/>
      <c r="O58" s="466" t="s">
        <v>543</v>
      </c>
    </row>
    <row r="59" spans="1:15" ht="12" customHeight="1">
      <c r="A59" s="463">
        <v>2010</v>
      </c>
      <c r="B59" s="464" t="s">
        <v>564</v>
      </c>
      <c r="C59" s="562">
        <v>9044.8406759999998</v>
      </c>
      <c r="D59" s="515">
        <v>2621.2877749999998</v>
      </c>
      <c r="E59" s="515">
        <v>488.36449599999997</v>
      </c>
      <c r="F59" s="515">
        <v>51.226908999999999</v>
      </c>
      <c r="G59" s="515">
        <v>98.720179999999999</v>
      </c>
      <c r="H59" s="515">
        <v>1301.9881680000001</v>
      </c>
      <c r="I59" s="515">
        <v>3384.6786550000002</v>
      </c>
      <c r="J59" s="515">
        <v>1620.1890760000001</v>
      </c>
      <c r="K59" s="515">
        <v>806.89010800000005</v>
      </c>
      <c r="L59" s="515">
        <v>84.764342999999997</v>
      </c>
      <c r="M59" s="515">
        <v>268.82912199999998</v>
      </c>
      <c r="N59" s="465"/>
      <c r="O59" s="419" t="s">
        <v>564</v>
      </c>
    </row>
    <row r="60" spans="1:15" ht="12" customHeight="1">
      <c r="A60" s="463"/>
      <c r="B60" s="464" t="s">
        <v>46</v>
      </c>
      <c r="C60" s="562">
        <v>3556.5256220000001</v>
      </c>
      <c r="D60" s="515">
        <v>970.38898600000005</v>
      </c>
      <c r="E60" s="515">
        <v>263.590126</v>
      </c>
      <c r="F60" s="515">
        <v>18.374487999999999</v>
      </c>
      <c r="G60" s="515">
        <v>39.604416999999998</v>
      </c>
      <c r="H60" s="515">
        <v>478.09867000000003</v>
      </c>
      <c r="I60" s="515">
        <v>1264.3630539999999</v>
      </c>
      <c r="J60" s="515">
        <v>1063.9336209999999</v>
      </c>
      <c r="K60" s="515">
        <v>58.068269999999998</v>
      </c>
      <c r="L60" s="515">
        <v>19.433768000000001</v>
      </c>
      <c r="M60" s="515">
        <v>22.777027</v>
      </c>
      <c r="N60" s="465"/>
      <c r="O60" s="466" t="s">
        <v>542</v>
      </c>
    </row>
    <row r="61" spans="1:15" ht="12" customHeight="1">
      <c r="A61" s="463"/>
      <c r="B61" s="464" t="s">
        <v>47</v>
      </c>
      <c r="C61" s="562">
        <v>5488.2551899999999</v>
      </c>
      <c r="D61" s="515">
        <v>1650.8987910000001</v>
      </c>
      <c r="E61" s="515">
        <v>224.774371</v>
      </c>
      <c r="F61" s="515">
        <v>32.852421</v>
      </c>
      <c r="G61" s="515">
        <v>59.115763000000001</v>
      </c>
      <c r="H61" s="515">
        <v>823.889499</v>
      </c>
      <c r="I61" s="515">
        <v>2120.255737</v>
      </c>
      <c r="J61" s="515">
        <v>556.25545499999998</v>
      </c>
      <c r="K61" s="515">
        <v>748.82183799999996</v>
      </c>
      <c r="L61" s="515">
        <v>65.330574999999996</v>
      </c>
      <c r="M61" s="515">
        <v>246.05209500000001</v>
      </c>
      <c r="N61" s="465"/>
      <c r="O61" s="466" t="s">
        <v>543</v>
      </c>
    </row>
    <row r="62" spans="1:15" ht="12" customHeight="1">
      <c r="A62" s="423"/>
      <c r="B62" s="423"/>
      <c r="C62" s="563"/>
      <c r="D62" s="106"/>
      <c r="E62" s="104"/>
      <c r="F62" s="106"/>
      <c r="G62" s="106"/>
      <c r="H62" s="106"/>
      <c r="I62" s="106"/>
      <c r="J62" s="106"/>
      <c r="K62" s="106"/>
      <c r="L62" s="106"/>
      <c r="M62" s="106"/>
      <c r="N62" s="421"/>
      <c r="O62" s="420"/>
    </row>
    <row r="63" spans="1:15" ht="12" customHeight="1">
      <c r="A63" s="668"/>
      <c r="B63" s="668"/>
      <c r="C63" s="669"/>
      <c r="D63" s="670"/>
      <c r="E63" s="671"/>
      <c r="F63" s="670"/>
      <c r="G63" s="670"/>
      <c r="H63" s="670"/>
      <c r="I63" s="670"/>
      <c r="J63" s="670"/>
      <c r="K63" s="670"/>
      <c r="L63" s="670"/>
      <c r="M63" s="670"/>
      <c r="N63" s="652"/>
      <c r="O63" s="672"/>
    </row>
    <row r="64" spans="1:15" ht="12" customHeight="1">
      <c r="A64" s="549" t="s">
        <v>45</v>
      </c>
      <c r="B64" s="100"/>
      <c r="C64" s="564"/>
      <c r="D64" s="3"/>
      <c r="E64" s="4"/>
      <c r="F64" s="3"/>
      <c r="G64" s="3"/>
      <c r="H64" s="3"/>
      <c r="I64" s="3"/>
      <c r="J64" s="3"/>
      <c r="K64" s="3"/>
      <c r="L64" s="3"/>
      <c r="M64" s="3"/>
    </row>
    <row r="65" spans="1:13" ht="12" customHeight="1">
      <c r="A65" s="549" t="s">
        <v>60</v>
      </c>
      <c r="B65" s="4"/>
      <c r="C65" s="564"/>
      <c r="D65" s="3"/>
      <c r="E65" s="4"/>
      <c r="F65" s="3"/>
      <c r="G65" s="3"/>
      <c r="H65" s="3"/>
      <c r="I65" s="3"/>
      <c r="J65" s="3"/>
      <c r="K65" s="3"/>
      <c r="L65" s="3"/>
      <c r="M65" s="3"/>
    </row>
    <row r="66" spans="1:13" ht="12" customHeight="1">
      <c r="A66" s="549" t="s">
        <v>61</v>
      </c>
      <c r="B66" s="100"/>
      <c r="D66" s="3"/>
      <c r="E66" s="100"/>
      <c r="F66" s="3"/>
      <c r="G66" s="3"/>
      <c r="H66" s="3"/>
      <c r="I66" s="3"/>
      <c r="J66" s="3"/>
      <c r="K66" s="3"/>
      <c r="L66" s="3"/>
      <c r="M66" s="3"/>
    </row>
    <row r="67" spans="1:13" ht="12" customHeight="1">
      <c r="A67" s="464" t="s">
        <v>62</v>
      </c>
      <c r="C67" s="564"/>
      <c r="D67" s="3"/>
      <c r="E67" s="3"/>
      <c r="F67" s="3"/>
      <c r="G67" s="3"/>
      <c r="H67" s="3"/>
      <c r="I67" s="3"/>
      <c r="J67" s="3"/>
      <c r="K67" s="3"/>
      <c r="L67" s="3"/>
      <c r="M67" s="3"/>
    </row>
    <row r="68" spans="1:13" ht="12" customHeight="1">
      <c r="A68" s="464" t="s">
        <v>63</v>
      </c>
      <c r="B68" s="425"/>
      <c r="C68" s="564"/>
      <c r="D68" s="3"/>
      <c r="E68" s="3"/>
      <c r="F68" s="3"/>
      <c r="G68" s="3"/>
      <c r="H68" s="3"/>
      <c r="I68" s="3"/>
      <c r="J68" s="3"/>
      <c r="K68" s="3"/>
      <c r="L68" s="3"/>
      <c r="M68" s="3"/>
    </row>
    <row r="69" spans="1:13" ht="12" customHeight="1">
      <c r="A69" s="289" t="s">
        <v>769</v>
      </c>
      <c r="B69" s="426"/>
      <c r="C69" s="564"/>
      <c r="D69" s="3"/>
      <c r="E69" s="3"/>
      <c r="F69" s="3"/>
      <c r="G69" s="3"/>
      <c r="H69" s="3"/>
      <c r="I69" s="3"/>
      <c r="J69" s="3"/>
      <c r="K69" s="3"/>
      <c r="L69" s="3"/>
      <c r="M69" s="3"/>
    </row>
    <row r="70" spans="1:13" ht="12" customHeight="1">
      <c r="A70" s="289" t="s">
        <v>21</v>
      </c>
      <c r="B70" s="426"/>
      <c r="C70" s="564"/>
      <c r="D70" s="3"/>
      <c r="E70" s="3"/>
      <c r="F70" s="3"/>
      <c r="G70" s="3"/>
      <c r="H70" s="3"/>
      <c r="I70" s="3"/>
      <c r="J70" s="3"/>
      <c r="K70" s="3"/>
      <c r="L70" s="3"/>
      <c r="M70" s="3"/>
    </row>
    <row r="71" spans="1:13" ht="12" customHeight="1">
      <c r="A71" s="289" t="s">
        <v>22</v>
      </c>
      <c r="B71" s="427"/>
      <c r="C71" s="564"/>
      <c r="D71" s="3"/>
      <c r="E71" s="3"/>
      <c r="F71" s="3"/>
      <c r="G71" s="3"/>
      <c r="H71" s="3"/>
      <c r="I71" s="3"/>
      <c r="J71" s="3"/>
      <c r="K71" s="3"/>
      <c r="L71" s="3"/>
      <c r="M71" s="3"/>
    </row>
    <row r="72" spans="1:13" ht="12" customHeight="1">
      <c r="A72" s="289"/>
      <c r="C72" s="564"/>
      <c r="D72" s="3"/>
      <c r="E72" s="3"/>
      <c r="F72" s="3"/>
      <c r="G72" s="3"/>
      <c r="H72" s="3"/>
      <c r="I72" s="3"/>
      <c r="J72" s="3"/>
      <c r="K72" s="3"/>
      <c r="L72" s="3"/>
      <c r="M72" s="3"/>
    </row>
    <row r="73" spans="1:13" ht="12" customHeight="1">
      <c r="A73" s="419" t="s">
        <v>44</v>
      </c>
      <c r="C73" s="564"/>
      <c r="D73" s="3"/>
      <c r="E73" s="3"/>
      <c r="F73" s="3"/>
      <c r="G73" s="3"/>
      <c r="H73" s="3"/>
      <c r="I73" s="3"/>
      <c r="J73" s="3"/>
      <c r="K73" s="3"/>
      <c r="L73" s="3"/>
      <c r="M73" s="3"/>
    </row>
    <row r="74" spans="1:13" ht="12" customHeight="1">
      <c r="A74" s="419" t="s">
        <v>546</v>
      </c>
      <c r="C74" s="564"/>
      <c r="D74" s="3"/>
      <c r="E74" s="3"/>
      <c r="F74" s="3"/>
      <c r="G74" s="3"/>
      <c r="H74" s="3"/>
      <c r="I74" s="3"/>
      <c r="J74" s="3"/>
      <c r="K74" s="3"/>
      <c r="L74" s="3"/>
      <c r="M74" s="3"/>
    </row>
    <row r="75" spans="1:13" ht="12" customHeight="1">
      <c r="A75" s="419" t="s">
        <v>23</v>
      </c>
      <c r="C75" s="564"/>
      <c r="D75" s="3"/>
      <c r="E75" s="3"/>
      <c r="F75" s="3"/>
      <c r="G75" s="3"/>
      <c r="H75" s="3"/>
      <c r="I75" s="3"/>
      <c r="J75" s="3"/>
      <c r="K75" s="3"/>
      <c r="L75" s="3"/>
      <c r="M75" s="3"/>
    </row>
    <row r="76" spans="1:13" ht="12" customHeight="1">
      <c r="A76" s="516" t="s">
        <v>64</v>
      </c>
      <c r="C76" s="564"/>
      <c r="D76" s="3"/>
      <c r="E76" s="3"/>
      <c r="F76" s="3"/>
      <c r="G76" s="3"/>
      <c r="H76" s="3"/>
      <c r="I76" s="3"/>
      <c r="J76" s="3"/>
      <c r="K76" s="3"/>
      <c r="L76" s="3"/>
      <c r="M76" s="3"/>
    </row>
    <row r="77" spans="1:13" ht="12" customHeight="1">
      <c r="A77" s="516" t="s">
        <v>65</v>
      </c>
      <c r="C77" s="564"/>
      <c r="D77" s="3"/>
      <c r="E77" s="3"/>
      <c r="F77" s="3"/>
      <c r="G77" s="3"/>
      <c r="H77" s="3"/>
      <c r="I77" s="3"/>
      <c r="J77" s="3"/>
      <c r="K77" s="3"/>
      <c r="L77" s="3"/>
      <c r="M77" s="3"/>
    </row>
    <row r="78" spans="1:13" ht="12" customHeight="1">
      <c r="A78" s="461" t="s">
        <v>770</v>
      </c>
      <c r="C78" s="564"/>
      <c r="D78" s="3"/>
      <c r="E78" s="3"/>
      <c r="F78" s="3"/>
      <c r="G78" s="3"/>
      <c r="H78" s="3"/>
      <c r="I78" s="3"/>
      <c r="J78" s="3"/>
      <c r="K78" s="3"/>
      <c r="L78" s="3"/>
      <c r="M78" s="3"/>
    </row>
    <row r="79" spans="1:13" ht="12" customHeight="1">
      <c r="A79" s="461" t="s">
        <v>24</v>
      </c>
      <c r="C79" s="564"/>
      <c r="D79" s="3"/>
      <c r="E79" s="3"/>
      <c r="F79" s="3"/>
      <c r="G79" s="3"/>
      <c r="H79" s="3"/>
      <c r="I79" s="3"/>
      <c r="J79" s="3"/>
      <c r="K79" s="3"/>
      <c r="L79" s="3"/>
      <c r="M79" s="3"/>
    </row>
    <row r="80" spans="1:13" ht="12" customHeight="1">
      <c r="A80" s="461" t="s">
        <v>25</v>
      </c>
      <c r="C80" s="564"/>
      <c r="D80" s="3"/>
      <c r="E80" s="3"/>
      <c r="F80" s="3"/>
      <c r="G80" s="3"/>
      <c r="H80" s="3"/>
      <c r="I80" s="3"/>
      <c r="J80" s="3"/>
      <c r="K80" s="3"/>
      <c r="L80" s="3"/>
      <c r="M80" s="3"/>
    </row>
    <row r="81" spans="3:13" ht="12" customHeight="1">
      <c r="C81" s="564"/>
      <c r="D81" s="3"/>
      <c r="E81" s="3"/>
      <c r="F81" s="3"/>
      <c r="G81" s="3"/>
      <c r="H81" s="3"/>
      <c r="I81" s="3"/>
      <c r="J81" s="3"/>
      <c r="K81" s="3"/>
      <c r="L81" s="3"/>
      <c r="M81" s="3"/>
    </row>
    <row r="82" spans="3:13" ht="12" customHeight="1">
      <c r="C82" s="564"/>
      <c r="D82" s="3"/>
      <c r="E82" s="3"/>
      <c r="F82" s="3"/>
      <c r="G82" s="3"/>
      <c r="H82" s="3"/>
      <c r="I82" s="3"/>
      <c r="J82" s="3"/>
      <c r="K82" s="3"/>
      <c r="L82" s="3"/>
      <c r="M82" s="3"/>
    </row>
    <row r="83" spans="3:13" ht="12" customHeight="1">
      <c r="C83" s="564"/>
      <c r="D83" s="3"/>
      <c r="E83" s="3"/>
      <c r="F83" s="3"/>
      <c r="G83" s="3"/>
      <c r="H83" s="3"/>
      <c r="I83" s="3"/>
      <c r="J83" s="3"/>
      <c r="K83" s="3"/>
      <c r="L83" s="3"/>
      <c r="M83" s="3"/>
    </row>
    <row r="84" spans="3:13" ht="12" customHeight="1">
      <c r="C84" s="564"/>
      <c r="D84" s="3"/>
      <c r="E84" s="3"/>
      <c r="F84" s="3"/>
      <c r="G84" s="3"/>
      <c r="H84" s="3"/>
      <c r="I84" s="3"/>
      <c r="J84" s="3"/>
      <c r="K84" s="3"/>
      <c r="L84" s="3"/>
      <c r="M84" s="3"/>
    </row>
    <row r="85" spans="3:13" ht="12" customHeight="1">
      <c r="C85" s="564"/>
      <c r="D85" s="3"/>
      <c r="E85" s="3"/>
      <c r="F85" s="3"/>
      <c r="G85" s="3"/>
      <c r="H85" s="3"/>
      <c r="I85" s="3"/>
      <c r="J85" s="3"/>
      <c r="K85" s="3"/>
      <c r="L85" s="3"/>
      <c r="M85" s="3"/>
    </row>
    <row r="86" spans="3:13" ht="12" customHeight="1">
      <c r="C86" s="564"/>
      <c r="D86" s="3"/>
      <c r="E86" s="3"/>
      <c r="F86" s="3"/>
      <c r="G86" s="3"/>
      <c r="H86" s="3"/>
      <c r="I86" s="3"/>
      <c r="J86" s="3"/>
      <c r="K86" s="3"/>
      <c r="L86" s="3"/>
      <c r="M86" s="3"/>
    </row>
    <row r="87" spans="3:13" ht="12" customHeight="1">
      <c r="C87" s="564"/>
      <c r="D87" s="3"/>
      <c r="E87" s="3"/>
      <c r="F87" s="3"/>
      <c r="G87" s="3"/>
      <c r="H87" s="3"/>
      <c r="I87" s="3"/>
      <c r="J87" s="3"/>
      <c r="K87" s="3"/>
      <c r="L87" s="3"/>
      <c r="M87" s="3"/>
    </row>
    <row r="88" spans="3:13" ht="12" customHeight="1">
      <c r="C88" s="564"/>
      <c r="D88" s="3"/>
      <c r="E88" s="3"/>
      <c r="F88" s="3"/>
      <c r="G88" s="3"/>
      <c r="H88" s="3"/>
      <c r="I88" s="3"/>
      <c r="J88" s="3"/>
      <c r="K88" s="3"/>
      <c r="L88" s="3"/>
      <c r="M88" s="3"/>
    </row>
    <row r="89" spans="3:13" ht="12" customHeight="1">
      <c r="C89" s="564"/>
      <c r="D89" s="3"/>
      <c r="E89" s="3"/>
      <c r="F89" s="3"/>
      <c r="G89" s="3"/>
      <c r="H89" s="3"/>
      <c r="I89" s="3"/>
      <c r="J89" s="3"/>
      <c r="K89" s="3"/>
      <c r="L89" s="3"/>
      <c r="M89" s="3"/>
    </row>
    <row r="90" spans="3:13" ht="12" customHeight="1">
      <c r="C90" s="564"/>
      <c r="D90" s="3"/>
      <c r="E90" s="3"/>
      <c r="F90" s="3"/>
      <c r="G90" s="3"/>
      <c r="H90" s="3"/>
      <c r="I90" s="3"/>
      <c r="J90" s="3"/>
      <c r="K90" s="3"/>
      <c r="L90" s="3"/>
      <c r="M90" s="3"/>
    </row>
    <row r="91" spans="3:13" ht="12" customHeight="1">
      <c r="C91" s="564"/>
      <c r="D91" s="3"/>
      <c r="E91" s="3"/>
      <c r="F91" s="3"/>
      <c r="G91" s="3"/>
      <c r="H91" s="3"/>
      <c r="I91" s="3"/>
      <c r="J91" s="3"/>
      <c r="K91" s="3"/>
      <c r="L91" s="3"/>
      <c r="M91" s="3"/>
    </row>
    <row r="92" spans="3:13" ht="12" customHeight="1">
      <c r="C92" s="564"/>
      <c r="D92" s="3"/>
      <c r="E92" s="3"/>
      <c r="F92" s="3"/>
      <c r="G92" s="3"/>
      <c r="H92" s="3"/>
      <c r="I92" s="3"/>
      <c r="J92" s="3"/>
      <c r="K92" s="3"/>
      <c r="L92" s="3"/>
      <c r="M92" s="3"/>
    </row>
    <row r="93" spans="3:13" ht="12" customHeight="1">
      <c r="C93" s="564"/>
      <c r="D93" s="3"/>
      <c r="E93" s="3"/>
      <c r="F93" s="3"/>
      <c r="G93" s="3"/>
      <c r="H93" s="3"/>
      <c r="I93" s="3"/>
      <c r="J93" s="3"/>
      <c r="K93" s="3"/>
      <c r="L93" s="3"/>
      <c r="M93" s="3"/>
    </row>
    <row r="94" spans="3:13" ht="12" customHeight="1">
      <c r="C94" s="564"/>
      <c r="D94" s="3"/>
      <c r="E94" s="3"/>
      <c r="F94" s="3"/>
      <c r="G94" s="3"/>
      <c r="H94" s="3"/>
      <c r="I94" s="3"/>
      <c r="J94" s="3"/>
      <c r="K94" s="3"/>
      <c r="L94" s="3"/>
      <c r="M94" s="3"/>
    </row>
    <row r="95" spans="3:13" ht="12" customHeight="1">
      <c r="C95" s="564"/>
      <c r="D95" s="3"/>
      <c r="E95" s="3"/>
      <c r="F95" s="3"/>
      <c r="G95" s="3"/>
      <c r="H95" s="3"/>
      <c r="I95" s="3"/>
      <c r="J95" s="3"/>
      <c r="K95" s="3"/>
      <c r="L95" s="3"/>
      <c r="M95" s="3"/>
    </row>
    <row r="96" spans="3:13" ht="12" customHeight="1">
      <c r="C96" s="564"/>
      <c r="D96" s="3"/>
      <c r="E96" s="3"/>
      <c r="F96" s="3"/>
      <c r="G96" s="3"/>
      <c r="H96" s="3"/>
      <c r="I96" s="3"/>
      <c r="J96" s="3"/>
      <c r="K96" s="3"/>
      <c r="L96" s="3"/>
      <c r="M96" s="3"/>
    </row>
    <row r="97" spans="3:13" ht="12" customHeight="1">
      <c r="C97" s="564"/>
      <c r="D97" s="3"/>
      <c r="E97" s="3"/>
      <c r="F97" s="3"/>
      <c r="G97" s="3"/>
      <c r="H97" s="3"/>
      <c r="I97" s="3"/>
      <c r="J97" s="3"/>
      <c r="K97" s="3"/>
      <c r="L97" s="3"/>
      <c r="M97" s="3"/>
    </row>
    <row r="98" spans="3:13" ht="12" customHeight="1">
      <c r="C98" s="564"/>
      <c r="D98" s="3"/>
      <c r="E98" s="3"/>
      <c r="F98" s="3"/>
      <c r="G98" s="3"/>
      <c r="H98" s="3"/>
      <c r="I98" s="3"/>
      <c r="J98" s="3"/>
      <c r="K98" s="3"/>
      <c r="L98" s="3"/>
      <c r="M98" s="3"/>
    </row>
    <row r="99" spans="3:13" ht="12" customHeight="1">
      <c r="C99" s="564"/>
      <c r="D99" s="3"/>
      <c r="E99" s="3"/>
      <c r="F99" s="3"/>
      <c r="G99" s="3"/>
      <c r="H99" s="3"/>
      <c r="I99" s="3"/>
      <c r="J99" s="3"/>
      <c r="K99" s="3"/>
      <c r="L99" s="3"/>
      <c r="M99" s="3"/>
    </row>
    <row r="100" spans="3:13" ht="12" customHeight="1">
      <c r="C100" s="564"/>
      <c r="D100" s="3"/>
      <c r="E100" s="3"/>
      <c r="F100" s="3"/>
      <c r="G100" s="3"/>
      <c r="H100" s="3"/>
      <c r="I100" s="3"/>
      <c r="J100" s="3"/>
      <c r="K100" s="3"/>
      <c r="L100" s="3"/>
      <c r="M100" s="3"/>
    </row>
    <row r="101" spans="3:13" ht="12" customHeight="1">
      <c r="C101" s="564"/>
      <c r="D101" s="3"/>
      <c r="E101" s="3"/>
      <c r="F101" s="3"/>
      <c r="G101" s="3"/>
      <c r="H101" s="3"/>
      <c r="I101" s="3"/>
      <c r="J101" s="3"/>
      <c r="K101" s="3"/>
      <c r="L101" s="3"/>
      <c r="M101" s="3"/>
    </row>
    <row r="102" spans="3:13" ht="12" customHeight="1">
      <c r="C102" s="564"/>
      <c r="D102" s="3"/>
      <c r="E102" s="3"/>
      <c r="F102" s="3"/>
      <c r="G102" s="3"/>
      <c r="H102" s="3"/>
      <c r="I102" s="3"/>
      <c r="J102" s="3"/>
      <c r="K102" s="3"/>
      <c r="L102" s="3"/>
      <c r="M102" s="3"/>
    </row>
    <row r="103" spans="3:13" ht="12" customHeight="1">
      <c r="C103" s="564"/>
      <c r="D103" s="3"/>
      <c r="E103" s="3"/>
      <c r="F103" s="3"/>
      <c r="G103" s="3"/>
      <c r="H103" s="3"/>
      <c r="I103" s="3"/>
      <c r="J103" s="3"/>
      <c r="K103" s="3"/>
      <c r="L103" s="3"/>
      <c r="M103" s="3"/>
    </row>
    <row r="104" spans="3:13" ht="12" customHeight="1">
      <c r="C104" s="564"/>
      <c r="D104" s="3"/>
      <c r="E104" s="3"/>
      <c r="F104" s="3"/>
      <c r="G104" s="3"/>
      <c r="H104" s="3"/>
      <c r="I104" s="3"/>
      <c r="J104" s="3"/>
      <c r="K104" s="3"/>
      <c r="L104" s="3"/>
      <c r="M104" s="3"/>
    </row>
    <row r="105" spans="3:13" ht="12" customHeight="1">
      <c r="C105" s="564"/>
      <c r="D105" s="3"/>
      <c r="E105" s="3"/>
      <c r="F105" s="3"/>
      <c r="G105" s="3"/>
      <c r="H105" s="3"/>
      <c r="I105" s="3"/>
      <c r="J105" s="3"/>
      <c r="K105" s="3"/>
      <c r="L105" s="3"/>
      <c r="M105" s="3"/>
    </row>
    <row r="106" spans="3:13" ht="12" customHeight="1">
      <c r="C106" s="564"/>
      <c r="D106" s="3"/>
      <c r="E106" s="3"/>
      <c r="F106" s="3"/>
      <c r="G106" s="3"/>
      <c r="H106" s="3"/>
      <c r="I106" s="3"/>
      <c r="J106" s="3"/>
      <c r="K106" s="3"/>
      <c r="L106" s="3"/>
      <c r="M106" s="3"/>
    </row>
    <row r="107" spans="3:13" ht="12" customHeight="1">
      <c r="C107" s="564"/>
      <c r="D107" s="3"/>
      <c r="E107" s="3"/>
      <c r="F107" s="3"/>
      <c r="G107" s="3"/>
      <c r="H107" s="3"/>
      <c r="I107" s="3"/>
      <c r="J107" s="3"/>
      <c r="K107" s="3"/>
      <c r="L107" s="3"/>
      <c r="M107" s="3"/>
    </row>
    <row r="108" spans="3:13" ht="12" customHeight="1">
      <c r="C108" s="564"/>
      <c r="D108" s="3"/>
      <c r="E108" s="3"/>
      <c r="F108" s="3"/>
      <c r="G108" s="3"/>
      <c r="H108" s="3"/>
      <c r="I108" s="3"/>
      <c r="J108" s="3"/>
      <c r="K108" s="3"/>
      <c r="L108" s="3"/>
      <c r="M108" s="3"/>
    </row>
    <row r="109" spans="3:13" ht="12" customHeight="1">
      <c r="C109" s="564"/>
      <c r="D109" s="3"/>
      <c r="E109" s="3"/>
      <c r="F109" s="3"/>
      <c r="G109" s="3"/>
      <c r="H109" s="3"/>
      <c r="I109" s="3"/>
      <c r="J109" s="3"/>
      <c r="K109" s="3"/>
      <c r="L109" s="3"/>
      <c r="M109" s="3"/>
    </row>
    <row r="110" spans="3:13" ht="12" customHeight="1">
      <c r="C110" s="564"/>
      <c r="D110" s="3"/>
      <c r="E110" s="3"/>
      <c r="F110" s="3"/>
      <c r="G110" s="3"/>
      <c r="H110" s="3"/>
      <c r="I110" s="3"/>
      <c r="J110" s="3"/>
      <c r="K110" s="3"/>
      <c r="L110" s="3"/>
      <c r="M110" s="3"/>
    </row>
    <row r="111" spans="3:13" ht="12" customHeight="1">
      <c r="C111" s="564"/>
      <c r="D111" s="3"/>
      <c r="E111" s="3"/>
      <c r="F111" s="3"/>
      <c r="G111" s="3"/>
      <c r="H111" s="3"/>
      <c r="I111" s="3"/>
      <c r="J111" s="3"/>
      <c r="K111" s="3"/>
      <c r="L111" s="3"/>
      <c r="M111" s="3"/>
    </row>
    <row r="112" spans="3:13" ht="12" customHeight="1">
      <c r="C112" s="564"/>
      <c r="D112" s="3"/>
      <c r="E112" s="3"/>
      <c r="F112" s="3"/>
      <c r="G112" s="3"/>
      <c r="H112" s="3"/>
      <c r="I112" s="3"/>
      <c r="J112" s="3"/>
      <c r="K112" s="3"/>
      <c r="L112" s="3"/>
      <c r="M112" s="3"/>
    </row>
    <row r="113" spans="3:13" ht="12" customHeight="1">
      <c r="C113" s="564"/>
      <c r="D113" s="3"/>
      <c r="E113" s="3"/>
      <c r="F113" s="3"/>
      <c r="G113" s="3"/>
      <c r="H113" s="3"/>
      <c r="I113" s="3"/>
      <c r="J113" s="3"/>
      <c r="K113" s="3"/>
      <c r="L113" s="3"/>
      <c r="M113" s="3"/>
    </row>
    <row r="114" spans="3:13" ht="12" customHeight="1">
      <c r="C114" s="564"/>
      <c r="D114" s="3"/>
      <c r="E114" s="3"/>
      <c r="F114" s="3"/>
      <c r="G114" s="3"/>
      <c r="H114" s="3"/>
      <c r="I114" s="3"/>
      <c r="J114" s="3"/>
      <c r="K114" s="3"/>
      <c r="L114" s="3"/>
      <c r="M114" s="3"/>
    </row>
    <row r="115" spans="3:13" ht="12" customHeight="1">
      <c r="C115" s="564"/>
      <c r="D115" s="3"/>
      <c r="E115" s="3"/>
      <c r="F115" s="3"/>
      <c r="G115" s="3"/>
      <c r="H115" s="3"/>
      <c r="I115" s="3"/>
      <c r="J115" s="3"/>
      <c r="K115" s="3"/>
      <c r="L115" s="3"/>
      <c r="M115" s="3"/>
    </row>
    <row r="116" spans="3:13" ht="12" customHeight="1">
      <c r="C116" s="564"/>
      <c r="D116" s="3"/>
      <c r="E116" s="3"/>
      <c r="F116" s="3"/>
      <c r="G116" s="3"/>
      <c r="H116" s="3"/>
      <c r="I116" s="3"/>
      <c r="J116" s="3"/>
      <c r="K116" s="3"/>
      <c r="L116" s="3"/>
      <c r="M116" s="3"/>
    </row>
    <row r="117" spans="3:13" ht="12" customHeight="1">
      <c r="C117" s="564"/>
      <c r="D117" s="3"/>
      <c r="E117" s="3"/>
      <c r="F117" s="3"/>
      <c r="G117" s="3"/>
      <c r="H117" s="3"/>
      <c r="I117" s="3"/>
      <c r="J117" s="3"/>
      <c r="K117" s="3"/>
      <c r="L117" s="3"/>
      <c r="M117" s="3"/>
    </row>
    <row r="118" spans="3:13" ht="12" customHeight="1">
      <c r="C118" s="564"/>
      <c r="D118" s="3"/>
      <c r="E118" s="3"/>
      <c r="F118" s="3"/>
      <c r="G118" s="3"/>
      <c r="H118" s="3"/>
      <c r="I118" s="3"/>
      <c r="J118" s="3"/>
      <c r="K118" s="3"/>
      <c r="L118" s="3"/>
      <c r="M118" s="3"/>
    </row>
    <row r="119" spans="3:13" ht="12" customHeight="1">
      <c r="C119" s="564"/>
      <c r="D119" s="3"/>
      <c r="E119" s="3"/>
      <c r="F119" s="3"/>
      <c r="G119" s="3"/>
      <c r="H119" s="3"/>
      <c r="I119" s="3"/>
      <c r="J119" s="3"/>
      <c r="K119" s="3"/>
      <c r="L119" s="3"/>
      <c r="M119" s="3"/>
    </row>
    <row r="120" spans="3:13" ht="12" customHeight="1">
      <c r="C120" s="564"/>
      <c r="D120" s="3"/>
      <c r="E120" s="3"/>
      <c r="F120" s="3"/>
      <c r="G120" s="3"/>
      <c r="H120" s="3"/>
      <c r="I120" s="3"/>
      <c r="J120" s="3"/>
      <c r="K120" s="3"/>
      <c r="L120" s="3"/>
      <c r="M120" s="3"/>
    </row>
    <row r="121" spans="3:13" ht="12" customHeight="1">
      <c r="C121" s="564"/>
      <c r="D121" s="3"/>
      <c r="E121" s="3"/>
      <c r="F121" s="3"/>
      <c r="G121" s="3"/>
      <c r="H121" s="3"/>
      <c r="I121" s="3"/>
      <c r="J121" s="3"/>
      <c r="K121" s="3"/>
      <c r="L121" s="3"/>
      <c r="M121" s="3"/>
    </row>
    <row r="122" spans="3:13" ht="12" customHeight="1">
      <c r="C122" s="564"/>
      <c r="D122" s="3"/>
      <c r="E122" s="3"/>
      <c r="F122" s="3"/>
      <c r="G122" s="3"/>
      <c r="H122" s="3"/>
      <c r="I122" s="3"/>
      <c r="J122" s="3"/>
      <c r="K122" s="3"/>
      <c r="L122" s="3"/>
      <c r="M122" s="3"/>
    </row>
    <row r="123" spans="3:13" ht="12" customHeight="1">
      <c r="C123" s="564"/>
      <c r="D123" s="3"/>
      <c r="E123" s="3"/>
      <c r="F123" s="3"/>
      <c r="G123" s="3"/>
      <c r="H123" s="3"/>
      <c r="I123" s="3"/>
      <c r="J123" s="3"/>
      <c r="K123" s="3"/>
      <c r="L123" s="3"/>
      <c r="M123" s="3"/>
    </row>
    <row r="124" spans="3:13" ht="12" customHeight="1">
      <c r="C124" s="564"/>
      <c r="D124" s="3"/>
      <c r="E124" s="3"/>
      <c r="F124" s="3"/>
      <c r="G124" s="3"/>
      <c r="H124" s="3"/>
      <c r="I124" s="3"/>
      <c r="J124" s="3"/>
      <c r="K124" s="3"/>
      <c r="L124" s="3"/>
      <c r="M124" s="3"/>
    </row>
  </sheetData>
  <phoneticPr fontId="0" type="noConversion"/>
  <pageMargins left="0.3" right="0" top="0.5" bottom="0" header="0" footer="0"/>
  <pageSetup scale="78" orientation="portrait"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codeName="Sheet9" enableFormatConditionsCalculation="0">
    <tabColor indexed="22"/>
  </sheetPr>
  <dimension ref="A1:O124"/>
  <sheetViews>
    <sheetView showGridLines="0" workbookViewId="0">
      <selection activeCell="N9" sqref="N9"/>
    </sheetView>
  </sheetViews>
  <sheetFormatPr defaultColWidth="12.5" defaultRowHeight="12" customHeight="1"/>
  <cols>
    <col min="1" max="1" width="6.33203125" style="1" customWidth="1"/>
    <col min="2" max="2" width="13.5" style="1" bestFit="1" customWidth="1"/>
    <col min="3" max="3" width="6.6640625" style="5" bestFit="1" customWidth="1"/>
    <col min="4" max="4" width="17.33203125" style="1" bestFit="1" customWidth="1"/>
    <col min="5" max="5" width="6.33203125" style="1" bestFit="1" customWidth="1"/>
    <col min="6" max="6" width="10.6640625" style="1" bestFit="1" customWidth="1"/>
    <col min="7" max="7" width="9.1640625" style="1" bestFit="1" customWidth="1"/>
    <col min="8" max="8" width="7.1640625" style="1" bestFit="1" customWidth="1"/>
    <col min="9" max="9" width="8" style="1" bestFit="1" customWidth="1"/>
    <col min="10" max="10" width="10.6640625" style="1" bestFit="1" customWidth="1"/>
    <col min="11" max="12" width="6.83203125" style="1" bestFit="1" customWidth="1"/>
    <col min="13" max="13" width="5.6640625" style="1" bestFit="1" customWidth="1"/>
    <col min="14" max="14" width="2.5" customWidth="1"/>
    <col min="15" max="15" width="39.33203125" style="1" bestFit="1" customWidth="1"/>
    <col min="16" max="16" width="23.5" style="1" customWidth="1"/>
    <col min="17" max="18" width="8.1640625" style="1" customWidth="1"/>
    <col min="19" max="22" width="10.6640625" style="1" customWidth="1"/>
    <col min="23" max="23" width="2.33203125" style="1" customWidth="1"/>
    <col min="24" max="16384" width="12.5" style="1"/>
  </cols>
  <sheetData>
    <row r="1" spans="1:15" s="411" customFormat="1" ht="12" customHeight="1">
      <c r="A1" s="411">
        <v>11</v>
      </c>
      <c r="C1" s="422"/>
      <c r="N1" s="412"/>
      <c r="O1" s="428">
        <v>11</v>
      </c>
    </row>
    <row r="2" spans="1:15" ht="12" customHeight="1">
      <c r="A2" s="5" t="s">
        <v>588</v>
      </c>
      <c r="B2" s="5"/>
      <c r="H2" s="2"/>
      <c r="O2" s="429" t="s">
        <v>588</v>
      </c>
    </row>
    <row r="3" spans="1:15" ht="12" customHeight="1">
      <c r="A3" s="526" t="s">
        <v>37</v>
      </c>
      <c r="B3" s="527"/>
      <c r="C3" s="565"/>
      <c r="D3" s="527"/>
      <c r="E3" s="528"/>
      <c r="F3" s="527"/>
      <c r="G3" s="527"/>
      <c r="H3" s="527"/>
      <c r="I3" s="527"/>
      <c r="J3" s="527"/>
      <c r="K3" s="527"/>
      <c r="L3" s="527"/>
      <c r="M3" s="527"/>
      <c r="N3" s="529"/>
      <c r="O3" s="530" t="s">
        <v>38</v>
      </c>
    </row>
    <row r="4" spans="1:15" ht="12" customHeight="1">
      <c r="A4" s="520" t="s">
        <v>92</v>
      </c>
      <c r="B4" s="464"/>
      <c r="C4" s="556"/>
      <c r="D4" s="418"/>
      <c r="E4" s="418"/>
      <c r="F4" s="418"/>
      <c r="G4" s="418"/>
      <c r="H4" s="418"/>
      <c r="I4" s="418"/>
      <c r="J4" s="418"/>
      <c r="K4" s="418"/>
      <c r="L4" s="418"/>
      <c r="M4" s="418"/>
      <c r="N4" s="519"/>
      <c r="O4" s="417" t="s">
        <v>459</v>
      </c>
    </row>
    <row r="5" spans="1:15" ht="12" customHeight="1">
      <c r="A5" s="521"/>
      <c r="B5" s="522"/>
      <c r="C5" s="557"/>
      <c r="D5" s="105"/>
      <c r="E5" s="105"/>
      <c r="F5" s="105"/>
      <c r="G5" s="105"/>
      <c r="H5" s="105"/>
      <c r="I5" s="105"/>
      <c r="J5" s="105"/>
      <c r="K5" s="105"/>
      <c r="L5" s="105"/>
      <c r="M5" s="105"/>
      <c r="N5" s="523"/>
      <c r="O5" s="105"/>
    </row>
    <row r="6" spans="1:15" ht="12" customHeight="1">
      <c r="A6" s="464"/>
      <c r="B6" s="464"/>
      <c r="C6" s="558"/>
      <c r="D6" s="414" t="s">
        <v>28</v>
      </c>
      <c r="E6" s="413"/>
      <c r="F6" s="413"/>
      <c r="G6" s="414" t="s">
        <v>568</v>
      </c>
      <c r="H6" s="414"/>
      <c r="I6" s="414" t="s">
        <v>569</v>
      </c>
      <c r="J6" s="414" t="s">
        <v>570</v>
      </c>
      <c r="K6" s="413"/>
      <c r="L6" s="413"/>
      <c r="M6" s="413"/>
      <c r="N6" s="519"/>
      <c r="O6" s="413"/>
    </row>
    <row r="7" spans="1:15" ht="12" customHeight="1">
      <c r="A7" s="464"/>
      <c r="B7" s="464"/>
      <c r="C7" s="559" t="s">
        <v>564</v>
      </c>
      <c r="D7" s="414" t="s">
        <v>29</v>
      </c>
      <c r="E7" s="414" t="s">
        <v>619</v>
      </c>
      <c r="F7" s="414" t="s">
        <v>89</v>
      </c>
      <c r="G7" s="414" t="s">
        <v>30</v>
      </c>
      <c r="H7" s="414" t="s">
        <v>575</v>
      </c>
      <c r="I7" s="414" t="s">
        <v>571</v>
      </c>
      <c r="J7" s="414" t="s">
        <v>31</v>
      </c>
      <c r="K7" s="414" t="s">
        <v>32</v>
      </c>
      <c r="L7" s="414" t="s">
        <v>572</v>
      </c>
      <c r="M7" s="414" t="s">
        <v>615</v>
      </c>
      <c r="N7" s="519"/>
      <c r="O7" s="466"/>
    </row>
    <row r="8" spans="1:15" ht="12" customHeight="1">
      <c r="A8" s="516"/>
      <c r="B8" s="516"/>
      <c r="C8" s="560"/>
      <c r="D8" s="415" t="s">
        <v>33</v>
      </c>
      <c r="E8" s="524"/>
      <c r="F8" s="415"/>
      <c r="G8" s="415" t="s">
        <v>536</v>
      </c>
      <c r="H8" s="524"/>
      <c r="I8" s="415" t="s">
        <v>538</v>
      </c>
      <c r="J8" s="415" t="s">
        <v>539</v>
      </c>
      <c r="K8" s="415"/>
      <c r="L8" s="415"/>
      <c r="M8" s="415"/>
      <c r="N8" s="525"/>
      <c r="O8" s="466"/>
    </row>
    <row r="9" spans="1:15" ht="12" customHeight="1">
      <c r="A9" s="718"/>
      <c r="B9" s="718"/>
      <c r="C9" s="561"/>
      <c r="D9" s="462" t="s">
        <v>34</v>
      </c>
      <c r="E9" s="462" t="s">
        <v>540</v>
      </c>
      <c r="F9" s="462"/>
      <c r="G9" s="462" t="s">
        <v>35</v>
      </c>
      <c r="H9" s="462" t="s">
        <v>537</v>
      </c>
      <c r="I9" s="462" t="s">
        <v>535</v>
      </c>
      <c r="J9" s="462" t="s">
        <v>36</v>
      </c>
      <c r="K9" s="462"/>
      <c r="L9" s="462" t="s">
        <v>541</v>
      </c>
      <c r="M9" s="462"/>
      <c r="N9" s="720"/>
      <c r="O9" s="415"/>
    </row>
    <row r="11" spans="1:15" ht="12" customHeight="1">
      <c r="A11" s="463">
        <v>1994</v>
      </c>
      <c r="B11" s="464" t="s">
        <v>564</v>
      </c>
      <c r="C11" s="566">
        <v>3024.3263999999999</v>
      </c>
      <c r="D11" s="465">
        <v>886.76321399999995</v>
      </c>
      <c r="E11" s="465">
        <v>577.65006900000003</v>
      </c>
      <c r="F11" s="465">
        <v>144.199567</v>
      </c>
      <c r="G11" s="465">
        <v>107.86816399999999</v>
      </c>
      <c r="H11" s="465">
        <v>231.07433</v>
      </c>
      <c r="I11" s="465">
        <v>1341.866368</v>
      </c>
      <c r="J11" s="465">
        <v>355.46829300000002</v>
      </c>
      <c r="K11" s="465">
        <v>134.288544</v>
      </c>
      <c r="L11" s="465">
        <v>166.39798400000001</v>
      </c>
      <c r="M11" s="465">
        <v>20.756556</v>
      </c>
      <c r="N11" s="465"/>
      <c r="O11" s="419" t="s">
        <v>564</v>
      </c>
    </row>
    <row r="12" spans="1:15" ht="12" customHeight="1">
      <c r="A12" s="463"/>
      <c r="B12" s="464" t="s">
        <v>46</v>
      </c>
      <c r="C12" s="566">
        <v>693.64621199999999</v>
      </c>
      <c r="D12" s="465">
        <v>345.83816100000001</v>
      </c>
      <c r="E12" s="465">
        <v>259.765826</v>
      </c>
      <c r="F12" s="465">
        <v>3.7191580000000002</v>
      </c>
      <c r="G12" s="465">
        <v>54.004778000000002</v>
      </c>
      <c r="H12" s="465">
        <v>66.688541999999998</v>
      </c>
      <c r="I12" s="465">
        <v>286.84708000000001</v>
      </c>
      <c r="J12" s="465">
        <v>28.90156</v>
      </c>
      <c r="K12" s="465">
        <v>1.7180310000000001</v>
      </c>
      <c r="L12" s="465">
        <v>3.0921820000000002</v>
      </c>
      <c r="M12" s="465">
        <v>1.015155</v>
      </c>
      <c r="N12" s="465"/>
      <c r="O12" s="466" t="s">
        <v>542</v>
      </c>
    </row>
    <row r="13" spans="1:15" ht="12" customHeight="1">
      <c r="A13" s="463"/>
      <c r="B13" s="464" t="s">
        <v>47</v>
      </c>
      <c r="C13" s="566">
        <v>2325.1728579999999</v>
      </c>
      <c r="D13" s="465">
        <v>540.34799799999996</v>
      </c>
      <c r="E13" s="465">
        <v>317.569973</v>
      </c>
      <c r="F13" s="465">
        <v>140.39347699999999</v>
      </c>
      <c r="G13" s="465">
        <v>53.788609000000001</v>
      </c>
      <c r="H13" s="465">
        <v>164.27369100000001</v>
      </c>
      <c r="I13" s="465">
        <v>1053.4712669999999</v>
      </c>
      <c r="J13" s="465">
        <v>324.68646000000001</v>
      </c>
      <c r="K13" s="465">
        <v>132.27079900000001</v>
      </c>
      <c r="L13" s="465">
        <v>162.61381499999999</v>
      </c>
      <c r="M13" s="465">
        <v>19.736637999999999</v>
      </c>
      <c r="N13" s="465"/>
      <c r="O13" s="466" t="s">
        <v>543</v>
      </c>
    </row>
    <row r="14" spans="1:15" ht="12" customHeight="1">
      <c r="A14" s="463">
        <v>1995</v>
      </c>
      <c r="B14" s="464" t="s">
        <v>564</v>
      </c>
      <c r="C14" s="566">
        <v>3205.4648320000001</v>
      </c>
      <c r="D14" s="465">
        <v>999.20732499999997</v>
      </c>
      <c r="E14" s="465">
        <v>641.00437399999998</v>
      </c>
      <c r="F14" s="465">
        <v>129.347407</v>
      </c>
      <c r="G14" s="465">
        <v>110.93592200000001</v>
      </c>
      <c r="H14" s="465">
        <v>235.477318</v>
      </c>
      <c r="I14" s="465">
        <v>1452.9456640000001</v>
      </c>
      <c r="J14" s="465">
        <v>386.55350900000002</v>
      </c>
      <c r="K14" s="465">
        <v>122.928828</v>
      </c>
      <c r="L14" s="465">
        <v>122.81379200000001</v>
      </c>
      <c r="M14" s="465">
        <v>17.119458000000002</v>
      </c>
      <c r="N14" s="465"/>
      <c r="O14" s="419" t="s">
        <v>564</v>
      </c>
    </row>
    <row r="15" spans="1:15" ht="12" customHeight="1">
      <c r="A15" s="463"/>
      <c r="B15" s="464" t="s">
        <v>46</v>
      </c>
      <c r="C15" s="566">
        <v>722.15673900000002</v>
      </c>
      <c r="D15" s="465">
        <v>365.66793799999999</v>
      </c>
      <c r="E15" s="465">
        <v>268.70575300000002</v>
      </c>
      <c r="F15" s="465">
        <v>4.07864</v>
      </c>
      <c r="G15" s="465">
        <v>57.081159999999997</v>
      </c>
      <c r="H15" s="465">
        <v>65.661744999999996</v>
      </c>
      <c r="I15" s="465">
        <v>293.91970199999997</v>
      </c>
      <c r="J15" s="465">
        <v>34.905115000000002</v>
      </c>
      <c r="K15" s="465">
        <v>1.4643999999999999</v>
      </c>
      <c r="L15" s="465">
        <v>0.365008</v>
      </c>
      <c r="M15" s="465">
        <v>2.3510399999999998</v>
      </c>
      <c r="N15" s="465"/>
      <c r="O15" s="466" t="s">
        <v>542</v>
      </c>
    </row>
    <row r="16" spans="1:15" ht="12" customHeight="1">
      <c r="A16" s="463"/>
      <c r="B16" s="464" t="s">
        <v>47</v>
      </c>
      <c r="C16" s="566">
        <v>2481.1704460000001</v>
      </c>
      <c r="D16" s="465">
        <v>633.34057299999995</v>
      </c>
      <c r="E16" s="465">
        <v>372.22346700000003</v>
      </c>
      <c r="F16" s="465">
        <v>125.252072</v>
      </c>
      <c r="G16" s="465">
        <v>53.8369</v>
      </c>
      <c r="H16" s="465">
        <v>169.80597900000001</v>
      </c>
      <c r="I16" s="465">
        <v>1158.398651</v>
      </c>
      <c r="J16" s="465">
        <v>350.86951699999997</v>
      </c>
      <c r="K16" s="465">
        <v>121.42846</v>
      </c>
      <c r="L16" s="465">
        <v>122.33827100000001</v>
      </c>
      <c r="M16" s="465">
        <v>14.614189</v>
      </c>
      <c r="N16" s="465"/>
      <c r="O16" s="466" t="s">
        <v>543</v>
      </c>
    </row>
    <row r="17" spans="1:15" ht="12" customHeight="1">
      <c r="A17" s="463">
        <v>1996</v>
      </c>
      <c r="B17" s="464" t="s">
        <v>564</v>
      </c>
      <c r="C17" s="566">
        <v>3560.9945600000001</v>
      </c>
      <c r="D17" s="465">
        <v>1128.7042140000001</v>
      </c>
      <c r="E17" s="465">
        <v>760.75170600000001</v>
      </c>
      <c r="F17" s="465">
        <v>100.96389000000001</v>
      </c>
      <c r="G17" s="465">
        <v>122.686684</v>
      </c>
      <c r="H17" s="465">
        <v>249.53183999999999</v>
      </c>
      <c r="I17" s="465">
        <v>1651.1118080000001</v>
      </c>
      <c r="J17" s="465">
        <v>391.334585</v>
      </c>
      <c r="K17" s="465">
        <v>107.755195</v>
      </c>
      <c r="L17" s="465">
        <v>145.50788800000001</v>
      </c>
      <c r="M17" s="465">
        <v>23.29448</v>
      </c>
      <c r="N17" s="465"/>
      <c r="O17" s="419" t="s">
        <v>564</v>
      </c>
    </row>
    <row r="18" spans="1:15" ht="12" customHeight="1">
      <c r="A18" s="463"/>
      <c r="B18" s="464" t="s">
        <v>46</v>
      </c>
      <c r="C18" s="566">
        <v>912.119912</v>
      </c>
      <c r="D18" s="465">
        <v>474.06252799999999</v>
      </c>
      <c r="E18" s="465">
        <v>367.295433</v>
      </c>
      <c r="F18" s="465">
        <v>9.8648509999999998</v>
      </c>
      <c r="G18" s="465">
        <v>58.700068000000002</v>
      </c>
      <c r="H18" s="465">
        <v>70.230422000000004</v>
      </c>
      <c r="I18" s="465">
        <v>366.75994100000003</v>
      </c>
      <c r="J18" s="465">
        <v>33.287163</v>
      </c>
      <c r="K18" s="465">
        <v>2.8057240000000001</v>
      </c>
      <c r="L18" s="465">
        <v>0.64759900000000004</v>
      </c>
      <c r="M18" s="465">
        <v>3.462847</v>
      </c>
      <c r="N18" s="465"/>
      <c r="O18" s="466" t="s">
        <v>542</v>
      </c>
    </row>
    <row r="19" spans="1:15" ht="12" customHeight="1">
      <c r="A19" s="463"/>
      <c r="B19" s="464" t="s">
        <v>47</v>
      </c>
      <c r="C19" s="566">
        <v>2544.6465589999998</v>
      </c>
      <c r="D19" s="465">
        <v>653.71655399999997</v>
      </c>
      <c r="E19" s="465">
        <v>393.19765899999999</v>
      </c>
      <c r="F19" s="465">
        <v>91.099035999999998</v>
      </c>
      <c r="G19" s="465">
        <v>63.821275</v>
      </c>
      <c r="H19" s="465">
        <v>179.013184</v>
      </c>
      <c r="I19" s="465">
        <v>1182.224144</v>
      </c>
      <c r="J19" s="465">
        <v>357.73088799999999</v>
      </c>
      <c r="K19" s="465">
        <v>104.41367</v>
      </c>
      <c r="L19" s="465">
        <v>144.84315599999999</v>
      </c>
      <c r="M19" s="465">
        <v>19.831631999999999</v>
      </c>
      <c r="N19" s="465"/>
      <c r="O19" s="466" t="s">
        <v>543</v>
      </c>
    </row>
    <row r="20" spans="1:15" ht="12" customHeight="1">
      <c r="A20" s="463">
        <v>1997</v>
      </c>
      <c r="B20" s="464" t="s">
        <v>564</v>
      </c>
      <c r="C20" s="566">
        <v>4510.8935680000004</v>
      </c>
      <c r="D20" s="465">
        <v>1253.0205989999999</v>
      </c>
      <c r="E20" s="465">
        <v>824.01112899999998</v>
      </c>
      <c r="F20" s="465">
        <v>105.606313</v>
      </c>
      <c r="G20" s="465">
        <v>125.26477300000001</v>
      </c>
      <c r="H20" s="465">
        <v>298.79899</v>
      </c>
      <c r="I20" s="465">
        <v>2135.442176</v>
      </c>
      <c r="J20" s="465">
        <v>471.32496300000003</v>
      </c>
      <c r="K20" s="465">
        <v>182.154462</v>
      </c>
      <c r="L20" s="465">
        <v>239.86724799999999</v>
      </c>
      <c r="M20" s="465">
        <v>42.904732000000003</v>
      </c>
      <c r="N20" s="465"/>
      <c r="O20" s="419" t="s">
        <v>564</v>
      </c>
    </row>
    <row r="21" spans="1:15" ht="12" customHeight="1">
      <c r="A21" s="463"/>
      <c r="B21" s="464" t="s">
        <v>46</v>
      </c>
      <c r="C21" s="566">
        <v>926.72351700000002</v>
      </c>
      <c r="D21" s="465">
        <v>498.88739099999998</v>
      </c>
      <c r="E21" s="465">
        <v>357.60751699999997</v>
      </c>
      <c r="F21" s="465">
        <v>27.169592999999999</v>
      </c>
      <c r="G21" s="465">
        <v>47.558886000000001</v>
      </c>
      <c r="H21" s="465">
        <v>76.373418999999998</v>
      </c>
      <c r="I21" s="465">
        <v>356.87341199999997</v>
      </c>
      <c r="J21" s="465">
        <v>37.652209999999997</v>
      </c>
      <c r="K21" s="465">
        <v>3.1918220000000002</v>
      </c>
      <c r="L21" s="465">
        <v>0.41477199999999997</v>
      </c>
      <c r="M21" s="465">
        <v>3.050989</v>
      </c>
      <c r="N21" s="465"/>
      <c r="O21" s="466" t="s">
        <v>542</v>
      </c>
    </row>
    <row r="22" spans="1:15" ht="12" customHeight="1">
      <c r="A22" s="463"/>
      <c r="B22" s="464" t="s">
        <v>47</v>
      </c>
      <c r="C22" s="566">
        <v>3583.6986790000001</v>
      </c>
      <c r="D22" s="465">
        <v>753.78897600000005</v>
      </c>
      <c r="E22" s="465">
        <v>466.05937499999999</v>
      </c>
      <c r="F22" s="465">
        <v>78.436718999999997</v>
      </c>
      <c r="G22" s="465">
        <v>77.705890999999994</v>
      </c>
      <c r="H22" s="465">
        <v>222.42557400000001</v>
      </c>
      <c r="I22" s="465">
        <v>1778.4524570000001</v>
      </c>
      <c r="J22" s="465">
        <v>433.66240199999999</v>
      </c>
      <c r="K22" s="465">
        <v>178.962648</v>
      </c>
      <c r="L22" s="465">
        <v>239.45247800000001</v>
      </c>
      <c r="M22" s="465">
        <v>39.853741999999997</v>
      </c>
      <c r="N22" s="465"/>
      <c r="O22" s="466" t="s">
        <v>543</v>
      </c>
    </row>
    <row r="23" spans="1:15" ht="12" customHeight="1">
      <c r="A23" s="463">
        <v>1998</v>
      </c>
      <c r="B23" s="464" t="s">
        <v>564</v>
      </c>
      <c r="C23" s="566">
        <v>6237.1000320000003</v>
      </c>
      <c r="D23" s="465">
        <v>1237.423376</v>
      </c>
      <c r="E23" s="465">
        <v>776.77905999999996</v>
      </c>
      <c r="F23" s="465">
        <v>120.53515400000001</v>
      </c>
      <c r="G23" s="465">
        <v>114.018079</v>
      </c>
      <c r="H23" s="465">
        <v>313.16656399999999</v>
      </c>
      <c r="I23" s="465">
        <v>3484.0217600000001</v>
      </c>
      <c r="J23" s="465">
        <v>606.14166</v>
      </c>
      <c r="K23" s="465">
        <v>243.749709</v>
      </c>
      <c r="L23" s="465">
        <v>385.07926400000002</v>
      </c>
      <c r="M23" s="465">
        <v>58.072463999999997</v>
      </c>
      <c r="N23" s="465"/>
      <c r="O23" s="419" t="s">
        <v>564</v>
      </c>
    </row>
    <row r="24" spans="1:15" ht="12" customHeight="1">
      <c r="A24" s="463"/>
      <c r="B24" s="464" t="s">
        <v>46</v>
      </c>
      <c r="C24" s="566">
        <v>932.06561399999998</v>
      </c>
      <c r="D24" s="465">
        <v>406.39952199999999</v>
      </c>
      <c r="E24" s="465">
        <v>249.409918</v>
      </c>
      <c r="F24" s="465">
        <v>24.232655999999999</v>
      </c>
      <c r="G24" s="465">
        <v>16.612648</v>
      </c>
      <c r="H24" s="465">
        <v>84.861542999999998</v>
      </c>
      <c r="I24" s="465">
        <v>432.39841799999999</v>
      </c>
      <c r="J24" s="465">
        <v>43.265621000000003</v>
      </c>
      <c r="K24" s="465">
        <v>4.5395279999999998</v>
      </c>
      <c r="L24" s="465">
        <v>2.13578</v>
      </c>
      <c r="M24" s="465">
        <v>3.0675150000000002</v>
      </c>
      <c r="N24" s="465"/>
      <c r="O24" s="466" t="s">
        <v>542</v>
      </c>
    </row>
    <row r="25" spans="1:15" ht="12" customHeight="1">
      <c r="A25" s="463"/>
      <c r="B25" s="464" t="s">
        <v>47</v>
      </c>
      <c r="C25" s="566">
        <v>5305.0338089999996</v>
      </c>
      <c r="D25" s="465">
        <v>831.02387099999999</v>
      </c>
      <c r="E25" s="465">
        <v>527.36915799999997</v>
      </c>
      <c r="F25" s="465">
        <v>96.302496000000005</v>
      </c>
      <c r="G25" s="465">
        <v>97.405427000000003</v>
      </c>
      <c r="H25" s="465">
        <v>228.30502000000001</v>
      </c>
      <c r="I25" s="465">
        <v>3051.6234749999999</v>
      </c>
      <c r="J25" s="465">
        <v>562.87534400000004</v>
      </c>
      <c r="K25" s="465">
        <v>239.21017499999999</v>
      </c>
      <c r="L25" s="465">
        <v>382.94345600000003</v>
      </c>
      <c r="M25" s="465">
        <v>55.004947000000001</v>
      </c>
      <c r="N25" s="465"/>
      <c r="O25" s="466" t="s">
        <v>543</v>
      </c>
    </row>
    <row r="26" spans="1:15" ht="12" customHeight="1">
      <c r="A26" s="463">
        <v>1999</v>
      </c>
      <c r="B26" s="464" t="s">
        <v>564</v>
      </c>
      <c r="C26" s="566">
        <v>5986.5046190000003</v>
      </c>
      <c r="D26" s="465">
        <v>1331.224862</v>
      </c>
      <c r="E26" s="465">
        <v>896.80999599999996</v>
      </c>
      <c r="F26" s="465">
        <v>140.28764699999999</v>
      </c>
      <c r="G26" s="465">
        <v>111.259629</v>
      </c>
      <c r="H26" s="465">
        <v>300.52356700000001</v>
      </c>
      <c r="I26" s="465">
        <v>3278.0341290000001</v>
      </c>
      <c r="J26" s="465">
        <v>570.11285399999997</v>
      </c>
      <c r="K26" s="465">
        <v>265.93461000000002</v>
      </c>
      <c r="L26" s="465">
        <v>300.37643200000002</v>
      </c>
      <c r="M26" s="465">
        <v>59.17071</v>
      </c>
      <c r="N26" s="465"/>
      <c r="O26" s="419" t="s">
        <v>564</v>
      </c>
    </row>
    <row r="27" spans="1:15" ht="12" customHeight="1">
      <c r="A27" s="463"/>
      <c r="B27" s="464" t="s">
        <v>46</v>
      </c>
      <c r="C27" s="566">
        <v>915.20513800000003</v>
      </c>
      <c r="D27" s="465">
        <v>472.46352300000001</v>
      </c>
      <c r="E27" s="465">
        <v>333.90126500000002</v>
      </c>
      <c r="F27" s="465">
        <v>43.311118</v>
      </c>
      <c r="G27" s="465">
        <v>13.167133</v>
      </c>
      <c r="H27" s="465">
        <v>83.220979999999997</v>
      </c>
      <c r="I27" s="465">
        <v>339.93452300000001</v>
      </c>
      <c r="J27" s="465">
        <v>61.866888000000003</v>
      </c>
      <c r="K27" s="465">
        <v>3.329501</v>
      </c>
      <c r="L27" s="465">
        <v>0.64289499999999999</v>
      </c>
      <c r="M27" s="465">
        <v>3.1620870000000001</v>
      </c>
      <c r="N27" s="465"/>
      <c r="O27" s="466" t="s">
        <v>542</v>
      </c>
    </row>
    <row r="28" spans="1:15" ht="12" customHeight="1">
      <c r="A28" s="463"/>
      <c r="B28" s="464" t="s">
        <v>47</v>
      </c>
      <c r="C28" s="566">
        <v>4108.5360119999996</v>
      </c>
      <c r="D28" s="465">
        <v>839.17441499999995</v>
      </c>
      <c r="E28" s="465">
        <v>547.85605999999996</v>
      </c>
      <c r="F28" s="465">
        <v>95.636517999999995</v>
      </c>
      <c r="G28" s="465">
        <v>96.589714000000001</v>
      </c>
      <c r="H28" s="465">
        <v>214.801064</v>
      </c>
      <c r="I28" s="465">
        <v>2058.7854109999998</v>
      </c>
      <c r="J28" s="465">
        <v>491.83961699999998</v>
      </c>
      <c r="K28" s="465">
        <v>240.15245400000001</v>
      </c>
      <c r="L28" s="465">
        <v>282.178743</v>
      </c>
      <c r="M28" s="465">
        <v>51.039346999999999</v>
      </c>
      <c r="N28" s="465"/>
      <c r="O28" s="466" t="s">
        <v>543</v>
      </c>
    </row>
    <row r="29" spans="1:15" ht="12" customHeight="1">
      <c r="A29" s="463">
        <v>2000</v>
      </c>
      <c r="B29" s="464" t="s">
        <v>564</v>
      </c>
      <c r="C29" s="566">
        <v>6028.8363520000003</v>
      </c>
      <c r="D29" s="465">
        <v>1520.898927</v>
      </c>
      <c r="E29" s="465">
        <v>1076.8757439999999</v>
      </c>
      <c r="F29" s="465">
        <v>153.60192799999999</v>
      </c>
      <c r="G29" s="465">
        <v>140.320156</v>
      </c>
      <c r="H29" s="465">
        <v>310.89617199999998</v>
      </c>
      <c r="I29" s="465">
        <v>3095.549696</v>
      </c>
      <c r="J29" s="465">
        <v>662.91546700000004</v>
      </c>
      <c r="K29" s="465">
        <v>265.00912899999997</v>
      </c>
      <c r="L29" s="465">
        <v>214.617312</v>
      </c>
      <c r="M29" s="465">
        <v>78.369736000000003</v>
      </c>
      <c r="N29" s="465"/>
      <c r="O29" s="419" t="s">
        <v>564</v>
      </c>
    </row>
    <row r="30" spans="1:15" ht="12" customHeight="1">
      <c r="A30" s="463"/>
      <c r="B30" s="464" t="s">
        <v>46</v>
      </c>
      <c r="C30" s="566">
        <v>1117.6737880000001</v>
      </c>
      <c r="D30" s="465">
        <v>599.520443</v>
      </c>
      <c r="E30" s="465">
        <v>459.33770800000002</v>
      </c>
      <c r="F30" s="465">
        <v>43.254244999999997</v>
      </c>
      <c r="G30" s="465">
        <v>23.520223999999999</v>
      </c>
      <c r="H30" s="465">
        <v>86.181272000000007</v>
      </c>
      <c r="I30" s="465">
        <v>336.69887699999998</v>
      </c>
      <c r="J30" s="465">
        <v>144.031882</v>
      </c>
      <c r="K30" s="465">
        <v>3.613588</v>
      </c>
      <c r="L30" s="465">
        <v>0.50172000000000005</v>
      </c>
      <c r="M30" s="465">
        <v>3.956086</v>
      </c>
      <c r="N30" s="465"/>
      <c r="O30" s="466" t="s">
        <v>542</v>
      </c>
    </row>
    <row r="31" spans="1:15" ht="12" customHeight="1">
      <c r="A31" s="463"/>
      <c r="B31" s="464" t="s">
        <v>47</v>
      </c>
      <c r="C31" s="566">
        <v>4910.9791130000003</v>
      </c>
      <c r="D31" s="465">
        <v>921.19553599999995</v>
      </c>
      <c r="E31" s="465">
        <v>617.35507600000005</v>
      </c>
      <c r="F31" s="465">
        <v>110.347678</v>
      </c>
      <c r="G31" s="465">
        <v>116.799933</v>
      </c>
      <c r="H31" s="465">
        <v>224.71490700000001</v>
      </c>
      <c r="I31" s="465">
        <v>2758.8508360000001</v>
      </c>
      <c r="J31" s="465">
        <v>518.88358900000003</v>
      </c>
      <c r="K31" s="465">
        <v>261.39554299999998</v>
      </c>
      <c r="L31" s="465">
        <v>214.115587</v>
      </c>
      <c r="M31" s="465">
        <v>74.413651000000002</v>
      </c>
      <c r="N31" s="465"/>
      <c r="O31" s="466" t="s">
        <v>543</v>
      </c>
    </row>
    <row r="32" spans="1:15" ht="12" customHeight="1">
      <c r="A32" s="463">
        <v>2001</v>
      </c>
      <c r="B32" s="464" t="s">
        <v>564</v>
      </c>
      <c r="C32" s="566">
        <v>6272.2493439999998</v>
      </c>
      <c r="D32" s="465">
        <v>1478.2611910000001</v>
      </c>
      <c r="E32" s="465">
        <v>1044.5774730000001</v>
      </c>
      <c r="F32" s="465">
        <v>143.641074</v>
      </c>
      <c r="G32" s="465">
        <v>166.58949200000001</v>
      </c>
      <c r="H32" s="465">
        <v>306.420952</v>
      </c>
      <c r="I32" s="465">
        <v>3280.1605119999999</v>
      </c>
      <c r="J32" s="465">
        <v>664.60470799999996</v>
      </c>
      <c r="K32" s="465">
        <v>283.51482499999997</v>
      </c>
      <c r="L32" s="465">
        <v>229.967232</v>
      </c>
      <c r="M32" s="465">
        <v>100.11667199999999</v>
      </c>
      <c r="N32" s="465"/>
      <c r="O32" s="419" t="s">
        <v>564</v>
      </c>
    </row>
    <row r="33" spans="1:15" ht="12" customHeight="1">
      <c r="A33" s="463"/>
      <c r="B33" s="464" t="s">
        <v>46</v>
      </c>
      <c r="C33" s="566">
        <v>1098.9519110000001</v>
      </c>
      <c r="D33" s="465">
        <v>559.12906099999998</v>
      </c>
      <c r="E33" s="465">
        <v>428.08742999999998</v>
      </c>
      <c r="F33" s="465">
        <v>36.447296999999999</v>
      </c>
      <c r="G33" s="465">
        <v>43.435412999999997</v>
      </c>
      <c r="H33" s="465">
        <v>93.097744000000006</v>
      </c>
      <c r="I33" s="465">
        <v>348.72761300000002</v>
      </c>
      <c r="J33" s="465">
        <v>142.69498200000001</v>
      </c>
      <c r="K33" s="465">
        <v>5.4297279999999999</v>
      </c>
      <c r="L33" s="465">
        <v>0.49922</v>
      </c>
      <c r="M33" s="465">
        <v>4.8417960000000004</v>
      </c>
      <c r="N33" s="465"/>
      <c r="O33" s="466" t="s">
        <v>542</v>
      </c>
    </row>
    <row r="34" spans="1:15" ht="12" customHeight="1">
      <c r="A34" s="463"/>
      <c r="B34" s="464" t="s">
        <v>47</v>
      </c>
      <c r="C34" s="566">
        <v>5173.2963239999999</v>
      </c>
      <c r="D34" s="465">
        <v>919.13213499999995</v>
      </c>
      <c r="E34" s="465">
        <v>616.49004200000002</v>
      </c>
      <c r="F34" s="465">
        <v>107.193782</v>
      </c>
      <c r="G34" s="465">
        <v>123.154083</v>
      </c>
      <c r="H34" s="465">
        <v>213.32321099999999</v>
      </c>
      <c r="I34" s="465">
        <v>2931.4314720000002</v>
      </c>
      <c r="J34" s="465">
        <v>521.90971000000002</v>
      </c>
      <c r="K34" s="465">
        <v>278.08509600000002</v>
      </c>
      <c r="L34" s="465">
        <v>229.46799799999999</v>
      </c>
      <c r="M34" s="465">
        <v>95.274878999999999</v>
      </c>
      <c r="N34" s="465"/>
      <c r="O34" s="466" t="s">
        <v>543</v>
      </c>
    </row>
    <row r="35" spans="1:15" ht="12" customHeight="1">
      <c r="A35" s="463">
        <v>2002</v>
      </c>
      <c r="B35" s="464" t="s">
        <v>564</v>
      </c>
      <c r="C35" s="566">
        <v>6894.2392319999999</v>
      </c>
      <c r="D35" s="465">
        <v>1613.6915240000001</v>
      </c>
      <c r="E35" s="465">
        <v>1110.4780470000001</v>
      </c>
      <c r="F35" s="465">
        <v>199.15997999999999</v>
      </c>
      <c r="G35" s="465">
        <v>180.34320600000001</v>
      </c>
      <c r="H35" s="465">
        <v>332.03872799999999</v>
      </c>
      <c r="I35" s="465">
        <v>3590.1027840000002</v>
      </c>
      <c r="J35" s="465">
        <v>778.82639400000005</v>
      </c>
      <c r="K35" s="465">
        <v>278.599763</v>
      </c>
      <c r="L35" s="465">
        <v>296.20416</v>
      </c>
      <c r="M35" s="465">
        <v>121.122032</v>
      </c>
      <c r="N35" s="465"/>
      <c r="O35" s="419" t="s">
        <v>564</v>
      </c>
    </row>
    <row r="36" spans="1:15" ht="12" customHeight="1">
      <c r="A36" s="463"/>
      <c r="B36" s="464" t="s">
        <v>46</v>
      </c>
      <c r="C36" s="566">
        <v>1182.587743</v>
      </c>
      <c r="D36" s="465">
        <v>586.23100599999998</v>
      </c>
      <c r="E36" s="465">
        <v>405.51171799999997</v>
      </c>
      <c r="F36" s="465">
        <v>32.376131999999998</v>
      </c>
      <c r="G36" s="465">
        <v>25.953517000000002</v>
      </c>
      <c r="H36" s="465">
        <v>108.22366700000001</v>
      </c>
      <c r="I36" s="465">
        <v>389.33231999999998</v>
      </c>
      <c r="J36" s="465">
        <v>165.80682899999999</v>
      </c>
      <c r="K36" s="465">
        <v>5.9264760000000001</v>
      </c>
      <c r="L36" s="465">
        <v>0.33630900000000002</v>
      </c>
      <c r="M36" s="465">
        <v>4.3202119999999997</v>
      </c>
      <c r="N36" s="465"/>
      <c r="O36" s="466" t="s">
        <v>542</v>
      </c>
    </row>
    <row r="37" spans="1:15" ht="12" customHeight="1">
      <c r="A37" s="463"/>
      <c r="B37" s="464" t="s">
        <v>47</v>
      </c>
      <c r="C37" s="566">
        <v>5711.6508009999998</v>
      </c>
      <c r="D37" s="465">
        <v>1027.4604899999999</v>
      </c>
      <c r="E37" s="465">
        <v>704.96630000000005</v>
      </c>
      <c r="F37" s="465">
        <v>166.78385299999999</v>
      </c>
      <c r="G37" s="465">
        <v>154.38968700000001</v>
      </c>
      <c r="H37" s="465">
        <v>223.81506200000001</v>
      </c>
      <c r="I37" s="465">
        <v>3200.7703580000002</v>
      </c>
      <c r="J37" s="465">
        <v>613.01956299999995</v>
      </c>
      <c r="K37" s="465">
        <v>272.67328800000001</v>
      </c>
      <c r="L37" s="465">
        <v>295.867839</v>
      </c>
      <c r="M37" s="465">
        <v>116.801817</v>
      </c>
      <c r="N37" s="465"/>
      <c r="O37" s="466" t="s">
        <v>543</v>
      </c>
    </row>
    <row r="38" spans="1:15" ht="12" customHeight="1">
      <c r="A38" s="463">
        <v>2003</v>
      </c>
      <c r="B38" s="464" t="s">
        <v>564</v>
      </c>
      <c r="C38" s="566">
        <v>7388.1704179999997</v>
      </c>
      <c r="D38" s="465">
        <v>1689.375759</v>
      </c>
      <c r="E38" s="465">
        <v>1198.973209</v>
      </c>
      <c r="F38" s="465">
        <v>250.70298099999999</v>
      </c>
      <c r="G38" s="465">
        <v>227.726349</v>
      </c>
      <c r="H38" s="465">
        <v>345.18301200000002</v>
      </c>
      <c r="I38" s="465">
        <v>3679.5936969999998</v>
      </c>
      <c r="J38" s="465">
        <v>1004.409715</v>
      </c>
      <c r="K38" s="465">
        <v>262.11657400000001</v>
      </c>
      <c r="L38" s="465">
        <v>307.72736500000002</v>
      </c>
      <c r="M38" s="465">
        <v>159.08617899999999</v>
      </c>
      <c r="N38" s="465"/>
      <c r="O38" s="419" t="s">
        <v>564</v>
      </c>
    </row>
    <row r="39" spans="1:15" ht="12" customHeight="1">
      <c r="A39" s="463"/>
      <c r="B39" s="464" t="s">
        <v>46</v>
      </c>
      <c r="C39" s="566">
        <v>1325.7026860000001</v>
      </c>
      <c r="D39" s="465">
        <v>588.86583399999995</v>
      </c>
      <c r="E39" s="465">
        <v>414.85606799999999</v>
      </c>
      <c r="F39" s="465">
        <v>41.075141000000002</v>
      </c>
      <c r="G39" s="465">
        <v>58.522399999999998</v>
      </c>
      <c r="H39" s="465">
        <v>120.614169</v>
      </c>
      <c r="I39" s="465">
        <v>466.78715399999999</v>
      </c>
      <c r="J39" s="465">
        <v>181.85415599999999</v>
      </c>
      <c r="K39" s="465">
        <v>11.826976999999999</v>
      </c>
      <c r="L39" s="465">
        <v>0.31090000000000001</v>
      </c>
      <c r="M39" s="465">
        <v>4.9871270000000001</v>
      </c>
      <c r="N39" s="465"/>
      <c r="O39" s="466" t="s">
        <v>542</v>
      </c>
    </row>
    <row r="40" spans="1:15" ht="12" customHeight="1">
      <c r="A40" s="463"/>
      <c r="B40" s="464" t="s">
        <v>47</v>
      </c>
      <c r="C40" s="566">
        <v>6062.0208560000001</v>
      </c>
      <c r="D40" s="465">
        <v>1100.5099250000001</v>
      </c>
      <c r="E40" s="465">
        <v>784.11714099999995</v>
      </c>
      <c r="F40" s="465">
        <v>209.62783999999999</v>
      </c>
      <c r="G40" s="465">
        <v>169.20394899999999</v>
      </c>
      <c r="H40" s="465">
        <v>224.56884299999999</v>
      </c>
      <c r="I40" s="465">
        <v>3212.7877950000002</v>
      </c>
      <c r="J40" s="465">
        <v>822.127431</v>
      </c>
      <c r="K40" s="465">
        <v>250.28959699999999</v>
      </c>
      <c r="L40" s="465">
        <v>307.41646500000002</v>
      </c>
      <c r="M40" s="465">
        <v>154.099052</v>
      </c>
      <c r="N40" s="465"/>
      <c r="O40" s="466" t="s">
        <v>543</v>
      </c>
    </row>
    <row r="41" spans="1:15" ht="12" customHeight="1">
      <c r="A41" s="463">
        <v>2004</v>
      </c>
      <c r="B41" s="464" t="s">
        <v>564</v>
      </c>
      <c r="C41" s="566">
        <v>8003.1292389999999</v>
      </c>
      <c r="D41" s="465">
        <v>2060.704639</v>
      </c>
      <c r="E41" s="465">
        <v>1583.3431740000001</v>
      </c>
      <c r="F41" s="465">
        <v>424.84452900000002</v>
      </c>
      <c r="G41" s="465">
        <v>295.56889100000001</v>
      </c>
      <c r="H41" s="465">
        <v>334.18140799999998</v>
      </c>
      <c r="I41" s="465">
        <v>3596.379754</v>
      </c>
      <c r="J41" s="465">
        <v>874.30292199999997</v>
      </c>
      <c r="K41" s="465">
        <v>334.50833599999999</v>
      </c>
      <c r="L41" s="465">
        <v>483.55196999999998</v>
      </c>
      <c r="M41" s="465">
        <v>270.00602700000002</v>
      </c>
      <c r="N41" s="465"/>
      <c r="O41" s="419" t="s">
        <v>564</v>
      </c>
    </row>
    <row r="42" spans="1:15" ht="12" customHeight="1">
      <c r="A42" s="463"/>
      <c r="B42" s="464" t="s">
        <v>46</v>
      </c>
      <c r="C42" s="566">
        <v>1670.6370509999999</v>
      </c>
      <c r="D42" s="465">
        <v>812.19778299999996</v>
      </c>
      <c r="E42" s="465">
        <v>637.57179199999996</v>
      </c>
      <c r="F42" s="465">
        <v>137.700729</v>
      </c>
      <c r="G42" s="465">
        <v>96.476575999999994</v>
      </c>
      <c r="H42" s="465">
        <v>119.19629</v>
      </c>
      <c r="I42" s="465">
        <v>528.45614499999999</v>
      </c>
      <c r="J42" s="465">
        <v>162.118033</v>
      </c>
      <c r="K42" s="465">
        <v>8.7232800000000008</v>
      </c>
      <c r="L42" s="465">
        <v>0.53439000000000003</v>
      </c>
      <c r="M42" s="465">
        <v>9.3619430000000001</v>
      </c>
      <c r="N42" s="465"/>
      <c r="O42" s="466" t="s">
        <v>542</v>
      </c>
    </row>
    <row r="43" spans="1:15" ht="12" customHeight="1">
      <c r="A43" s="463"/>
      <c r="B43" s="464" t="s">
        <v>47</v>
      </c>
      <c r="C43" s="566">
        <v>6332.4915510000001</v>
      </c>
      <c r="D43" s="465">
        <v>1248.5066449999999</v>
      </c>
      <c r="E43" s="465">
        <v>945.77125699999999</v>
      </c>
      <c r="F43" s="465">
        <v>287.14374099999998</v>
      </c>
      <c r="G43" s="465">
        <v>199.09231500000001</v>
      </c>
      <c r="H43" s="465">
        <v>214.98503199999999</v>
      </c>
      <c r="I43" s="465">
        <v>3067.923221</v>
      </c>
      <c r="J43" s="465">
        <v>712.184889</v>
      </c>
      <c r="K43" s="465">
        <v>325.785056</v>
      </c>
      <c r="L43" s="465">
        <v>483.01758000000001</v>
      </c>
      <c r="M43" s="465">
        <v>260.644046</v>
      </c>
      <c r="N43" s="465"/>
      <c r="O43" s="466" t="s">
        <v>543</v>
      </c>
    </row>
    <row r="44" spans="1:15" ht="12" customHeight="1">
      <c r="A44" s="463">
        <v>2005</v>
      </c>
      <c r="B44" s="464" t="s">
        <v>564</v>
      </c>
      <c r="C44" s="566">
        <v>9173.2702680000002</v>
      </c>
      <c r="D44" s="465">
        <v>2297.3289049999998</v>
      </c>
      <c r="E44" s="465">
        <v>1741.795926</v>
      </c>
      <c r="F44" s="465">
        <v>443.54626400000001</v>
      </c>
      <c r="G44" s="465">
        <v>297.78614399999998</v>
      </c>
      <c r="H44" s="465">
        <v>423.75179000000003</v>
      </c>
      <c r="I44" s="465">
        <v>3767.1926739999999</v>
      </c>
      <c r="J44" s="465">
        <v>1198.2353189999999</v>
      </c>
      <c r="K44" s="465">
        <v>422.28580699999998</v>
      </c>
      <c r="L44" s="465">
        <v>531.622207</v>
      </c>
      <c r="M44" s="465">
        <v>350.22201000000001</v>
      </c>
      <c r="N44" s="465"/>
      <c r="O44" s="419" t="s">
        <v>564</v>
      </c>
    </row>
    <row r="45" spans="1:15" ht="12" customHeight="1">
      <c r="A45" s="463"/>
      <c r="B45" s="464" t="s">
        <v>46</v>
      </c>
      <c r="C45" s="566">
        <v>1833.172153</v>
      </c>
      <c r="D45" s="465">
        <v>966.72982000000002</v>
      </c>
      <c r="E45" s="465">
        <v>767.56132500000001</v>
      </c>
      <c r="F45" s="465">
        <v>151.299566</v>
      </c>
      <c r="G45" s="465">
        <v>77.230879000000002</v>
      </c>
      <c r="H45" s="465">
        <v>151.69054600000001</v>
      </c>
      <c r="I45" s="465">
        <v>457.25428099999999</v>
      </c>
      <c r="J45" s="465">
        <v>177.13570100000001</v>
      </c>
      <c r="K45" s="465">
        <v>14.602297999999999</v>
      </c>
      <c r="L45" s="465">
        <v>0.53791500000000003</v>
      </c>
      <c r="M45" s="465">
        <v>11.498925</v>
      </c>
      <c r="N45" s="465"/>
      <c r="O45" s="466" t="s">
        <v>542</v>
      </c>
    </row>
    <row r="46" spans="1:15" ht="12" customHeight="1">
      <c r="A46" s="463"/>
      <c r="B46" s="464" t="s">
        <v>47</v>
      </c>
      <c r="C46" s="566">
        <v>7340.0972659999998</v>
      </c>
      <c r="D46" s="465">
        <v>1330.5989199999999</v>
      </c>
      <c r="E46" s="465">
        <v>974.23451799999998</v>
      </c>
      <c r="F46" s="465">
        <v>292.246691</v>
      </c>
      <c r="G46" s="465">
        <v>220.55525700000001</v>
      </c>
      <c r="H46" s="465">
        <v>272.06119200000001</v>
      </c>
      <c r="I46" s="465">
        <v>3309.9380329999999</v>
      </c>
      <c r="J46" s="465">
        <v>1021.09957</v>
      </c>
      <c r="K46" s="465">
        <v>407.68351100000001</v>
      </c>
      <c r="L46" s="465">
        <v>531.084293</v>
      </c>
      <c r="M46" s="465">
        <v>338.72282899999999</v>
      </c>
      <c r="N46" s="465"/>
      <c r="O46" s="466" t="s">
        <v>543</v>
      </c>
    </row>
    <row r="47" spans="1:15" ht="12" customHeight="1">
      <c r="A47" s="463">
        <v>2006</v>
      </c>
      <c r="B47" s="464" t="s">
        <v>564</v>
      </c>
      <c r="C47" s="566">
        <v>11070.461479</v>
      </c>
      <c r="D47" s="465">
        <v>2606.0445610000002</v>
      </c>
      <c r="E47" s="465">
        <v>2140.7919010000001</v>
      </c>
      <c r="F47" s="465">
        <v>468.98045400000001</v>
      </c>
      <c r="G47" s="465">
        <v>293.750697</v>
      </c>
      <c r="H47" s="465">
        <v>213.77033299999999</v>
      </c>
      <c r="I47" s="465">
        <v>4385.9171249999999</v>
      </c>
      <c r="J47" s="465">
        <v>1519.628334</v>
      </c>
      <c r="K47" s="465">
        <v>655.70068700000002</v>
      </c>
      <c r="L47" s="465">
        <v>586.99860799999999</v>
      </c>
      <c r="M47" s="465">
        <v>550.65160400000002</v>
      </c>
      <c r="N47" s="465"/>
      <c r="O47" s="419" t="s">
        <v>564</v>
      </c>
    </row>
    <row r="48" spans="1:15" ht="12" customHeight="1">
      <c r="A48" s="463"/>
      <c r="B48" s="464" t="s">
        <v>46</v>
      </c>
      <c r="C48" s="566">
        <v>2410.2752620000001</v>
      </c>
      <c r="D48" s="465">
        <v>1073.1263939999999</v>
      </c>
      <c r="E48" s="465">
        <v>910.21673799999996</v>
      </c>
      <c r="F48" s="465">
        <v>75.978185999999994</v>
      </c>
      <c r="G48" s="465">
        <v>41.587865000000001</v>
      </c>
      <c r="H48" s="465">
        <v>66.548152000000002</v>
      </c>
      <c r="I48" s="465">
        <v>604.93701799999997</v>
      </c>
      <c r="J48" s="465">
        <v>239.71820399999999</v>
      </c>
      <c r="K48" s="465">
        <v>20.873871999999999</v>
      </c>
      <c r="L48" s="465">
        <v>1.0974459999999999</v>
      </c>
      <c r="M48" s="465">
        <v>23.464466000000002</v>
      </c>
      <c r="N48" s="465"/>
      <c r="O48" s="466" t="s">
        <v>542</v>
      </c>
    </row>
    <row r="49" spans="1:15" ht="12" customHeight="1">
      <c r="A49" s="463"/>
      <c r="B49" s="464" t="s">
        <v>47</v>
      </c>
      <c r="C49" s="566">
        <v>8656.1395790000006</v>
      </c>
      <c r="D49" s="465">
        <v>1528.8842560000001</v>
      </c>
      <c r="E49" s="465">
        <v>1226.5428420000001</v>
      </c>
      <c r="F49" s="465">
        <v>393.00226199999997</v>
      </c>
      <c r="G49" s="465">
        <v>252.16281799999999</v>
      </c>
      <c r="H49" s="465">
        <v>147.22218100000001</v>
      </c>
      <c r="I49" s="465">
        <v>3780.9706769999998</v>
      </c>
      <c r="J49" s="465">
        <v>1279.906874</v>
      </c>
      <c r="K49" s="465">
        <v>634.82681500000001</v>
      </c>
      <c r="L49" s="465">
        <v>585.901162</v>
      </c>
      <c r="M49" s="465">
        <v>527.187138</v>
      </c>
      <c r="N49" s="465"/>
      <c r="O49" s="466" t="s">
        <v>543</v>
      </c>
    </row>
    <row r="50" spans="1:15" ht="12" customHeight="1">
      <c r="A50" s="463">
        <v>2007</v>
      </c>
      <c r="B50" s="464" t="s">
        <v>564</v>
      </c>
      <c r="C50" s="566">
        <v>12757.849001</v>
      </c>
      <c r="D50" s="465">
        <v>3292.4717099999998</v>
      </c>
      <c r="E50" s="465">
        <v>2393.0341069999999</v>
      </c>
      <c r="F50" s="465">
        <v>506.84486099999998</v>
      </c>
      <c r="G50" s="465">
        <v>343.157241</v>
      </c>
      <c r="H50" s="465">
        <v>509.95604300000002</v>
      </c>
      <c r="I50" s="465">
        <v>4902.8254379999998</v>
      </c>
      <c r="J50" s="465">
        <v>1417.2377710000001</v>
      </c>
      <c r="K50" s="465">
        <v>760.32828500000005</v>
      </c>
      <c r="L50" s="465">
        <v>731.575334</v>
      </c>
      <c r="M50" s="465">
        <v>758.44396900000004</v>
      </c>
      <c r="N50" s="465"/>
      <c r="O50" s="419" t="s">
        <v>564</v>
      </c>
    </row>
    <row r="51" spans="1:15" ht="12" customHeight="1">
      <c r="A51" s="463"/>
      <c r="B51" s="464" t="s">
        <v>46</v>
      </c>
      <c r="C51" s="566">
        <v>2978.648467</v>
      </c>
      <c r="D51" s="465">
        <v>1320.0179089999999</v>
      </c>
      <c r="E51" s="465">
        <v>978.96723699999995</v>
      </c>
      <c r="F51" s="465">
        <v>98.277534000000003</v>
      </c>
      <c r="G51" s="465">
        <v>62.167541999999997</v>
      </c>
      <c r="H51" s="465">
        <v>172.94992400000001</v>
      </c>
      <c r="I51" s="465">
        <v>800.35467400000005</v>
      </c>
      <c r="J51" s="465">
        <v>290.798428</v>
      </c>
      <c r="K51" s="465">
        <v>23.782273</v>
      </c>
      <c r="L51" s="465">
        <v>0.58279400000000003</v>
      </c>
      <c r="M51" s="465">
        <v>32.928055999999998</v>
      </c>
      <c r="N51" s="465"/>
      <c r="O51" s="466" t="s">
        <v>542</v>
      </c>
    </row>
    <row r="52" spans="1:15" ht="12" customHeight="1">
      <c r="A52" s="463"/>
      <c r="B52" s="464" t="s">
        <v>47</v>
      </c>
      <c r="C52" s="566">
        <v>9476.6226279999992</v>
      </c>
      <c r="D52" s="465">
        <v>1969.7525840000001</v>
      </c>
      <c r="E52" s="465">
        <v>1411.383241</v>
      </c>
      <c r="F52" s="465">
        <v>407.00645600000001</v>
      </c>
      <c r="G52" s="465">
        <v>280.40392500000002</v>
      </c>
      <c r="H52" s="465">
        <v>337.00311799999997</v>
      </c>
      <c r="I52" s="465">
        <v>3894.9820719999998</v>
      </c>
      <c r="J52" s="465">
        <v>1055.857737</v>
      </c>
      <c r="K52" s="465">
        <v>721.408908</v>
      </c>
      <c r="L52" s="465">
        <v>729.624595</v>
      </c>
      <c r="M52" s="465">
        <v>720.22510499999999</v>
      </c>
      <c r="N52" s="465"/>
      <c r="O52" s="466" t="s">
        <v>543</v>
      </c>
    </row>
    <row r="53" spans="1:15" ht="12" customHeight="1">
      <c r="A53" s="463">
        <v>2008</v>
      </c>
      <c r="B53" s="464" t="s">
        <v>564</v>
      </c>
      <c r="C53" s="566">
        <v>15289.400229000001</v>
      </c>
      <c r="D53" s="465">
        <v>3862.4296410000002</v>
      </c>
      <c r="E53" s="465">
        <v>2825.2852090000001</v>
      </c>
      <c r="F53" s="465">
        <v>505.66848700000003</v>
      </c>
      <c r="G53" s="465">
        <v>445.10573399999998</v>
      </c>
      <c r="H53" s="465">
        <v>630.94822199999999</v>
      </c>
      <c r="I53" s="465">
        <v>5846.3716489999997</v>
      </c>
      <c r="J53" s="465">
        <v>1714.068199</v>
      </c>
      <c r="K53" s="465">
        <v>750.39108699999997</v>
      </c>
      <c r="L53" s="465">
        <v>822.69518500000004</v>
      </c>
      <c r="M53" s="465">
        <v>865.43801499999995</v>
      </c>
      <c r="N53" s="465"/>
      <c r="O53" s="419" t="s">
        <v>564</v>
      </c>
    </row>
    <row r="54" spans="1:15" ht="12" customHeight="1">
      <c r="A54" s="463"/>
      <c r="B54" s="464" t="s">
        <v>46</v>
      </c>
      <c r="C54" s="566">
        <v>4017.1102649999998</v>
      </c>
      <c r="D54" s="465">
        <v>1563.178856</v>
      </c>
      <c r="E54" s="465">
        <v>1197.105296</v>
      </c>
      <c r="F54" s="465">
        <v>117.623892</v>
      </c>
      <c r="G54" s="465">
        <v>121.50760200000001</v>
      </c>
      <c r="H54" s="465">
        <v>201.846239</v>
      </c>
      <c r="I54" s="465">
        <v>1246.26206</v>
      </c>
      <c r="J54" s="465">
        <v>214.545008</v>
      </c>
      <c r="K54" s="465">
        <v>34.018816999999999</v>
      </c>
      <c r="L54" s="465">
        <v>0.40422200000000003</v>
      </c>
      <c r="M54" s="465">
        <v>63.674584000000003</v>
      </c>
      <c r="N54" s="465"/>
      <c r="O54" s="466" t="s">
        <v>542</v>
      </c>
    </row>
    <row r="55" spans="1:15" ht="12" customHeight="1">
      <c r="A55" s="463"/>
      <c r="B55" s="464" t="s">
        <v>47</v>
      </c>
      <c r="C55" s="566">
        <v>11266.599439</v>
      </c>
      <c r="D55" s="465">
        <v>2299.2507169999999</v>
      </c>
      <c r="E55" s="465">
        <v>1628.179846</v>
      </c>
      <c r="F55" s="465">
        <v>388.04459300000002</v>
      </c>
      <c r="G55" s="465">
        <v>323.59813000000003</v>
      </c>
      <c r="H55" s="465">
        <v>429.10198200000002</v>
      </c>
      <c r="I55" s="465">
        <v>4600.0750829999997</v>
      </c>
      <c r="J55" s="465">
        <v>1498.3543850000001</v>
      </c>
      <c r="K55" s="465">
        <v>716.37214800000004</v>
      </c>
      <c r="L55" s="465">
        <v>822.29096200000004</v>
      </c>
      <c r="M55" s="465">
        <v>801.76343099999997</v>
      </c>
      <c r="N55" s="465"/>
      <c r="O55" s="466" t="s">
        <v>543</v>
      </c>
    </row>
    <row r="56" spans="1:15" ht="12" customHeight="1">
      <c r="A56" s="463">
        <v>2009</v>
      </c>
      <c r="B56" s="464" t="s">
        <v>564</v>
      </c>
      <c r="C56" s="566">
        <v>11550.460954</v>
      </c>
      <c r="D56" s="465">
        <v>2664.7437530000002</v>
      </c>
      <c r="E56" s="465">
        <v>1763.594061</v>
      </c>
      <c r="F56" s="465">
        <v>337.74893200000002</v>
      </c>
      <c r="G56" s="465">
        <v>356.80249700000002</v>
      </c>
      <c r="H56" s="465">
        <v>562.56776400000001</v>
      </c>
      <c r="I56" s="465">
        <v>5305.0969859999996</v>
      </c>
      <c r="J56" s="465">
        <v>919.08934999999997</v>
      </c>
      <c r="K56" s="465">
        <v>509.47214300000002</v>
      </c>
      <c r="L56" s="465">
        <v>657.81131400000004</v>
      </c>
      <c r="M56" s="465">
        <v>699.56404099999997</v>
      </c>
      <c r="N56" s="465"/>
      <c r="O56" s="419" t="s">
        <v>564</v>
      </c>
    </row>
    <row r="57" spans="1:15" ht="12" customHeight="1">
      <c r="A57" s="463"/>
      <c r="B57" s="464" t="s">
        <v>46</v>
      </c>
      <c r="C57" s="566">
        <v>2036.7805229999999</v>
      </c>
      <c r="D57" s="465">
        <v>632.41626399999996</v>
      </c>
      <c r="E57" s="465">
        <v>394.39621</v>
      </c>
      <c r="F57" s="465">
        <v>44.691682</v>
      </c>
      <c r="G57" s="465">
        <v>46.411150999999997</v>
      </c>
      <c r="H57" s="465">
        <v>138.75157100000001</v>
      </c>
      <c r="I57" s="465">
        <v>868.08686899999998</v>
      </c>
      <c r="J57" s="465">
        <v>75.182939000000005</v>
      </c>
      <c r="K57" s="465">
        <v>17.451246000000001</v>
      </c>
      <c r="L57" s="465">
        <v>1.0941620000000001</v>
      </c>
      <c r="M57" s="465">
        <v>22.486103</v>
      </c>
      <c r="N57" s="465"/>
      <c r="O57" s="466" t="s">
        <v>542</v>
      </c>
    </row>
    <row r="58" spans="1:15" ht="12" customHeight="1">
      <c r="A58" s="463"/>
      <c r="B58" s="464" t="s">
        <v>47</v>
      </c>
      <c r="C58" s="566">
        <v>6913.8470559999996</v>
      </c>
      <c r="D58" s="465">
        <v>1384.3383799999999</v>
      </c>
      <c r="E58" s="465">
        <v>961.89811599999996</v>
      </c>
      <c r="F58" s="465">
        <v>221.75348700000001</v>
      </c>
      <c r="G58" s="465">
        <v>216.907816</v>
      </c>
      <c r="H58" s="465">
        <v>276.714361</v>
      </c>
      <c r="I58" s="465">
        <v>2918.8254360000001</v>
      </c>
      <c r="J58" s="465">
        <v>638.85225400000002</v>
      </c>
      <c r="K58" s="465">
        <v>405.37845499999997</v>
      </c>
      <c r="L58" s="465">
        <v>513.25415699999996</v>
      </c>
      <c r="M58" s="465">
        <v>487.10457300000002</v>
      </c>
      <c r="N58" s="465"/>
      <c r="O58" s="466" t="s">
        <v>543</v>
      </c>
    </row>
    <row r="59" spans="1:15" ht="12" customHeight="1">
      <c r="A59" s="463">
        <v>2010</v>
      </c>
      <c r="B59" s="464" t="s">
        <v>564</v>
      </c>
      <c r="C59" s="566">
        <v>13920.243832</v>
      </c>
      <c r="D59" s="465">
        <v>3264.5879759999998</v>
      </c>
      <c r="E59" s="465">
        <v>2105.5307229999999</v>
      </c>
      <c r="F59" s="465">
        <v>389.57299699999999</v>
      </c>
      <c r="G59" s="465">
        <v>553.89324999999997</v>
      </c>
      <c r="H59" s="465">
        <v>678.90232400000002</v>
      </c>
      <c r="I59" s="465">
        <v>6511.661094</v>
      </c>
      <c r="J59" s="465">
        <v>1097.9142609999999</v>
      </c>
      <c r="K59" s="465">
        <v>474.77594299999998</v>
      </c>
      <c r="L59" s="465">
        <v>499.45096999999998</v>
      </c>
      <c r="M59" s="465">
        <v>990.68489499999998</v>
      </c>
      <c r="N59" s="465"/>
      <c r="O59" s="419" t="s">
        <v>564</v>
      </c>
    </row>
    <row r="60" spans="1:15" ht="12" customHeight="1">
      <c r="A60" s="463"/>
      <c r="B60" s="464" t="s">
        <v>46</v>
      </c>
      <c r="C60" s="566">
        <v>3368.6902709999999</v>
      </c>
      <c r="D60" s="465">
        <v>1025.13473</v>
      </c>
      <c r="E60" s="465">
        <v>633.68782899999997</v>
      </c>
      <c r="F60" s="465">
        <v>76.553129999999996</v>
      </c>
      <c r="G60" s="465">
        <v>225.96366</v>
      </c>
      <c r="H60" s="465">
        <v>227.173869</v>
      </c>
      <c r="I60" s="465">
        <v>1758.647913</v>
      </c>
      <c r="J60" s="465">
        <v>184.29782299999999</v>
      </c>
      <c r="K60" s="465">
        <v>26.410212000000001</v>
      </c>
      <c r="L60" s="465">
        <v>1.852028</v>
      </c>
      <c r="M60" s="465">
        <v>53.625619999999998</v>
      </c>
      <c r="N60" s="465"/>
      <c r="O60" s="466" t="s">
        <v>542</v>
      </c>
    </row>
    <row r="61" spans="1:15" ht="12" customHeight="1">
      <c r="A61" s="463"/>
      <c r="B61" s="464" t="s">
        <v>47</v>
      </c>
      <c r="C61" s="566">
        <v>10154.414425000001</v>
      </c>
      <c r="D61" s="465">
        <v>2227.3009699999998</v>
      </c>
      <c r="E61" s="465">
        <v>1468.25712</v>
      </c>
      <c r="F61" s="465">
        <v>311.76140500000002</v>
      </c>
      <c r="G61" s="465">
        <v>327.24024600000001</v>
      </c>
      <c r="H61" s="465">
        <v>447.24488200000002</v>
      </c>
      <c r="I61" s="465">
        <v>4606.2958959999996</v>
      </c>
      <c r="J61" s="465">
        <v>902.45804999999996</v>
      </c>
      <c r="K61" s="465">
        <v>447.67901899999998</v>
      </c>
      <c r="L61" s="465">
        <v>495.81632000000002</v>
      </c>
      <c r="M61" s="465">
        <v>935.37915199999998</v>
      </c>
      <c r="N61" s="465"/>
      <c r="O61" s="466" t="s">
        <v>543</v>
      </c>
    </row>
    <row r="62" spans="1:15" ht="12" customHeight="1">
      <c r="A62" s="104"/>
      <c r="B62" s="104"/>
      <c r="C62" s="567"/>
      <c r="D62" s="106"/>
      <c r="E62" s="104"/>
      <c r="F62" s="106"/>
      <c r="G62" s="106"/>
      <c r="H62" s="106"/>
      <c r="I62" s="106"/>
      <c r="J62" s="106"/>
      <c r="K62" s="106"/>
      <c r="L62" s="106"/>
      <c r="M62" s="106"/>
      <c r="N62" s="421"/>
      <c r="O62" s="430"/>
    </row>
    <row r="63" spans="1:15" ht="12" customHeight="1">
      <c r="A63" s="671"/>
      <c r="B63" s="671"/>
      <c r="C63" s="673"/>
      <c r="D63" s="670"/>
      <c r="E63" s="671"/>
      <c r="F63" s="670"/>
      <c r="G63" s="670"/>
      <c r="H63" s="670"/>
      <c r="I63" s="670"/>
      <c r="J63" s="670"/>
      <c r="K63" s="670"/>
      <c r="L63" s="670"/>
      <c r="M63" s="670"/>
      <c r="N63" s="652"/>
      <c r="O63" s="674"/>
    </row>
    <row r="64" spans="1:15" ht="12" customHeight="1">
      <c r="A64" s="549" t="s">
        <v>45</v>
      </c>
      <c r="B64" s="100"/>
      <c r="C64" s="564"/>
      <c r="D64" s="3"/>
      <c r="E64" s="4"/>
      <c r="F64" s="3"/>
      <c r="G64" s="3"/>
      <c r="H64" s="3"/>
      <c r="I64" s="3"/>
      <c r="J64" s="3"/>
      <c r="K64" s="3"/>
      <c r="L64" s="3"/>
      <c r="M64" s="3"/>
    </row>
    <row r="65" spans="1:13" ht="12" customHeight="1">
      <c r="A65" s="549" t="s">
        <v>60</v>
      </c>
      <c r="B65" s="4"/>
      <c r="C65" s="564"/>
      <c r="D65" s="3"/>
      <c r="E65" s="4"/>
      <c r="F65" s="3"/>
      <c r="G65" s="3"/>
      <c r="H65" s="3"/>
      <c r="I65" s="3"/>
      <c r="J65" s="3"/>
      <c r="K65" s="3"/>
      <c r="L65" s="3"/>
      <c r="M65" s="3"/>
    </row>
    <row r="66" spans="1:13" ht="12" customHeight="1">
      <c r="A66" s="549" t="s">
        <v>61</v>
      </c>
      <c r="B66" s="100"/>
      <c r="C66" s="564"/>
      <c r="D66" s="3"/>
      <c r="E66" s="100"/>
      <c r="F66" s="3"/>
      <c r="G66" s="3"/>
      <c r="H66" s="3"/>
      <c r="I66" s="3"/>
      <c r="J66" s="3"/>
      <c r="K66" s="3"/>
      <c r="L66" s="3"/>
      <c r="M66" s="3"/>
    </row>
    <row r="67" spans="1:13" ht="12" customHeight="1">
      <c r="A67" s="464" t="s">
        <v>62</v>
      </c>
      <c r="B67" s="411"/>
      <c r="D67" s="3"/>
      <c r="E67" s="3"/>
      <c r="F67" s="3"/>
      <c r="G67" s="3"/>
      <c r="H67" s="3"/>
      <c r="I67" s="3"/>
      <c r="J67" s="3"/>
      <c r="K67" s="3"/>
      <c r="L67" s="3"/>
      <c r="M67" s="3"/>
    </row>
    <row r="68" spans="1:13" ht="12" customHeight="1">
      <c r="A68" s="464" t="s">
        <v>63</v>
      </c>
      <c r="B68" s="425"/>
      <c r="D68" s="3"/>
      <c r="E68" s="3"/>
      <c r="F68" s="3"/>
      <c r="G68" s="3"/>
      <c r="H68" s="3"/>
      <c r="I68" s="3"/>
      <c r="J68" s="3"/>
      <c r="K68" s="3"/>
      <c r="L68" s="3"/>
      <c r="M68" s="3"/>
    </row>
    <row r="69" spans="1:13" ht="12" customHeight="1">
      <c r="A69" s="289" t="s">
        <v>769</v>
      </c>
      <c r="B69" s="426"/>
      <c r="D69" s="3"/>
      <c r="E69" s="3"/>
      <c r="F69" s="3"/>
      <c r="G69" s="3"/>
      <c r="H69" s="3"/>
      <c r="I69" s="3"/>
      <c r="J69" s="3"/>
      <c r="K69" s="3"/>
      <c r="L69" s="3"/>
      <c r="M69" s="3"/>
    </row>
    <row r="70" spans="1:13" ht="12" customHeight="1">
      <c r="A70" s="289" t="s">
        <v>21</v>
      </c>
      <c r="B70" s="426"/>
      <c r="D70" s="3"/>
      <c r="E70" s="3"/>
      <c r="F70" s="3"/>
      <c r="G70" s="3"/>
      <c r="H70" s="3"/>
      <c r="I70" s="3"/>
      <c r="J70" s="3"/>
      <c r="K70" s="3"/>
      <c r="L70" s="3"/>
      <c r="M70" s="3"/>
    </row>
    <row r="71" spans="1:13" ht="12" customHeight="1">
      <c r="A71" s="289" t="s">
        <v>22</v>
      </c>
      <c r="D71" s="3"/>
      <c r="E71" s="3"/>
      <c r="F71" s="3"/>
      <c r="G71" s="3"/>
      <c r="H71" s="3"/>
      <c r="I71" s="3"/>
      <c r="J71" s="3"/>
      <c r="K71" s="3"/>
      <c r="L71" s="3"/>
      <c r="M71" s="3"/>
    </row>
    <row r="72" spans="1:13" ht="12" customHeight="1">
      <c r="A72" s="289"/>
      <c r="D72" s="3"/>
      <c r="E72" s="3"/>
      <c r="F72" s="3"/>
      <c r="G72" s="3"/>
      <c r="H72" s="3"/>
      <c r="I72" s="3"/>
      <c r="J72" s="3"/>
      <c r="K72" s="3"/>
      <c r="L72" s="3"/>
      <c r="M72" s="3"/>
    </row>
    <row r="73" spans="1:13" ht="12" customHeight="1">
      <c r="A73" s="419" t="s">
        <v>44</v>
      </c>
      <c r="D73" s="3"/>
      <c r="E73" s="3"/>
      <c r="F73" s="3"/>
      <c r="G73" s="3"/>
      <c r="H73" s="3"/>
      <c r="I73" s="3"/>
      <c r="J73" s="3"/>
      <c r="K73" s="3"/>
      <c r="L73" s="3"/>
      <c r="M73" s="3"/>
    </row>
    <row r="74" spans="1:13" ht="12" customHeight="1">
      <c r="A74" s="419" t="s">
        <v>546</v>
      </c>
      <c r="D74" s="3"/>
      <c r="E74" s="3"/>
      <c r="F74" s="3"/>
      <c r="G74" s="3"/>
      <c r="H74" s="3"/>
      <c r="I74" s="3"/>
      <c r="J74" s="3"/>
      <c r="K74" s="3"/>
      <c r="L74" s="3"/>
      <c r="M74" s="3"/>
    </row>
    <row r="75" spans="1:13" ht="12" customHeight="1">
      <c r="A75" s="419" t="s">
        <v>23</v>
      </c>
      <c r="D75" s="3"/>
      <c r="E75" s="3"/>
      <c r="F75" s="3"/>
      <c r="G75" s="3"/>
      <c r="H75" s="3"/>
      <c r="I75" s="3"/>
      <c r="J75" s="3"/>
      <c r="K75" s="3"/>
      <c r="L75" s="3"/>
      <c r="M75" s="3"/>
    </row>
    <row r="76" spans="1:13" ht="12" customHeight="1">
      <c r="A76" s="516" t="s">
        <v>64</v>
      </c>
      <c r="D76" s="3"/>
      <c r="E76" s="3"/>
      <c r="F76" s="3"/>
      <c r="G76" s="3"/>
      <c r="H76" s="3"/>
      <c r="I76" s="3"/>
      <c r="J76" s="3"/>
      <c r="K76" s="3"/>
      <c r="L76" s="3"/>
      <c r="M76" s="3"/>
    </row>
    <row r="77" spans="1:13" ht="12" customHeight="1">
      <c r="A77" s="516" t="s">
        <v>65</v>
      </c>
      <c r="D77" s="3"/>
      <c r="E77" s="3"/>
      <c r="F77" s="3"/>
      <c r="G77" s="3"/>
      <c r="H77" s="3"/>
      <c r="I77" s="3"/>
      <c r="J77" s="3"/>
      <c r="K77" s="3"/>
      <c r="L77" s="3"/>
      <c r="M77" s="3"/>
    </row>
    <row r="78" spans="1:13" ht="12" customHeight="1">
      <c r="A78" s="461" t="s">
        <v>770</v>
      </c>
      <c r="D78" s="3"/>
      <c r="E78" s="3"/>
      <c r="F78" s="3"/>
      <c r="G78" s="3"/>
      <c r="H78" s="3"/>
      <c r="I78" s="3"/>
      <c r="J78" s="3"/>
      <c r="K78" s="3"/>
      <c r="L78" s="3"/>
      <c r="M78" s="3"/>
    </row>
    <row r="79" spans="1:13" ht="12" customHeight="1">
      <c r="A79" s="461" t="s">
        <v>24</v>
      </c>
      <c r="D79" s="3"/>
      <c r="E79" s="3"/>
      <c r="F79" s="3"/>
      <c r="G79" s="3"/>
      <c r="H79" s="3"/>
      <c r="I79" s="3"/>
      <c r="J79" s="3"/>
      <c r="K79" s="3"/>
      <c r="L79" s="3"/>
      <c r="M79" s="3"/>
    </row>
    <row r="80" spans="1:13" ht="12" customHeight="1">
      <c r="A80" s="461" t="s">
        <v>25</v>
      </c>
      <c r="D80" s="3"/>
      <c r="E80" s="3"/>
      <c r="F80" s="3"/>
      <c r="G80" s="3"/>
      <c r="H80" s="3"/>
      <c r="I80" s="3"/>
      <c r="J80" s="3"/>
      <c r="K80" s="3"/>
      <c r="L80" s="3"/>
      <c r="M80" s="3"/>
    </row>
    <row r="81" spans="4:13" ht="12" customHeight="1">
      <c r="D81" s="3"/>
      <c r="E81" s="3"/>
      <c r="F81" s="3"/>
      <c r="G81" s="3"/>
      <c r="H81" s="3"/>
      <c r="I81" s="3"/>
      <c r="J81" s="3"/>
      <c r="K81" s="3"/>
      <c r="L81" s="3"/>
      <c r="M81" s="3"/>
    </row>
    <row r="82" spans="4:13" ht="12" customHeight="1">
      <c r="D82" s="3"/>
      <c r="E82" s="3"/>
      <c r="F82" s="3"/>
      <c r="G82" s="3"/>
      <c r="H82" s="3"/>
      <c r="I82" s="3"/>
      <c r="J82" s="3"/>
      <c r="K82" s="3"/>
      <c r="L82" s="3"/>
      <c r="M82" s="3"/>
    </row>
    <row r="83" spans="4:13" ht="12" customHeight="1">
      <c r="D83" s="3"/>
      <c r="E83" s="3"/>
      <c r="F83" s="3"/>
      <c r="G83" s="3"/>
      <c r="H83" s="3"/>
      <c r="I83" s="3"/>
      <c r="J83" s="3"/>
      <c r="K83" s="3"/>
      <c r="L83" s="3"/>
      <c r="M83" s="3"/>
    </row>
    <row r="84" spans="4:13" ht="12" customHeight="1">
      <c r="D84" s="3"/>
      <c r="E84" s="3"/>
      <c r="F84" s="3"/>
      <c r="G84" s="3"/>
      <c r="H84" s="3"/>
      <c r="I84" s="3"/>
      <c r="J84" s="3"/>
      <c r="K84" s="3"/>
      <c r="L84" s="3"/>
      <c r="M84" s="3"/>
    </row>
    <row r="85" spans="4:13" ht="12" customHeight="1">
      <c r="D85" s="3"/>
      <c r="E85" s="3"/>
      <c r="F85" s="3"/>
      <c r="G85" s="3"/>
      <c r="H85" s="3"/>
      <c r="I85" s="3"/>
      <c r="J85" s="3"/>
      <c r="K85" s="3"/>
      <c r="L85" s="3"/>
      <c r="M85" s="3"/>
    </row>
    <row r="86" spans="4:13" ht="12" customHeight="1">
      <c r="D86" s="3"/>
      <c r="E86" s="3"/>
      <c r="F86" s="3"/>
      <c r="G86" s="3"/>
      <c r="H86" s="3"/>
      <c r="I86" s="3"/>
      <c r="J86" s="3"/>
      <c r="K86" s="3"/>
      <c r="L86" s="3"/>
      <c r="M86" s="3"/>
    </row>
    <row r="87" spans="4:13" ht="12" customHeight="1">
      <c r="D87" s="3"/>
      <c r="E87" s="3"/>
      <c r="F87" s="3"/>
      <c r="G87" s="3"/>
      <c r="H87" s="3"/>
      <c r="I87" s="3"/>
      <c r="J87" s="3"/>
      <c r="K87" s="3"/>
      <c r="L87" s="3"/>
      <c r="M87" s="3"/>
    </row>
    <row r="88" spans="4:13" ht="12" customHeight="1">
      <c r="D88" s="3"/>
      <c r="E88" s="3"/>
      <c r="F88" s="3"/>
      <c r="G88" s="3"/>
      <c r="H88" s="3"/>
      <c r="I88" s="3"/>
      <c r="J88" s="3"/>
      <c r="K88" s="3"/>
      <c r="L88" s="3"/>
      <c r="M88" s="3"/>
    </row>
    <row r="89" spans="4:13" ht="12" customHeight="1">
      <c r="D89" s="3"/>
      <c r="E89" s="3"/>
      <c r="F89" s="3"/>
      <c r="G89" s="3"/>
      <c r="H89" s="3"/>
      <c r="I89" s="3"/>
      <c r="J89" s="3"/>
      <c r="K89" s="3"/>
      <c r="L89" s="3"/>
      <c r="M89" s="3"/>
    </row>
    <row r="90" spans="4:13" ht="12" customHeight="1">
      <c r="D90" s="3"/>
      <c r="E90" s="3"/>
      <c r="F90" s="3"/>
      <c r="G90" s="3"/>
      <c r="H90" s="3"/>
      <c r="I90" s="3"/>
      <c r="J90" s="3"/>
      <c r="K90" s="3"/>
      <c r="L90" s="3"/>
      <c r="M90" s="3"/>
    </row>
    <row r="91" spans="4:13" ht="12" customHeight="1">
      <c r="D91" s="3"/>
      <c r="E91" s="3"/>
      <c r="F91" s="3"/>
      <c r="G91" s="3"/>
      <c r="H91" s="3"/>
      <c r="I91" s="3"/>
      <c r="J91" s="3"/>
      <c r="K91" s="3"/>
      <c r="L91" s="3"/>
      <c r="M91" s="3"/>
    </row>
    <row r="92" spans="4:13" ht="12" customHeight="1">
      <c r="D92" s="3"/>
      <c r="E92" s="3"/>
      <c r="F92" s="3"/>
      <c r="G92" s="3"/>
      <c r="H92" s="3"/>
      <c r="I92" s="3"/>
      <c r="J92" s="3"/>
      <c r="K92" s="3"/>
      <c r="L92" s="3"/>
      <c r="M92" s="3"/>
    </row>
    <row r="93" spans="4:13" ht="12" customHeight="1">
      <c r="D93" s="3"/>
      <c r="E93" s="3"/>
      <c r="F93" s="3"/>
      <c r="G93" s="3"/>
      <c r="H93" s="3"/>
      <c r="I93" s="3"/>
      <c r="J93" s="3"/>
      <c r="K93" s="3"/>
      <c r="L93" s="3"/>
      <c r="M93" s="3"/>
    </row>
    <row r="94" spans="4:13" ht="12" customHeight="1">
      <c r="D94" s="3"/>
      <c r="E94" s="3"/>
      <c r="F94" s="3"/>
      <c r="G94" s="3"/>
      <c r="H94" s="3"/>
      <c r="I94" s="3"/>
      <c r="J94" s="3"/>
      <c r="K94" s="3"/>
      <c r="L94" s="3"/>
      <c r="M94" s="3"/>
    </row>
    <row r="95" spans="4:13" ht="12" customHeight="1">
      <c r="D95" s="3"/>
      <c r="E95" s="3"/>
      <c r="F95" s="3"/>
      <c r="G95" s="3"/>
      <c r="H95" s="3"/>
      <c r="I95" s="3"/>
      <c r="J95" s="3"/>
      <c r="K95" s="3"/>
      <c r="L95" s="3"/>
      <c r="M95" s="3"/>
    </row>
    <row r="96" spans="4:13" ht="12" customHeight="1">
      <c r="D96" s="3"/>
      <c r="E96" s="3"/>
      <c r="F96" s="3"/>
      <c r="G96" s="3"/>
      <c r="H96" s="3"/>
      <c r="I96" s="3"/>
      <c r="J96" s="3"/>
      <c r="K96" s="3"/>
      <c r="L96" s="3"/>
      <c r="M96" s="3"/>
    </row>
    <row r="97" spans="4:13" ht="12" customHeight="1">
      <c r="D97" s="3"/>
      <c r="E97" s="3"/>
      <c r="F97" s="3"/>
      <c r="G97" s="3"/>
      <c r="H97" s="3"/>
      <c r="I97" s="3"/>
      <c r="J97" s="3"/>
      <c r="K97" s="3"/>
      <c r="L97" s="3"/>
      <c r="M97" s="3"/>
    </row>
    <row r="98" spans="4:13" ht="12" customHeight="1">
      <c r="D98" s="3"/>
      <c r="E98" s="3"/>
      <c r="F98" s="3"/>
      <c r="G98" s="3"/>
      <c r="H98" s="3"/>
      <c r="I98" s="3"/>
      <c r="J98" s="3"/>
      <c r="K98" s="3"/>
      <c r="L98" s="3"/>
      <c r="M98" s="3"/>
    </row>
    <row r="99" spans="4:13" ht="12" customHeight="1">
      <c r="D99" s="3"/>
      <c r="E99" s="3"/>
      <c r="F99" s="3"/>
      <c r="G99" s="3"/>
      <c r="H99" s="3"/>
      <c r="I99" s="3"/>
      <c r="J99" s="3"/>
      <c r="K99" s="3"/>
      <c r="L99" s="3"/>
      <c r="M99" s="3"/>
    </row>
    <row r="100" spans="4:13" ht="12" customHeight="1">
      <c r="D100" s="3"/>
      <c r="E100" s="3"/>
      <c r="F100" s="3"/>
      <c r="G100" s="3"/>
      <c r="H100" s="3"/>
      <c r="I100" s="3"/>
      <c r="J100" s="3"/>
      <c r="K100" s="3"/>
      <c r="L100" s="3"/>
      <c r="M100" s="3"/>
    </row>
    <row r="101" spans="4:13" ht="12" customHeight="1">
      <c r="D101" s="3"/>
      <c r="E101" s="3"/>
      <c r="F101" s="3"/>
      <c r="G101" s="3"/>
      <c r="H101" s="3"/>
      <c r="I101" s="3"/>
      <c r="J101" s="3"/>
      <c r="K101" s="3"/>
      <c r="L101" s="3"/>
      <c r="M101" s="3"/>
    </row>
    <row r="102" spans="4:13" ht="12" customHeight="1">
      <c r="D102" s="3"/>
      <c r="E102" s="3"/>
      <c r="F102" s="3"/>
      <c r="G102" s="3"/>
      <c r="H102" s="3"/>
      <c r="I102" s="3"/>
      <c r="J102" s="3"/>
      <c r="K102" s="3"/>
      <c r="L102" s="3"/>
      <c r="M102" s="3"/>
    </row>
    <row r="103" spans="4:13" ht="12" customHeight="1">
      <c r="D103" s="3"/>
      <c r="E103" s="3"/>
      <c r="F103" s="3"/>
      <c r="G103" s="3"/>
      <c r="H103" s="3"/>
      <c r="I103" s="3"/>
      <c r="J103" s="3"/>
      <c r="K103" s="3"/>
      <c r="L103" s="3"/>
      <c r="M103" s="3"/>
    </row>
    <row r="104" spans="4:13" ht="12" customHeight="1">
      <c r="D104" s="3"/>
      <c r="E104" s="3"/>
      <c r="F104" s="3"/>
      <c r="G104" s="3"/>
      <c r="H104" s="3"/>
      <c r="I104" s="3"/>
      <c r="J104" s="3"/>
      <c r="K104" s="3"/>
      <c r="L104" s="3"/>
      <c r="M104" s="3"/>
    </row>
    <row r="105" spans="4:13" ht="12" customHeight="1">
      <c r="D105" s="3"/>
      <c r="E105" s="3"/>
      <c r="F105" s="3"/>
      <c r="G105" s="3"/>
      <c r="H105" s="3"/>
      <c r="I105" s="3"/>
      <c r="J105" s="3"/>
      <c r="K105" s="3"/>
      <c r="L105" s="3"/>
      <c r="M105" s="3"/>
    </row>
    <row r="106" spans="4:13" ht="12" customHeight="1">
      <c r="D106" s="3"/>
      <c r="E106" s="3"/>
      <c r="F106" s="3"/>
      <c r="G106" s="3"/>
      <c r="H106" s="3"/>
      <c r="I106" s="3"/>
      <c r="J106" s="3"/>
      <c r="K106" s="3"/>
      <c r="L106" s="3"/>
      <c r="M106" s="3"/>
    </row>
    <row r="107" spans="4:13" ht="12" customHeight="1">
      <c r="D107" s="3"/>
      <c r="E107" s="3"/>
      <c r="F107" s="3"/>
      <c r="G107" s="3"/>
      <c r="H107" s="3"/>
      <c r="I107" s="3"/>
      <c r="J107" s="3"/>
      <c r="K107" s="3"/>
      <c r="L107" s="3"/>
      <c r="M107" s="3"/>
    </row>
    <row r="108" spans="4:13" ht="12" customHeight="1">
      <c r="D108" s="3"/>
      <c r="E108" s="3"/>
      <c r="F108" s="3"/>
      <c r="G108" s="3"/>
      <c r="H108" s="3"/>
      <c r="I108" s="3"/>
      <c r="J108" s="3"/>
      <c r="K108" s="3"/>
      <c r="L108" s="3"/>
      <c r="M108" s="3"/>
    </row>
    <row r="109" spans="4:13" ht="12" customHeight="1">
      <c r="D109" s="3"/>
      <c r="E109" s="3"/>
      <c r="F109" s="3"/>
      <c r="G109" s="3"/>
      <c r="H109" s="3"/>
      <c r="I109" s="3"/>
      <c r="J109" s="3"/>
      <c r="K109" s="3"/>
      <c r="L109" s="3"/>
      <c r="M109" s="3"/>
    </row>
    <row r="110" spans="4:13" ht="12" customHeight="1">
      <c r="D110" s="3"/>
      <c r="E110" s="3"/>
      <c r="F110" s="3"/>
      <c r="G110" s="3"/>
      <c r="H110" s="3"/>
      <c r="I110" s="3"/>
      <c r="J110" s="3"/>
      <c r="K110" s="3"/>
      <c r="L110" s="3"/>
      <c r="M110" s="3"/>
    </row>
    <row r="111" spans="4:13" ht="12" customHeight="1">
      <c r="D111" s="3"/>
      <c r="E111" s="3"/>
      <c r="F111" s="3"/>
      <c r="G111" s="3"/>
      <c r="H111" s="3"/>
      <c r="I111" s="3"/>
      <c r="J111" s="3"/>
      <c r="K111" s="3"/>
      <c r="L111" s="3"/>
      <c r="M111" s="3"/>
    </row>
    <row r="112" spans="4:13" ht="12" customHeight="1">
      <c r="D112" s="3"/>
      <c r="E112" s="3"/>
      <c r="F112" s="3"/>
      <c r="G112" s="3"/>
      <c r="H112" s="3"/>
      <c r="I112" s="3"/>
      <c r="J112" s="3"/>
      <c r="K112" s="3"/>
      <c r="L112" s="3"/>
      <c r="M112" s="3"/>
    </row>
    <row r="113" spans="4:13" ht="12" customHeight="1">
      <c r="D113" s="3"/>
      <c r="E113" s="3"/>
      <c r="F113" s="3"/>
      <c r="G113" s="3"/>
      <c r="H113" s="3"/>
      <c r="I113" s="3"/>
      <c r="J113" s="3"/>
      <c r="K113" s="3"/>
      <c r="L113" s="3"/>
      <c r="M113" s="3"/>
    </row>
    <row r="114" spans="4:13" ht="12" customHeight="1">
      <c r="D114" s="3"/>
      <c r="E114" s="3"/>
      <c r="F114" s="3"/>
      <c r="G114" s="3"/>
      <c r="H114" s="3"/>
      <c r="I114" s="3"/>
      <c r="J114" s="3"/>
      <c r="K114" s="3"/>
      <c r="L114" s="3"/>
      <c r="M114" s="3"/>
    </row>
    <row r="115" spans="4:13" ht="12" customHeight="1">
      <c r="D115" s="3"/>
      <c r="E115" s="3"/>
      <c r="F115" s="3"/>
      <c r="G115" s="3"/>
      <c r="H115" s="3"/>
      <c r="I115" s="3"/>
      <c r="J115" s="3"/>
      <c r="K115" s="3"/>
      <c r="L115" s="3"/>
      <c r="M115" s="3"/>
    </row>
    <row r="116" spans="4:13" ht="12" customHeight="1">
      <c r="D116" s="3"/>
      <c r="E116" s="3"/>
      <c r="F116" s="3"/>
      <c r="G116" s="3"/>
      <c r="H116" s="3"/>
      <c r="I116" s="3"/>
      <c r="J116" s="3"/>
      <c r="K116" s="3"/>
      <c r="L116" s="3"/>
      <c r="M116" s="3"/>
    </row>
    <row r="117" spans="4:13" ht="12" customHeight="1">
      <c r="D117" s="3"/>
      <c r="E117" s="3"/>
      <c r="F117" s="3"/>
      <c r="G117" s="3"/>
      <c r="H117" s="3"/>
      <c r="I117" s="3"/>
      <c r="J117" s="3"/>
      <c r="K117" s="3"/>
      <c r="L117" s="3"/>
      <c r="M117" s="3"/>
    </row>
    <row r="118" spans="4:13" ht="12" customHeight="1">
      <c r="D118" s="3"/>
      <c r="E118" s="3"/>
      <c r="F118" s="3"/>
      <c r="G118" s="3"/>
      <c r="H118" s="3"/>
      <c r="I118" s="3"/>
      <c r="J118" s="3"/>
      <c r="K118" s="3"/>
      <c r="L118" s="3"/>
      <c r="M118" s="3"/>
    </row>
    <row r="119" spans="4:13" ht="12" customHeight="1">
      <c r="D119" s="3"/>
      <c r="E119" s="3"/>
      <c r="F119" s="3"/>
      <c r="G119" s="3"/>
      <c r="H119" s="3"/>
      <c r="I119" s="3"/>
      <c r="J119" s="3"/>
      <c r="K119" s="3"/>
      <c r="L119" s="3"/>
      <c r="M119" s="3"/>
    </row>
    <row r="120" spans="4:13" ht="12" customHeight="1">
      <c r="D120" s="3"/>
      <c r="E120" s="3"/>
      <c r="F120" s="3"/>
      <c r="G120" s="3"/>
      <c r="H120" s="3"/>
      <c r="I120" s="3"/>
      <c r="J120" s="3"/>
      <c r="K120" s="3"/>
      <c r="L120" s="3"/>
      <c r="M120" s="3"/>
    </row>
    <row r="121" spans="4:13" ht="12" customHeight="1">
      <c r="D121" s="3"/>
      <c r="E121" s="3"/>
      <c r="F121" s="3"/>
      <c r="G121" s="3"/>
      <c r="H121" s="3"/>
      <c r="I121" s="3"/>
      <c r="J121" s="3"/>
      <c r="K121" s="3"/>
      <c r="L121" s="3"/>
      <c r="M121" s="3"/>
    </row>
    <row r="122" spans="4:13" ht="12" customHeight="1">
      <c r="D122" s="3"/>
      <c r="E122" s="3"/>
      <c r="F122" s="3"/>
      <c r="G122" s="3"/>
      <c r="H122" s="3"/>
      <c r="I122" s="3"/>
      <c r="J122" s="3"/>
      <c r="K122" s="3"/>
      <c r="L122" s="3"/>
      <c r="M122" s="3"/>
    </row>
    <row r="123" spans="4:13" ht="12" customHeight="1">
      <c r="D123" s="3"/>
      <c r="E123" s="3"/>
      <c r="F123" s="3"/>
      <c r="G123" s="3"/>
      <c r="H123" s="3"/>
      <c r="I123" s="3"/>
      <c r="J123" s="3"/>
      <c r="K123" s="3"/>
      <c r="L123" s="3"/>
      <c r="M123" s="3"/>
    </row>
    <row r="124" spans="4:13" ht="12" customHeight="1">
      <c r="D124" s="3"/>
      <c r="E124" s="3"/>
      <c r="F124" s="3"/>
      <c r="G124" s="3"/>
      <c r="H124" s="3"/>
      <c r="I124" s="3"/>
      <c r="J124" s="3"/>
      <c r="K124" s="3"/>
      <c r="L124" s="3"/>
      <c r="M124" s="3"/>
    </row>
  </sheetData>
  <phoneticPr fontId="0" type="noConversion"/>
  <printOptions horizontalCentered="1"/>
  <pageMargins left="0.3" right="0" top="0.5" bottom="0" header="0" footer="0"/>
  <pageSetup scale="78" orientation="portrait"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transitionEvaluation="1" codeName="Sheet10" enableFormatConditionsCalculation="0">
    <tabColor indexed="22"/>
    <pageSetUpPr fitToPage="1"/>
  </sheetPr>
  <dimension ref="A1:IV63"/>
  <sheetViews>
    <sheetView showGridLines="0" workbookViewId="0">
      <selection activeCell="A6" sqref="A6:B6"/>
    </sheetView>
  </sheetViews>
  <sheetFormatPr defaultColWidth="11.33203125" defaultRowHeight="11.25"/>
  <cols>
    <col min="1" max="1" width="27.1640625" style="313" customWidth="1"/>
    <col min="2" max="2" width="2.6640625" style="313" customWidth="1"/>
    <col min="3" max="15" width="5.6640625" style="313" bestFit="1" customWidth="1"/>
    <col min="16" max="16" width="5.6640625" style="314" bestFit="1" customWidth="1"/>
    <col min="17" max="23" width="5.6640625" style="313" bestFit="1" customWidth="1"/>
    <col min="24" max="24" width="2.1640625" style="313" customWidth="1"/>
    <col min="25" max="25" width="33.1640625" style="313" customWidth="1"/>
    <col min="26" max="26" width="4.6640625" style="313" bestFit="1" customWidth="1"/>
    <col min="27" max="16384" width="11.33203125" style="313"/>
  </cols>
  <sheetData>
    <row r="1" spans="1:26" s="432" customFormat="1">
      <c r="A1" s="432">
        <v>12</v>
      </c>
      <c r="T1" s="445"/>
      <c r="U1" s="445"/>
      <c r="V1" s="445"/>
      <c r="W1" s="445"/>
      <c r="Y1" s="433">
        <v>12</v>
      </c>
    </row>
    <row r="2" spans="1:26">
      <c r="A2" s="110" t="s">
        <v>588</v>
      </c>
      <c r="B2" s="110"/>
      <c r="C2" s="111"/>
      <c r="D2" s="111"/>
      <c r="E2" s="111"/>
      <c r="F2" s="111"/>
      <c r="G2" s="111"/>
      <c r="H2" s="111"/>
      <c r="I2" s="111"/>
      <c r="J2" s="111"/>
      <c r="K2" s="111"/>
      <c r="L2" s="111"/>
      <c r="M2" s="111"/>
      <c r="N2" s="111"/>
      <c r="O2" s="111"/>
      <c r="P2" s="112"/>
      <c r="T2" s="312"/>
      <c r="U2" s="312"/>
      <c r="V2" s="312"/>
      <c r="W2" s="312"/>
      <c r="Y2" s="396" t="s">
        <v>588</v>
      </c>
    </row>
    <row r="3" spans="1:26">
      <c r="A3" s="315" t="s">
        <v>574</v>
      </c>
      <c r="B3" s="315"/>
      <c r="C3" s="111"/>
      <c r="D3" s="111"/>
      <c r="E3" s="111"/>
      <c r="F3" s="111"/>
      <c r="G3" s="111"/>
      <c r="H3" s="111"/>
      <c r="I3" s="111"/>
      <c r="J3" s="111"/>
      <c r="K3" s="111"/>
      <c r="L3" s="111"/>
      <c r="M3" s="111"/>
      <c r="N3" s="111"/>
      <c r="P3" s="112"/>
      <c r="T3" s="312"/>
      <c r="U3" s="312"/>
      <c r="V3" s="312"/>
      <c r="W3" s="312"/>
      <c r="Y3" s="434" t="s">
        <v>373</v>
      </c>
    </row>
    <row r="4" spans="1:26">
      <c r="A4" s="391" t="s">
        <v>91</v>
      </c>
      <c r="B4" s="315"/>
      <c r="C4" s="111"/>
      <c r="D4" s="111"/>
      <c r="E4" s="111"/>
      <c r="F4" s="111"/>
      <c r="G4" s="111"/>
      <c r="H4" s="111"/>
      <c r="I4" s="111"/>
      <c r="J4" s="111"/>
      <c r="K4" s="111"/>
      <c r="L4" s="111"/>
      <c r="M4" s="111"/>
      <c r="N4" s="111"/>
      <c r="P4" s="112"/>
      <c r="T4" s="289"/>
      <c r="U4" s="289"/>
      <c r="V4" s="289"/>
      <c r="W4" s="289"/>
      <c r="Y4" s="6" t="s">
        <v>40</v>
      </c>
    </row>
    <row r="5" spans="1:26">
      <c r="A5" s="173"/>
      <c r="B5" s="316"/>
      <c r="C5" s="175"/>
      <c r="D5" s="175"/>
      <c r="E5" s="175"/>
      <c r="F5" s="175"/>
      <c r="G5" s="175"/>
      <c r="H5" s="175"/>
      <c r="I5" s="175"/>
      <c r="J5" s="175"/>
      <c r="K5" s="175"/>
      <c r="L5" s="175"/>
      <c r="M5" s="175"/>
      <c r="N5" s="175"/>
      <c r="O5" s="317"/>
      <c r="P5" s="176"/>
      <c r="Q5" s="317"/>
      <c r="R5" s="317"/>
      <c r="S5" s="112"/>
      <c r="T5" s="112"/>
      <c r="U5" s="112"/>
      <c r="V5" s="112"/>
      <c r="W5" s="112"/>
      <c r="X5" s="317"/>
      <c r="Y5" s="317"/>
    </row>
    <row r="6" spans="1:26">
      <c r="A6" s="318"/>
      <c r="B6" s="717"/>
      <c r="C6" s="188">
        <v>1990</v>
      </c>
      <c r="D6" s="189" t="s">
        <v>554</v>
      </c>
      <c r="E6" s="189" t="s">
        <v>555</v>
      </c>
      <c r="F6" s="189" t="s">
        <v>556</v>
      </c>
      <c r="G6" s="189" t="s">
        <v>557</v>
      </c>
      <c r="H6" s="189" t="s">
        <v>558</v>
      </c>
      <c r="I6" s="190">
        <v>1996</v>
      </c>
      <c r="J6" s="190">
        <v>1997</v>
      </c>
      <c r="K6" s="190">
        <v>1998</v>
      </c>
      <c r="L6" s="190">
        <v>1999</v>
      </c>
      <c r="M6" s="190">
        <v>2000</v>
      </c>
      <c r="N6" s="190">
        <v>2001</v>
      </c>
      <c r="O6" s="190">
        <v>2002</v>
      </c>
      <c r="P6" s="188">
        <v>2003</v>
      </c>
      <c r="Q6" s="318">
        <v>2004</v>
      </c>
      <c r="R6" s="318">
        <v>2005</v>
      </c>
      <c r="S6" s="454">
        <v>2006</v>
      </c>
      <c r="T6" s="454">
        <v>2007</v>
      </c>
      <c r="U6" s="454">
        <v>2008</v>
      </c>
      <c r="V6" s="454">
        <v>2009</v>
      </c>
      <c r="W6" s="454">
        <v>2010</v>
      </c>
      <c r="X6" s="318" t="s">
        <v>614</v>
      </c>
    </row>
    <row r="7" spans="1:26">
      <c r="C7" s="319"/>
      <c r="D7" s="319"/>
      <c r="E7" s="319"/>
      <c r="F7" s="319"/>
      <c r="G7" s="319"/>
      <c r="H7" s="319"/>
      <c r="I7" s="319"/>
      <c r="J7" s="319"/>
      <c r="K7" s="319"/>
      <c r="L7" s="319"/>
      <c r="M7" s="319"/>
      <c r="N7" s="319"/>
      <c r="O7" s="320"/>
      <c r="P7" s="321"/>
      <c r="S7" s="112"/>
      <c r="T7" s="112"/>
      <c r="U7" s="112"/>
      <c r="V7" s="112"/>
      <c r="W7" s="112"/>
    </row>
    <row r="8" spans="1:26" s="322" customFormat="1">
      <c r="A8" s="484" t="s">
        <v>802</v>
      </c>
      <c r="B8" s="477"/>
      <c r="C8" s="607">
        <v>3923.6</v>
      </c>
      <c r="D8" s="607">
        <v>3991.9</v>
      </c>
      <c r="E8" s="607">
        <v>4055.7</v>
      </c>
      <c r="F8" s="607">
        <v>4010.4</v>
      </c>
      <c r="G8" s="607">
        <v>4132.5</v>
      </c>
      <c r="H8" s="607">
        <v>4208.6000000000004</v>
      </c>
      <c r="I8" s="607">
        <v>3288.6550000000002</v>
      </c>
      <c r="J8" s="607">
        <v>3086.41</v>
      </c>
      <c r="K8" s="607">
        <v>3401.7</v>
      </c>
      <c r="L8" s="607">
        <v>3641</v>
      </c>
      <c r="M8" s="608">
        <v>5306.9370453269676</v>
      </c>
      <c r="N8" s="608">
        <v>5265.131721468184</v>
      </c>
      <c r="O8" s="608">
        <v>5310.1874030928557</v>
      </c>
      <c r="P8" s="608">
        <v>5575.1887733787244</v>
      </c>
      <c r="Q8" s="608">
        <v>5765.2719451399998</v>
      </c>
      <c r="R8" s="608">
        <v>6763.3373425999998</v>
      </c>
      <c r="S8" s="608">
        <v>7186.3835595099999</v>
      </c>
      <c r="T8" s="608">
        <v>8444.3390697100003</v>
      </c>
      <c r="U8" s="608">
        <v>9105.2541605400002</v>
      </c>
      <c r="V8" s="608">
        <v>8173.6251971399997</v>
      </c>
      <c r="W8" s="608">
        <v>8558.1795876699998</v>
      </c>
      <c r="X8" s="485"/>
      <c r="Y8" s="684" t="s">
        <v>803</v>
      </c>
      <c r="Z8" s="477"/>
    </row>
    <row r="9" spans="1:26" s="325" customFormat="1">
      <c r="A9" s="477" t="s">
        <v>804</v>
      </c>
      <c r="C9" s="480">
        <v>3172.6</v>
      </c>
      <c r="D9" s="480">
        <v>3266.9</v>
      </c>
      <c r="E9" s="480">
        <v>3288.7</v>
      </c>
      <c r="F9" s="480">
        <v>3158.4</v>
      </c>
      <c r="G9" s="480">
        <v>3255.5</v>
      </c>
      <c r="H9" s="480">
        <v>3258.6</v>
      </c>
      <c r="I9" s="480">
        <v>2858.855</v>
      </c>
      <c r="J9" s="480">
        <v>2640.21</v>
      </c>
      <c r="K9" s="480">
        <v>2872.4</v>
      </c>
      <c r="L9" s="480">
        <v>3056.5</v>
      </c>
      <c r="M9" s="483" t="s">
        <v>576</v>
      </c>
      <c r="N9" s="609" t="s">
        <v>576</v>
      </c>
      <c r="O9" s="609" t="s">
        <v>576</v>
      </c>
      <c r="P9" s="609" t="s">
        <v>576</v>
      </c>
      <c r="Q9" s="609" t="s">
        <v>576</v>
      </c>
      <c r="R9" s="609" t="s">
        <v>576</v>
      </c>
      <c r="S9" s="609" t="s">
        <v>576</v>
      </c>
      <c r="T9" s="609" t="s">
        <v>576</v>
      </c>
      <c r="U9" s="609" t="s">
        <v>576</v>
      </c>
      <c r="V9" s="609" t="s">
        <v>576</v>
      </c>
      <c r="W9" s="609" t="s">
        <v>576</v>
      </c>
      <c r="X9" s="324"/>
      <c r="Y9" s="685" t="s">
        <v>805</v>
      </c>
    </row>
    <row r="10" spans="1:26" s="325" customFormat="1">
      <c r="A10" s="477" t="s">
        <v>806</v>
      </c>
      <c r="B10" s="477"/>
      <c r="C10" s="480">
        <v>751</v>
      </c>
      <c r="D10" s="480">
        <v>725</v>
      </c>
      <c r="E10" s="480">
        <v>767</v>
      </c>
      <c r="F10" s="480">
        <v>852</v>
      </c>
      <c r="G10" s="480">
        <v>877</v>
      </c>
      <c r="H10" s="480">
        <v>950</v>
      </c>
      <c r="I10" s="480">
        <v>429.8</v>
      </c>
      <c r="J10" s="480">
        <v>446.2</v>
      </c>
      <c r="K10" s="480">
        <v>529.29999999999995</v>
      </c>
      <c r="L10" s="480">
        <v>584.5</v>
      </c>
      <c r="M10" s="483" t="s">
        <v>576</v>
      </c>
      <c r="N10" s="483" t="s">
        <v>576</v>
      </c>
      <c r="O10" s="483" t="s">
        <v>576</v>
      </c>
      <c r="P10" s="483" t="s">
        <v>576</v>
      </c>
      <c r="Q10" s="483" t="s">
        <v>576</v>
      </c>
      <c r="R10" s="483" t="s">
        <v>576</v>
      </c>
      <c r="S10" s="483" t="s">
        <v>576</v>
      </c>
      <c r="T10" s="483" t="s">
        <v>576</v>
      </c>
      <c r="U10" s="483" t="s">
        <v>576</v>
      </c>
      <c r="V10" s="483" t="s">
        <v>576</v>
      </c>
      <c r="W10" s="483" t="s">
        <v>576</v>
      </c>
      <c r="X10" s="480"/>
      <c r="Y10" s="685" t="s">
        <v>807</v>
      </c>
      <c r="Z10" s="477"/>
    </row>
    <row r="11" spans="1:26" s="325" customFormat="1">
      <c r="A11" s="477" t="s">
        <v>808</v>
      </c>
      <c r="B11" s="477"/>
      <c r="C11" s="480"/>
      <c r="D11" s="480"/>
      <c r="E11" s="480"/>
      <c r="F11" s="480"/>
      <c r="G11" s="480"/>
      <c r="H11" s="480"/>
      <c r="I11" s="480"/>
      <c r="J11" s="480"/>
      <c r="K11" s="480"/>
      <c r="L11" s="480"/>
      <c r="M11" s="480"/>
      <c r="N11" s="480"/>
      <c r="O11" s="480"/>
      <c r="P11" s="480"/>
      <c r="Q11" s="480"/>
      <c r="R11" s="480"/>
      <c r="S11" s="610"/>
      <c r="T11" s="610"/>
      <c r="U11" s="610"/>
      <c r="V11" s="610"/>
      <c r="W11" s="610"/>
      <c r="X11" s="683"/>
      <c r="Y11" s="478" t="s">
        <v>808</v>
      </c>
      <c r="Z11" s="477"/>
    </row>
    <row r="12" spans="1:26" s="325" customFormat="1">
      <c r="A12" s="484" t="s">
        <v>809</v>
      </c>
      <c r="B12" s="477"/>
      <c r="C12" s="480"/>
      <c r="D12" s="480"/>
      <c r="E12" s="480"/>
      <c r="F12" s="480"/>
      <c r="G12" s="480"/>
      <c r="H12" s="480"/>
      <c r="I12" s="480"/>
      <c r="J12" s="480"/>
      <c r="K12" s="480"/>
      <c r="L12" s="480"/>
      <c r="M12" s="480"/>
      <c r="N12" s="480"/>
      <c r="O12" s="480"/>
      <c r="P12" s="480"/>
      <c r="Q12" s="480"/>
      <c r="R12" s="480"/>
      <c r="S12" s="610"/>
      <c r="T12" s="610"/>
      <c r="U12" s="610"/>
      <c r="V12" s="610"/>
      <c r="W12" s="610"/>
      <c r="X12" s="683"/>
      <c r="Y12" s="684" t="s">
        <v>810</v>
      </c>
      <c r="Z12" s="477"/>
    </row>
    <row r="13" spans="1:26" s="325" customFormat="1">
      <c r="A13" s="688" t="s">
        <v>811</v>
      </c>
      <c r="B13" s="499"/>
      <c r="C13" s="480"/>
      <c r="D13" s="480"/>
      <c r="E13" s="480"/>
      <c r="F13" s="480"/>
      <c r="G13" s="480"/>
      <c r="H13" s="480"/>
      <c r="I13" s="480"/>
      <c r="J13" s="480"/>
      <c r="K13" s="480"/>
      <c r="L13" s="480"/>
      <c r="M13" s="480"/>
      <c r="N13" s="480"/>
      <c r="O13" s="611"/>
      <c r="P13" s="480"/>
      <c r="Q13" s="480"/>
      <c r="R13" s="480"/>
      <c r="S13" s="610"/>
      <c r="T13" s="610"/>
      <c r="U13" s="610"/>
      <c r="V13" s="610"/>
      <c r="W13" s="610"/>
      <c r="X13" s="683"/>
      <c r="Y13" s="689" t="s">
        <v>812</v>
      </c>
      <c r="Z13" s="499"/>
    </row>
    <row r="14" spans="1:26" s="325" customFormat="1">
      <c r="A14" s="481" t="s">
        <v>813</v>
      </c>
      <c r="B14" s="477"/>
      <c r="C14" s="480" t="s">
        <v>576</v>
      </c>
      <c r="D14" s="480" t="s">
        <v>576</v>
      </c>
      <c r="E14" s="480" t="s">
        <v>576</v>
      </c>
      <c r="F14" s="480" t="s">
        <v>576</v>
      </c>
      <c r="G14" s="480" t="s">
        <v>576</v>
      </c>
      <c r="H14" s="480" t="s">
        <v>576</v>
      </c>
      <c r="I14" s="480" t="s">
        <v>576</v>
      </c>
      <c r="J14" s="480" t="s">
        <v>576</v>
      </c>
      <c r="K14" s="480" t="s">
        <v>576</v>
      </c>
      <c r="L14" s="480" t="s">
        <v>576</v>
      </c>
      <c r="M14" s="480" t="s">
        <v>576</v>
      </c>
      <c r="N14" s="480" t="s">
        <v>576</v>
      </c>
      <c r="O14" s="480" t="s">
        <v>576</v>
      </c>
      <c r="P14" s="480" t="s">
        <v>576</v>
      </c>
      <c r="Q14" s="483">
        <v>3415.3428038500001</v>
      </c>
      <c r="R14" s="483">
        <v>3935.1494591399996</v>
      </c>
      <c r="S14" s="483">
        <v>4025.4215924099999</v>
      </c>
      <c r="T14" s="483">
        <v>4438.587982</v>
      </c>
      <c r="U14" s="483">
        <v>4550.7902843100001</v>
      </c>
      <c r="V14" s="483">
        <v>5219.3278617199994</v>
      </c>
      <c r="W14" s="483">
        <v>5877.8726262999999</v>
      </c>
      <c r="X14" s="483"/>
      <c r="Y14" s="686" t="s">
        <v>814</v>
      </c>
      <c r="Z14" s="477"/>
    </row>
    <row r="15" spans="1:26" s="325" customFormat="1">
      <c r="A15" s="481" t="s">
        <v>815</v>
      </c>
      <c r="B15" s="477"/>
      <c r="C15" s="480" t="s">
        <v>576</v>
      </c>
      <c r="D15" s="480" t="s">
        <v>576</v>
      </c>
      <c r="E15" s="480" t="s">
        <v>576</v>
      </c>
      <c r="F15" s="480" t="s">
        <v>576</v>
      </c>
      <c r="G15" s="480" t="s">
        <v>576</v>
      </c>
      <c r="H15" s="480" t="s">
        <v>576</v>
      </c>
      <c r="I15" s="480" t="s">
        <v>576</v>
      </c>
      <c r="J15" s="480" t="s">
        <v>576</v>
      </c>
      <c r="K15" s="480" t="s">
        <v>576</v>
      </c>
      <c r="L15" s="480" t="s">
        <v>576</v>
      </c>
      <c r="M15" s="480" t="s">
        <v>576</v>
      </c>
      <c r="N15" s="480" t="s">
        <v>576</v>
      </c>
      <c r="O15" s="480" t="s">
        <v>576</v>
      </c>
      <c r="P15" s="480" t="s">
        <v>576</v>
      </c>
      <c r="Q15" s="483">
        <v>1911.72611929</v>
      </c>
      <c r="R15" s="483">
        <v>2095.4868124599998</v>
      </c>
      <c r="S15" s="483">
        <v>2355.5084100999998</v>
      </c>
      <c r="T15" s="483">
        <v>3223.70326871</v>
      </c>
      <c r="U15" s="483">
        <v>3655.5689192300001</v>
      </c>
      <c r="V15" s="483">
        <v>2243.4319834200001</v>
      </c>
      <c r="W15" s="483">
        <v>2430.9699113699999</v>
      </c>
      <c r="X15" s="483"/>
      <c r="Y15" s="686" t="s">
        <v>816</v>
      </c>
      <c r="Z15" s="477"/>
    </row>
    <row r="16" spans="1:26" s="325" customFormat="1">
      <c r="A16" s="688" t="s">
        <v>817</v>
      </c>
      <c r="B16" s="482"/>
      <c r="C16" s="480"/>
      <c r="D16" s="480"/>
      <c r="E16" s="480"/>
      <c r="F16" s="480"/>
      <c r="G16" s="480"/>
      <c r="H16" s="480"/>
      <c r="I16" s="480"/>
      <c r="J16" s="480"/>
      <c r="K16" s="480"/>
      <c r="L16" s="480"/>
      <c r="M16" s="480"/>
      <c r="N16" s="480"/>
      <c r="O16" s="480"/>
      <c r="P16" s="480"/>
      <c r="Q16" s="480"/>
      <c r="R16" s="480"/>
      <c r="S16" s="480"/>
      <c r="T16" s="480"/>
      <c r="U16" s="480"/>
      <c r="V16" s="480"/>
      <c r="W16" s="480"/>
      <c r="X16" s="478"/>
      <c r="Y16" s="689" t="s">
        <v>818</v>
      </c>
      <c r="Z16" s="482"/>
    </row>
    <row r="17" spans="1:26" s="325" customFormat="1">
      <c r="A17" s="481" t="s">
        <v>819</v>
      </c>
      <c r="B17" s="477"/>
      <c r="C17" s="480">
        <v>2500.5</v>
      </c>
      <c r="D17" s="480">
        <v>2662.6</v>
      </c>
      <c r="E17" s="480">
        <v>2711.1000000000004</v>
      </c>
      <c r="F17" s="480">
        <v>2597.6</v>
      </c>
      <c r="G17" s="480">
        <v>2653.1000000000004</v>
      </c>
      <c r="H17" s="480">
        <v>2657.7</v>
      </c>
      <c r="I17" s="480">
        <v>2280.9389999999999</v>
      </c>
      <c r="J17" s="480">
        <v>2101.3999999999996</v>
      </c>
      <c r="K17" s="480">
        <v>2153.8999999999996</v>
      </c>
      <c r="L17" s="480">
        <v>2056.1999999999998</v>
      </c>
      <c r="M17" s="480" t="s">
        <v>576</v>
      </c>
      <c r="N17" s="480" t="s">
        <v>576</v>
      </c>
      <c r="O17" s="480" t="s">
        <v>576</v>
      </c>
      <c r="P17" s="480" t="s">
        <v>576</v>
      </c>
      <c r="Q17" s="480" t="s">
        <v>576</v>
      </c>
      <c r="R17" s="480" t="s">
        <v>576</v>
      </c>
      <c r="S17" s="480" t="s">
        <v>576</v>
      </c>
      <c r="T17" s="480" t="s">
        <v>576</v>
      </c>
      <c r="U17" s="480" t="s">
        <v>576</v>
      </c>
      <c r="V17" s="480" t="s">
        <v>576</v>
      </c>
      <c r="W17" s="480" t="s">
        <v>576</v>
      </c>
      <c r="X17" s="478"/>
      <c r="Y17" s="686" t="s">
        <v>820</v>
      </c>
      <c r="Z17" s="477"/>
    </row>
    <row r="18" spans="1:26" s="325" customFormat="1">
      <c r="A18" s="326" t="s">
        <v>821</v>
      </c>
      <c r="B18" s="477"/>
      <c r="C18" s="480">
        <v>1179</v>
      </c>
      <c r="D18" s="480">
        <v>1315.8</v>
      </c>
      <c r="E18" s="480">
        <v>1340.9</v>
      </c>
      <c r="F18" s="480">
        <v>1309.5999999999999</v>
      </c>
      <c r="G18" s="480">
        <v>1375.4</v>
      </c>
      <c r="H18" s="480">
        <v>1495.4</v>
      </c>
      <c r="I18" s="480">
        <v>1339.923</v>
      </c>
      <c r="J18" s="480">
        <v>1300.5999999999999</v>
      </c>
      <c r="K18" s="480">
        <v>1355.1</v>
      </c>
      <c r="L18" s="480">
        <v>1315.6</v>
      </c>
      <c r="M18" s="480" t="s">
        <v>576</v>
      </c>
      <c r="N18" s="480" t="s">
        <v>576</v>
      </c>
      <c r="O18" s="480" t="s">
        <v>576</v>
      </c>
      <c r="P18" s="480" t="s">
        <v>576</v>
      </c>
      <c r="Q18" s="480" t="s">
        <v>576</v>
      </c>
      <c r="R18" s="480" t="s">
        <v>576</v>
      </c>
      <c r="S18" s="480" t="s">
        <v>576</v>
      </c>
      <c r="T18" s="480" t="s">
        <v>576</v>
      </c>
      <c r="U18" s="480" t="s">
        <v>576</v>
      </c>
      <c r="V18" s="480" t="s">
        <v>576</v>
      </c>
      <c r="W18" s="480" t="s">
        <v>576</v>
      </c>
      <c r="X18" s="478"/>
      <c r="Y18" s="687" t="s">
        <v>822</v>
      </c>
      <c r="Z18" s="477"/>
    </row>
    <row r="19" spans="1:26">
      <c r="A19" s="481" t="s">
        <v>823</v>
      </c>
      <c r="B19" s="477"/>
      <c r="C19" s="480">
        <v>1321.5</v>
      </c>
      <c r="D19" s="480">
        <v>1346.8</v>
      </c>
      <c r="E19" s="480">
        <v>1370.2</v>
      </c>
      <c r="F19" s="480">
        <v>1288</v>
      </c>
      <c r="G19" s="480">
        <v>1277.7</v>
      </c>
      <c r="H19" s="480">
        <v>1162.3</v>
      </c>
      <c r="I19" s="480">
        <v>941.01599999999996</v>
      </c>
      <c r="J19" s="480">
        <v>800.8</v>
      </c>
      <c r="K19" s="480">
        <v>798.8</v>
      </c>
      <c r="L19" s="480">
        <v>740.6</v>
      </c>
      <c r="M19" s="480" t="s">
        <v>576</v>
      </c>
      <c r="N19" s="480" t="s">
        <v>576</v>
      </c>
      <c r="O19" s="480" t="s">
        <v>576</v>
      </c>
      <c r="P19" s="480" t="s">
        <v>576</v>
      </c>
      <c r="Q19" s="480" t="s">
        <v>576</v>
      </c>
      <c r="R19" s="480" t="s">
        <v>576</v>
      </c>
      <c r="S19" s="480" t="s">
        <v>576</v>
      </c>
      <c r="T19" s="480" t="s">
        <v>576</v>
      </c>
      <c r="U19" s="480" t="s">
        <v>576</v>
      </c>
      <c r="V19" s="480" t="s">
        <v>576</v>
      </c>
      <c r="W19" s="480" t="s">
        <v>576</v>
      </c>
      <c r="X19" s="478"/>
      <c r="Y19" s="686" t="s">
        <v>824</v>
      </c>
      <c r="Z19" s="477"/>
    </row>
    <row r="20" spans="1:26" hidden="1">
      <c r="A20" s="481" t="s">
        <v>825</v>
      </c>
      <c r="B20" s="482"/>
      <c r="C20" s="480">
        <v>0</v>
      </c>
      <c r="D20" s="480">
        <v>0</v>
      </c>
      <c r="E20" s="480">
        <v>0</v>
      </c>
      <c r="F20" s="480">
        <v>0</v>
      </c>
      <c r="G20" s="480">
        <v>0</v>
      </c>
      <c r="H20" s="480">
        <v>0</v>
      </c>
      <c r="I20" s="480">
        <v>0</v>
      </c>
      <c r="J20" s="480">
        <v>0</v>
      </c>
      <c r="K20" s="480">
        <v>0</v>
      </c>
      <c r="L20" s="480">
        <v>0</v>
      </c>
      <c r="M20" s="480" t="s">
        <v>576</v>
      </c>
      <c r="N20" s="480" t="s">
        <v>576</v>
      </c>
      <c r="O20" s="480" t="s">
        <v>576</v>
      </c>
      <c r="P20" s="480" t="s">
        <v>576</v>
      </c>
      <c r="Q20" s="480" t="s">
        <v>576</v>
      </c>
      <c r="R20" s="480" t="s">
        <v>576</v>
      </c>
      <c r="S20" s="480" t="s">
        <v>576</v>
      </c>
      <c r="T20" s="480" t="s">
        <v>576</v>
      </c>
      <c r="U20" s="480" t="s">
        <v>576</v>
      </c>
      <c r="V20" s="480" t="s">
        <v>576</v>
      </c>
      <c r="W20" s="480" t="s">
        <v>576</v>
      </c>
      <c r="X20" s="478"/>
      <c r="Y20" s="686" t="s">
        <v>826</v>
      </c>
      <c r="Z20" s="482"/>
    </row>
    <row r="21" spans="1:26">
      <c r="A21" s="481" t="s">
        <v>827</v>
      </c>
      <c r="B21" s="477"/>
      <c r="C21" s="480">
        <v>672.1</v>
      </c>
      <c r="D21" s="480">
        <v>604.30000000000007</v>
      </c>
      <c r="E21" s="480">
        <v>577.6</v>
      </c>
      <c r="F21" s="480">
        <v>560.80000000000007</v>
      </c>
      <c r="G21" s="480">
        <v>602.4</v>
      </c>
      <c r="H21" s="480">
        <v>600.9</v>
      </c>
      <c r="I21" s="480">
        <v>577.91600000000005</v>
      </c>
      <c r="J21" s="480">
        <v>538.80999999999995</v>
      </c>
      <c r="K21" s="480">
        <v>718.5</v>
      </c>
      <c r="L21" s="480">
        <v>1000.3000000000001</v>
      </c>
      <c r="M21" s="480" t="s">
        <v>576</v>
      </c>
      <c r="N21" s="480" t="s">
        <v>576</v>
      </c>
      <c r="O21" s="480" t="s">
        <v>576</v>
      </c>
      <c r="P21" s="480" t="s">
        <v>576</v>
      </c>
      <c r="Q21" s="480" t="s">
        <v>576</v>
      </c>
      <c r="R21" s="480" t="s">
        <v>576</v>
      </c>
      <c r="S21" s="480" t="s">
        <v>576</v>
      </c>
      <c r="T21" s="480" t="s">
        <v>576</v>
      </c>
      <c r="U21" s="480" t="s">
        <v>576</v>
      </c>
      <c r="V21" s="480" t="s">
        <v>576</v>
      </c>
      <c r="W21" s="480" t="s">
        <v>576</v>
      </c>
      <c r="X21" s="478"/>
      <c r="Y21" s="686" t="s">
        <v>828</v>
      </c>
      <c r="Z21" s="477"/>
    </row>
    <row r="22" spans="1:26">
      <c r="A22" s="481" t="s">
        <v>829</v>
      </c>
      <c r="B22" s="477"/>
      <c r="C22" s="480">
        <v>632.1</v>
      </c>
      <c r="D22" s="480">
        <v>31.5</v>
      </c>
      <c r="E22" s="480">
        <v>22.7</v>
      </c>
      <c r="F22" s="480">
        <v>18</v>
      </c>
      <c r="G22" s="480">
        <v>12.9</v>
      </c>
      <c r="H22" s="480">
        <v>37.9</v>
      </c>
      <c r="I22" s="480">
        <v>37.6</v>
      </c>
      <c r="J22" s="480">
        <v>25</v>
      </c>
      <c r="K22" s="480">
        <v>33.1</v>
      </c>
      <c r="L22" s="480">
        <v>39.700000000000003</v>
      </c>
      <c r="M22" s="480" t="s">
        <v>576</v>
      </c>
      <c r="N22" s="480" t="s">
        <v>576</v>
      </c>
      <c r="O22" s="480" t="s">
        <v>576</v>
      </c>
      <c r="P22" s="480" t="s">
        <v>576</v>
      </c>
      <c r="Q22" s="480" t="s">
        <v>576</v>
      </c>
      <c r="R22" s="480" t="s">
        <v>576</v>
      </c>
      <c r="S22" s="480" t="s">
        <v>576</v>
      </c>
      <c r="T22" s="480" t="s">
        <v>576</v>
      </c>
      <c r="U22" s="480" t="s">
        <v>576</v>
      </c>
      <c r="V22" s="480" t="s">
        <v>576</v>
      </c>
      <c r="W22" s="480" t="s">
        <v>576</v>
      </c>
      <c r="X22" s="478"/>
      <c r="Y22" s="686" t="s">
        <v>830</v>
      </c>
      <c r="Z22" s="477"/>
    </row>
    <row r="23" spans="1:26">
      <c r="A23" s="481" t="s">
        <v>831</v>
      </c>
      <c r="B23" s="477"/>
      <c r="C23" s="480">
        <v>40</v>
      </c>
      <c r="D23" s="480">
        <v>572.80000000000007</v>
      </c>
      <c r="E23" s="480">
        <v>554.9</v>
      </c>
      <c r="F23" s="480">
        <v>542.80000000000007</v>
      </c>
      <c r="G23" s="480">
        <v>589.5</v>
      </c>
      <c r="H23" s="480">
        <v>563</v>
      </c>
      <c r="I23" s="480">
        <v>540.31600000000003</v>
      </c>
      <c r="J23" s="480">
        <v>513.80999999999995</v>
      </c>
      <c r="K23" s="480">
        <v>685.4</v>
      </c>
      <c r="L23" s="480">
        <v>960.6</v>
      </c>
      <c r="M23" s="480" t="s">
        <v>576</v>
      </c>
      <c r="N23" s="480" t="s">
        <v>576</v>
      </c>
      <c r="O23" s="480" t="s">
        <v>576</v>
      </c>
      <c r="P23" s="480" t="s">
        <v>576</v>
      </c>
      <c r="Q23" s="480" t="s">
        <v>576</v>
      </c>
      <c r="R23" s="480" t="s">
        <v>576</v>
      </c>
      <c r="S23" s="480" t="s">
        <v>576</v>
      </c>
      <c r="T23" s="480" t="s">
        <v>576</v>
      </c>
      <c r="U23" s="480" t="s">
        <v>576</v>
      </c>
      <c r="V23" s="480" t="s">
        <v>576</v>
      </c>
      <c r="W23" s="480" t="s">
        <v>576</v>
      </c>
      <c r="X23" s="478"/>
      <c r="Y23" s="686" t="s">
        <v>832</v>
      </c>
      <c r="Z23" s="477"/>
    </row>
    <row r="24" spans="1:26">
      <c r="A24" s="688" t="s">
        <v>833</v>
      </c>
      <c r="B24" s="477"/>
      <c r="C24" s="480">
        <v>486.40000000000055</v>
      </c>
      <c r="D24" s="480">
        <v>265.2</v>
      </c>
      <c r="E24" s="480">
        <v>252.4</v>
      </c>
      <c r="F24" s="480">
        <v>345.2</v>
      </c>
      <c r="G24" s="480">
        <v>397.7</v>
      </c>
      <c r="H24" s="480">
        <v>485.1</v>
      </c>
      <c r="I24" s="480">
        <v>-524.54499999999996</v>
      </c>
      <c r="J24" s="480">
        <v>234.55500000000001</v>
      </c>
      <c r="K24" s="480">
        <v>592.79</v>
      </c>
      <c r="L24" s="480">
        <v>576.79999999999995</v>
      </c>
      <c r="M24" s="480" t="s">
        <v>576</v>
      </c>
      <c r="N24" s="480" t="s">
        <v>576</v>
      </c>
      <c r="O24" s="480" t="s">
        <v>576</v>
      </c>
      <c r="P24" s="480" t="s">
        <v>576</v>
      </c>
      <c r="Q24" s="480" t="s">
        <v>576</v>
      </c>
      <c r="R24" s="480" t="s">
        <v>576</v>
      </c>
      <c r="S24" s="480" t="s">
        <v>576</v>
      </c>
      <c r="T24" s="480" t="s">
        <v>576</v>
      </c>
      <c r="U24" s="480" t="s">
        <v>576</v>
      </c>
      <c r="V24" s="480" t="s">
        <v>576</v>
      </c>
      <c r="W24" s="480" t="s">
        <v>576</v>
      </c>
      <c r="X24" s="478"/>
      <c r="Y24" s="689" t="s">
        <v>834</v>
      </c>
      <c r="Z24" s="477"/>
    </row>
    <row r="25" spans="1:26">
      <c r="A25" s="481" t="s">
        <v>835</v>
      </c>
      <c r="B25" s="477"/>
      <c r="C25" s="480">
        <v>251.60000000000002</v>
      </c>
      <c r="D25" s="480">
        <v>362.3</v>
      </c>
      <c r="E25" s="480">
        <v>289.7</v>
      </c>
      <c r="F25" s="480">
        <v>569.70000000000005</v>
      </c>
      <c r="G25" s="480">
        <v>447.40000000000003</v>
      </c>
      <c r="H25" s="480">
        <v>620.29999999999995</v>
      </c>
      <c r="I25" s="480">
        <v>580.70000000000005</v>
      </c>
      <c r="J25" s="480">
        <v>583.20000000000005</v>
      </c>
      <c r="K25" s="480">
        <v>405.3</v>
      </c>
      <c r="L25" s="480">
        <v>527.9</v>
      </c>
      <c r="M25" s="480" t="s">
        <v>576</v>
      </c>
      <c r="N25" s="480" t="s">
        <v>576</v>
      </c>
      <c r="O25" s="480" t="s">
        <v>576</v>
      </c>
      <c r="P25" s="480" t="s">
        <v>576</v>
      </c>
      <c r="Q25" s="480" t="s">
        <v>576</v>
      </c>
      <c r="R25" s="480" t="s">
        <v>576</v>
      </c>
      <c r="S25" s="480" t="s">
        <v>576</v>
      </c>
      <c r="T25" s="480" t="s">
        <v>576</v>
      </c>
      <c r="U25" s="480" t="s">
        <v>576</v>
      </c>
      <c r="V25" s="480" t="s">
        <v>576</v>
      </c>
      <c r="W25" s="480" t="s">
        <v>576</v>
      </c>
      <c r="X25" s="478"/>
      <c r="Y25" s="686" t="s">
        <v>836</v>
      </c>
      <c r="Z25" s="479"/>
    </row>
    <row r="26" spans="1:26">
      <c r="A26" s="481" t="s">
        <v>837</v>
      </c>
      <c r="B26" s="477"/>
      <c r="C26" s="480">
        <v>106.2</v>
      </c>
      <c r="D26" s="480">
        <v>196.9</v>
      </c>
      <c r="E26" s="480">
        <v>188.6</v>
      </c>
      <c r="F26" s="480">
        <v>390.5</v>
      </c>
      <c r="G26" s="480">
        <v>275.60000000000002</v>
      </c>
      <c r="H26" s="480">
        <v>409</v>
      </c>
      <c r="I26" s="480">
        <v>395.4</v>
      </c>
      <c r="J26" s="480">
        <v>436.8</v>
      </c>
      <c r="K26" s="480">
        <v>277.5</v>
      </c>
      <c r="L26" s="480">
        <v>337.5</v>
      </c>
      <c r="M26" s="480" t="s">
        <v>576</v>
      </c>
      <c r="N26" s="480" t="s">
        <v>576</v>
      </c>
      <c r="O26" s="480" t="s">
        <v>576</v>
      </c>
      <c r="P26" s="480" t="s">
        <v>576</v>
      </c>
      <c r="Q26" s="480" t="s">
        <v>576</v>
      </c>
      <c r="R26" s="480" t="s">
        <v>576</v>
      </c>
      <c r="S26" s="480" t="s">
        <v>576</v>
      </c>
      <c r="T26" s="480" t="s">
        <v>576</v>
      </c>
      <c r="U26" s="480" t="s">
        <v>576</v>
      </c>
      <c r="V26" s="480" t="s">
        <v>576</v>
      </c>
      <c r="W26" s="480" t="s">
        <v>576</v>
      </c>
      <c r="X26" s="478"/>
      <c r="Y26" s="686" t="s">
        <v>838</v>
      </c>
      <c r="Z26" s="479"/>
    </row>
    <row r="27" spans="1:26">
      <c r="A27" s="481" t="s">
        <v>839</v>
      </c>
      <c r="B27" s="477"/>
      <c r="C27" s="480">
        <v>145.4</v>
      </c>
      <c r="D27" s="480">
        <v>165.4</v>
      </c>
      <c r="E27" s="480">
        <v>101.1</v>
      </c>
      <c r="F27" s="480">
        <v>179.2</v>
      </c>
      <c r="G27" s="480">
        <v>171.8</v>
      </c>
      <c r="H27" s="480">
        <v>211.3</v>
      </c>
      <c r="I27" s="480">
        <v>185.3</v>
      </c>
      <c r="J27" s="480">
        <v>146.4</v>
      </c>
      <c r="K27" s="480">
        <v>127.8</v>
      </c>
      <c r="L27" s="480">
        <v>190.4</v>
      </c>
      <c r="M27" s="480" t="s">
        <v>576</v>
      </c>
      <c r="N27" s="480" t="s">
        <v>576</v>
      </c>
      <c r="O27" s="480" t="s">
        <v>576</v>
      </c>
      <c r="P27" s="480" t="s">
        <v>576</v>
      </c>
      <c r="Q27" s="480" t="s">
        <v>576</v>
      </c>
      <c r="R27" s="480" t="s">
        <v>576</v>
      </c>
      <c r="S27" s="480" t="s">
        <v>576</v>
      </c>
      <c r="T27" s="480" t="s">
        <v>576</v>
      </c>
      <c r="U27" s="480" t="s">
        <v>576</v>
      </c>
      <c r="V27" s="480" t="s">
        <v>576</v>
      </c>
      <c r="W27" s="480" t="s">
        <v>576</v>
      </c>
      <c r="X27" s="478"/>
      <c r="Y27" s="686" t="s">
        <v>840</v>
      </c>
      <c r="Z27" s="479"/>
    </row>
    <row r="28" spans="1:26">
      <c r="A28" s="328"/>
      <c r="B28" s="317"/>
      <c r="C28" s="329"/>
      <c r="D28" s="329"/>
      <c r="E28" s="329"/>
      <c r="F28" s="329"/>
      <c r="G28" s="329"/>
      <c r="H28" s="329"/>
      <c r="I28" s="329"/>
      <c r="J28" s="329"/>
      <c r="K28" s="329"/>
      <c r="L28" s="329"/>
      <c r="M28" s="329"/>
      <c r="N28" s="329"/>
      <c r="O28" s="329"/>
      <c r="P28" s="329"/>
      <c r="Q28" s="329"/>
      <c r="R28" s="329"/>
      <c r="S28" s="329"/>
      <c r="T28" s="329"/>
      <c r="U28" s="329"/>
      <c r="V28" s="329"/>
      <c r="W28" s="329"/>
      <c r="X28" s="431"/>
      <c r="Y28" s="317"/>
    </row>
    <row r="29" spans="1:26">
      <c r="A29" s="330"/>
      <c r="B29" s="330"/>
      <c r="C29" s="325"/>
      <c r="D29" s="325"/>
      <c r="E29" s="325"/>
      <c r="F29" s="325"/>
      <c r="G29" s="325"/>
      <c r="H29" s="325"/>
      <c r="I29" s="325"/>
      <c r="J29" s="325"/>
      <c r="K29" s="325"/>
      <c r="L29" s="325"/>
      <c r="M29" s="325"/>
      <c r="N29" s="325"/>
      <c r="O29" s="325"/>
      <c r="P29" s="331"/>
      <c r="Q29" s="325"/>
      <c r="R29" s="325"/>
      <c r="S29" s="325"/>
      <c r="T29" s="325"/>
      <c r="U29" s="325"/>
      <c r="V29" s="325"/>
      <c r="W29" s="325"/>
      <c r="X29" s="325"/>
    </row>
    <row r="30" spans="1:26">
      <c r="A30" s="323" t="s">
        <v>608</v>
      </c>
      <c r="B30" s="330"/>
      <c r="C30" s="327"/>
      <c r="D30" s="327"/>
      <c r="E30" s="327"/>
      <c r="F30" s="327"/>
      <c r="G30" s="327"/>
      <c r="H30" s="327"/>
      <c r="I30" s="327"/>
      <c r="J30" s="327"/>
      <c r="K30" s="327"/>
      <c r="L30" s="327"/>
      <c r="M30" s="327"/>
      <c r="N30" s="327"/>
      <c r="O30" s="327"/>
      <c r="P30" s="327"/>
    </row>
    <row r="31" spans="1:26">
      <c r="A31" s="323" t="s">
        <v>563</v>
      </c>
      <c r="B31" s="323"/>
      <c r="C31" s="327"/>
      <c r="D31" s="327"/>
      <c r="E31" s="327"/>
      <c r="F31" s="327"/>
      <c r="G31" s="327"/>
      <c r="H31" s="327"/>
      <c r="I31" s="327"/>
      <c r="J31" s="327"/>
      <c r="K31" s="327"/>
      <c r="L31" s="327"/>
      <c r="M31" s="327"/>
      <c r="N31" s="327"/>
      <c r="O31" s="327"/>
      <c r="P31" s="327"/>
    </row>
    <row r="32" spans="1:26">
      <c r="A32" s="323" t="s">
        <v>136</v>
      </c>
      <c r="B32" s="323"/>
      <c r="C32" s="327"/>
      <c r="D32" s="327"/>
      <c r="E32" s="327"/>
      <c r="F32" s="327"/>
      <c r="G32" s="327"/>
      <c r="H32" s="327"/>
      <c r="I32" s="327"/>
      <c r="J32" s="327"/>
      <c r="K32" s="327"/>
      <c r="L32" s="327"/>
      <c r="M32" s="327"/>
      <c r="N32" s="327"/>
      <c r="O32" s="327"/>
      <c r="P32" s="327"/>
    </row>
    <row r="33" spans="1:256">
      <c r="A33" s="323" t="s">
        <v>4</v>
      </c>
      <c r="B33" s="323"/>
      <c r="C33" s="327"/>
      <c r="D33" s="327"/>
      <c r="E33" s="327"/>
      <c r="F33" s="327"/>
      <c r="G33" s="327"/>
      <c r="H33" s="327"/>
      <c r="I33" s="327"/>
      <c r="J33" s="327"/>
      <c r="K33" s="327"/>
      <c r="L33" s="327"/>
      <c r="M33" s="327"/>
      <c r="N33" s="327"/>
      <c r="O33" s="327"/>
      <c r="P33" s="327"/>
    </row>
    <row r="34" spans="1:256">
      <c r="A34" s="332" t="s">
        <v>521</v>
      </c>
      <c r="B34" s="323"/>
      <c r="C34" s="327"/>
      <c r="D34" s="327"/>
      <c r="E34" s="327"/>
      <c r="F34" s="327"/>
      <c r="G34" s="327"/>
      <c r="H34" s="327"/>
      <c r="I34" s="327"/>
      <c r="J34" s="327"/>
      <c r="K34" s="327"/>
      <c r="L34" s="327"/>
      <c r="M34" s="327"/>
      <c r="N34" s="327"/>
      <c r="O34" s="333"/>
      <c r="P34" s="333"/>
    </row>
    <row r="35" spans="1:256">
      <c r="A35" s="334" t="s">
        <v>182</v>
      </c>
      <c r="B35" s="332"/>
    </row>
    <row r="36" spans="1:256">
      <c r="A36" s="500" t="s">
        <v>265</v>
      </c>
      <c r="B36" s="332"/>
    </row>
    <row r="37" spans="1:256">
      <c r="A37" s="494" t="s">
        <v>66</v>
      </c>
      <c r="B37" s="500"/>
      <c r="C37" s="500"/>
      <c r="D37" s="500"/>
      <c r="E37" s="500"/>
      <c r="F37" s="500"/>
      <c r="G37" s="500"/>
      <c r="H37" s="500"/>
      <c r="I37" s="500"/>
      <c r="J37" s="500"/>
      <c r="K37" s="500"/>
      <c r="L37" s="500"/>
      <c r="M37" s="500"/>
      <c r="N37" s="500"/>
      <c r="O37" s="500"/>
      <c r="P37" s="500"/>
      <c r="Q37" s="500"/>
      <c r="R37" s="500"/>
      <c r="S37" s="500"/>
      <c r="T37" s="500"/>
      <c r="U37" s="500"/>
      <c r="V37" s="500"/>
      <c r="W37" s="500"/>
      <c r="X37" s="500"/>
      <c r="Y37" s="500"/>
      <c r="Z37" s="500"/>
      <c r="AA37" s="500"/>
      <c r="AB37" s="500"/>
      <c r="AC37" s="500"/>
      <c r="AD37" s="500"/>
      <c r="AE37" s="500"/>
      <c r="AF37" s="500"/>
      <c r="AG37" s="500"/>
      <c r="AH37" s="500"/>
      <c r="AI37" s="500"/>
      <c r="AJ37" s="500"/>
      <c r="AK37" s="500"/>
      <c r="AL37" s="500"/>
      <c r="AM37" s="500"/>
      <c r="AN37" s="500"/>
      <c r="AO37" s="500"/>
      <c r="AP37" s="500"/>
      <c r="AQ37" s="500"/>
      <c r="AR37" s="500"/>
      <c r="AS37" s="500"/>
      <c r="AT37" s="500"/>
      <c r="AU37" s="500"/>
      <c r="AV37" s="500"/>
      <c r="AW37" s="500"/>
      <c r="AX37" s="500"/>
      <c r="AY37" s="500"/>
      <c r="AZ37" s="500"/>
      <c r="BA37" s="500"/>
      <c r="BB37" s="500"/>
      <c r="BC37" s="500"/>
      <c r="BD37" s="500"/>
      <c r="BE37" s="500"/>
      <c r="BF37" s="500"/>
      <c r="BG37" s="500"/>
      <c r="BH37" s="500"/>
      <c r="BI37" s="500"/>
      <c r="BJ37" s="500"/>
      <c r="BK37" s="500"/>
      <c r="BL37" s="500"/>
      <c r="BM37" s="500"/>
      <c r="BN37" s="500"/>
      <c r="BO37" s="500"/>
      <c r="BP37" s="500"/>
      <c r="BQ37" s="500"/>
      <c r="BR37" s="500"/>
      <c r="BS37" s="500"/>
      <c r="BT37" s="500"/>
      <c r="BU37" s="500"/>
      <c r="BV37" s="500"/>
      <c r="BW37" s="500"/>
      <c r="BX37" s="500"/>
      <c r="BY37" s="500"/>
      <c r="BZ37" s="500"/>
      <c r="CA37" s="500"/>
      <c r="CB37" s="500"/>
      <c r="CC37" s="500"/>
      <c r="CD37" s="500"/>
      <c r="CE37" s="500"/>
      <c r="CF37" s="500"/>
      <c r="CG37" s="500"/>
      <c r="CH37" s="500"/>
      <c r="CI37" s="500"/>
      <c r="CJ37" s="500"/>
      <c r="CK37" s="500"/>
      <c r="CL37" s="500"/>
      <c r="CM37" s="500"/>
      <c r="CN37" s="500"/>
      <c r="CO37" s="500"/>
      <c r="CP37" s="500"/>
      <c r="CQ37" s="500"/>
      <c r="CR37" s="500"/>
      <c r="CS37" s="500"/>
      <c r="CT37" s="500"/>
      <c r="CU37" s="500"/>
      <c r="CV37" s="500"/>
      <c r="CW37" s="500"/>
      <c r="CX37" s="500"/>
      <c r="CY37" s="500"/>
      <c r="CZ37" s="500"/>
      <c r="DA37" s="500"/>
      <c r="DB37" s="500"/>
      <c r="DC37" s="500"/>
      <c r="DD37" s="500"/>
      <c r="DE37" s="500"/>
      <c r="DF37" s="500"/>
      <c r="DG37" s="500"/>
      <c r="DH37" s="500"/>
      <c r="DI37" s="500"/>
      <c r="DJ37" s="500"/>
      <c r="DK37" s="500"/>
      <c r="DL37" s="500"/>
      <c r="DM37" s="500"/>
      <c r="DN37" s="500"/>
      <c r="DO37" s="500"/>
      <c r="DP37" s="500"/>
      <c r="DQ37" s="500"/>
      <c r="DR37" s="500"/>
      <c r="DS37" s="500"/>
      <c r="DT37" s="500"/>
      <c r="DU37" s="500"/>
      <c r="DV37" s="500"/>
      <c r="DW37" s="500"/>
      <c r="DX37" s="500"/>
      <c r="DY37" s="500"/>
      <c r="DZ37" s="500"/>
      <c r="EA37" s="500"/>
      <c r="EB37" s="500"/>
      <c r="EC37" s="500"/>
      <c r="ED37" s="500"/>
      <c r="EE37" s="500"/>
      <c r="EF37" s="500"/>
      <c r="EG37" s="500"/>
      <c r="EH37" s="500"/>
      <c r="EI37" s="500"/>
      <c r="EJ37" s="500"/>
      <c r="EK37" s="500"/>
      <c r="EL37" s="500"/>
      <c r="EM37" s="500"/>
      <c r="EN37" s="500"/>
      <c r="EO37" s="500"/>
      <c r="EP37" s="500"/>
      <c r="EQ37" s="500"/>
      <c r="ER37" s="500"/>
      <c r="ES37" s="500"/>
      <c r="ET37" s="500"/>
      <c r="EU37" s="500"/>
      <c r="EV37" s="500"/>
      <c r="EW37" s="500"/>
      <c r="EX37" s="500"/>
      <c r="EY37" s="500"/>
      <c r="EZ37" s="500"/>
      <c r="FA37" s="500"/>
      <c r="FB37" s="500"/>
      <c r="FC37" s="500"/>
      <c r="FD37" s="500"/>
      <c r="FE37" s="500"/>
      <c r="FF37" s="500"/>
      <c r="FG37" s="500"/>
      <c r="FH37" s="500"/>
      <c r="FI37" s="500"/>
      <c r="FJ37" s="500"/>
      <c r="FK37" s="500"/>
      <c r="FL37" s="500"/>
      <c r="FM37" s="500"/>
      <c r="FN37" s="500"/>
      <c r="FO37" s="500"/>
      <c r="FP37" s="500"/>
      <c r="FQ37" s="500"/>
      <c r="FR37" s="500"/>
      <c r="FS37" s="500"/>
      <c r="FT37" s="500"/>
      <c r="FU37" s="500"/>
      <c r="FV37" s="500"/>
      <c r="FW37" s="500"/>
      <c r="FX37" s="500"/>
      <c r="FY37" s="500"/>
      <c r="FZ37" s="500"/>
      <c r="GA37" s="500"/>
      <c r="GB37" s="500"/>
      <c r="GC37" s="500"/>
      <c r="GD37" s="500"/>
      <c r="GE37" s="500"/>
      <c r="GF37" s="500"/>
      <c r="GG37" s="500"/>
      <c r="GH37" s="500"/>
      <c r="GI37" s="500"/>
      <c r="GJ37" s="500"/>
      <c r="GK37" s="500"/>
      <c r="GL37" s="500"/>
      <c r="GM37" s="500"/>
      <c r="GN37" s="500"/>
      <c r="GO37" s="500"/>
      <c r="GP37" s="500"/>
      <c r="GQ37" s="500"/>
      <c r="GR37" s="500"/>
      <c r="GS37" s="500"/>
      <c r="GT37" s="500"/>
      <c r="GU37" s="500"/>
      <c r="GV37" s="500"/>
      <c r="GW37" s="500"/>
      <c r="GX37" s="500"/>
      <c r="GY37" s="500"/>
      <c r="GZ37" s="500"/>
      <c r="HA37" s="500"/>
      <c r="HB37" s="500"/>
      <c r="HC37" s="500"/>
      <c r="HD37" s="500"/>
      <c r="HE37" s="500"/>
      <c r="HF37" s="500"/>
      <c r="HG37" s="500"/>
      <c r="HH37" s="500"/>
      <c r="HI37" s="500"/>
      <c r="HJ37" s="500"/>
      <c r="HK37" s="500"/>
      <c r="HL37" s="500"/>
      <c r="HM37" s="500"/>
      <c r="HN37" s="500"/>
      <c r="HO37" s="500"/>
      <c r="HP37" s="500"/>
      <c r="HQ37" s="500"/>
      <c r="HR37" s="500"/>
      <c r="HS37" s="500"/>
      <c r="HT37" s="500"/>
      <c r="HU37" s="500"/>
      <c r="HV37" s="500"/>
      <c r="HW37" s="500"/>
      <c r="HX37" s="500"/>
      <c r="HY37" s="500"/>
      <c r="HZ37" s="500"/>
      <c r="IA37" s="500"/>
      <c r="IB37" s="500"/>
      <c r="IC37" s="500"/>
      <c r="ID37" s="500"/>
      <c r="IE37" s="500"/>
      <c r="IF37" s="500"/>
      <c r="IG37" s="500"/>
      <c r="IH37" s="500"/>
      <c r="II37" s="500"/>
      <c r="IJ37" s="500"/>
      <c r="IK37" s="500"/>
      <c r="IL37" s="500"/>
      <c r="IM37" s="500"/>
      <c r="IN37" s="500"/>
      <c r="IO37" s="500"/>
      <c r="IP37" s="500"/>
      <c r="IQ37" s="500"/>
      <c r="IR37" s="500"/>
      <c r="IS37" s="500"/>
      <c r="IT37" s="500"/>
      <c r="IU37" s="500"/>
      <c r="IV37" s="500"/>
    </row>
    <row r="38" spans="1:256">
      <c r="A38" s="698" t="s">
        <v>792</v>
      </c>
      <c r="B38" s="323"/>
    </row>
    <row r="39" spans="1:256">
      <c r="A39" s="448" t="s">
        <v>522</v>
      </c>
      <c r="B39" s="332"/>
    </row>
    <row r="40" spans="1:256">
      <c r="B40" s="334"/>
      <c r="Y40" s="323"/>
    </row>
    <row r="41" spans="1:256">
      <c r="A41" s="435" t="s">
        <v>360</v>
      </c>
      <c r="C41" s="327"/>
      <c r="D41" s="327"/>
      <c r="E41" s="327"/>
      <c r="F41" s="327"/>
      <c r="G41" s="327"/>
      <c r="H41" s="327"/>
      <c r="I41" s="327"/>
      <c r="J41" s="327"/>
      <c r="K41" s="327"/>
      <c r="L41" s="327"/>
      <c r="M41" s="327"/>
      <c r="N41" s="333"/>
      <c r="O41" s="327"/>
      <c r="P41" s="333"/>
    </row>
    <row r="42" spans="1:256">
      <c r="A42" s="435" t="s">
        <v>547</v>
      </c>
      <c r="C42" s="327"/>
      <c r="D42" s="327"/>
      <c r="E42" s="327"/>
      <c r="F42" s="327"/>
      <c r="G42" s="327"/>
      <c r="H42" s="327"/>
      <c r="I42" s="327"/>
      <c r="J42" s="327"/>
      <c r="K42" s="327"/>
      <c r="L42" s="327"/>
      <c r="M42" s="327"/>
      <c r="N42" s="333"/>
      <c r="O42" s="327"/>
      <c r="P42" s="333"/>
    </row>
    <row r="43" spans="1:256">
      <c r="A43" s="501" t="s">
        <v>5</v>
      </c>
      <c r="C43" s="327"/>
      <c r="D43" s="327"/>
      <c r="E43" s="327"/>
      <c r="F43" s="327"/>
      <c r="G43" s="327"/>
      <c r="H43" s="327"/>
      <c r="I43" s="327"/>
      <c r="J43" s="327"/>
      <c r="K43" s="327"/>
      <c r="L43" s="327"/>
      <c r="M43" s="327"/>
      <c r="N43" s="333"/>
      <c r="O43" s="327"/>
      <c r="P43" s="333"/>
    </row>
    <row r="44" spans="1:256">
      <c r="A44" s="501" t="s">
        <v>6</v>
      </c>
      <c r="C44" s="327"/>
      <c r="D44" s="327"/>
      <c r="E44" s="327"/>
      <c r="F44" s="327"/>
      <c r="G44" s="327"/>
      <c r="H44" s="327"/>
      <c r="I44" s="327"/>
      <c r="J44" s="327"/>
      <c r="K44" s="327"/>
      <c r="L44" s="327"/>
      <c r="M44" s="327"/>
      <c r="N44" s="333"/>
      <c r="O44" s="327"/>
      <c r="P44" s="333"/>
    </row>
    <row r="45" spans="1:256">
      <c r="A45" s="436" t="s">
        <v>548</v>
      </c>
      <c r="C45" s="327"/>
      <c r="D45" s="327"/>
      <c r="E45" s="327"/>
      <c r="F45" s="327"/>
      <c r="G45" s="327"/>
      <c r="H45" s="327"/>
      <c r="I45" s="327"/>
      <c r="J45" s="327"/>
      <c r="K45" s="327"/>
      <c r="L45" s="327"/>
      <c r="M45" s="327"/>
      <c r="N45" s="327"/>
      <c r="O45" s="327"/>
      <c r="P45" s="327"/>
    </row>
    <row r="46" spans="1:256">
      <c r="A46" s="435" t="s">
        <v>183</v>
      </c>
      <c r="C46" s="327"/>
      <c r="D46" s="327"/>
      <c r="E46" s="327"/>
      <c r="F46" s="327"/>
      <c r="G46" s="327"/>
      <c r="H46" s="327"/>
      <c r="I46" s="327"/>
      <c r="J46" s="327"/>
      <c r="K46" s="327"/>
      <c r="L46" s="327"/>
      <c r="M46" s="327"/>
      <c r="N46" s="327"/>
      <c r="O46" s="327"/>
      <c r="P46" s="327"/>
    </row>
    <row r="47" spans="1:256" s="451" customFormat="1">
      <c r="A47" s="659" t="s">
        <v>793</v>
      </c>
      <c r="P47" s="452"/>
    </row>
    <row r="48" spans="1:256">
      <c r="A48" s="489" t="s">
        <v>67</v>
      </c>
      <c r="Y48" s="325"/>
    </row>
    <row r="49" spans="1:1">
      <c r="A49" s="449" t="s">
        <v>794</v>
      </c>
    </row>
    <row r="50" spans="1:1">
      <c r="A50" s="450" t="s">
        <v>325</v>
      </c>
    </row>
    <row r="51" spans="1:1">
      <c r="A51" s="486"/>
    </row>
    <row r="53" spans="1:1">
      <c r="A53" s="486"/>
    </row>
    <row r="54" spans="1:1">
      <c r="A54" s="487"/>
    </row>
    <row r="55" spans="1:1">
      <c r="A55" s="488"/>
    </row>
    <row r="56" spans="1:1">
      <c r="A56" s="489"/>
    </row>
    <row r="57" spans="1:1">
      <c r="A57" s="489"/>
    </row>
    <row r="58" spans="1:1">
      <c r="A58" s="489"/>
    </row>
    <row r="59" spans="1:1">
      <c r="A59" s="489"/>
    </row>
    <row r="60" spans="1:1">
      <c r="A60" s="490"/>
    </row>
    <row r="62" spans="1:1">
      <c r="A62" s="491"/>
    </row>
    <row r="63" spans="1:1">
      <c r="A63" s="479"/>
    </row>
  </sheetData>
  <phoneticPr fontId="0" type="noConversion"/>
  <printOptions horizontalCentered="1"/>
  <pageMargins left="0.3" right="0" top="0.5" bottom="0" header="0" footer="0"/>
  <pageSetup scale="93" orientation="landscape"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transitionEvaluation="1" codeName="Sheet11">
    <pageSetUpPr fitToPage="1"/>
  </sheetPr>
  <dimension ref="A1:Y67"/>
  <sheetViews>
    <sheetView showGridLines="0" workbookViewId="0">
      <selection activeCell="C2" sqref="C2"/>
    </sheetView>
  </sheetViews>
  <sheetFormatPr defaultColWidth="11.33203125" defaultRowHeight="12" customHeight="1"/>
  <cols>
    <col min="1" max="1" width="37.6640625" style="24" customWidth="1"/>
    <col min="2" max="2" width="3.5" style="24" customWidth="1"/>
    <col min="3" max="10" width="7.6640625" style="118" bestFit="1" customWidth="1"/>
    <col min="11" max="23" width="9.1640625" style="118" bestFit="1" customWidth="1"/>
    <col min="24" max="24" width="2.6640625" style="24" bestFit="1" customWidth="1"/>
    <col min="25" max="25" width="50.1640625" style="24" customWidth="1"/>
    <col min="26" max="50" width="10.6640625" style="24" customWidth="1"/>
    <col min="51" max="16384" width="11.33203125" style="24"/>
  </cols>
  <sheetData>
    <row r="1" spans="1:25" ht="12" customHeight="1">
      <c r="A1" s="437">
        <v>13</v>
      </c>
      <c r="Y1" s="503">
        <v>13</v>
      </c>
    </row>
    <row r="2" spans="1:25" ht="12" customHeight="1">
      <c r="A2" s="110" t="s">
        <v>588</v>
      </c>
      <c r="B2" s="110"/>
      <c r="C2" s="112"/>
      <c r="D2" s="112"/>
      <c r="E2" s="112"/>
      <c r="F2" s="112"/>
      <c r="G2" s="112"/>
      <c r="H2" s="112"/>
      <c r="I2" s="112"/>
      <c r="J2" s="112"/>
      <c r="K2" s="112"/>
      <c r="L2" s="112"/>
      <c r="M2" s="112"/>
      <c r="N2" s="112"/>
      <c r="O2" s="112"/>
      <c r="P2" s="112"/>
      <c r="Y2" s="383" t="s">
        <v>588</v>
      </c>
    </row>
    <row r="3" spans="1:25" ht="12" customHeight="1">
      <c r="A3" s="119" t="s">
        <v>616</v>
      </c>
      <c r="B3" s="119"/>
      <c r="C3" s="112"/>
      <c r="D3" s="112"/>
      <c r="E3" s="112"/>
      <c r="F3" s="112"/>
      <c r="G3" s="112"/>
      <c r="H3" s="112"/>
      <c r="I3" s="112"/>
      <c r="J3" s="112"/>
      <c r="K3" s="112"/>
      <c r="L3" s="112"/>
      <c r="M3" s="112"/>
      <c r="N3" s="112"/>
      <c r="P3" s="112"/>
      <c r="Y3" s="504" t="s">
        <v>549</v>
      </c>
    </row>
    <row r="4" spans="1:25" ht="12" customHeight="1">
      <c r="A4" s="438" t="s">
        <v>48</v>
      </c>
      <c r="B4" s="119"/>
      <c r="C4" s="112"/>
      <c r="D4" s="112"/>
      <c r="E4" s="112"/>
      <c r="F4" s="112"/>
      <c r="G4" s="112"/>
      <c r="H4" s="112"/>
      <c r="I4" s="112"/>
      <c r="J4" s="112"/>
      <c r="K4" s="112"/>
      <c r="L4" s="112"/>
      <c r="M4" s="112"/>
      <c r="N4" s="112"/>
      <c r="P4" s="112"/>
      <c r="Y4" s="22" t="s">
        <v>799</v>
      </c>
    </row>
    <row r="5" spans="1:25" ht="12" customHeight="1">
      <c r="A5" s="177"/>
      <c r="B5" s="178"/>
      <c r="C5" s="176"/>
      <c r="D5" s="176"/>
      <c r="E5" s="176"/>
      <c r="F5" s="176"/>
      <c r="G5" s="176"/>
      <c r="H5" s="176"/>
      <c r="I5" s="176"/>
      <c r="J5" s="176"/>
      <c r="K5" s="176"/>
      <c r="L5" s="176"/>
      <c r="M5" s="176"/>
      <c r="N5" s="176"/>
      <c r="O5" s="721"/>
      <c r="P5" s="176"/>
      <c r="Q5" s="721"/>
      <c r="R5" s="721"/>
      <c r="S5" s="721"/>
      <c r="T5" s="721"/>
      <c r="U5" s="721"/>
      <c r="V5" s="721"/>
      <c r="W5" s="721"/>
      <c r="X5" s="179"/>
      <c r="Y5" s="179"/>
    </row>
    <row r="6" spans="1:25" ht="12" customHeight="1">
      <c r="A6" s="192"/>
      <c r="B6" s="719"/>
      <c r="C6" s="188">
        <v>1990</v>
      </c>
      <c r="D6" s="189" t="s">
        <v>554</v>
      </c>
      <c r="E6" s="189" t="s">
        <v>555</v>
      </c>
      <c r="F6" s="189" t="s">
        <v>556</v>
      </c>
      <c r="G6" s="189" t="s">
        <v>557</v>
      </c>
      <c r="H6" s="189" t="s">
        <v>558</v>
      </c>
      <c r="I6" s="190">
        <v>1996</v>
      </c>
      <c r="J6" s="190">
        <v>1997</v>
      </c>
      <c r="K6" s="190">
        <v>1998</v>
      </c>
      <c r="L6" s="190">
        <v>1999</v>
      </c>
      <c r="M6" s="190">
        <v>2000</v>
      </c>
      <c r="N6" s="190">
        <v>2001</v>
      </c>
      <c r="O6" s="190">
        <v>2002</v>
      </c>
      <c r="P6" s="188">
        <v>2003</v>
      </c>
      <c r="Q6" s="722">
        <v>2004</v>
      </c>
      <c r="R6" s="722">
        <v>2005</v>
      </c>
      <c r="S6" s="722">
        <v>2006</v>
      </c>
      <c r="T6" s="722">
        <v>2007</v>
      </c>
      <c r="U6" s="722">
        <v>2008</v>
      </c>
      <c r="V6" s="722">
        <v>2009</v>
      </c>
      <c r="W6" s="722">
        <v>2010</v>
      </c>
      <c r="X6" s="192" t="s">
        <v>578</v>
      </c>
    </row>
    <row r="7" spans="1:25" ht="12" customHeight="1">
      <c r="B7" s="120"/>
      <c r="C7" s="112"/>
      <c r="D7" s="114"/>
      <c r="E7" s="114"/>
      <c r="F7" s="114"/>
      <c r="G7" s="114"/>
      <c r="H7" s="114"/>
      <c r="I7" s="115"/>
      <c r="J7" s="115"/>
      <c r="K7" s="115"/>
      <c r="L7" s="115"/>
      <c r="M7" s="115"/>
      <c r="N7" s="115"/>
      <c r="O7" s="115"/>
      <c r="P7" s="112"/>
      <c r="Q7" s="723"/>
      <c r="R7" s="723"/>
      <c r="S7" s="723"/>
      <c r="T7" s="723"/>
      <c r="U7" s="723"/>
      <c r="V7" s="723"/>
      <c r="W7" s="723"/>
      <c r="X7" s="32"/>
    </row>
    <row r="8" spans="1:25" ht="12" customHeight="1">
      <c r="C8" s="638"/>
      <c r="D8" s="638"/>
      <c r="E8" s="638"/>
      <c r="F8" s="638"/>
      <c r="G8" s="638"/>
      <c r="H8" s="638"/>
      <c r="I8" s="638"/>
      <c r="J8" s="638"/>
      <c r="K8" s="638"/>
      <c r="L8" s="638"/>
      <c r="M8" s="638"/>
      <c r="N8" s="638"/>
      <c r="O8" s="638"/>
      <c r="P8" s="638"/>
      <c r="Q8" s="638"/>
      <c r="R8" s="638"/>
      <c r="S8" s="638"/>
      <c r="T8" s="638"/>
      <c r="U8" s="638"/>
      <c r="V8" s="638"/>
      <c r="W8" s="638"/>
      <c r="X8" s="121"/>
    </row>
    <row r="9" spans="1:25" s="229" customFormat="1" ht="12" customHeight="1">
      <c r="A9" s="225" t="s">
        <v>599</v>
      </c>
      <c r="B9" s="225"/>
      <c r="C9" s="226">
        <v>244074.14705460003</v>
      </c>
      <c r="D9" s="226">
        <v>328180.07119040005</v>
      </c>
      <c r="E9" s="226">
        <v>406282.75269444002</v>
      </c>
      <c r="F9" s="226">
        <v>474769.00108559005</v>
      </c>
      <c r="G9" s="226">
        <v>580435.70363206998</v>
      </c>
      <c r="H9" s="226">
        <v>622197.4625806699</v>
      </c>
      <c r="I9" s="226">
        <v>805331.54628289002</v>
      </c>
      <c r="J9" s="226">
        <v>927919.84949861001</v>
      </c>
      <c r="K9" s="226">
        <v>1160260.4373076698</v>
      </c>
      <c r="L9" s="226">
        <v>1371999.06988148</v>
      </c>
      <c r="M9" s="226">
        <v>1639696.30562773</v>
      </c>
      <c r="N9" s="226">
        <v>1821573.3511955005</v>
      </c>
      <c r="O9" s="226">
        <v>2201737.5791932102</v>
      </c>
      <c r="P9" s="226">
        <v>2589515.6503284294</v>
      </c>
      <c r="Q9" s="227">
        <v>3466728.0542310597</v>
      </c>
      <c r="R9" s="227">
        <v>4198623.4864274291</v>
      </c>
      <c r="S9" s="227">
        <v>5104610.0876253191</v>
      </c>
      <c r="T9" s="227">
        <v>5949470.1462315693</v>
      </c>
      <c r="U9" s="227">
        <v>7346547.6381115289</v>
      </c>
      <c r="V9" s="227">
        <v>8320664.4782851096</v>
      </c>
      <c r="W9" s="227">
        <v>8814857.3511750698</v>
      </c>
      <c r="X9" s="228"/>
      <c r="Y9" s="439" t="s">
        <v>550</v>
      </c>
    </row>
    <row r="10" spans="1:25" ht="12" customHeight="1">
      <c r="A10" s="23"/>
      <c r="B10" s="23"/>
      <c r="C10" s="27"/>
      <c r="D10" s="27"/>
      <c r="E10" s="27"/>
      <c r="F10" s="27"/>
      <c r="G10" s="27"/>
      <c r="H10" s="27"/>
      <c r="I10" s="27"/>
      <c r="J10" s="27"/>
      <c r="K10" s="27"/>
      <c r="L10" s="27"/>
      <c r="M10" s="27"/>
      <c r="N10" s="27"/>
      <c r="O10" s="27"/>
      <c r="P10" s="27"/>
      <c r="Q10" s="31"/>
      <c r="R10" s="31"/>
      <c r="S10" s="31"/>
      <c r="T10" s="31"/>
      <c r="U10" s="31"/>
      <c r="X10" s="25"/>
      <c r="Y10" s="440"/>
    </row>
    <row r="11" spans="1:25" ht="12" customHeight="1">
      <c r="A11" s="303" t="s">
        <v>697</v>
      </c>
      <c r="B11" s="26"/>
      <c r="C11" s="29">
        <v>48280.334900000002</v>
      </c>
      <c r="D11" s="29">
        <v>120596.13</v>
      </c>
      <c r="E11" s="29">
        <v>149880.71400000001</v>
      </c>
      <c r="F11" s="29">
        <v>156632.90299999999</v>
      </c>
      <c r="G11" s="29">
        <v>164510</v>
      </c>
      <c r="H11" s="29">
        <v>227502.54300000001</v>
      </c>
      <c r="I11" s="29">
        <v>236689.133</v>
      </c>
      <c r="J11" s="29">
        <v>288699.32</v>
      </c>
      <c r="K11" s="29">
        <v>283203.717</v>
      </c>
      <c r="L11" s="29">
        <v>437433.8786239</v>
      </c>
      <c r="M11" s="29">
        <v>407279.13199999998</v>
      </c>
      <c r="N11" s="29">
        <v>389776.38</v>
      </c>
      <c r="O11" s="29">
        <v>490809.66899999999</v>
      </c>
      <c r="P11" s="29">
        <v>624551.76</v>
      </c>
      <c r="Q11" s="29">
        <v>835220.77399999998</v>
      </c>
      <c r="R11" s="29">
        <v>1444522.36</v>
      </c>
      <c r="S11" s="29">
        <v>1880607.62170478</v>
      </c>
      <c r="T11" s="29">
        <v>1906503.5190606499</v>
      </c>
      <c r="U11" s="29">
        <v>1982741.5347398799</v>
      </c>
      <c r="V11" s="29">
        <v>2652922.3875647499</v>
      </c>
      <c r="W11" s="29">
        <v>2666227.7784488699</v>
      </c>
      <c r="X11" s="25"/>
      <c r="Y11" s="505" t="s">
        <v>7</v>
      </c>
    </row>
    <row r="12" spans="1:25" ht="12" customHeight="1">
      <c r="A12" s="304"/>
      <c r="B12" s="23"/>
      <c r="C12" s="27"/>
      <c r="D12" s="27"/>
      <c r="E12" s="27"/>
      <c r="F12" s="27"/>
      <c r="G12" s="27"/>
      <c r="H12" s="27"/>
      <c r="I12" s="27"/>
      <c r="J12" s="27"/>
      <c r="K12" s="27"/>
      <c r="L12" s="27"/>
      <c r="M12" s="27"/>
      <c r="N12" s="27"/>
      <c r="O12" s="27"/>
      <c r="P12" s="27"/>
      <c r="Q12" s="31"/>
      <c r="R12" s="31"/>
      <c r="S12" s="31"/>
      <c r="T12" s="31"/>
      <c r="U12" s="31"/>
      <c r="V12" s="31"/>
      <c r="W12" s="31"/>
      <c r="X12" s="25"/>
      <c r="Y12" s="506"/>
    </row>
    <row r="13" spans="1:25" ht="12" customHeight="1">
      <c r="A13" s="303" t="s">
        <v>698</v>
      </c>
      <c r="B13" s="26"/>
      <c r="C13" s="28">
        <v>186034.50243950001</v>
      </c>
      <c r="D13" s="28">
        <v>203950.57777890001</v>
      </c>
      <c r="E13" s="28">
        <v>254258.67271049999</v>
      </c>
      <c r="F13" s="28">
        <v>317423.39910669997</v>
      </c>
      <c r="G13" s="28">
        <v>385321.36865229998</v>
      </c>
      <c r="H13" s="28">
        <v>427884.53527019999</v>
      </c>
      <c r="I13" s="28">
        <v>650567.81814460002</v>
      </c>
      <c r="J13" s="28">
        <v>841683.71497345995</v>
      </c>
      <c r="K13" s="28">
        <v>1145544.0056497699</v>
      </c>
      <c r="L13" s="28">
        <v>1169159.2595416</v>
      </c>
      <c r="M13" s="28">
        <v>1407531.02967097</v>
      </c>
      <c r="N13" s="28">
        <v>1483403.1071015701</v>
      </c>
      <c r="O13" s="28">
        <v>1890978.06294213</v>
      </c>
      <c r="P13" s="28">
        <v>2326026.8031464899</v>
      </c>
      <c r="Q13" s="31">
        <v>2936197.8137663002</v>
      </c>
      <c r="R13" s="31">
        <v>3505584.9805379598</v>
      </c>
      <c r="S13" s="31">
        <v>4181531.4934304301</v>
      </c>
      <c r="T13" s="31">
        <v>5380933.7406422496</v>
      </c>
      <c r="U13" s="31">
        <v>7072716.8537891498</v>
      </c>
      <c r="V13" s="31">
        <v>7542988.89242939</v>
      </c>
      <c r="W13" s="31">
        <v>7881000.3287268104</v>
      </c>
      <c r="X13" s="25"/>
      <c r="Y13" s="505" t="s">
        <v>8</v>
      </c>
    </row>
    <row r="14" spans="1:25" ht="12" customHeight="1">
      <c r="A14" s="307" t="s">
        <v>699</v>
      </c>
      <c r="B14" s="26"/>
      <c r="C14" s="29">
        <v>78475.870332399994</v>
      </c>
      <c r="D14" s="29">
        <v>85827.545340500001</v>
      </c>
      <c r="E14" s="29">
        <v>83163.900330300006</v>
      </c>
      <c r="F14" s="29">
        <v>89414.855567199993</v>
      </c>
      <c r="G14" s="29">
        <v>118870.3266001</v>
      </c>
      <c r="H14" s="29">
        <v>132504.05106130001</v>
      </c>
      <c r="I14" s="29">
        <v>300879.61866479996</v>
      </c>
      <c r="J14" s="29">
        <v>398094.62712925998</v>
      </c>
      <c r="K14" s="29">
        <v>475729.56224047003</v>
      </c>
      <c r="L14" s="29">
        <v>375602.71138300002</v>
      </c>
      <c r="M14" s="29">
        <v>370685.84645488998</v>
      </c>
      <c r="N14" s="29">
        <v>206142.98120869001</v>
      </c>
      <c r="O14" s="29">
        <v>341367.08517640003</v>
      </c>
      <c r="P14" s="29">
        <v>457050.97254345001</v>
      </c>
      <c r="Q14" s="31">
        <v>730993.09334505</v>
      </c>
      <c r="R14" s="31">
        <v>640948.29871776002</v>
      </c>
      <c r="S14" s="31">
        <v>509055.89172396006</v>
      </c>
      <c r="T14" s="31">
        <v>294361.62145566999</v>
      </c>
      <c r="U14" s="31">
        <v>343045.61543379002</v>
      </c>
      <c r="V14" s="31">
        <v>574501.25811446004</v>
      </c>
      <c r="W14" s="31">
        <v>592860.94020794006</v>
      </c>
      <c r="X14" s="25"/>
      <c r="Y14" s="620" t="s">
        <v>234</v>
      </c>
    </row>
    <row r="15" spans="1:25" ht="12" customHeight="1">
      <c r="A15" s="309" t="s">
        <v>235</v>
      </c>
      <c r="B15" s="26"/>
      <c r="C15" s="28">
        <v>35196.662177999999</v>
      </c>
      <c r="D15" s="28">
        <v>38340.176441600001</v>
      </c>
      <c r="E15" s="28">
        <v>42728.459667399999</v>
      </c>
      <c r="F15" s="28">
        <v>54450.772306799998</v>
      </c>
      <c r="G15" s="28">
        <v>89087.959170500006</v>
      </c>
      <c r="H15" s="28">
        <v>103375.1331597</v>
      </c>
      <c r="I15" s="28">
        <v>269739.00466699997</v>
      </c>
      <c r="J15" s="28">
        <v>385030.99600772001</v>
      </c>
      <c r="K15" s="28">
        <v>460984.80105327</v>
      </c>
      <c r="L15" s="28">
        <v>359849.06106149999</v>
      </c>
      <c r="M15" s="28">
        <v>351628.49421522999</v>
      </c>
      <c r="N15" s="28">
        <v>189456.76169534001</v>
      </c>
      <c r="O15" s="28">
        <v>315644.89388901001</v>
      </c>
      <c r="P15" s="28">
        <v>418558.70054479002</v>
      </c>
      <c r="Q15" s="31">
        <v>692405.22633463005</v>
      </c>
      <c r="R15" s="31">
        <v>583983.25723106996</v>
      </c>
      <c r="S15" s="31">
        <v>451892.57577400003</v>
      </c>
      <c r="T15" s="31">
        <v>238902.59464333</v>
      </c>
      <c r="U15" s="31">
        <v>283975.88326075999</v>
      </c>
      <c r="V15" s="31">
        <v>521192.61816597002</v>
      </c>
      <c r="W15" s="31">
        <v>517012.73705353</v>
      </c>
      <c r="X15" s="25"/>
      <c r="Y15" s="621" t="s">
        <v>236</v>
      </c>
    </row>
    <row r="16" spans="1:25" ht="12" customHeight="1">
      <c r="A16" s="310" t="s">
        <v>700</v>
      </c>
      <c r="B16" s="30"/>
      <c r="C16" s="29">
        <v>43279.208154400003</v>
      </c>
      <c r="D16" s="29">
        <v>47487.3688989</v>
      </c>
      <c r="E16" s="29">
        <v>40435.4406629</v>
      </c>
      <c r="F16" s="29">
        <v>34964.083260400002</v>
      </c>
      <c r="G16" s="29">
        <v>29782.367429599999</v>
      </c>
      <c r="H16" s="29">
        <v>29128.917901600002</v>
      </c>
      <c r="I16" s="29">
        <v>31140.613997799999</v>
      </c>
      <c r="J16" s="29">
        <v>13063.63112154</v>
      </c>
      <c r="K16" s="29">
        <v>14744.7611872</v>
      </c>
      <c r="L16" s="29">
        <v>15753.650321499999</v>
      </c>
      <c r="M16" s="29">
        <v>19057.352239659998</v>
      </c>
      <c r="N16" s="29">
        <v>16686.219513349999</v>
      </c>
      <c r="O16" s="29">
        <v>25722.19128739</v>
      </c>
      <c r="P16" s="29">
        <v>38492.271998659999</v>
      </c>
      <c r="Q16" s="31">
        <v>38587.867010419999</v>
      </c>
      <c r="R16" s="31">
        <v>56965.041486690003</v>
      </c>
      <c r="S16" s="31">
        <v>57163.315949960001</v>
      </c>
      <c r="T16" s="31">
        <v>55459.026812340002</v>
      </c>
      <c r="U16" s="31">
        <v>59069.732173030003</v>
      </c>
      <c r="V16" s="31">
        <v>53308.639948490003</v>
      </c>
      <c r="W16" s="31">
        <v>75848.203154410003</v>
      </c>
      <c r="X16" s="25"/>
      <c r="Y16" s="622" t="s">
        <v>237</v>
      </c>
    </row>
    <row r="17" spans="1:25" ht="12" customHeight="1">
      <c r="A17" s="307" t="s">
        <v>238</v>
      </c>
      <c r="B17" s="26"/>
      <c r="C17" s="28">
        <v>107558.6321071</v>
      </c>
      <c r="D17" s="28">
        <v>118123.0324384</v>
      </c>
      <c r="E17" s="28">
        <v>171094.77238020001</v>
      </c>
      <c r="F17" s="28">
        <v>228008.54353950001</v>
      </c>
      <c r="G17" s="28">
        <v>266451.04205220001</v>
      </c>
      <c r="H17" s="28">
        <v>295380.48420890002</v>
      </c>
      <c r="I17" s="28">
        <v>349688.19947980001</v>
      </c>
      <c r="J17" s="28">
        <v>443589.08784420002</v>
      </c>
      <c r="K17" s="28">
        <v>669814.44340929994</v>
      </c>
      <c r="L17" s="28">
        <v>792506.97911159997</v>
      </c>
      <c r="M17" s="28">
        <v>1030787.0086950799</v>
      </c>
      <c r="N17" s="28">
        <v>1269947.1185458801</v>
      </c>
      <c r="O17" s="28">
        <v>1541280.18072451</v>
      </c>
      <c r="P17" s="28">
        <v>1848264.6829556299</v>
      </c>
      <c r="Q17" s="31">
        <v>2172950.6543912999</v>
      </c>
      <c r="R17" s="31">
        <v>2801592.5798128298</v>
      </c>
      <c r="S17" s="31">
        <v>3578638.38972669</v>
      </c>
      <c r="T17" s="31">
        <v>4962277.3746521901</v>
      </c>
      <c r="U17" s="31">
        <v>6552256.4826422296</v>
      </c>
      <c r="V17" s="31">
        <v>6779652.7616076302</v>
      </c>
      <c r="W17" s="31">
        <v>7104798.2495284602</v>
      </c>
      <c r="X17" s="25"/>
      <c r="Y17" s="620" t="s">
        <v>239</v>
      </c>
    </row>
    <row r="18" spans="1:25" ht="12" customHeight="1">
      <c r="A18" s="307" t="s">
        <v>240</v>
      </c>
      <c r="B18" s="26"/>
      <c r="C18" s="28">
        <v>0</v>
      </c>
      <c r="D18" s="28">
        <v>0</v>
      </c>
      <c r="E18" s="28">
        <v>0</v>
      </c>
      <c r="F18" s="28">
        <v>0</v>
      </c>
      <c r="G18" s="28">
        <v>0</v>
      </c>
      <c r="H18" s="28">
        <v>0</v>
      </c>
      <c r="I18" s="28">
        <v>0</v>
      </c>
      <c r="J18" s="28">
        <v>0</v>
      </c>
      <c r="K18" s="28">
        <v>0</v>
      </c>
      <c r="L18" s="28">
        <v>1049.569047</v>
      </c>
      <c r="M18" s="28">
        <v>6058.1745209999999</v>
      </c>
      <c r="N18" s="28">
        <v>7313.0073469999998</v>
      </c>
      <c r="O18" s="28">
        <v>8330.7970412199993</v>
      </c>
      <c r="P18" s="28">
        <v>20711.147647410002</v>
      </c>
      <c r="Q18" s="31">
        <v>32254.066029950001</v>
      </c>
      <c r="R18" s="31">
        <v>63044.102007369998</v>
      </c>
      <c r="S18" s="31">
        <v>93837.211979779997</v>
      </c>
      <c r="T18" s="31">
        <v>124294.74453439</v>
      </c>
      <c r="U18" s="31">
        <v>177414.75571313</v>
      </c>
      <c r="V18" s="31">
        <v>188834.87270729989</v>
      </c>
      <c r="W18" s="31">
        <v>182941.13899040999</v>
      </c>
      <c r="X18" s="25"/>
      <c r="Y18" s="620" t="s">
        <v>97</v>
      </c>
    </row>
    <row r="19" spans="1:25" ht="12" customHeight="1">
      <c r="A19" s="305"/>
      <c r="B19" s="30"/>
      <c r="C19" s="27"/>
      <c r="D19" s="27"/>
      <c r="E19" s="27"/>
      <c r="F19" s="27"/>
      <c r="G19" s="27"/>
      <c r="H19" s="27"/>
      <c r="I19" s="27"/>
      <c r="J19" s="27"/>
      <c r="K19" s="27"/>
      <c r="L19" s="27"/>
      <c r="M19" s="27"/>
      <c r="N19" s="27"/>
      <c r="O19" s="27"/>
      <c r="P19" s="31"/>
      <c r="Q19" s="31"/>
      <c r="R19" s="31"/>
      <c r="S19" s="31"/>
      <c r="T19" s="31"/>
      <c r="U19" s="31"/>
      <c r="V19" s="31"/>
      <c r="W19" s="31"/>
      <c r="X19" s="25"/>
      <c r="Y19" s="508"/>
    </row>
    <row r="20" spans="1:25" s="32" customFormat="1" ht="12" customHeight="1">
      <c r="A20" s="305" t="s">
        <v>9</v>
      </c>
      <c r="B20" s="30"/>
      <c r="C20" s="28">
        <v>203212.15074259997</v>
      </c>
      <c r="D20" s="28">
        <v>257502.4456484</v>
      </c>
      <c r="E20" s="28">
        <v>262231.89144352003</v>
      </c>
      <c r="F20" s="28">
        <v>284818.01620710001</v>
      </c>
      <c r="G20" s="28">
        <v>342111.40162783</v>
      </c>
      <c r="H20" s="28">
        <v>328549.92544609</v>
      </c>
      <c r="I20" s="28">
        <v>218179.71115002999</v>
      </c>
      <c r="J20" s="28">
        <v>209343.77498362001</v>
      </c>
      <c r="K20" s="28">
        <v>221797.16682558</v>
      </c>
      <c r="L20" s="28">
        <v>419919.51112362999</v>
      </c>
      <c r="M20" s="28">
        <v>476107.68866593001</v>
      </c>
      <c r="N20" s="28">
        <v>591541.14638191008</v>
      </c>
      <c r="O20" s="28">
        <v>579005.94552031998</v>
      </c>
      <c r="P20" s="28">
        <v>638940.71098651993</v>
      </c>
      <c r="Q20" s="28">
        <v>494969.11985833</v>
      </c>
      <c r="R20" s="28">
        <v>340456.02134435001</v>
      </c>
      <c r="S20" s="28">
        <v>343522.19934791001</v>
      </c>
      <c r="T20" s="28">
        <v>296531.5872221</v>
      </c>
      <c r="U20" s="28">
        <v>-24792.631833990003</v>
      </c>
      <c r="V20" s="28">
        <v>-119103.27292183001</v>
      </c>
      <c r="W20" s="28">
        <v>31631.675751530001</v>
      </c>
      <c r="X20" s="33"/>
      <c r="Y20" s="509" t="s">
        <v>0</v>
      </c>
    </row>
    <row r="21" spans="1:25" s="32" customFormat="1" ht="12" customHeight="1">
      <c r="A21" s="305"/>
      <c r="B21" s="30"/>
      <c r="C21" s="29"/>
      <c r="D21" s="29"/>
      <c r="E21" s="29"/>
      <c r="F21" s="29"/>
      <c r="G21" s="29"/>
      <c r="H21" s="29"/>
      <c r="I21" s="29"/>
      <c r="J21" s="29"/>
      <c r="K21" s="29"/>
      <c r="L21" s="29"/>
      <c r="M21" s="29"/>
      <c r="N21" s="29"/>
      <c r="O21" s="29"/>
      <c r="P21" s="29"/>
      <c r="Q21" s="723"/>
      <c r="R21" s="723"/>
      <c r="S21" s="723"/>
      <c r="T21" s="723"/>
      <c r="U21" s="723"/>
      <c r="V21" s="723"/>
      <c r="W21" s="723"/>
      <c r="X21" s="33"/>
      <c r="Y21" s="510"/>
    </row>
    <row r="22" spans="1:25" s="32" customFormat="1" ht="12" customHeight="1">
      <c r="A22" s="303" t="s">
        <v>702</v>
      </c>
      <c r="B22" s="34"/>
      <c r="C22" s="27"/>
      <c r="D22" s="27"/>
      <c r="E22" s="27"/>
      <c r="F22" s="27"/>
      <c r="G22" s="27"/>
      <c r="H22" s="27"/>
      <c r="I22" s="27"/>
      <c r="J22" s="27"/>
      <c r="K22" s="27"/>
      <c r="L22" s="27"/>
      <c r="M22" s="27"/>
      <c r="N22" s="27"/>
      <c r="O22" s="27"/>
      <c r="P22" s="108"/>
      <c r="Q22" s="107"/>
      <c r="R22" s="107"/>
      <c r="S22" s="107"/>
      <c r="T22" s="107"/>
      <c r="U22" s="107"/>
      <c r="V22" s="107"/>
      <c r="W22" s="107"/>
      <c r="X22" s="33"/>
      <c r="Y22" s="507" t="s">
        <v>241</v>
      </c>
    </row>
    <row r="23" spans="1:25" s="32" customFormat="1" ht="12" customHeight="1">
      <c r="A23" s="308" t="s">
        <v>703</v>
      </c>
      <c r="B23" s="30"/>
      <c r="C23" s="28">
        <v>33143.1</v>
      </c>
      <c r="D23" s="28">
        <v>38350.699999999997</v>
      </c>
      <c r="E23" s="28">
        <v>44184.2</v>
      </c>
      <c r="F23" s="28">
        <v>51727.6</v>
      </c>
      <c r="G23" s="28">
        <v>75237.399999999994</v>
      </c>
      <c r="H23" s="28">
        <v>95964.3</v>
      </c>
      <c r="I23" s="28">
        <v>22891.4</v>
      </c>
      <c r="J23" s="28">
        <v>130491</v>
      </c>
      <c r="K23" s="28">
        <v>167164.79999999999</v>
      </c>
      <c r="L23" s="28">
        <v>309683.3</v>
      </c>
      <c r="M23" s="28">
        <v>297333.2</v>
      </c>
      <c r="N23" s="28">
        <v>306654.3</v>
      </c>
      <c r="O23" s="28">
        <v>386634.4</v>
      </c>
      <c r="P23" s="28">
        <v>633616.19999999995</v>
      </c>
      <c r="Q23" s="107">
        <v>508807.7</v>
      </c>
      <c r="R23" s="107">
        <v>750301</v>
      </c>
      <c r="S23" s="107">
        <v>970890.5</v>
      </c>
      <c r="T23" s="107">
        <v>1339029.2</v>
      </c>
      <c r="U23" s="107">
        <v>1232204</v>
      </c>
      <c r="V23" s="107">
        <v>1119514.6000000001</v>
      </c>
      <c r="W23" s="107">
        <v>1190531.5</v>
      </c>
      <c r="X23" s="33"/>
      <c r="Y23" s="511" t="s">
        <v>242</v>
      </c>
    </row>
    <row r="24" spans="1:25" s="32" customFormat="1" ht="12" customHeight="1">
      <c r="A24" s="311" t="s">
        <v>704</v>
      </c>
      <c r="B24" s="23"/>
      <c r="C24" s="27">
        <v>160309.74102749999</v>
      </c>
      <c r="D24" s="27">
        <v>215518.38223690001</v>
      </c>
      <c r="E24" s="27">
        <v>215904.32545958</v>
      </c>
      <c r="F24" s="27">
        <v>232377.71722821001</v>
      </c>
      <c r="G24" s="27">
        <v>236269.66664806</v>
      </c>
      <c r="H24" s="27">
        <v>265775.24113561999</v>
      </c>
      <c r="I24" s="27">
        <v>277213.71601173998</v>
      </c>
      <c r="J24" s="27">
        <v>281315.96045846998</v>
      </c>
      <c r="K24" s="27">
        <v>323119.65216767997</v>
      </c>
      <c r="L24" s="27">
        <v>344830.27940765</v>
      </c>
      <c r="M24" s="27">
        <v>353888.34470916999</v>
      </c>
      <c r="N24" s="27">
        <v>336492.98228797998</v>
      </c>
      <c r="O24" s="27">
        <v>372421.69826923998</v>
      </c>
      <c r="P24" s="27">
        <v>366387.42380458</v>
      </c>
      <c r="Q24" s="107">
        <v>290851.95339356997</v>
      </c>
      <c r="R24" s="107">
        <v>341638.87545488001</v>
      </c>
      <c r="S24" s="107">
        <v>330160.72685779998</v>
      </c>
      <c r="T24" s="107">
        <v>295469.50069343002</v>
      </c>
      <c r="U24" s="107">
        <v>451914.11858350999</v>
      </c>
      <c r="V24" s="107">
        <v>636628.92878720001</v>
      </c>
      <c r="W24" s="107">
        <v>573470.93175214005</v>
      </c>
      <c r="X24" s="33"/>
      <c r="Y24" s="511" t="s">
        <v>243</v>
      </c>
    </row>
    <row r="25" spans="1:25" s="32" customFormat="1" ht="12" customHeight="1">
      <c r="A25" s="30"/>
      <c r="B25" s="30"/>
      <c r="C25" s="29"/>
      <c r="D25" s="29"/>
      <c r="E25" s="29"/>
      <c r="F25" s="29"/>
      <c r="G25" s="29"/>
      <c r="H25" s="29"/>
      <c r="I25" s="29"/>
      <c r="J25" s="29"/>
      <c r="K25" s="29"/>
      <c r="L25" s="29"/>
      <c r="M25" s="29"/>
      <c r="N25" s="29"/>
      <c r="O25" s="29"/>
      <c r="P25" s="29"/>
      <c r="Q25" s="29"/>
      <c r="R25" s="29"/>
      <c r="S25" s="29"/>
      <c r="T25" s="29"/>
      <c r="U25" s="29"/>
      <c r="V25" s="29"/>
      <c r="W25" s="29"/>
      <c r="X25" s="33"/>
      <c r="Y25" s="34"/>
    </row>
    <row r="26" spans="1:25" s="234" customFormat="1" ht="12" customHeight="1">
      <c r="A26" s="230" t="s">
        <v>600</v>
      </c>
      <c r="B26" s="230"/>
      <c r="C26" s="231">
        <v>244074.2</v>
      </c>
      <c r="D26" s="231">
        <v>328180.09999999998</v>
      </c>
      <c r="E26" s="231">
        <v>406282.8</v>
      </c>
      <c r="F26" s="231">
        <v>474769</v>
      </c>
      <c r="G26" s="231">
        <v>580435.69999999995</v>
      </c>
      <c r="H26" s="231">
        <v>622197.4</v>
      </c>
      <c r="I26" s="231">
        <v>805331.6</v>
      </c>
      <c r="J26" s="231">
        <v>927919.83008623996</v>
      </c>
      <c r="K26" s="231">
        <v>1160260.4492043699</v>
      </c>
      <c r="L26" s="231">
        <v>1371999.0840526801</v>
      </c>
      <c r="M26" s="231">
        <v>1639696.3357633599</v>
      </c>
      <c r="N26" s="231">
        <v>1821573.3101927801</v>
      </c>
      <c r="O26" s="231">
        <v>2201737.5442524101</v>
      </c>
      <c r="P26" s="231">
        <v>2589515.6212045802</v>
      </c>
      <c r="Q26" s="232">
        <v>3466728.0042490298</v>
      </c>
      <c r="R26" s="232">
        <v>4198623.5364199299</v>
      </c>
      <c r="S26" s="227">
        <v>5104610.0848857099</v>
      </c>
      <c r="T26" s="227">
        <v>5949470.1378619</v>
      </c>
      <c r="U26" s="227">
        <v>7346547.6681848997</v>
      </c>
      <c r="V26" s="227">
        <v>8320664.4691957301</v>
      </c>
      <c r="W26" s="227">
        <v>8814857.3982740901</v>
      </c>
      <c r="X26" s="233"/>
      <c r="Y26" s="442" t="s">
        <v>552</v>
      </c>
    </row>
    <row r="27" spans="1:25" s="32" customFormat="1" ht="12" customHeight="1">
      <c r="A27" s="30"/>
      <c r="B27" s="30"/>
      <c r="C27" s="29"/>
      <c r="D27" s="29"/>
      <c r="E27" s="29"/>
      <c r="F27" s="29"/>
      <c r="G27" s="29"/>
      <c r="H27" s="29"/>
      <c r="I27" s="29"/>
      <c r="J27" s="29"/>
      <c r="K27" s="29"/>
      <c r="L27" s="29"/>
      <c r="M27" s="29"/>
      <c r="N27" s="29"/>
      <c r="O27" s="29"/>
      <c r="P27" s="29"/>
      <c r="Q27" s="107"/>
      <c r="R27" s="107"/>
      <c r="S27" s="107"/>
      <c r="T27" s="107"/>
      <c r="U27" s="107"/>
      <c r="V27" s="107"/>
      <c r="W27" s="107"/>
      <c r="X27" s="33"/>
      <c r="Y27" s="441"/>
    </row>
    <row r="28" spans="1:25" s="32" customFormat="1" ht="12" customHeight="1">
      <c r="A28" s="305" t="s">
        <v>705</v>
      </c>
      <c r="B28" s="30"/>
      <c r="C28" s="107">
        <v>66483.415758999996</v>
      </c>
      <c r="D28" s="107">
        <v>86228.481803000002</v>
      </c>
      <c r="E28" s="107">
        <v>117317.109497</v>
      </c>
      <c r="F28" s="107">
        <v>126293.228088</v>
      </c>
      <c r="G28" s="107">
        <v>165204.05024099999</v>
      </c>
      <c r="H28" s="107">
        <v>167411.50847199999</v>
      </c>
      <c r="I28" s="107">
        <v>196675.92459400001</v>
      </c>
      <c r="J28" s="107">
        <v>281688.53804984997</v>
      </c>
      <c r="K28" s="107">
        <v>316278.17998860002</v>
      </c>
      <c r="L28" s="107">
        <v>381522.03921424999</v>
      </c>
      <c r="M28" s="107">
        <v>443254.77319535002</v>
      </c>
      <c r="N28" s="107">
        <v>486450.25751709001</v>
      </c>
      <c r="O28" s="107">
        <v>596002.12546997005</v>
      </c>
      <c r="P28" s="107">
        <v>703200.45729024999</v>
      </c>
      <c r="Q28" s="107">
        <v>706861.81552592001</v>
      </c>
      <c r="R28" s="107">
        <v>875701.46844095003</v>
      </c>
      <c r="S28" s="107">
        <v>1207642.27580345</v>
      </c>
      <c r="T28" s="107">
        <v>1480760.1756909499</v>
      </c>
      <c r="U28" s="107">
        <v>1502999.25351199</v>
      </c>
      <c r="V28" s="107">
        <v>1496455.8261033299</v>
      </c>
      <c r="W28" s="107">
        <v>1807902.11017261</v>
      </c>
      <c r="X28" s="33"/>
      <c r="Y28" s="507" t="s">
        <v>10</v>
      </c>
    </row>
    <row r="29" spans="1:25" s="32" customFormat="1" ht="12" customHeight="1">
      <c r="A29" s="308" t="s">
        <v>706</v>
      </c>
      <c r="B29" s="30"/>
      <c r="C29" s="28">
        <v>27095.67</v>
      </c>
      <c r="D29" s="28">
        <v>33794.65</v>
      </c>
      <c r="E29" s="28">
        <v>46768.21</v>
      </c>
      <c r="F29" s="28">
        <v>53696.27</v>
      </c>
      <c r="G29" s="28">
        <v>73068.23</v>
      </c>
      <c r="H29" s="28">
        <v>80667.87</v>
      </c>
      <c r="I29" s="28">
        <v>91743.2</v>
      </c>
      <c r="J29" s="28">
        <v>106814.89</v>
      </c>
      <c r="K29" s="28">
        <v>124166.6</v>
      </c>
      <c r="L29" s="28">
        <v>144264.32999999999</v>
      </c>
      <c r="M29" s="28">
        <v>143027.16</v>
      </c>
      <c r="N29" s="28">
        <v>158089.79999999999</v>
      </c>
      <c r="O29" s="28">
        <v>171806.74</v>
      </c>
      <c r="P29" s="28">
        <v>188849.12</v>
      </c>
      <c r="Q29" s="107">
        <v>209093.38</v>
      </c>
      <c r="R29" s="107">
        <v>251063.93</v>
      </c>
      <c r="S29" s="107">
        <v>310854.87767944997</v>
      </c>
      <c r="T29" s="107">
        <v>397459.984153</v>
      </c>
      <c r="U29" s="107">
        <v>407438.07804235001</v>
      </c>
      <c r="V29" s="107">
        <v>438782.96429510001</v>
      </c>
      <c r="W29" s="107">
        <v>482256.60235449998</v>
      </c>
      <c r="X29" s="33"/>
      <c r="Y29" s="511" t="s">
        <v>11</v>
      </c>
    </row>
    <row r="30" spans="1:25" s="32" customFormat="1" ht="12" customHeight="1">
      <c r="A30" s="308" t="s">
        <v>707</v>
      </c>
      <c r="B30" s="30"/>
      <c r="C30" s="29">
        <v>39387.699999999997</v>
      </c>
      <c r="D30" s="29">
        <v>52433.8</v>
      </c>
      <c r="E30" s="29">
        <v>70548.899999999994</v>
      </c>
      <c r="F30" s="29">
        <v>72597</v>
      </c>
      <c r="G30" s="29">
        <v>92135.8</v>
      </c>
      <c r="H30" s="29">
        <v>86743.6</v>
      </c>
      <c r="I30" s="29">
        <v>104932.7</v>
      </c>
      <c r="J30" s="29">
        <v>174873.7</v>
      </c>
      <c r="K30" s="29">
        <v>192111.6</v>
      </c>
      <c r="L30" s="29">
        <v>237257.7</v>
      </c>
      <c r="M30" s="29">
        <v>300227.59999999998</v>
      </c>
      <c r="N30" s="29">
        <v>328360.5</v>
      </c>
      <c r="O30" s="29">
        <v>424195.4</v>
      </c>
      <c r="P30" s="29">
        <v>514351.3</v>
      </c>
      <c r="Q30" s="107">
        <v>497768.4</v>
      </c>
      <c r="R30" s="107">
        <v>624637.53825800004</v>
      </c>
      <c r="S30" s="107">
        <v>896787.39812400006</v>
      </c>
      <c r="T30" s="107">
        <v>1083300.191533</v>
      </c>
      <c r="U30" s="107">
        <v>1095561.1754696399</v>
      </c>
      <c r="V30" s="107">
        <v>1057672.8618082299</v>
      </c>
      <c r="W30" s="107">
        <v>1325645.5078181101</v>
      </c>
      <c r="X30" s="33"/>
      <c r="Y30" s="511" t="s">
        <v>12</v>
      </c>
    </row>
    <row r="31" spans="1:25" ht="12" customHeight="1">
      <c r="A31" s="305" t="s">
        <v>755</v>
      </c>
      <c r="B31" s="30"/>
      <c r="C31" s="28">
        <v>172848.7</v>
      </c>
      <c r="D31" s="28">
        <v>209419.3</v>
      </c>
      <c r="E31" s="28">
        <v>285920.90000000002</v>
      </c>
      <c r="F31" s="28">
        <v>345446.9</v>
      </c>
      <c r="G31" s="28">
        <v>424006.9</v>
      </c>
      <c r="H31" s="28">
        <v>419394.6</v>
      </c>
      <c r="I31" s="28">
        <v>535424.4</v>
      </c>
      <c r="J31" s="28">
        <v>601369.1103987</v>
      </c>
      <c r="K31" s="28">
        <v>703634.24267287995</v>
      </c>
      <c r="L31" s="28">
        <v>828455.30982026004</v>
      </c>
      <c r="M31" s="28">
        <v>983974.86400291999</v>
      </c>
      <c r="N31" s="28">
        <v>1029656.453595</v>
      </c>
      <c r="O31" s="28">
        <v>1233544.43520164</v>
      </c>
      <c r="P31" s="28">
        <v>1459978.8668957399</v>
      </c>
      <c r="Q31" s="31">
        <v>1711767.44975603</v>
      </c>
      <c r="R31" s="31">
        <v>2128055.61777444</v>
      </c>
      <c r="S31" s="107">
        <v>2710319.7619573502</v>
      </c>
      <c r="T31" s="107">
        <v>3484242.7352498602</v>
      </c>
      <c r="U31" s="107">
        <v>3894554.3641127301</v>
      </c>
      <c r="V31" s="107">
        <v>4308874.2646139702</v>
      </c>
      <c r="W31" s="107">
        <v>4898833.6616057903</v>
      </c>
      <c r="X31" s="25"/>
      <c r="Y31" s="691" t="s">
        <v>756</v>
      </c>
    </row>
    <row r="32" spans="1:25" s="32" customFormat="1" ht="12" customHeight="1">
      <c r="A32" s="495" t="s">
        <v>719</v>
      </c>
      <c r="B32" s="124"/>
      <c r="C32" s="107">
        <v>9729.7999999999993</v>
      </c>
      <c r="D32" s="107">
        <v>14274.2</v>
      </c>
      <c r="E32" s="107">
        <v>21576.400000000001</v>
      </c>
      <c r="F32" s="107">
        <v>27262.5</v>
      </c>
      <c r="G32" s="107">
        <v>30785.8</v>
      </c>
      <c r="H32" s="107">
        <v>32339.5</v>
      </c>
      <c r="I32" s="107">
        <v>43816.4</v>
      </c>
      <c r="J32" s="107">
        <v>58475.8</v>
      </c>
      <c r="K32" s="107">
        <v>72001.399999999994</v>
      </c>
      <c r="L32" s="107">
        <v>79037.100000000006</v>
      </c>
      <c r="M32" s="107">
        <v>135724.5</v>
      </c>
      <c r="N32" s="107">
        <v>157440</v>
      </c>
      <c r="O32" s="107">
        <v>171181.6</v>
      </c>
      <c r="P32" s="107">
        <v>192220.5</v>
      </c>
      <c r="Q32" s="107">
        <v>229127.7</v>
      </c>
      <c r="R32" s="107">
        <v>283125.78043099999</v>
      </c>
      <c r="S32" s="107">
        <v>388245.62991299998</v>
      </c>
      <c r="T32" s="107">
        <v>585444.56855299999</v>
      </c>
      <c r="U32" s="107">
        <v>667573.35076379997</v>
      </c>
      <c r="V32" s="107">
        <v>665482.51637019997</v>
      </c>
      <c r="W32" s="107">
        <v>767910.40139749995</v>
      </c>
      <c r="X32" s="33"/>
      <c r="Y32" s="511" t="s">
        <v>13</v>
      </c>
    </row>
    <row r="33" spans="1:25" s="32" customFormat="1" ht="12" customHeight="1">
      <c r="A33" s="495" t="s">
        <v>722</v>
      </c>
      <c r="B33" s="124"/>
      <c r="C33" s="107">
        <v>75618.2</v>
      </c>
      <c r="D33" s="107">
        <v>84912</v>
      </c>
      <c r="E33" s="107">
        <v>119898.2</v>
      </c>
      <c r="F33" s="107">
        <v>160942.1</v>
      </c>
      <c r="G33" s="107">
        <v>172064.1</v>
      </c>
      <c r="H33" s="107">
        <v>199937.1</v>
      </c>
      <c r="I33" s="107">
        <v>270122.40000000002</v>
      </c>
      <c r="J33" s="107">
        <v>248251.9</v>
      </c>
      <c r="K33" s="107">
        <v>287394.59999999998</v>
      </c>
      <c r="L33" s="107">
        <v>335341.3</v>
      </c>
      <c r="M33" s="107">
        <v>367918.4</v>
      </c>
      <c r="N33" s="107">
        <v>343721.9</v>
      </c>
      <c r="O33" s="107">
        <v>429362.6</v>
      </c>
      <c r="P33" s="107">
        <v>524829.9</v>
      </c>
      <c r="Q33" s="107">
        <v>738385.1</v>
      </c>
      <c r="R33" s="107">
        <v>934174.68375639</v>
      </c>
      <c r="S33" s="107">
        <v>1068522.1451705501</v>
      </c>
      <c r="T33" s="107">
        <v>1361586.55340865</v>
      </c>
      <c r="U33" s="107">
        <v>1683341.90099061</v>
      </c>
      <c r="V33" s="107">
        <v>2097131.0734506601</v>
      </c>
      <c r="W33" s="107">
        <v>2259580.9124424099</v>
      </c>
      <c r="X33" s="33"/>
      <c r="Y33" s="511" t="s">
        <v>14</v>
      </c>
    </row>
    <row r="34" spans="1:25" ht="12" customHeight="1">
      <c r="A34" s="306" t="s">
        <v>709</v>
      </c>
      <c r="B34" s="124"/>
      <c r="C34" s="31">
        <v>244074.2</v>
      </c>
      <c r="D34" s="31">
        <v>328180.09999999998</v>
      </c>
      <c r="E34" s="31">
        <v>406282.8</v>
      </c>
      <c r="F34" s="31">
        <v>474769</v>
      </c>
      <c r="G34" s="31">
        <v>580435.69999999995</v>
      </c>
      <c r="H34" s="31">
        <v>622197.4</v>
      </c>
      <c r="I34" s="31">
        <v>805331.6</v>
      </c>
      <c r="J34" s="31">
        <v>927919.83008623996</v>
      </c>
      <c r="K34" s="31">
        <v>1160260.4492043699</v>
      </c>
      <c r="L34" s="31">
        <v>1371999.0840526801</v>
      </c>
      <c r="M34" s="31">
        <v>1639696.3357633599</v>
      </c>
      <c r="N34" s="31">
        <v>1821573.3101927801</v>
      </c>
      <c r="O34" s="31">
        <v>2201737.5442524101</v>
      </c>
      <c r="P34" s="31">
        <v>2589515.6212045802</v>
      </c>
      <c r="Q34" s="31">
        <v>3466728.0042490298</v>
      </c>
      <c r="R34" s="31">
        <v>4198623.5364199299</v>
      </c>
      <c r="S34" s="31">
        <v>5104610.0848857099</v>
      </c>
      <c r="T34" s="31">
        <v>5949470.1378619</v>
      </c>
      <c r="U34" s="31">
        <v>7346547.6681848997</v>
      </c>
      <c r="V34" s="31">
        <v>8320664.4691957301</v>
      </c>
      <c r="W34" s="31">
        <v>8814857.3982740901</v>
      </c>
      <c r="X34" s="25"/>
      <c r="Y34" s="507" t="s">
        <v>15</v>
      </c>
    </row>
    <row r="35" spans="1:25" ht="12" customHeight="1">
      <c r="A35" s="307" t="s">
        <v>710</v>
      </c>
      <c r="B35" s="26"/>
      <c r="C35" s="31">
        <v>71225.5</v>
      </c>
      <c r="D35" s="31">
        <v>118760.7983769</v>
      </c>
      <c r="E35" s="31">
        <v>120361.90072806001</v>
      </c>
      <c r="F35" s="31">
        <v>129322.06902061999</v>
      </c>
      <c r="G35" s="31">
        <v>156428.80142708999</v>
      </c>
      <c r="H35" s="31">
        <v>202802.80364075999</v>
      </c>
      <c r="I35" s="31">
        <v>269907.17096115998</v>
      </c>
      <c r="J35" s="31">
        <v>326550.71968754003</v>
      </c>
      <c r="K35" s="31">
        <v>456626.20653149002</v>
      </c>
      <c r="L35" s="31">
        <v>543543.77423242002</v>
      </c>
      <c r="M35" s="31">
        <v>655721.47176044004</v>
      </c>
      <c r="N35" s="31">
        <v>791916.85659778002</v>
      </c>
      <c r="O35" s="31">
        <v>968193.10905077006</v>
      </c>
      <c r="P35" s="31">
        <v>1129536.75430884</v>
      </c>
      <c r="Q35" s="31">
        <v>1754960.554493</v>
      </c>
      <c r="R35" s="31">
        <v>2070567.91864549</v>
      </c>
      <c r="S35" s="31">
        <v>2394290.3229283602</v>
      </c>
      <c r="T35" s="31">
        <v>2465227.4026120398</v>
      </c>
      <c r="U35" s="31">
        <v>3451993.3040721701</v>
      </c>
      <c r="V35" s="31">
        <v>4011790.2045817599</v>
      </c>
      <c r="W35" s="31">
        <v>3916023.7366682999</v>
      </c>
      <c r="X35" s="25"/>
      <c r="Y35" s="511" t="s">
        <v>16</v>
      </c>
    </row>
    <row r="36" spans="1:25" ht="12" customHeight="1">
      <c r="A36" s="295"/>
      <c r="B36" s="295"/>
      <c r="C36" s="123"/>
      <c r="D36" s="123"/>
      <c r="E36" s="123"/>
      <c r="F36" s="123"/>
      <c r="G36" s="123"/>
      <c r="H36" s="123"/>
      <c r="I36" s="123"/>
      <c r="J36" s="123"/>
      <c r="K36" s="123"/>
      <c r="L36" s="123"/>
      <c r="M36" s="123"/>
      <c r="N36" s="123"/>
      <c r="O36" s="123"/>
      <c r="P36" s="123"/>
      <c r="Q36" s="123"/>
      <c r="R36" s="123"/>
      <c r="S36" s="123"/>
      <c r="T36" s="123"/>
      <c r="U36" s="123"/>
      <c r="V36" s="123"/>
      <c r="W36" s="123"/>
      <c r="X36" s="122"/>
      <c r="Y36" s="179"/>
    </row>
    <row r="37" spans="1:25" ht="12" customHeight="1">
      <c r="A37" s="125"/>
      <c r="B37" s="125"/>
    </row>
    <row r="38" spans="1:25" ht="12" customHeight="1">
      <c r="A38" s="24" t="s">
        <v>607</v>
      </c>
      <c r="R38" s="512"/>
      <c r="S38" s="512"/>
      <c r="T38" s="512"/>
      <c r="U38" s="512"/>
      <c r="V38" s="512"/>
      <c r="W38" s="512"/>
    </row>
    <row r="39" spans="1:25" ht="12" customHeight="1">
      <c r="A39" s="24" t="s">
        <v>795</v>
      </c>
      <c r="R39" s="512"/>
      <c r="S39" s="512"/>
      <c r="T39" s="512"/>
      <c r="U39" s="512"/>
      <c r="V39" s="512"/>
      <c r="W39" s="512"/>
    </row>
    <row r="40" spans="1:25" ht="12" customHeight="1">
      <c r="A40" s="24" t="s">
        <v>617</v>
      </c>
      <c r="C40" s="107"/>
      <c r="D40" s="107"/>
      <c r="E40" s="107"/>
      <c r="F40" s="107"/>
      <c r="G40" s="107"/>
      <c r="H40" s="107"/>
      <c r="I40" s="107"/>
      <c r="J40" s="107"/>
      <c r="K40" s="107"/>
      <c r="L40" s="107"/>
      <c r="M40" s="107"/>
      <c r="N40" s="107"/>
      <c r="O40" s="107"/>
      <c r="P40" s="107"/>
      <c r="Q40" s="107"/>
      <c r="R40" s="31"/>
      <c r="S40" s="31"/>
      <c r="T40" s="31"/>
      <c r="U40" s="31"/>
      <c r="V40" s="31"/>
      <c r="W40" s="31"/>
    </row>
    <row r="41" spans="1:25" ht="12" customHeight="1">
      <c r="A41" s="24" t="s">
        <v>523</v>
      </c>
      <c r="S41" s="31"/>
      <c r="T41" s="31"/>
      <c r="U41" s="31"/>
      <c r="V41" s="31"/>
      <c r="W41" s="31"/>
    </row>
    <row r="42" spans="1:25" ht="12" customHeight="1">
      <c r="A42" s="24" t="s">
        <v>720</v>
      </c>
      <c r="Q42" s="107"/>
      <c r="R42" s="107"/>
      <c r="S42" s="107"/>
      <c r="T42" s="107"/>
      <c r="U42" s="107"/>
      <c r="V42" s="107"/>
      <c r="W42" s="107"/>
    </row>
    <row r="43" spans="1:25" ht="12" customHeight="1">
      <c r="A43" s="24" t="s">
        <v>753</v>
      </c>
      <c r="Q43" s="107"/>
      <c r="R43" s="107"/>
      <c r="S43" s="107"/>
      <c r="T43" s="107"/>
      <c r="U43" s="107"/>
      <c r="V43" s="107"/>
      <c r="W43" s="107"/>
    </row>
    <row r="44" spans="1:25" ht="12" customHeight="1">
      <c r="Q44" s="107"/>
      <c r="R44" s="107"/>
      <c r="S44" s="107"/>
      <c r="T44" s="107"/>
      <c r="U44" s="107"/>
      <c r="V44" s="107"/>
      <c r="W44" s="107"/>
    </row>
    <row r="45" spans="1:25" ht="12" customHeight="1">
      <c r="A45" s="435" t="s">
        <v>19</v>
      </c>
      <c r="Q45" s="107"/>
      <c r="R45" s="107"/>
      <c r="S45" s="107"/>
      <c r="T45" s="107"/>
      <c r="U45" s="107"/>
      <c r="V45" s="107"/>
      <c r="W45" s="107"/>
    </row>
    <row r="46" spans="1:25" ht="12" customHeight="1">
      <c r="A46" s="699" t="s">
        <v>796</v>
      </c>
      <c r="Q46" s="107"/>
      <c r="R46" s="107"/>
      <c r="S46" s="107"/>
      <c r="T46" s="107"/>
      <c r="U46" s="107"/>
      <c r="V46" s="107"/>
      <c r="W46" s="107"/>
    </row>
    <row r="47" spans="1:25" ht="12" customHeight="1">
      <c r="A47" s="443" t="s">
        <v>553</v>
      </c>
      <c r="Q47" s="107"/>
      <c r="R47" s="107"/>
      <c r="S47" s="107"/>
      <c r="T47" s="107"/>
      <c r="U47" s="107"/>
      <c r="V47" s="107"/>
      <c r="W47" s="107"/>
    </row>
    <row r="48" spans="1:25" ht="12" customHeight="1">
      <c r="A48" s="444" t="s">
        <v>20</v>
      </c>
      <c r="Q48" s="107"/>
      <c r="R48" s="107"/>
      <c r="S48" s="107"/>
      <c r="T48" s="107"/>
      <c r="U48" s="107"/>
      <c r="V48" s="107"/>
      <c r="W48" s="107"/>
    </row>
    <row r="49" spans="1:23" s="32" customFormat="1" ht="12" customHeight="1">
      <c r="A49" s="514" t="s">
        <v>721</v>
      </c>
      <c r="C49" s="724"/>
      <c r="D49" s="724"/>
      <c r="E49" s="724"/>
      <c r="F49" s="724"/>
      <c r="G49" s="724"/>
      <c r="H49" s="724"/>
      <c r="I49" s="724"/>
      <c r="J49" s="724"/>
      <c r="K49" s="724"/>
      <c r="L49" s="724"/>
      <c r="M49" s="724"/>
      <c r="N49" s="723"/>
      <c r="O49" s="724"/>
      <c r="P49" s="723"/>
      <c r="Q49" s="107"/>
      <c r="R49" s="107"/>
      <c r="S49" s="107"/>
      <c r="T49" s="107"/>
      <c r="U49" s="107"/>
      <c r="V49" s="107"/>
      <c r="W49" s="107"/>
    </row>
    <row r="50" spans="1:23" ht="12" customHeight="1">
      <c r="A50" s="513" t="s">
        <v>754</v>
      </c>
      <c r="C50" s="28"/>
      <c r="D50" s="28"/>
      <c r="E50" s="28"/>
      <c r="F50" s="28"/>
      <c r="G50" s="28"/>
      <c r="H50" s="28"/>
      <c r="I50" s="28"/>
      <c r="J50" s="28"/>
      <c r="K50" s="28"/>
      <c r="L50" s="28"/>
      <c r="M50" s="28"/>
      <c r="N50" s="28"/>
      <c r="O50" s="28"/>
      <c r="Q50" s="107"/>
      <c r="R50" s="107"/>
      <c r="S50" s="107"/>
      <c r="T50" s="107"/>
      <c r="U50" s="107"/>
      <c r="V50" s="107"/>
      <c r="W50" s="107"/>
    </row>
    <row r="51" spans="1:23" ht="12" customHeight="1">
      <c r="C51" s="28"/>
      <c r="D51" s="28"/>
      <c r="E51" s="28"/>
      <c r="F51" s="28"/>
      <c r="G51" s="28"/>
      <c r="H51" s="28"/>
      <c r="I51" s="28"/>
      <c r="J51" s="28"/>
      <c r="K51" s="28"/>
      <c r="L51" s="28"/>
      <c r="M51" s="28"/>
      <c r="N51" s="28"/>
      <c r="O51" s="28"/>
      <c r="Q51" s="107"/>
      <c r="R51" s="107"/>
      <c r="S51" s="107"/>
      <c r="T51" s="107"/>
      <c r="U51" s="107"/>
      <c r="V51" s="107"/>
      <c r="W51" s="107"/>
    </row>
    <row r="52" spans="1:23" ht="12" customHeight="1">
      <c r="C52" s="28"/>
      <c r="D52" s="28"/>
      <c r="E52" s="28"/>
      <c r="F52" s="28"/>
      <c r="G52" s="28"/>
      <c r="H52" s="28"/>
      <c r="I52" s="28"/>
      <c r="J52" s="28"/>
      <c r="K52" s="28"/>
      <c r="L52" s="28"/>
      <c r="M52" s="28"/>
      <c r="N52" s="28"/>
      <c r="O52" s="28"/>
      <c r="Q52" s="107"/>
      <c r="R52" s="107"/>
      <c r="S52" s="107"/>
      <c r="T52" s="107"/>
      <c r="U52" s="107"/>
      <c r="V52" s="107"/>
      <c r="W52" s="107"/>
    </row>
    <row r="53" spans="1:23" ht="12" customHeight="1">
      <c r="C53" s="28"/>
      <c r="D53" s="28"/>
      <c r="E53" s="28"/>
      <c r="F53" s="28"/>
      <c r="G53" s="28"/>
      <c r="H53" s="28"/>
      <c r="I53" s="28"/>
      <c r="J53" s="28"/>
      <c r="K53" s="28"/>
      <c r="L53" s="28"/>
      <c r="M53" s="28"/>
      <c r="N53" s="28"/>
      <c r="O53" s="28"/>
      <c r="Q53" s="107"/>
      <c r="R53" s="107"/>
      <c r="S53" s="107"/>
      <c r="T53" s="107"/>
      <c r="U53" s="107"/>
      <c r="V53" s="107"/>
      <c r="W53" s="107"/>
    </row>
    <row r="54" spans="1:23" ht="12" customHeight="1">
      <c r="C54" s="28"/>
      <c r="D54" s="28"/>
      <c r="E54" s="28"/>
      <c r="F54" s="28"/>
      <c r="G54" s="28"/>
      <c r="H54" s="28"/>
      <c r="I54" s="28"/>
      <c r="J54" s="28"/>
      <c r="K54" s="28"/>
      <c r="L54" s="28"/>
      <c r="M54" s="28"/>
      <c r="N54" s="28"/>
      <c r="O54" s="28"/>
      <c r="Q54" s="107"/>
      <c r="R54" s="107"/>
      <c r="S54" s="107"/>
      <c r="T54" s="107"/>
      <c r="U54" s="107"/>
      <c r="V54" s="107"/>
      <c r="W54" s="107"/>
    </row>
    <row r="55" spans="1:23" ht="12" customHeight="1">
      <c r="Q55" s="107"/>
      <c r="R55" s="107"/>
      <c r="S55" s="107"/>
      <c r="T55" s="107"/>
      <c r="U55" s="107"/>
      <c r="V55" s="107"/>
      <c r="W55" s="107"/>
    </row>
    <row r="56" spans="1:23" ht="12" customHeight="1">
      <c r="Q56" s="107"/>
      <c r="R56" s="107"/>
      <c r="S56" s="107"/>
      <c r="T56" s="107"/>
      <c r="U56" s="107"/>
      <c r="V56" s="107"/>
      <c r="W56" s="107"/>
    </row>
    <row r="57" spans="1:23" ht="12" customHeight="1">
      <c r="Q57" s="107"/>
      <c r="R57" s="107"/>
      <c r="S57" s="107"/>
      <c r="T57" s="107"/>
      <c r="U57" s="107"/>
      <c r="V57" s="107"/>
      <c r="W57" s="107"/>
    </row>
    <row r="58" spans="1:23" ht="12" customHeight="1">
      <c r="Q58" s="107"/>
      <c r="R58" s="107"/>
      <c r="S58" s="107"/>
      <c r="T58" s="107"/>
      <c r="U58" s="107"/>
      <c r="V58" s="107"/>
      <c r="W58" s="107"/>
    </row>
    <row r="59" spans="1:23" ht="12" customHeight="1">
      <c r="Q59" s="107"/>
      <c r="R59" s="107"/>
      <c r="S59" s="107"/>
      <c r="T59" s="107"/>
      <c r="U59" s="107"/>
      <c r="V59" s="107"/>
      <c r="W59" s="107"/>
    </row>
    <row r="60" spans="1:23" ht="12" customHeight="1">
      <c r="Q60" s="107"/>
      <c r="R60" s="107"/>
      <c r="S60" s="107"/>
      <c r="T60" s="107"/>
      <c r="U60" s="107"/>
      <c r="V60" s="107"/>
      <c r="W60" s="107"/>
    </row>
    <row r="61" spans="1:23" ht="12" customHeight="1">
      <c r="Q61" s="107"/>
      <c r="R61" s="107"/>
      <c r="S61" s="107"/>
      <c r="T61" s="107"/>
      <c r="U61" s="107"/>
      <c r="V61" s="107"/>
      <c r="W61" s="107"/>
    </row>
    <row r="62" spans="1:23" ht="12" customHeight="1">
      <c r="Q62" s="107"/>
      <c r="R62" s="107"/>
      <c r="S62" s="107"/>
      <c r="T62" s="107"/>
      <c r="U62" s="107"/>
      <c r="V62" s="107"/>
      <c r="W62" s="107"/>
    </row>
    <row r="63" spans="1:23" ht="12" customHeight="1">
      <c r="Q63" s="107"/>
      <c r="R63" s="107"/>
      <c r="S63" s="107"/>
      <c r="T63" s="107"/>
      <c r="U63" s="107"/>
      <c r="V63" s="107"/>
      <c r="W63" s="107"/>
    </row>
    <row r="64" spans="1:23" ht="12" customHeight="1">
      <c r="Q64" s="107"/>
      <c r="R64" s="107"/>
      <c r="S64" s="107"/>
      <c r="T64" s="107"/>
      <c r="U64" s="107"/>
      <c r="V64" s="107"/>
      <c r="W64" s="107"/>
    </row>
    <row r="65" spans="17:23" ht="12" customHeight="1">
      <c r="Q65" s="107"/>
      <c r="R65" s="107"/>
      <c r="S65" s="107"/>
      <c r="T65" s="107"/>
      <c r="U65" s="107"/>
      <c r="V65" s="107"/>
      <c r="W65" s="107"/>
    </row>
    <row r="66" spans="17:23" ht="12" customHeight="1">
      <c r="Q66" s="107"/>
      <c r="R66" s="107"/>
      <c r="S66" s="107"/>
      <c r="T66" s="107"/>
      <c r="U66" s="107"/>
      <c r="V66" s="107"/>
      <c r="W66" s="107"/>
    </row>
    <row r="67" spans="17:23" ht="12" customHeight="1">
      <c r="Q67" s="107"/>
      <c r="R67" s="107"/>
      <c r="S67" s="107"/>
      <c r="T67" s="107"/>
      <c r="U67" s="107"/>
      <c r="V67" s="107"/>
      <c r="W67" s="107"/>
    </row>
  </sheetData>
  <phoneticPr fontId="0" type="noConversion"/>
  <printOptions horizontalCentered="1"/>
  <pageMargins left="0.3" right="0" top="0.5" bottom="0" header="0" footer="0"/>
  <pageSetup scale="57"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pageSetUpPr fitToPage="1"/>
  </sheetPr>
  <dimension ref="A1:N39"/>
  <sheetViews>
    <sheetView showGridLines="0" workbookViewId="0">
      <selection activeCell="N4" sqref="N4"/>
    </sheetView>
  </sheetViews>
  <sheetFormatPr defaultColWidth="11.33203125" defaultRowHeight="12" customHeight="1"/>
  <cols>
    <col min="1" max="1" width="30.33203125" style="24" customWidth="1"/>
    <col min="2" max="2" width="1.83203125" style="24" customWidth="1"/>
    <col min="3" max="4" width="9.1640625" style="24" bestFit="1" customWidth="1"/>
    <col min="5" max="5" width="9.1640625" style="118" bestFit="1" customWidth="1"/>
    <col min="6" max="9" width="9.1640625" style="24" bestFit="1" customWidth="1"/>
    <col min="10" max="11" width="9.83203125" style="24" customWidth="1"/>
    <col min="12" max="12" width="9.83203125" style="24" bestFit="1" customWidth="1"/>
    <col min="13" max="13" width="2.6640625" style="24" customWidth="1"/>
    <col min="14" max="14" width="66.1640625" style="24" bestFit="1" customWidth="1"/>
    <col min="15" max="15" width="36.83203125" style="24" customWidth="1"/>
    <col min="16" max="22" width="10.6640625" style="24" customWidth="1"/>
    <col min="23" max="23" width="2.33203125" style="24" customWidth="1"/>
    <col min="24" max="39" width="10.6640625" style="24" customWidth="1"/>
    <col min="40" max="16384" width="11.33203125" style="24"/>
  </cols>
  <sheetData>
    <row r="1" spans="1:14" ht="12" customHeight="1">
      <c r="A1" s="437">
        <v>14</v>
      </c>
      <c r="N1" s="623">
        <v>14</v>
      </c>
    </row>
    <row r="2" spans="1:14" ht="12" customHeight="1">
      <c r="A2" s="110" t="s">
        <v>588</v>
      </c>
      <c r="C2" s="111"/>
      <c r="D2" s="111"/>
      <c r="E2" s="112"/>
      <c r="N2" s="624" t="s">
        <v>588</v>
      </c>
    </row>
    <row r="3" spans="1:14" ht="12" customHeight="1">
      <c r="A3" s="119" t="s">
        <v>797</v>
      </c>
      <c r="C3" s="111"/>
      <c r="E3" s="112"/>
      <c r="N3" s="625" t="s">
        <v>244</v>
      </c>
    </row>
    <row r="4" spans="1:14" ht="12" customHeight="1">
      <c r="A4" s="626" t="s">
        <v>90</v>
      </c>
      <c r="C4" s="111"/>
      <c r="E4" s="112"/>
      <c r="N4" s="22" t="s">
        <v>799</v>
      </c>
    </row>
    <row r="5" spans="1:14" ht="12" customHeight="1">
      <c r="A5" s="627"/>
      <c r="B5" s="179"/>
      <c r="C5" s="175"/>
      <c r="D5" s="179"/>
      <c r="E5" s="176"/>
      <c r="F5" s="179"/>
      <c r="G5" s="179"/>
      <c r="H5" s="112"/>
      <c r="I5" s="112"/>
      <c r="J5" s="176"/>
      <c r="K5" s="176"/>
      <c r="L5" s="179"/>
      <c r="M5" s="179"/>
      <c r="N5" s="179"/>
    </row>
    <row r="6" spans="1:14" ht="12" customHeight="1">
      <c r="A6" s="192"/>
      <c r="B6" s="192"/>
      <c r="C6" s="190">
        <v>2001</v>
      </c>
      <c r="D6" s="190">
        <v>2002</v>
      </c>
      <c r="E6" s="188">
        <v>2003</v>
      </c>
      <c r="F6" s="192">
        <v>2004</v>
      </c>
      <c r="G6" s="192">
        <v>2005</v>
      </c>
      <c r="H6" s="454">
        <v>2006</v>
      </c>
      <c r="I6" s="454">
        <v>2007</v>
      </c>
      <c r="J6" s="628">
        <v>2008</v>
      </c>
      <c r="K6" s="628">
        <v>2009</v>
      </c>
      <c r="L6" s="628">
        <v>2010</v>
      </c>
      <c r="M6" s="192" t="s">
        <v>578</v>
      </c>
    </row>
    <row r="7" spans="1:14" ht="12" customHeight="1">
      <c r="A7" s="629"/>
      <c r="C7" s="121"/>
      <c r="D7" s="121"/>
      <c r="E7" s="121"/>
      <c r="H7" s="112"/>
      <c r="I7" s="112"/>
      <c r="J7" s="112"/>
      <c r="K7" s="112"/>
      <c r="L7" s="112"/>
    </row>
    <row r="8" spans="1:14" s="229" customFormat="1" ht="12" customHeight="1">
      <c r="A8" s="630" t="s">
        <v>599</v>
      </c>
      <c r="C8" s="631">
        <v>2144031.9113038001</v>
      </c>
      <c r="D8" s="631">
        <v>2592197.5492668697</v>
      </c>
      <c r="E8" s="631">
        <v>3235191.0038674599</v>
      </c>
      <c r="F8" s="631">
        <v>3969159.7410478201</v>
      </c>
      <c r="G8" s="631">
        <v>5068330.3479064303</v>
      </c>
      <c r="H8" s="631">
        <v>6222082.1585705504</v>
      </c>
      <c r="I8" s="631">
        <v>7495512.6787553597</v>
      </c>
      <c r="J8" s="631">
        <v>8799849.4445100296</v>
      </c>
      <c r="K8" s="631">
        <v>9506764.3985702209</v>
      </c>
      <c r="L8" s="631">
        <v>9582343.7941394411</v>
      </c>
      <c r="M8" s="228"/>
      <c r="N8" s="632" t="s">
        <v>550</v>
      </c>
    </row>
    <row r="9" spans="1:14" ht="12" customHeight="1">
      <c r="A9" s="633"/>
      <c r="B9" s="31"/>
      <c r="C9" s="31"/>
      <c r="D9" s="31"/>
      <c r="E9" s="31"/>
      <c r="F9" s="31"/>
      <c r="G9" s="31"/>
      <c r="H9" s="31"/>
      <c r="I9" s="31"/>
      <c r="J9" s="31"/>
      <c r="K9" s="31"/>
      <c r="L9" s="31"/>
      <c r="M9" s="25"/>
      <c r="N9" s="634"/>
    </row>
    <row r="10" spans="1:14" ht="12" customHeight="1">
      <c r="A10" s="700" t="s">
        <v>245</v>
      </c>
      <c r="C10" s="31">
        <v>111136.50250031</v>
      </c>
      <c r="D10" s="31">
        <v>181369.30537724</v>
      </c>
      <c r="E10" s="31">
        <v>340257.83227154001</v>
      </c>
      <c r="F10" s="31">
        <v>624247.92997489998</v>
      </c>
      <c r="G10" s="31">
        <v>1224310.7156785501</v>
      </c>
      <c r="H10" s="31">
        <v>1670252.94723774</v>
      </c>
      <c r="I10" s="31">
        <v>1805504.4043618599</v>
      </c>
      <c r="J10" s="31">
        <v>1758615.96582908</v>
      </c>
      <c r="K10" s="31">
        <v>2256051.4101698399</v>
      </c>
      <c r="L10" s="31">
        <v>2275411.7831607899</v>
      </c>
      <c r="M10" s="25"/>
      <c r="N10" s="706" t="s">
        <v>246</v>
      </c>
    </row>
    <row r="11" spans="1:14" ht="12" customHeight="1">
      <c r="A11" s="633"/>
      <c r="C11" s="31"/>
      <c r="D11" s="31"/>
      <c r="E11" s="31"/>
      <c r="F11" s="31"/>
      <c r="G11" s="31"/>
      <c r="H11" s="31"/>
      <c r="I11" s="31"/>
      <c r="J11" s="31"/>
      <c r="K11" s="31"/>
      <c r="L11" s="31"/>
      <c r="M11" s="25"/>
      <c r="N11" s="634"/>
    </row>
    <row r="12" spans="1:14" ht="12" customHeight="1">
      <c r="A12" s="633" t="s">
        <v>247</v>
      </c>
      <c r="C12" s="31">
        <v>2032895.40880349</v>
      </c>
      <c r="D12" s="31">
        <v>2410828.2438896298</v>
      </c>
      <c r="E12" s="31">
        <v>2894933.1715959199</v>
      </c>
      <c r="F12" s="31">
        <v>3344911.81107292</v>
      </c>
      <c r="G12" s="31">
        <v>3844019.6322278799</v>
      </c>
      <c r="H12" s="31">
        <v>4551829.2113328101</v>
      </c>
      <c r="I12" s="31">
        <v>5690008.2743934998</v>
      </c>
      <c r="J12" s="31">
        <v>7041233.4786809497</v>
      </c>
      <c r="K12" s="31">
        <v>7250712.9884003801</v>
      </c>
      <c r="L12" s="31">
        <v>7306932.0109786503</v>
      </c>
      <c r="M12" s="25"/>
      <c r="N12" s="648" t="s">
        <v>248</v>
      </c>
    </row>
    <row r="13" spans="1:14" ht="12" customHeight="1">
      <c r="A13" s="635" t="s">
        <v>699</v>
      </c>
      <c r="C13" s="31">
        <f>C14+C15</f>
        <v>216807.04426046999</v>
      </c>
      <c r="D13" s="31">
        <f t="shared" ref="D13:L13" si="0">D14+D15</f>
        <v>358023.02746884001</v>
      </c>
      <c r="E13" s="31">
        <f t="shared" si="0"/>
        <v>483678.40304855001</v>
      </c>
      <c r="F13" s="31">
        <f t="shared" si="0"/>
        <v>788708.45081583993</v>
      </c>
      <c r="G13" s="31">
        <f t="shared" si="0"/>
        <v>702418.31286407006</v>
      </c>
      <c r="H13" s="31">
        <f t="shared" si="0"/>
        <v>583816.06017439999</v>
      </c>
      <c r="I13" s="31">
        <f t="shared" si="0"/>
        <v>365094.23915519001</v>
      </c>
      <c r="J13" s="31">
        <f t="shared" si="0"/>
        <v>401444.02931789</v>
      </c>
      <c r="K13" s="31">
        <f t="shared" si="0"/>
        <v>659256.00958499999</v>
      </c>
      <c r="L13" s="31">
        <f t="shared" si="0"/>
        <v>702885.61685080989</v>
      </c>
      <c r="M13" s="25"/>
      <c r="N13" s="636" t="s">
        <v>234</v>
      </c>
    </row>
    <row r="14" spans="1:14" ht="12" customHeight="1">
      <c r="A14" s="644" t="s">
        <v>249</v>
      </c>
      <c r="C14" s="31">
        <v>201131.48018292</v>
      </c>
      <c r="D14" s="638">
        <v>333022.18829681998</v>
      </c>
      <c r="E14" s="31">
        <v>446983.21474894002</v>
      </c>
      <c r="F14" s="31">
        <v>747305.83324807999</v>
      </c>
      <c r="G14" s="31">
        <v>645598.48844571004</v>
      </c>
      <c r="H14" s="31">
        <v>524201.98117883998</v>
      </c>
      <c r="I14" s="31">
        <v>307763.53431441</v>
      </c>
      <c r="J14" s="31">
        <v>335901.61553462001</v>
      </c>
      <c r="K14" s="31">
        <v>594510.79682865995</v>
      </c>
      <c r="L14" s="31">
        <v>617741.23477086995</v>
      </c>
      <c r="M14" s="25"/>
      <c r="N14" s="707" t="s">
        <v>250</v>
      </c>
    </row>
    <row r="15" spans="1:14" ht="12" customHeight="1">
      <c r="A15" s="637" t="s">
        <v>251</v>
      </c>
      <c r="C15" s="31">
        <v>15675.56407755</v>
      </c>
      <c r="D15" s="638">
        <v>25000.839172020002</v>
      </c>
      <c r="E15" s="31">
        <v>36695.188299610003</v>
      </c>
      <c r="F15" s="31">
        <v>41402.617567759997</v>
      </c>
      <c r="G15" s="31">
        <v>56819.824418360004</v>
      </c>
      <c r="H15" s="31">
        <v>59614.078995559998</v>
      </c>
      <c r="I15" s="31">
        <v>57330.704840780003</v>
      </c>
      <c r="J15" s="31">
        <v>65542.413783270007</v>
      </c>
      <c r="K15" s="31">
        <v>64745.212756339999</v>
      </c>
      <c r="L15" s="31">
        <v>85144.382079939998</v>
      </c>
      <c r="M15" s="25"/>
      <c r="N15" s="708" t="s">
        <v>252</v>
      </c>
    </row>
    <row r="16" spans="1:14" ht="12" customHeight="1">
      <c r="A16" s="635" t="s">
        <v>238</v>
      </c>
      <c r="C16" s="31">
        <v>1496056.3190582502</v>
      </c>
      <c r="D16" s="638">
        <v>1824513.2967705501</v>
      </c>
      <c r="E16" s="31">
        <v>2187512.07660972</v>
      </c>
      <c r="F16" s="31">
        <v>2607424.3329558098</v>
      </c>
      <c r="G16" s="31">
        <v>3396497.1225563502</v>
      </c>
      <c r="H16" s="31">
        <v>4359664.7009642897</v>
      </c>
      <c r="I16" s="31">
        <v>6025679.6878397502</v>
      </c>
      <c r="J16" s="31">
        <v>7925155.6765602194</v>
      </c>
      <c r="K16" s="31">
        <v>8280694.7585030496</v>
      </c>
      <c r="L16" s="31">
        <v>8644719.7162984088</v>
      </c>
      <c r="M16" s="25"/>
      <c r="N16" s="636" t="s">
        <v>239</v>
      </c>
    </row>
    <row r="17" spans="1:14" ht="12" customHeight="1">
      <c r="A17" s="635" t="s">
        <v>701</v>
      </c>
      <c r="C17" s="638">
        <v>320032.04548476997</v>
      </c>
      <c r="D17" s="638">
        <v>228291.91965023999</v>
      </c>
      <c r="E17" s="638">
        <v>223742.69193764997</v>
      </c>
      <c r="F17" s="31">
        <v>-51220.972698730009</v>
      </c>
      <c r="G17" s="31">
        <v>-254895.80319254001</v>
      </c>
      <c r="H17" s="31">
        <v>-391651.54980588</v>
      </c>
      <c r="I17" s="31">
        <v>-700765.65260143997</v>
      </c>
      <c r="J17" s="31">
        <v>-1285366.22719716</v>
      </c>
      <c r="K17" s="31">
        <v>-1689237.7796876701</v>
      </c>
      <c r="L17" s="31">
        <v>-2040673.32217057</v>
      </c>
      <c r="M17" s="25"/>
      <c r="N17" s="648" t="s">
        <v>253</v>
      </c>
    </row>
    <row r="18" spans="1:14" s="32" customFormat="1" ht="12" customHeight="1">
      <c r="A18" s="639"/>
      <c r="C18" s="107"/>
      <c r="D18" s="107"/>
      <c r="E18" s="107"/>
      <c r="F18" s="107"/>
      <c r="G18" s="107"/>
      <c r="H18" s="107"/>
      <c r="I18" s="107"/>
      <c r="J18" s="107"/>
      <c r="K18" s="107"/>
      <c r="L18" s="107"/>
      <c r="M18" s="33"/>
      <c r="N18" s="640"/>
    </row>
    <row r="19" spans="1:14" s="234" customFormat="1" ht="12" customHeight="1">
      <c r="A19" s="641" t="s">
        <v>600</v>
      </c>
      <c r="C19" s="232">
        <v>2144031.9113038001</v>
      </c>
      <c r="D19" s="232">
        <v>2592197.5492668701</v>
      </c>
      <c r="E19" s="232">
        <v>3235191.0038674599</v>
      </c>
      <c r="F19" s="232">
        <v>3969159.7410478201</v>
      </c>
      <c r="G19" s="232">
        <v>5068330.3479064303</v>
      </c>
      <c r="H19" s="232">
        <v>6222082.1585705504</v>
      </c>
      <c r="I19" s="232">
        <v>7495512.6787553597</v>
      </c>
      <c r="J19" s="232">
        <v>8799849.4445100296</v>
      </c>
      <c r="K19" s="232">
        <v>9506764.3985702209</v>
      </c>
      <c r="L19" s="232">
        <v>9582343.7941394392</v>
      </c>
      <c r="M19" s="233"/>
      <c r="N19" s="632" t="s">
        <v>552</v>
      </c>
    </row>
    <row r="20" spans="1:14" ht="12" customHeight="1">
      <c r="A20" s="639"/>
      <c r="C20" s="31"/>
      <c r="D20" s="31"/>
      <c r="E20" s="107"/>
      <c r="F20" s="31"/>
      <c r="G20" s="31"/>
      <c r="H20" s="31"/>
      <c r="I20" s="31"/>
      <c r="J20" s="31"/>
      <c r="K20" s="31"/>
      <c r="L20" s="31"/>
      <c r="M20" s="25"/>
      <c r="N20" s="642"/>
    </row>
    <row r="21" spans="1:14" s="32" customFormat="1" ht="12" customHeight="1">
      <c r="A21" s="701" t="s">
        <v>705</v>
      </c>
      <c r="C21" s="107">
        <v>687130.8</v>
      </c>
      <c r="D21" s="107">
        <v>813202.2</v>
      </c>
      <c r="E21" s="107">
        <v>943166</v>
      </c>
      <c r="F21" s="107">
        <v>994314.8</v>
      </c>
      <c r="G21" s="107">
        <v>1242515.6000000001</v>
      </c>
      <c r="H21" s="107">
        <v>1697748.3</v>
      </c>
      <c r="I21" s="107">
        <v>2244057.7999999998</v>
      </c>
      <c r="J21" s="107">
        <v>2338170.6</v>
      </c>
      <c r="K21" s="107">
        <v>2349085.6</v>
      </c>
      <c r="L21" s="107">
        <v>2783058.8</v>
      </c>
      <c r="M21" s="33"/>
      <c r="N21" s="642" t="s">
        <v>10</v>
      </c>
    </row>
    <row r="22" spans="1:14" ht="12" customHeight="1">
      <c r="A22" s="702" t="s">
        <v>706</v>
      </c>
      <c r="C22" s="31">
        <v>156469.11933004999</v>
      </c>
      <c r="D22" s="31">
        <v>169705.996636</v>
      </c>
      <c r="E22" s="107">
        <v>185989.35758025001</v>
      </c>
      <c r="F22" s="31">
        <v>205567.01090895</v>
      </c>
      <c r="G22" s="31">
        <v>247064.70882495001</v>
      </c>
      <c r="H22" s="31">
        <v>305092.97211944999</v>
      </c>
      <c r="I22" s="31">
        <v>391107.96763294999</v>
      </c>
      <c r="J22" s="31">
        <v>400143.07540094998</v>
      </c>
      <c r="K22" s="31">
        <v>431482.20771540003</v>
      </c>
      <c r="L22" s="31">
        <v>473739.49026960001</v>
      </c>
      <c r="M22" s="25"/>
      <c r="N22" s="643" t="s">
        <v>11</v>
      </c>
    </row>
    <row r="23" spans="1:14" ht="12" customHeight="1">
      <c r="A23" s="645" t="s">
        <v>254</v>
      </c>
      <c r="C23" s="31">
        <v>530661.68835479999</v>
      </c>
      <c r="D23" s="31">
        <v>643496.23577323998</v>
      </c>
      <c r="E23" s="31">
        <v>757176.60145205003</v>
      </c>
      <c r="F23" s="31">
        <v>788747.79949153005</v>
      </c>
      <c r="G23" s="31">
        <v>995450.88296610001</v>
      </c>
      <c r="H23" s="31">
        <v>1392655.35894003</v>
      </c>
      <c r="I23" s="31">
        <v>1852949.7880740301</v>
      </c>
      <c r="J23" s="31">
        <v>1938027.4923872</v>
      </c>
      <c r="K23" s="31">
        <v>1917603.3834234199</v>
      </c>
      <c r="L23" s="31">
        <v>2309319.2674490698</v>
      </c>
      <c r="M23" s="25"/>
      <c r="N23" s="643" t="s">
        <v>255</v>
      </c>
    </row>
    <row r="24" spans="1:14" ht="12" customHeight="1">
      <c r="A24" s="703" t="s">
        <v>708</v>
      </c>
      <c r="C24" s="31">
        <v>1279709.3</v>
      </c>
      <c r="D24" s="31">
        <v>1530807</v>
      </c>
      <c r="E24" s="31">
        <v>1859939.1</v>
      </c>
      <c r="F24" s="31">
        <v>2163946.1</v>
      </c>
      <c r="G24" s="31">
        <v>2885010.2</v>
      </c>
      <c r="H24" s="31">
        <v>3745815</v>
      </c>
      <c r="I24" s="31">
        <v>4956637.4000000004</v>
      </c>
      <c r="J24" s="31">
        <v>5414626.4000000004</v>
      </c>
      <c r="K24" s="31">
        <v>5622079.2000000002</v>
      </c>
      <c r="L24" s="31">
        <v>6154048.5</v>
      </c>
      <c r="M24" s="25"/>
      <c r="N24" s="642" t="s">
        <v>256</v>
      </c>
    </row>
    <row r="25" spans="1:14" s="32" customFormat="1" ht="12" customHeight="1">
      <c r="A25" s="704" t="s">
        <v>257</v>
      </c>
      <c r="C25" s="107">
        <v>592578.5</v>
      </c>
      <c r="D25" s="107">
        <v>717604.8</v>
      </c>
      <c r="E25" s="107">
        <v>916773.10000000009</v>
      </c>
      <c r="F25" s="107">
        <v>1169631.3</v>
      </c>
      <c r="G25" s="107">
        <v>1642494.6</v>
      </c>
      <c r="H25" s="107">
        <v>2048066.7</v>
      </c>
      <c r="I25" s="107">
        <v>2712579.6000000006</v>
      </c>
      <c r="J25" s="107">
        <v>3076455.8000000003</v>
      </c>
      <c r="K25" s="107">
        <v>3272993.6</v>
      </c>
      <c r="L25" s="107">
        <v>3370989.7</v>
      </c>
      <c r="M25" s="33"/>
      <c r="N25" s="646" t="s">
        <v>258</v>
      </c>
    </row>
    <row r="26" spans="1:14" ht="12" customHeight="1">
      <c r="A26" s="633" t="s">
        <v>709</v>
      </c>
      <c r="C26" s="31">
        <v>2144031.9113038001</v>
      </c>
      <c r="D26" s="31">
        <v>2592197.5492668701</v>
      </c>
      <c r="E26" s="31">
        <v>3235191.0038674599</v>
      </c>
      <c r="F26" s="31">
        <v>3969159.7410478201</v>
      </c>
      <c r="G26" s="31">
        <v>5068330.3479064303</v>
      </c>
      <c r="H26" s="31">
        <v>6222082.1585705504</v>
      </c>
      <c r="I26" s="31">
        <v>7495512.6787553597</v>
      </c>
      <c r="J26" s="31">
        <v>8799849.4445100296</v>
      </c>
      <c r="K26" s="31">
        <v>9506764.3985702209</v>
      </c>
      <c r="L26" s="31">
        <v>9582343.7941394392</v>
      </c>
      <c r="N26" s="709" t="s">
        <v>15</v>
      </c>
    </row>
    <row r="27" spans="1:14" ht="12" customHeight="1">
      <c r="A27" s="705" t="s">
        <v>710</v>
      </c>
      <c r="C27" s="31">
        <f>C26-C24</f>
        <v>864322.61130380002</v>
      </c>
      <c r="D27" s="31">
        <f>D26-D24</f>
        <v>1061390.5492668701</v>
      </c>
      <c r="E27" s="31">
        <f t="shared" ref="E27:L27" si="1">E26-E24</f>
        <v>1375251.9038674599</v>
      </c>
      <c r="F27" s="31">
        <f t="shared" si="1"/>
        <v>1805213.64104782</v>
      </c>
      <c r="G27" s="31">
        <f t="shared" si="1"/>
        <v>2183320.1479064301</v>
      </c>
      <c r="H27" s="31">
        <f t="shared" si="1"/>
        <v>2476267.1585705504</v>
      </c>
      <c r="I27" s="31">
        <f t="shared" si="1"/>
        <v>2538875.2787553594</v>
      </c>
      <c r="J27" s="31">
        <f t="shared" si="1"/>
        <v>3385223.0445100293</v>
      </c>
      <c r="K27" s="31">
        <f t="shared" si="1"/>
        <v>3884685.1985702207</v>
      </c>
      <c r="L27" s="31">
        <f t="shared" si="1"/>
        <v>3428295.2941394392</v>
      </c>
      <c r="N27" s="710" t="s">
        <v>259</v>
      </c>
    </row>
    <row r="28" spans="1:14" ht="12" customHeight="1">
      <c r="A28" s="179"/>
      <c r="B28" s="179"/>
      <c r="C28" s="122"/>
      <c r="D28" s="122"/>
      <c r="E28" s="122"/>
      <c r="F28" s="179"/>
      <c r="G28" s="179"/>
      <c r="H28" s="179"/>
      <c r="I28" s="179"/>
      <c r="J28" s="179"/>
      <c r="K28" s="179"/>
      <c r="L28" s="179"/>
      <c r="M28" s="179"/>
      <c r="N28" s="179"/>
    </row>
    <row r="29" spans="1:14" ht="12" customHeight="1">
      <c r="C29" s="25"/>
      <c r="D29" s="25"/>
      <c r="E29" s="25"/>
    </row>
    <row r="30" spans="1:14" ht="12" customHeight="1">
      <c r="A30" s="647" t="s">
        <v>264</v>
      </c>
    </row>
    <row r="31" spans="1:14" ht="12" customHeight="1">
      <c r="A31" s="24" t="s">
        <v>260</v>
      </c>
      <c r="B31" s="25"/>
      <c r="C31" s="25"/>
      <c r="D31" s="25"/>
      <c r="E31" s="25"/>
      <c r="F31" s="25"/>
      <c r="G31" s="25"/>
      <c r="H31" s="25"/>
      <c r="I31" s="25"/>
      <c r="J31" s="25"/>
    </row>
    <row r="32" spans="1:14" ht="12" customHeight="1">
      <c r="A32" s="24" t="s">
        <v>617</v>
      </c>
      <c r="B32" s="25"/>
      <c r="C32" s="25"/>
      <c r="D32" s="25"/>
      <c r="E32" s="25"/>
      <c r="F32" s="25"/>
      <c r="G32" s="25"/>
      <c r="H32" s="25"/>
      <c r="I32" s="25"/>
      <c r="J32" s="25"/>
    </row>
    <row r="33" spans="1:11" ht="12" customHeight="1">
      <c r="K33" s="25"/>
    </row>
    <row r="34" spans="1:11" ht="12" customHeight="1">
      <c r="A34" s="648" t="s">
        <v>545</v>
      </c>
    </row>
    <row r="35" spans="1:11" ht="12" customHeight="1">
      <c r="A35" s="649" t="s">
        <v>261</v>
      </c>
    </row>
    <row r="36" spans="1:11" ht="12" customHeight="1">
      <c r="A36" s="650" t="s">
        <v>553</v>
      </c>
    </row>
    <row r="37" spans="1:11" ht="12" customHeight="1">
      <c r="A37" s="513"/>
    </row>
    <row r="39" spans="1:11" ht="12" customHeight="1">
      <c r="B39" s="651"/>
      <c r="C39" s="651"/>
    </row>
  </sheetData>
  <phoneticPr fontId="0" type="noConversion"/>
  <pageMargins left="0.17" right="0.17" top="1" bottom="1" header="0.5" footer="0.5"/>
  <pageSetup scale="87" orientation="landscape" r:id="rId1"/>
  <headerFooter alignWithMargins="0"/>
</worksheet>
</file>

<file path=xl/worksheets/sheet16.xml><?xml version="1.0" encoding="utf-8"?>
<worksheet xmlns="http://schemas.openxmlformats.org/spreadsheetml/2006/main" xmlns:r="http://schemas.openxmlformats.org/officeDocument/2006/relationships">
  <sheetPr enableFormatConditionsCalculation="0">
    <tabColor indexed="22"/>
    <pageSetUpPr fitToPage="1"/>
  </sheetPr>
  <dimension ref="A1:Z43"/>
  <sheetViews>
    <sheetView showGridLines="0" topLeftCell="B1" workbookViewId="0">
      <selection activeCell="W10" sqref="W10"/>
    </sheetView>
  </sheetViews>
  <sheetFormatPr defaultRowHeight="12" customHeight="1"/>
  <cols>
    <col min="1" max="1" width="23.33203125" customWidth="1"/>
    <col min="2" max="2" width="5.33203125" customWidth="1"/>
    <col min="3" max="11" width="7.6640625" bestFit="1" customWidth="1"/>
    <col min="12" max="22" width="9.1640625" bestFit="1" customWidth="1"/>
    <col min="23" max="23" width="9.83203125" bestFit="1" customWidth="1"/>
    <col min="24" max="24" width="2" customWidth="1"/>
    <col min="25" max="25" width="15.6640625" style="676" customWidth="1"/>
    <col min="26" max="26" width="52" customWidth="1"/>
  </cols>
  <sheetData>
    <row r="1" spans="1:26" ht="12" customHeight="1">
      <c r="A1" s="236">
        <v>15</v>
      </c>
      <c r="B1" s="574"/>
      <c r="C1" s="574"/>
      <c r="D1" s="575"/>
      <c r="E1" s="576"/>
      <c r="F1" s="576"/>
      <c r="G1" s="576"/>
      <c r="H1" s="576"/>
      <c r="I1" s="576"/>
      <c r="J1" s="576"/>
      <c r="K1" s="576"/>
      <c r="L1" s="576"/>
      <c r="M1" s="576"/>
      <c r="N1" s="576"/>
      <c r="O1" s="576"/>
      <c r="P1" s="577"/>
      <c r="Q1" s="577"/>
      <c r="R1" s="577"/>
      <c r="S1" s="577"/>
      <c r="T1" s="577"/>
      <c r="U1" s="577"/>
      <c r="V1" s="577"/>
      <c r="W1" s="577"/>
      <c r="X1" s="576"/>
      <c r="Y1" s="578">
        <f>+A1</f>
        <v>15</v>
      </c>
    </row>
    <row r="2" spans="1:26" ht="12" customHeight="1">
      <c r="A2" s="241" t="s">
        <v>588</v>
      </c>
      <c r="B2" s="574"/>
      <c r="C2" s="574"/>
      <c r="D2" s="579"/>
      <c r="E2" s="580"/>
      <c r="F2" s="580"/>
      <c r="G2" s="580"/>
      <c r="H2" s="580"/>
      <c r="I2" s="580"/>
      <c r="J2" s="580"/>
      <c r="K2" s="580"/>
      <c r="L2" s="580"/>
      <c r="M2" s="580"/>
      <c r="N2" s="580"/>
      <c r="O2" s="580"/>
      <c r="P2" s="581"/>
      <c r="Q2" s="581"/>
      <c r="R2" s="581"/>
      <c r="S2" s="581"/>
      <c r="T2" s="581"/>
      <c r="U2" s="581"/>
      <c r="V2" s="581"/>
      <c r="W2" s="581"/>
      <c r="X2" s="576"/>
      <c r="Y2" s="396" t="str">
        <f>+A2</f>
        <v>COSTA RICA</v>
      </c>
    </row>
    <row r="3" spans="1:26" ht="12" customHeight="1">
      <c r="A3" s="582" t="s">
        <v>366</v>
      </c>
      <c r="B3" s="574"/>
      <c r="C3" s="574"/>
      <c r="D3" s="583"/>
      <c r="E3" s="580"/>
      <c r="F3" s="580"/>
      <c r="G3" s="580"/>
      <c r="H3" s="580"/>
      <c r="I3" s="580"/>
      <c r="J3" s="580"/>
      <c r="K3" s="580"/>
      <c r="L3" s="580"/>
      <c r="M3" s="580"/>
      <c r="N3" s="580"/>
      <c r="O3" s="576"/>
      <c r="P3" s="581"/>
      <c r="Q3" s="581"/>
      <c r="R3" s="581"/>
      <c r="S3" s="581"/>
      <c r="T3" s="581"/>
      <c r="U3" s="581"/>
      <c r="V3" s="581"/>
      <c r="W3" s="581"/>
      <c r="X3" s="576"/>
      <c r="Y3" s="584" t="s">
        <v>263</v>
      </c>
    </row>
    <row r="4" spans="1:26" ht="12" customHeight="1">
      <c r="A4" s="41" t="s">
        <v>185</v>
      </c>
      <c r="B4" s="496"/>
      <c r="C4" s="497"/>
      <c r="D4" s="497"/>
      <c r="E4" s="497"/>
      <c r="F4" s="497"/>
      <c r="G4" s="497"/>
      <c r="H4" s="497"/>
      <c r="I4" s="497"/>
      <c r="J4" s="497"/>
      <c r="K4" s="497"/>
      <c r="L4" s="497"/>
      <c r="M4" s="497"/>
      <c r="N4" s="497"/>
      <c r="O4" s="497"/>
      <c r="P4" s="497"/>
      <c r="Q4" s="497"/>
      <c r="R4" s="497"/>
      <c r="S4" s="497"/>
      <c r="T4" s="497"/>
      <c r="U4" s="497"/>
      <c r="V4" s="497"/>
      <c r="W4" s="497"/>
      <c r="X4" s="496"/>
      <c r="Y4" s="498" t="s">
        <v>186</v>
      </c>
    </row>
    <row r="5" spans="1:26" ht="12" customHeight="1">
      <c r="A5" s="173"/>
      <c r="B5" s="585"/>
      <c r="C5" s="515"/>
      <c r="D5" s="515"/>
      <c r="E5" s="515"/>
      <c r="F5" s="515"/>
      <c r="G5" s="515"/>
      <c r="H5" s="515"/>
      <c r="I5" s="515"/>
      <c r="J5" s="515"/>
      <c r="K5" s="515"/>
      <c r="L5" s="515"/>
      <c r="M5" s="515"/>
      <c r="N5" s="515"/>
      <c r="O5" s="515"/>
      <c r="P5" s="515"/>
      <c r="Q5" s="515"/>
      <c r="R5" s="515"/>
      <c r="S5" s="515"/>
      <c r="T5" s="515"/>
      <c r="U5" s="515"/>
      <c r="V5" s="515"/>
      <c r="W5" s="515"/>
      <c r="X5" s="32"/>
      <c r="Y5" s="173"/>
      <c r="Z5" s="421"/>
    </row>
    <row r="6" spans="1:26" ht="12" customHeight="1">
      <c r="A6" s="588"/>
      <c r="B6" s="587"/>
      <c r="C6" s="587">
        <v>1990</v>
      </c>
      <c r="D6" s="588">
        <v>1991</v>
      </c>
      <c r="E6" s="190" t="s">
        <v>555</v>
      </c>
      <c r="F6" s="190" t="s">
        <v>556</v>
      </c>
      <c r="G6" s="190">
        <v>1994</v>
      </c>
      <c r="H6" s="190" t="s">
        <v>558</v>
      </c>
      <c r="I6" s="190">
        <v>1996</v>
      </c>
      <c r="J6" s="190">
        <v>1997</v>
      </c>
      <c r="K6" s="190">
        <v>1998</v>
      </c>
      <c r="L6" s="190">
        <v>1999</v>
      </c>
      <c r="M6" s="190">
        <v>2000</v>
      </c>
      <c r="N6" s="190">
        <v>2001</v>
      </c>
      <c r="O6" s="190">
        <v>2002</v>
      </c>
      <c r="P6" s="589">
        <v>2003</v>
      </c>
      <c r="Q6" s="589">
        <v>2004</v>
      </c>
      <c r="R6" s="589">
        <v>2005</v>
      </c>
      <c r="S6" s="589">
        <v>2006</v>
      </c>
      <c r="T6" s="589">
        <v>2007</v>
      </c>
      <c r="U6" s="589">
        <v>2008</v>
      </c>
      <c r="V6" s="589">
        <v>2009</v>
      </c>
      <c r="W6" s="589">
        <v>2010</v>
      </c>
      <c r="X6" s="590" t="s">
        <v>578</v>
      </c>
      <c r="Y6" s="591"/>
    </row>
    <row r="7" spans="1:26" ht="12" customHeight="1">
      <c r="A7" s="592"/>
      <c r="B7" s="574"/>
      <c r="C7" s="574"/>
      <c r="D7" s="593"/>
      <c r="E7" s="594"/>
      <c r="F7" s="594"/>
      <c r="G7" s="595"/>
      <c r="H7" s="594"/>
      <c r="I7" s="594"/>
      <c r="J7" s="594"/>
      <c r="K7" s="594"/>
      <c r="L7" s="594"/>
      <c r="M7" s="594"/>
      <c r="N7" s="596"/>
      <c r="O7" s="597"/>
      <c r="P7" s="31"/>
      <c r="Q7" s="31"/>
      <c r="R7" s="31"/>
      <c r="S7" s="31"/>
      <c r="T7" s="31"/>
      <c r="U7" s="31"/>
      <c r="V7" s="31"/>
      <c r="W7" s="31"/>
      <c r="X7" s="24"/>
      <c r="Y7" s="598"/>
    </row>
    <row r="8" spans="1:26" s="540" customFormat="1" ht="15" customHeight="1">
      <c r="A8" s="606" t="s">
        <v>326</v>
      </c>
      <c r="C8" s="662">
        <v>136608.90000000002</v>
      </c>
      <c r="D8" s="662">
        <v>191217.99999999997</v>
      </c>
      <c r="E8" s="662">
        <v>255891.69999999998</v>
      </c>
      <c r="F8" s="662">
        <v>304481.8</v>
      </c>
      <c r="G8" s="662">
        <v>339874.07999999996</v>
      </c>
      <c r="H8" s="662">
        <v>466313.23000000004</v>
      </c>
      <c r="I8" s="662">
        <v>546413.30000000005</v>
      </c>
      <c r="J8" s="662">
        <v>725126.4</v>
      </c>
      <c r="K8" s="662">
        <v>868340.1</v>
      </c>
      <c r="L8" s="662">
        <v>1039168.1</v>
      </c>
      <c r="M8" s="662">
        <v>1152802.81</v>
      </c>
      <c r="N8" s="662">
        <v>1373176.83</v>
      </c>
      <c r="O8" s="662">
        <v>1497088.18</v>
      </c>
      <c r="P8" s="662">
        <v>1748807.9841648999</v>
      </c>
      <c r="Q8" s="662">
        <v>1985347.1144546601</v>
      </c>
      <c r="R8" s="662">
        <v>2405391.5784366741</v>
      </c>
      <c r="S8" s="662">
        <v>2973693.5096544079</v>
      </c>
      <c r="T8" s="662">
        <v>3619506.9397481601</v>
      </c>
      <c r="U8" s="662">
        <v>4210964.8545102896</v>
      </c>
      <c r="V8" s="662">
        <v>4366859.0218361123</v>
      </c>
      <c r="W8" s="662">
        <v>4847389.0469087679</v>
      </c>
      <c r="Y8" s="675" t="s">
        <v>723</v>
      </c>
    </row>
    <row r="9" spans="1:26" ht="12" customHeight="1">
      <c r="A9" s="605" t="s">
        <v>266</v>
      </c>
      <c r="B9" s="574"/>
      <c r="C9" s="653">
        <v>136653.00000000003</v>
      </c>
      <c r="D9" s="653">
        <v>190210.09999999998</v>
      </c>
      <c r="E9" s="653">
        <v>255311.8</v>
      </c>
      <c r="F9" s="653">
        <v>303911.09999999998</v>
      </c>
      <c r="G9" s="653">
        <v>340491.98</v>
      </c>
      <c r="H9" s="653">
        <v>464042.33</v>
      </c>
      <c r="I9" s="653">
        <v>545931.30000000005</v>
      </c>
      <c r="J9" s="653">
        <v>725933</v>
      </c>
      <c r="K9" s="653">
        <v>877053.08</v>
      </c>
      <c r="L9" s="653">
        <v>1018875.59</v>
      </c>
      <c r="M9" s="653">
        <v>1179668.45</v>
      </c>
      <c r="N9" s="653">
        <v>1337631.18</v>
      </c>
      <c r="O9" s="653">
        <v>1502418.3</v>
      </c>
      <c r="P9" s="653">
        <v>1722018.8552677</v>
      </c>
      <c r="Q9" s="653">
        <v>1988524.2583982199</v>
      </c>
      <c r="R9" s="653">
        <v>2406381.1578174718</v>
      </c>
      <c r="S9" s="653">
        <v>2974440.2251471081</v>
      </c>
      <c r="T9" s="653">
        <v>3619525.5825360101</v>
      </c>
      <c r="U9" s="653">
        <v>4224958.8662467096</v>
      </c>
      <c r="V9" s="653">
        <v>4362756.5770200323</v>
      </c>
      <c r="W9" s="653">
        <v>4829141.2851933977</v>
      </c>
      <c r="X9" s="574"/>
      <c r="Y9" s="676" t="s">
        <v>328</v>
      </c>
    </row>
    <row r="10" spans="1:26" ht="12" customHeight="1">
      <c r="A10" s="605" t="s">
        <v>267</v>
      </c>
      <c r="B10" s="574"/>
      <c r="C10" s="653">
        <v>109737.90000000001</v>
      </c>
      <c r="D10" s="653">
        <v>146244.80000000002</v>
      </c>
      <c r="E10" s="653">
        <v>199471.90000000002</v>
      </c>
      <c r="F10" s="653">
        <v>242431.30000000002</v>
      </c>
      <c r="G10" s="653">
        <v>289909.70999999996</v>
      </c>
      <c r="H10" s="653">
        <v>372526</v>
      </c>
      <c r="I10" s="653">
        <v>448716</v>
      </c>
      <c r="J10" s="653">
        <v>562432.19999999995</v>
      </c>
      <c r="K10" s="653">
        <v>677557.94</v>
      </c>
      <c r="L10" s="653">
        <v>811326.96</v>
      </c>
      <c r="M10" s="653">
        <v>910535.35</v>
      </c>
      <c r="N10" s="653">
        <v>1059614.07</v>
      </c>
      <c r="O10" s="653">
        <v>1202809.32</v>
      </c>
      <c r="P10" s="653">
        <v>1387584.7943160399</v>
      </c>
      <c r="Q10" s="653">
        <v>1604963.6084704399</v>
      </c>
      <c r="R10" s="653">
        <v>1929261.163260876</v>
      </c>
      <c r="S10" s="653">
        <v>2388790.0250460901</v>
      </c>
      <c r="T10" s="653">
        <v>3011951.3686005198</v>
      </c>
      <c r="U10" s="653">
        <v>3584385.8214549879</v>
      </c>
      <c r="V10" s="653">
        <v>3572208.5619100789</v>
      </c>
      <c r="W10" s="653">
        <v>3994428.5132557666</v>
      </c>
      <c r="X10" s="574"/>
      <c r="Y10" s="676" t="s">
        <v>173</v>
      </c>
    </row>
    <row r="11" spans="1:26" ht="12" customHeight="1">
      <c r="A11" s="605" t="s">
        <v>268</v>
      </c>
      <c r="B11" s="574"/>
      <c r="C11" s="653">
        <v>26915.100000000017</v>
      </c>
      <c r="D11" s="653">
        <v>43965.299999999988</v>
      </c>
      <c r="E11" s="653">
        <v>55839.89999999998</v>
      </c>
      <c r="F11" s="653">
        <v>61479.8</v>
      </c>
      <c r="G11" s="653">
        <v>50582.270000000004</v>
      </c>
      <c r="H11" s="653">
        <v>91516.33</v>
      </c>
      <c r="I11" s="653">
        <v>97215.300000000047</v>
      </c>
      <c r="J11" s="653">
        <v>163500.79999999999</v>
      </c>
      <c r="K11" s="653">
        <v>199495.14</v>
      </c>
      <c r="L11" s="653">
        <v>207548.63</v>
      </c>
      <c r="M11" s="653">
        <v>269133.09999999998</v>
      </c>
      <c r="N11" s="653">
        <v>278017.11</v>
      </c>
      <c r="O11" s="653">
        <v>299608.98</v>
      </c>
      <c r="P11" s="653">
        <v>334434.06095166004</v>
      </c>
      <c r="Q11" s="653">
        <v>383560.64992778003</v>
      </c>
      <c r="R11" s="653">
        <v>477119.99455659604</v>
      </c>
      <c r="S11" s="653">
        <v>585650.20010101795</v>
      </c>
      <c r="T11" s="653">
        <v>607574.21393549</v>
      </c>
      <c r="U11" s="653">
        <v>640573.04479172197</v>
      </c>
      <c r="V11" s="653">
        <v>790548.01510995324</v>
      </c>
      <c r="W11" s="653">
        <v>834712.77193763107</v>
      </c>
      <c r="X11" s="574"/>
      <c r="Y11" s="676" t="s">
        <v>174</v>
      </c>
    </row>
    <row r="12" spans="1:26" ht="12" customHeight="1">
      <c r="A12" s="605" t="s">
        <v>269</v>
      </c>
      <c r="B12" s="574"/>
      <c r="C12" s="653">
        <v>-44.10000000000025</v>
      </c>
      <c r="D12" s="653">
        <v>1007.9</v>
      </c>
      <c r="E12" s="653">
        <v>579.90000000000009</v>
      </c>
      <c r="F12" s="653">
        <v>570.69999999999982</v>
      </c>
      <c r="G12" s="653">
        <v>-617.9000000000002</v>
      </c>
      <c r="H12" s="653">
        <v>2270.9</v>
      </c>
      <c r="I12" s="653">
        <v>482.00000000000045</v>
      </c>
      <c r="J12" s="653">
        <v>-806.6</v>
      </c>
      <c r="K12" s="653">
        <v>-8712.98</v>
      </c>
      <c r="L12" s="653">
        <v>20292.509999999998</v>
      </c>
      <c r="M12" s="653">
        <v>-26865.64</v>
      </c>
      <c r="N12" s="653">
        <v>35545.65</v>
      </c>
      <c r="O12" s="653">
        <v>-5330.12</v>
      </c>
      <c r="P12" s="653">
        <v>26789.1288972</v>
      </c>
      <c r="Q12" s="653">
        <v>-3177.14394356</v>
      </c>
      <c r="R12" s="653">
        <v>-989.57938079799999</v>
      </c>
      <c r="S12" s="653">
        <v>-746.71549270000003</v>
      </c>
      <c r="T12" s="653">
        <v>-18.642787850000001</v>
      </c>
      <c r="U12" s="653">
        <v>-13994.01173642</v>
      </c>
      <c r="V12" s="653">
        <v>4102.4448160800002</v>
      </c>
      <c r="W12" s="653">
        <v>18247.761715370001</v>
      </c>
      <c r="X12" s="574"/>
      <c r="Y12" s="676" t="s">
        <v>329</v>
      </c>
    </row>
    <row r="13" spans="1:26" ht="12" hidden="1" customHeight="1">
      <c r="A13" s="605" t="s">
        <v>17</v>
      </c>
      <c r="B13" s="574"/>
      <c r="C13" s="653">
        <v>0</v>
      </c>
      <c r="D13" s="653">
        <v>0</v>
      </c>
      <c r="E13" s="653">
        <v>0</v>
      </c>
      <c r="F13" s="653">
        <v>0</v>
      </c>
      <c r="G13" s="653">
        <v>0</v>
      </c>
      <c r="H13" s="653">
        <v>0</v>
      </c>
      <c r="I13" s="653">
        <v>0</v>
      </c>
      <c r="J13" s="653">
        <v>0</v>
      </c>
      <c r="K13" s="653">
        <v>0</v>
      </c>
      <c r="L13" s="653">
        <v>0</v>
      </c>
      <c r="M13" s="653">
        <v>0</v>
      </c>
      <c r="N13" s="653">
        <v>0</v>
      </c>
      <c r="O13" s="653">
        <v>0</v>
      </c>
      <c r="P13" s="653">
        <v>0</v>
      </c>
      <c r="Q13" s="653">
        <v>0</v>
      </c>
      <c r="R13" s="653">
        <v>0</v>
      </c>
      <c r="S13" s="653">
        <v>0</v>
      </c>
      <c r="T13" s="653">
        <v>0</v>
      </c>
      <c r="U13" s="653">
        <v>0</v>
      </c>
      <c r="V13" s="653">
        <v>0</v>
      </c>
      <c r="W13" s="653">
        <v>0</v>
      </c>
      <c r="X13" s="574"/>
      <c r="Y13" s="676" t="s">
        <v>18</v>
      </c>
    </row>
    <row r="14" spans="1:26" s="540" customFormat="1" ht="18" customHeight="1">
      <c r="A14" s="606" t="s">
        <v>327</v>
      </c>
      <c r="C14" s="662">
        <v>151978.5</v>
      </c>
      <c r="D14" s="662">
        <v>192144.1</v>
      </c>
      <c r="E14" s="662">
        <v>249666.9</v>
      </c>
      <c r="F14" s="662">
        <v>297670.5</v>
      </c>
      <c r="G14" s="662">
        <v>426623.26000000007</v>
      </c>
      <c r="H14" s="662">
        <v>499616.35</v>
      </c>
      <c r="I14" s="662">
        <v>607629.30000000005</v>
      </c>
      <c r="J14" s="662">
        <v>749633.2</v>
      </c>
      <c r="K14" s="662">
        <v>891871.26</v>
      </c>
      <c r="L14" s="662">
        <v>1116314.54</v>
      </c>
      <c r="M14" s="662">
        <v>1229775.1499999999</v>
      </c>
      <c r="N14" s="662">
        <v>1461002.65</v>
      </c>
      <c r="O14" s="662">
        <v>1732783.08</v>
      </c>
      <c r="P14" s="662">
        <v>1913163.5940506051</v>
      </c>
      <c r="Q14" s="662">
        <v>2149881.1249964791</v>
      </c>
      <c r="R14" s="662">
        <v>2442450.9183128071</v>
      </c>
      <c r="S14" s="662">
        <v>2818519.1931565902</v>
      </c>
      <c r="T14" s="662">
        <v>3371083.2444929969</v>
      </c>
      <c r="U14" s="662">
        <v>4225993.0481208283</v>
      </c>
      <c r="V14" s="662">
        <v>5145581.076673314</v>
      </c>
      <c r="W14" s="662">
        <v>5865621.3333665356</v>
      </c>
      <c r="Y14" s="675" t="s">
        <v>330</v>
      </c>
    </row>
    <row r="15" spans="1:26" ht="12" customHeight="1">
      <c r="A15" s="605" t="s">
        <v>270</v>
      </c>
      <c r="B15" s="574"/>
      <c r="C15" s="653">
        <v>124959.29999999999</v>
      </c>
      <c r="D15" s="653">
        <v>163818.20000000001</v>
      </c>
      <c r="E15" s="653">
        <v>201565.5</v>
      </c>
      <c r="F15" s="653">
        <v>239424.3</v>
      </c>
      <c r="G15" s="653">
        <v>347816.9</v>
      </c>
      <c r="H15" s="653">
        <v>420605.3</v>
      </c>
      <c r="I15" s="653">
        <v>512156.8</v>
      </c>
      <c r="J15" s="653">
        <v>611495.9</v>
      </c>
      <c r="K15" s="653">
        <v>724770.1</v>
      </c>
      <c r="L15" s="653">
        <v>892869.38</v>
      </c>
      <c r="M15" s="653">
        <v>1012594.06</v>
      </c>
      <c r="N15" s="653">
        <v>1197634.3</v>
      </c>
      <c r="O15" s="653">
        <v>1414376.98</v>
      </c>
      <c r="P15" s="653">
        <v>1595092.9817684451</v>
      </c>
      <c r="Q15" s="653">
        <v>1811786.5963007093</v>
      </c>
      <c r="R15" s="653">
        <v>2077164.668853</v>
      </c>
      <c r="S15" s="653">
        <v>2416498.8927210602</v>
      </c>
      <c r="T15" s="653">
        <v>2812854.8240003451</v>
      </c>
      <c r="U15" s="653">
        <v>3313219.3607952651</v>
      </c>
      <c r="V15" s="653">
        <v>4052427.9550833465</v>
      </c>
      <c r="W15" s="653">
        <v>4750420.8897877643</v>
      </c>
      <c r="X15" s="574"/>
      <c r="Y15" s="676" t="s">
        <v>331</v>
      </c>
    </row>
    <row r="16" spans="1:26" ht="12" customHeight="1">
      <c r="A16" s="605" t="s">
        <v>271</v>
      </c>
      <c r="B16" s="574"/>
      <c r="C16" s="653">
        <v>49291.199999999997</v>
      </c>
      <c r="D16" s="653">
        <v>60627.5</v>
      </c>
      <c r="E16" s="653">
        <v>74324.5</v>
      </c>
      <c r="F16" s="653">
        <v>92915.199999999997</v>
      </c>
      <c r="G16" s="653">
        <v>120374.5</v>
      </c>
      <c r="H16" s="653">
        <v>149065.4</v>
      </c>
      <c r="I16" s="653">
        <v>175442.3</v>
      </c>
      <c r="J16" s="653">
        <v>243449.5</v>
      </c>
      <c r="K16" s="653">
        <v>295448.85000000003</v>
      </c>
      <c r="L16" s="653">
        <v>363735.33999999997</v>
      </c>
      <c r="M16" s="653">
        <v>420775.33</v>
      </c>
      <c r="N16" s="653">
        <v>488850.81</v>
      </c>
      <c r="O16" s="653">
        <v>568772.24</v>
      </c>
      <c r="P16" s="653">
        <v>650966.28911102994</v>
      </c>
      <c r="Q16" s="653">
        <v>740319.03231281915</v>
      </c>
      <c r="R16" s="653">
        <v>847746.43419387401</v>
      </c>
      <c r="S16" s="653">
        <v>995917.66371284006</v>
      </c>
      <c r="T16" s="653">
        <v>1161671.99002346</v>
      </c>
      <c r="U16" s="653">
        <v>1431072.2861049969</v>
      </c>
      <c r="V16" s="653">
        <v>1839115.4991790557</v>
      </c>
      <c r="W16" s="653">
        <v>2245869.5646040938</v>
      </c>
      <c r="X16" s="574"/>
      <c r="Y16" s="676" t="s">
        <v>332</v>
      </c>
    </row>
    <row r="17" spans="1:26" ht="12" customHeight="1">
      <c r="A17" s="605" t="s">
        <v>272</v>
      </c>
      <c r="B17" s="574"/>
      <c r="C17" s="653">
        <v>15946.300000000001</v>
      </c>
      <c r="D17" s="653">
        <v>21191.5</v>
      </c>
      <c r="E17" s="653">
        <v>25876.1</v>
      </c>
      <c r="F17" s="653">
        <v>30835.5</v>
      </c>
      <c r="G17" s="653">
        <v>38746.6</v>
      </c>
      <c r="H17" s="653">
        <v>44064.100000000006</v>
      </c>
      <c r="I17" s="653">
        <v>55742.799999999996</v>
      </c>
      <c r="J17" s="653">
        <v>85634.7</v>
      </c>
      <c r="K17" s="653">
        <v>99235.68</v>
      </c>
      <c r="L17" s="653">
        <v>110160.94</v>
      </c>
      <c r="M17" s="653">
        <v>125881.11</v>
      </c>
      <c r="N17" s="653">
        <v>151926.41</v>
      </c>
      <c r="O17" s="653">
        <v>192309.83</v>
      </c>
      <c r="P17" s="653">
        <v>219883.08027492999</v>
      </c>
      <c r="Q17" s="653">
        <v>234255.75308733</v>
      </c>
      <c r="R17" s="653">
        <v>256529.92018440799</v>
      </c>
      <c r="S17" s="653">
        <v>300856.34627354</v>
      </c>
      <c r="T17" s="653">
        <v>384150.72574113501</v>
      </c>
      <c r="U17" s="653">
        <v>489670.27312986302</v>
      </c>
      <c r="V17" s="653">
        <v>544031.81803093594</v>
      </c>
      <c r="W17" s="653">
        <v>589088.49730058399</v>
      </c>
      <c r="X17" s="574"/>
      <c r="Y17" s="676" t="s">
        <v>333</v>
      </c>
    </row>
    <row r="18" spans="1:26" ht="12" customHeight="1">
      <c r="A18" s="605" t="s">
        <v>273</v>
      </c>
      <c r="B18" s="574"/>
      <c r="C18" s="653">
        <v>17611</v>
      </c>
      <c r="D18" s="653">
        <v>28643.3</v>
      </c>
      <c r="E18" s="653">
        <v>33124.9</v>
      </c>
      <c r="F18" s="653">
        <v>33479.1</v>
      </c>
      <c r="G18" s="653">
        <v>53729.299999999996</v>
      </c>
      <c r="H18" s="653">
        <v>91057.599999999991</v>
      </c>
      <c r="I18" s="653">
        <v>113886.5</v>
      </c>
      <c r="J18" s="653">
        <v>114229.2</v>
      </c>
      <c r="K18" s="653">
        <v>116972.1</v>
      </c>
      <c r="L18" s="653">
        <v>165478.25</v>
      </c>
      <c r="M18" s="653">
        <v>177325.7</v>
      </c>
      <c r="N18" s="653">
        <v>216030.56</v>
      </c>
      <c r="O18" s="653">
        <v>261862.67</v>
      </c>
      <c r="P18" s="653">
        <v>299147.99891373003</v>
      </c>
      <c r="Q18" s="653">
        <v>334994.89307236997</v>
      </c>
      <c r="R18" s="653">
        <v>396230.32071500999</v>
      </c>
      <c r="S18" s="653">
        <v>439388.10159754998</v>
      </c>
      <c r="T18" s="653">
        <v>422347.34180527</v>
      </c>
      <c r="U18" s="653">
        <v>343638.54062166001</v>
      </c>
      <c r="V18" s="653">
        <v>366689.65668769</v>
      </c>
      <c r="W18" s="653">
        <v>411973.98765721999</v>
      </c>
      <c r="X18" s="574"/>
      <c r="Y18" s="676" t="s">
        <v>334</v>
      </c>
    </row>
    <row r="19" spans="1:26" ht="12" customHeight="1">
      <c r="A19" s="605" t="s">
        <v>274</v>
      </c>
      <c r="B19" s="574"/>
      <c r="C19" s="653">
        <v>42110.799999999996</v>
      </c>
      <c r="D19" s="653">
        <v>53355.9</v>
      </c>
      <c r="E19" s="653">
        <v>68240</v>
      </c>
      <c r="F19" s="653">
        <v>82194.499999999985</v>
      </c>
      <c r="G19" s="653">
        <v>134966.5</v>
      </c>
      <c r="H19" s="653">
        <v>136418.20000000001</v>
      </c>
      <c r="I19" s="653">
        <v>167085.20000000001</v>
      </c>
      <c r="J19" s="653">
        <v>168182.5</v>
      </c>
      <c r="K19" s="653">
        <v>213113.47</v>
      </c>
      <c r="L19" s="653">
        <v>253494.85</v>
      </c>
      <c r="M19" s="653">
        <v>288611.92</v>
      </c>
      <c r="N19" s="653">
        <v>340826.52</v>
      </c>
      <c r="O19" s="653">
        <v>389136.72</v>
      </c>
      <c r="P19" s="653">
        <v>423158.07646875503</v>
      </c>
      <c r="Q19" s="653">
        <v>498601.50205836998</v>
      </c>
      <c r="R19" s="653">
        <v>575030.11267808801</v>
      </c>
      <c r="S19" s="653">
        <v>678556.88788176002</v>
      </c>
      <c r="T19" s="653">
        <v>844350.44701976003</v>
      </c>
      <c r="U19" s="653">
        <v>1047464.6768300552</v>
      </c>
      <c r="V19" s="653">
        <v>1297448.4172457799</v>
      </c>
      <c r="W19" s="653">
        <v>1501897.1090942561</v>
      </c>
      <c r="X19" s="574"/>
      <c r="Y19" s="676" t="s">
        <v>175</v>
      </c>
    </row>
    <row r="20" spans="1:26" ht="12" customHeight="1">
      <c r="A20" s="605" t="s">
        <v>275</v>
      </c>
      <c r="B20" s="574"/>
      <c r="C20" s="653">
        <v>0</v>
      </c>
      <c r="D20" s="653">
        <v>0</v>
      </c>
      <c r="E20" s="653">
        <v>0</v>
      </c>
      <c r="F20" s="653">
        <v>0</v>
      </c>
      <c r="G20" s="653">
        <v>0</v>
      </c>
      <c r="H20" s="653">
        <v>0</v>
      </c>
      <c r="I20" s="653">
        <v>0</v>
      </c>
      <c r="J20" s="653">
        <v>0</v>
      </c>
      <c r="K20" s="653">
        <v>0</v>
      </c>
      <c r="L20" s="653">
        <v>0</v>
      </c>
      <c r="M20" s="653">
        <v>0</v>
      </c>
      <c r="N20" s="653">
        <v>0</v>
      </c>
      <c r="O20" s="653">
        <v>2295.52</v>
      </c>
      <c r="P20" s="653">
        <v>1937.537</v>
      </c>
      <c r="Q20" s="653">
        <v>3615.4157698200002</v>
      </c>
      <c r="R20" s="653">
        <v>1627.88108162</v>
      </c>
      <c r="S20" s="653">
        <v>1779.8932553699999</v>
      </c>
      <c r="T20" s="653">
        <v>334.31941072000001</v>
      </c>
      <c r="U20" s="653">
        <v>1373.58410869</v>
      </c>
      <c r="V20" s="653">
        <v>5142.5639398849999</v>
      </c>
      <c r="W20" s="653">
        <v>1591.7311316099999</v>
      </c>
      <c r="X20" s="574"/>
      <c r="Y20" s="676" t="s">
        <v>335</v>
      </c>
    </row>
    <row r="21" spans="1:26" ht="12" customHeight="1">
      <c r="A21" s="605" t="s">
        <v>276</v>
      </c>
      <c r="B21" s="574"/>
      <c r="C21" s="653">
        <v>24846.199999999997</v>
      </c>
      <c r="D21" s="653">
        <v>28228.800000000003</v>
      </c>
      <c r="E21" s="653">
        <v>48398.3</v>
      </c>
      <c r="F21" s="653">
        <v>58313.4</v>
      </c>
      <c r="G21" s="653">
        <v>80752.160000000003</v>
      </c>
      <c r="H21" s="653">
        <v>78199.450000000012</v>
      </c>
      <c r="I21" s="653">
        <v>95224.5</v>
      </c>
      <c r="J21" s="653">
        <v>136343.29999999999</v>
      </c>
      <c r="K21" s="653">
        <v>167153.60999999999</v>
      </c>
      <c r="L21" s="653">
        <v>220264.56</v>
      </c>
      <c r="M21" s="653">
        <v>215634.53</v>
      </c>
      <c r="N21" s="653">
        <v>260241.98</v>
      </c>
      <c r="O21" s="653">
        <v>314099.39</v>
      </c>
      <c r="P21" s="653">
        <v>313858.63803474</v>
      </c>
      <c r="Q21" s="653">
        <v>334239.79452414002</v>
      </c>
      <c r="R21" s="653">
        <v>364508.47580049298</v>
      </c>
      <c r="S21" s="653">
        <v>404511.52258460998</v>
      </c>
      <c r="T21" s="653">
        <v>561511.43517784204</v>
      </c>
      <c r="U21" s="653">
        <v>833853.66094827303</v>
      </c>
      <c r="V21" s="653">
        <v>1082808.8861637879</v>
      </c>
      <c r="W21" s="653">
        <v>1108229.1040139219</v>
      </c>
      <c r="X21" s="574"/>
      <c r="Y21" s="676" t="s">
        <v>176</v>
      </c>
    </row>
    <row r="22" spans="1:26" ht="12" customHeight="1">
      <c r="A22" s="605" t="s">
        <v>277</v>
      </c>
      <c r="B22" s="574"/>
      <c r="C22" s="653">
        <v>16603.8</v>
      </c>
      <c r="D22" s="653">
        <v>19035</v>
      </c>
      <c r="E22" s="653">
        <v>32733.4</v>
      </c>
      <c r="F22" s="653">
        <v>36731.199999999997</v>
      </c>
      <c r="G22" s="653">
        <v>53642.899999999994</v>
      </c>
      <c r="H22" s="653">
        <v>57934.25</v>
      </c>
      <c r="I22" s="653">
        <v>61998.200000000004</v>
      </c>
      <c r="J22" s="653">
        <v>106985.2</v>
      </c>
      <c r="K22" s="653">
        <v>127943.93</v>
      </c>
      <c r="L22" s="653">
        <v>165425.82</v>
      </c>
      <c r="M22" s="653">
        <v>171328.93</v>
      </c>
      <c r="N22" s="653">
        <v>186571.99</v>
      </c>
      <c r="O22" s="653">
        <v>269029.86</v>
      </c>
      <c r="P22" s="653">
        <v>269433.17909163999</v>
      </c>
      <c r="Q22" s="653">
        <v>285073.39948581002</v>
      </c>
      <c r="R22" s="653">
        <v>292672.53385115298</v>
      </c>
      <c r="S22" s="653">
        <v>326121.26028304</v>
      </c>
      <c r="T22" s="653">
        <v>458776.05999596202</v>
      </c>
      <c r="U22" s="653">
        <v>685984.05373116303</v>
      </c>
      <c r="V22" s="653">
        <v>922748.28657313797</v>
      </c>
      <c r="W22" s="653">
        <v>883154.06436923204</v>
      </c>
      <c r="X22" s="574"/>
      <c r="Y22" s="676" t="s">
        <v>177</v>
      </c>
    </row>
    <row r="23" spans="1:26" ht="12" customHeight="1">
      <c r="A23" s="605" t="s">
        <v>278</v>
      </c>
      <c r="B23" s="463"/>
      <c r="C23" s="654">
        <v>7679.7999999999993</v>
      </c>
      <c r="D23" s="654">
        <v>8182.9000000000005</v>
      </c>
      <c r="E23" s="654">
        <v>14342.3</v>
      </c>
      <c r="F23" s="654">
        <v>19334.200000000004</v>
      </c>
      <c r="G23" s="654">
        <v>24040.400000000001</v>
      </c>
      <c r="H23" s="654">
        <v>17645.900000000001</v>
      </c>
      <c r="I23" s="654">
        <v>29283.7</v>
      </c>
      <c r="J23" s="654">
        <v>23702.5</v>
      </c>
      <c r="K23" s="654">
        <v>29874.78</v>
      </c>
      <c r="L23" s="654">
        <v>49395.25</v>
      </c>
      <c r="M23" s="654">
        <v>34183.879999999997</v>
      </c>
      <c r="N23" s="654">
        <v>67436.58</v>
      </c>
      <c r="O23" s="654">
        <v>34561</v>
      </c>
      <c r="P23" s="654">
        <v>33775.1861431</v>
      </c>
      <c r="Q23" s="654">
        <v>39822.978109130003</v>
      </c>
      <c r="R23" s="654">
        <v>51345.266321579998</v>
      </c>
      <c r="S23" s="654">
        <v>66026.685442079994</v>
      </c>
      <c r="T23" s="654">
        <v>87054.247499510006</v>
      </c>
      <c r="U23" s="654">
        <v>115673.47219507</v>
      </c>
      <c r="V23" s="654">
        <v>133908.46218757</v>
      </c>
      <c r="W23" s="654">
        <v>198734.96885991</v>
      </c>
      <c r="X23" s="463"/>
      <c r="Y23" s="676" t="s">
        <v>178</v>
      </c>
    </row>
    <row r="24" spans="1:26" ht="12" customHeight="1">
      <c r="A24" s="605" t="s">
        <v>279</v>
      </c>
      <c r="B24" s="463"/>
      <c r="C24" s="654">
        <v>562.59999999999991</v>
      </c>
      <c r="D24" s="654">
        <v>1010.9</v>
      </c>
      <c r="E24" s="654">
        <v>1322.6</v>
      </c>
      <c r="F24" s="654">
        <v>2248</v>
      </c>
      <c r="G24" s="654">
        <v>3068.8599999999997</v>
      </c>
      <c r="H24" s="654">
        <v>2619.3000000000002</v>
      </c>
      <c r="I24" s="654">
        <v>3942.6</v>
      </c>
      <c r="J24" s="654">
        <v>5655.7</v>
      </c>
      <c r="K24" s="654">
        <v>9334.9</v>
      </c>
      <c r="L24" s="654">
        <v>5443.49</v>
      </c>
      <c r="M24" s="654">
        <v>10121.719999999999</v>
      </c>
      <c r="N24" s="654">
        <v>6233.41</v>
      </c>
      <c r="O24" s="654">
        <v>10508.53</v>
      </c>
      <c r="P24" s="654">
        <v>10650.272800000001</v>
      </c>
      <c r="Q24" s="654">
        <v>9343.4169292000006</v>
      </c>
      <c r="R24" s="654">
        <v>20490.67562776</v>
      </c>
      <c r="S24" s="654">
        <v>12363.57685949</v>
      </c>
      <c r="T24" s="654">
        <v>15681.127682369999</v>
      </c>
      <c r="U24" s="654">
        <v>32196.135022040002</v>
      </c>
      <c r="V24" s="654">
        <v>26152.13740308</v>
      </c>
      <c r="W24" s="654">
        <v>26340.07078478</v>
      </c>
      <c r="X24" s="463"/>
      <c r="Y24" s="676" t="s">
        <v>335</v>
      </c>
    </row>
    <row r="25" spans="1:26" ht="12" customHeight="1">
      <c r="A25" s="605" t="s">
        <v>262</v>
      </c>
      <c r="B25" s="463"/>
      <c r="C25" s="654">
        <v>2173</v>
      </c>
      <c r="D25" s="654">
        <v>97.099999999999909</v>
      </c>
      <c r="E25" s="654">
        <v>-296.89999999999986</v>
      </c>
      <c r="F25" s="654">
        <v>-67.199999999999818</v>
      </c>
      <c r="G25" s="654">
        <v>-1945.8</v>
      </c>
      <c r="H25" s="654">
        <v>811.59999999999991</v>
      </c>
      <c r="I25" s="654">
        <v>248</v>
      </c>
      <c r="J25" s="654">
        <v>1794</v>
      </c>
      <c r="K25" s="654">
        <v>-52.45</v>
      </c>
      <c r="L25" s="654">
        <v>3180.6</v>
      </c>
      <c r="M25" s="654">
        <v>1546.56</v>
      </c>
      <c r="N25" s="654">
        <v>3126.37</v>
      </c>
      <c r="O25" s="654">
        <v>4306.71</v>
      </c>
      <c r="P25" s="654">
        <v>4211.9742474200002</v>
      </c>
      <c r="Q25" s="654">
        <v>3854.7341716300002</v>
      </c>
      <c r="R25" s="654">
        <v>777.77365931400004</v>
      </c>
      <c r="S25" s="654">
        <v>-2491.2221490799998</v>
      </c>
      <c r="T25" s="654">
        <v>-3283.0146851899999</v>
      </c>
      <c r="U25" s="654">
        <v>78920.026377290007</v>
      </c>
      <c r="V25" s="654">
        <v>10344.235426179999</v>
      </c>
      <c r="W25" s="654">
        <v>6971.33956485</v>
      </c>
      <c r="X25" s="463"/>
      <c r="Y25" s="676" t="s">
        <v>179</v>
      </c>
    </row>
    <row r="26" spans="1:26" s="540" customFormat="1" ht="18" customHeight="1">
      <c r="A26" s="606" t="s">
        <v>139</v>
      </c>
      <c r="B26" s="660"/>
      <c r="C26" s="661">
        <v>2241.4000000000233</v>
      </c>
      <c r="D26" s="661">
        <v>27717.199999999964</v>
      </c>
      <c r="E26" s="661">
        <v>39349.69999999999</v>
      </c>
      <c r="F26" s="661">
        <v>40290.399999999987</v>
      </c>
      <c r="G26" s="661">
        <v>-33019.880000000114</v>
      </c>
      <c r="H26" s="661">
        <v>57754.480000000054</v>
      </c>
      <c r="I26" s="661">
        <v>52670.5</v>
      </c>
      <c r="J26" s="661">
        <v>89722.4</v>
      </c>
      <c r="K26" s="661">
        <v>93440.94</v>
      </c>
      <c r="L26" s="661">
        <v>88331.809999999939</v>
      </c>
      <c r="M26" s="661">
        <v>100353.36000000002</v>
      </c>
      <c r="N26" s="661">
        <v>128204.73999999999</v>
      </c>
      <c r="O26" s="661">
        <v>26167.770000000019</v>
      </c>
      <c r="P26" s="661">
        <v>134792.38902802503</v>
      </c>
      <c r="Q26" s="661">
        <v>170460.88253055076</v>
      </c>
      <c r="R26" s="661">
        <v>359170.98083887697</v>
      </c>
      <c r="S26" s="661">
        <v>594562.41809536796</v>
      </c>
      <c r="T26" s="661">
        <v>670771.03706043307</v>
      </c>
      <c r="U26" s="661">
        <v>328610.34701112204</v>
      </c>
      <c r="V26" s="661">
        <v>-412032.39814951242</v>
      </c>
      <c r="W26" s="661">
        <v>-606258.29880054842</v>
      </c>
      <c r="X26" s="660"/>
      <c r="Y26" s="675" t="s">
        <v>140</v>
      </c>
    </row>
    <row r="27" spans="1:26" s="540" customFormat="1" ht="12" customHeight="1">
      <c r="A27" s="606" t="s">
        <v>187</v>
      </c>
      <c r="B27" s="660"/>
      <c r="C27" s="661">
        <v>-15369.599999999977</v>
      </c>
      <c r="D27" s="661">
        <v>-926.10000000003492</v>
      </c>
      <c r="E27" s="661">
        <v>6224.7999999999884</v>
      </c>
      <c r="F27" s="661">
        <v>6811.2999999999884</v>
      </c>
      <c r="G27" s="661">
        <v>-86749.180000000109</v>
      </c>
      <c r="H27" s="661">
        <v>-33303.119999999937</v>
      </c>
      <c r="I27" s="661">
        <v>-61216</v>
      </c>
      <c r="J27" s="661">
        <v>-24506.799999999999</v>
      </c>
      <c r="K27" s="661">
        <v>-23531.16</v>
      </c>
      <c r="L27" s="661">
        <v>-77146.440000000061</v>
      </c>
      <c r="M27" s="661">
        <v>-76972.34</v>
      </c>
      <c r="N27" s="661">
        <v>-87825.82</v>
      </c>
      <c r="O27" s="661">
        <v>-235694.9</v>
      </c>
      <c r="P27" s="661">
        <v>-164355.60988570499</v>
      </c>
      <c r="Q27" s="661">
        <v>-164534.01054181921</v>
      </c>
      <c r="R27" s="661">
        <v>-37059.339876133003</v>
      </c>
      <c r="S27" s="661">
        <v>155174.31649781801</v>
      </c>
      <c r="T27" s="661">
        <v>248423.69525516301</v>
      </c>
      <c r="U27" s="661">
        <v>-15028.193610537999</v>
      </c>
      <c r="V27" s="661">
        <v>-778722.05483720242</v>
      </c>
      <c r="W27" s="661">
        <v>-1018232.2864577684</v>
      </c>
      <c r="X27" s="660"/>
      <c r="Y27" s="675" t="s">
        <v>192</v>
      </c>
    </row>
    <row r="28" spans="1:26" ht="12" customHeight="1">
      <c r="A28" s="605" t="s">
        <v>137</v>
      </c>
      <c r="B28" s="463"/>
      <c r="C28" s="654">
        <v>15174</v>
      </c>
      <c r="D28" s="654">
        <v>433.10000000000036</v>
      </c>
      <c r="E28" s="654">
        <v>-4841.7000000000153</v>
      </c>
      <c r="F28" s="654">
        <v>-3858.8000000000175</v>
      </c>
      <c r="G28" s="654">
        <v>85850.200000000012</v>
      </c>
      <c r="H28" s="654">
        <v>33298.499999999993</v>
      </c>
      <c r="I28" s="654">
        <v>62004.900000000016</v>
      </c>
      <c r="J28" s="654">
        <v>23432</v>
      </c>
      <c r="K28" s="654">
        <v>23358.52</v>
      </c>
      <c r="L28" s="654">
        <v>83051.56</v>
      </c>
      <c r="M28" s="654">
        <v>79791.009999999995</v>
      </c>
      <c r="N28" s="654">
        <v>90404.19</v>
      </c>
      <c r="O28" s="654">
        <v>239381.1</v>
      </c>
      <c r="P28" s="654">
        <v>181044.247284093</v>
      </c>
      <c r="Q28" s="654">
        <v>150585.16001656</v>
      </c>
      <c r="R28" s="654">
        <v>-2420.6140495253999</v>
      </c>
      <c r="S28" s="654">
        <v>-172797.91986874459</v>
      </c>
      <c r="T28" s="654">
        <v>-222161.16493214999</v>
      </c>
      <c r="U28" s="654">
        <v>-1791.9815179308</v>
      </c>
      <c r="V28" s="654">
        <v>697945.77340238378</v>
      </c>
      <c r="W28" s="654">
        <v>1038527.176050642</v>
      </c>
      <c r="X28" s="463"/>
      <c r="Y28" s="676" t="s">
        <v>141</v>
      </c>
    </row>
    <row r="29" spans="1:26" s="652" customFormat="1" ht="12" customHeight="1">
      <c r="A29" s="605" t="s">
        <v>280</v>
      </c>
      <c r="B29" s="463"/>
      <c r="C29" s="654">
        <v>13388.5</v>
      </c>
      <c r="D29" s="654">
        <v>-11357.500000000002</v>
      </c>
      <c r="E29" s="654">
        <v>-10512.800000000017</v>
      </c>
      <c r="F29" s="654">
        <v>5603.4999999999818</v>
      </c>
      <c r="G29" s="654">
        <v>73733</v>
      </c>
      <c r="H29" s="654">
        <v>49107.599999999991</v>
      </c>
      <c r="I29" s="654">
        <v>84539.000000000015</v>
      </c>
      <c r="J29" s="654">
        <v>47369.5</v>
      </c>
      <c r="K29" s="654">
        <v>-27134.78</v>
      </c>
      <c r="L29" s="654">
        <v>14081.06</v>
      </c>
      <c r="M29" s="654">
        <v>16581.91</v>
      </c>
      <c r="N29" s="654">
        <v>27883.679999999997</v>
      </c>
      <c r="O29" s="654">
        <v>183463</v>
      </c>
      <c r="P29" s="654">
        <v>98104.919284093005</v>
      </c>
      <c r="Q29" s="654">
        <v>41382.713626160003</v>
      </c>
      <c r="R29" s="654">
        <v>-14617.4157229054</v>
      </c>
      <c r="S29" s="654">
        <v>-149589.58614511459</v>
      </c>
      <c r="T29" s="654">
        <v>-224067.21743654</v>
      </c>
      <c r="U29" s="654">
        <v>-63632.769725550803</v>
      </c>
      <c r="V29" s="654">
        <v>780670.0961962638</v>
      </c>
      <c r="W29" s="654">
        <v>758590.53824571206</v>
      </c>
      <c r="X29" s="463"/>
      <c r="Y29" s="677" t="s">
        <v>305</v>
      </c>
    </row>
    <row r="30" spans="1:26" ht="12" customHeight="1">
      <c r="A30" s="605" t="s">
        <v>281</v>
      </c>
      <c r="B30" s="574"/>
      <c r="C30" s="653">
        <v>1785.5000000000009</v>
      </c>
      <c r="D30" s="653">
        <v>11790.600000000002</v>
      </c>
      <c r="E30" s="653">
        <v>5671.1000000000022</v>
      </c>
      <c r="F30" s="653">
        <v>-9462.2999999999993</v>
      </c>
      <c r="G30" s="653">
        <v>12117.200000000004</v>
      </c>
      <c r="H30" s="653">
        <v>-15809.099999999999</v>
      </c>
      <c r="I30" s="653">
        <v>-22534.1</v>
      </c>
      <c r="J30" s="653">
        <v>-23937.5</v>
      </c>
      <c r="K30" s="653">
        <v>50493.3</v>
      </c>
      <c r="L30" s="653">
        <v>68970.5</v>
      </c>
      <c r="M30" s="653">
        <v>63209.1</v>
      </c>
      <c r="N30" s="653">
        <v>62520.510000000009</v>
      </c>
      <c r="O30" s="653">
        <v>55918.1</v>
      </c>
      <c r="P30" s="653">
        <v>82939.327999999994</v>
      </c>
      <c r="Q30" s="653">
        <v>109202.4463904</v>
      </c>
      <c r="R30" s="653">
        <v>12196.80167338</v>
      </c>
      <c r="S30" s="653">
        <v>-23208.333723629999</v>
      </c>
      <c r="T30" s="653">
        <v>1906.05250439</v>
      </c>
      <c r="U30" s="653">
        <v>61840.788207619997</v>
      </c>
      <c r="V30" s="653">
        <v>-82724.322793879997</v>
      </c>
      <c r="W30" s="653">
        <v>279936.63780492998</v>
      </c>
      <c r="X30" s="574"/>
      <c r="Y30" s="676" t="s">
        <v>306</v>
      </c>
    </row>
    <row r="31" spans="1:26" ht="12" hidden="1" customHeight="1">
      <c r="A31" s="605" t="s">
        <v>138</v>
      </c>
      <c r="B31" s="574"/>
      <c r="C31" s="653">
        <v>0</v>
      </c>
      <c r="D31" s="653">
        <v>0</v>
      </c>
      <c r="E31" s="653">
        <v>0</v>
      </c>
      <c r="F31" s="653">
        <v>0</v>
      </c>
      <c r="G31" s="653">
        <v>0</v>
      </c>
      <c r="H31" s="653">
        <v>0</v>
      </c>
      <c r="I31" s="653">
        <v>0</v>
      </c>
      <c r="J31" s="653">
        <v>0</v>
      </c>
      <c r="K31" s="653">
        <v>0</v>
      </c>
      <c r="L31" s="653">
        <v>0</v>
      </c>
      <c r="M31" s="653">
        <v>0</v>
      </c>
      <c r="N31" s="653">
        <v>0</v>
      </c>
      <c r="O31" s="653">
        <v>0</v>
      </c>
      <c r="P31" s="653">
        <v>0</v>
      </c>
      <c r="Q31" s="653">
        <v>0</v>
      </c>
      <c r="R31" s="653">
        <v>0</v>
      </c>
      <c r="S31" s="653">
        <v>0</v>
      </c>
      <c r="T31" s="653">
        <v>0</v>
      </c>
      <c r="U31" s="653">
        <v>0</v>
      </c>
      <c r="V31" s="653">
        <v>0</v>
      </c>
      <c r="W31" s="653">
        <v>0</v>
      </c>
      <c r="X31" s="574"/>
      <c r="Y31" s="676" t="s">
        <v>138</v>
      </c>
    </row>
    <row r="32" spans="1:26" ht="12" customHeight="1">
      <c r="A32" s="655"/>
      <c r="B32" s="585"/>
      <c r="C32" s="585"/>
      <c r="D32" s="585"/>
      <c r="E32" s="585"/>
      <c r="F32" s="585"/>
      <c r="G32" s="585"/>
      <c r="H32" s="585"/>
      <c r="I32" s="585"/>
      <c r="J32" s="585"/>
      <c r="K32" s="585"/>
      <c r="L32" s="585"/>
      <c r="M32" s="585"/>
      <c r="N32" s="585"/>
      <c r="O32" s="585"/>
      <c r="P32" s="585"/>
      <c r="Q32" s="585"/>
      <c r="R32" s="585"/>
      <c r="S32" s="585"/>
      <c r="T32" s="585"/>
      <c r="U32" s="585"/>
      <c r="V32" s="585"/>
      <c r="W32" s="585"/>
      <c r="X32" s="585"/>
      <c r="Y32" s="678"/>
      <c r="Z32" s="421"/>
    </row>
    <row r="33" spans="1:24" ht="12" customHeight="1">
      <c r="A33" s="605"/>
      <c r="B33" s="574"/>
      <c r="C33" s="574"/>
      <c r="D33" s="574"/>
      <c r="E33" s="574"/>
      <c r="F33" s="574"/>
      <c r="G33" s="574"/>
      <c r="H33" s="574"/>
      <c r="I33" s="574"/>
      <c r="J33" s="574"/>
      <c r="K33" s="574"/>
      <c r="L33" s="574"/>
      <c r="M33" s="574"/>
      <c r="N33" s="574"/>
      <c r="O33" s="574"/>
      <c r="P33" s="574"/>
      <c r="Q33" s="574"/>
      <c r="R33" s="574"/>
      <c r="S33" s="574"/>
      <c r="T33" s="574"/>
      <c r="U33" s="574"/>
      <c r="V33" s="574"/>
      <c r="W33" s="574"/>
      <c r="X33" s="574"/>
    </row>
    <row r="34" spans="1:24" ht="12" customHeight="1">
      <c r="A34" s="24" t="s">
        <v>143</v>
      </c>
      <c r="B34" s="574"/>
      <c r="C34" s="574"/>
      <c r="D34" s="574"/>
      <c r="E34" s="574"/>
      <c r="F34" s="574"/>
      <c r="G34" s="574"/>
      <c r="H34" s="574"/>
      <c r="I34" s="574"/>
      <c r="J34" s="574"/>
      <c r="K34" s="574"/>
      <c r="L34" s="574"/>
      <c r="M34" s="574"/>
      <c r="N34" s="574"/>
      <c r="O34" s="574"/>
      <c r="P34" s="574"/>
      <c r="Q34" s="574"/>
      <c r="R34" s="574"/>
      <c r="S34" s="574"/>
      <c r="T34" s="574"/>
      <c r="U34" s="574"/>
      <c r="V34" s="574"/>
      <c r="W34" s="574"/>
      <c r="X34" s="574"/>
    </row>
    <row r="35" spans="1:24" ht="12" customHeight="1">
      <c r="A35" s="657" t="s">
        <v>188</v>
      </c>
      <c r="B35" s="574"/>
      <c r="C35" s="574"/>
      <c r="D35" s="574"/>
      <c r="E35" s="574"/>
      <c r="F35" s="574"/>
      <c r="G35" s="574"/>
      <c r="H35" s="574"/>
      <c r="I35" s="574"/>
      <c r="J35" s="574"/>
      <c r="K35" s="574"/>
      <c r="L35" s="574"/>
      <c r="M35" s="574"/>
      <c r="N35" s="574"/>
      <c r="O35" s="574"/>
      <c r="P35" s="574"/>
      <c r="Q35" s="574"/>
      <c r="R35" s="574"/>
      <c r="S35" s="574"/>
      <c r="T35" s="574"/>
      <c r="U35" s="574"/>
      <c r="V35" s="574"/>
      <c r="W35" s="574"/>
      <c r="X35" s="574"/>
    </row>
    <row r="36" spans="1:24" ht="12" customHeight="1">
      <c r="A36" s="602" t="s">
        <v>617</v>
      </c>
      <c r="B36" s="574"/>
      <c r="C36" s="574"/>
      <c r="D36" s="574"/>
      <c r="E36" s="574"/>
      <c r="F36" s="574"/>
      <c r="G36" s="574"/>
      <c r="H36" s="574"/>
      <c r="I36" s="574"/>
      <c r="J36" s="574"/>
      <c r="K36" s="574"/>
      <c r="L36" s="574"/>
      <c r="M36" s="574"/>
      <c r="N36" s="574"/>
      <c r="O36" s="574"/>
      <c r="P36" s="574"/>
      <c r="Q36" s="574"/>
      <c r="R36" s="574"/>
      <c r="S36" s="574"/>
      <c r="T36" s="574"/>
      <c r="U36" s="574"/>
      <c r="V36" s="574"/>
      <c r="W36" s="574"/>
      <c r="X36" s="574"/>
    </row>
    <row r="37" spans="1:24" ht="12" customHeight="1">
      <c r="A37" s="657" t="s">
        <v>191</v>
      </c>
      <c r="B37" s="574"/>
      <c r="C37" s="574"/>
      <c r="D37" s="574"/>
      <c r="E37" s="574"/>
      <c r="F37" s="574"/>
      <c r="G37" s="574"/>
      <c r="H37" s="574"/>
      <c r="I37" s="574"/>
      <c r="J37" s="574"/>
      <c r="K37" s="574"/>
      <c r="L37" s="574"/>
      <c r="M37" s="574"/>
      <c r="N37" s="574"/>
      <c r="O37" s="574"/>
      <c r="P37" s="574"/>
      <c r="Q37" s="574"/>
      <c r="R37" s="574"/>
      <c r="S37" s="574"/>
      <c r="T37" s="574"/>
      <c r="U37" s="574"/>
      <c r="V37" s="574"/>
      <c r="W37" s="574"/>
      <c r="X37" s="574"/>
    </row>
    <row r="38" spans="1:24" ht="12" customHeight="1">
      <c r="A38" s="601"/>
      <c r="B38" s="574"/>
      <c r="C38" s="574"/>
      <c r="D38" s="574"/>
      <c r="E38" s="574"/>
      <c r="F38" s="574"/>
      <c r="G38" s="574"/>
      <c r="H38" s="574"/>
      <c r="I38" s="574"/>
      <c r="J38" s="574"/>
      <c r="K38" s="574"/>
      <c r="L38" s="574"/>
      <c r="M38" s="574"/>
      <c r="N38" s="574"/>
      <c r="O38" s="574"/>
      <c r="P38" s="574"/>
      <c r="Q38" s="574"/>
      <c r="R38" s="574"/>
      <c r="S38" s="574"/>
      <c r="T38" s="574"/>
      <c r="U38" s="574"/>
      <c r="V38" s="574"/>
      <c r="W38" s="574"/>
      <c r="X38" s="574"/>
    </row>
    <row r="39" spans="1:24" ht="12" customHeight="1">
      <c r="A39" s="658" t="s">
        <v>142</v>
      </c>
      <c r="B39" s="574"/>
      <c r="C39" s="574"/>
      <c r="D39" s="574"/>
      <c r="E39" s="574"/>
      <c r="F39" s="574"/>
      <c r="G39" s="574"/>
      <c r="H39" s="574"/>
      <c r="I39" s="574"/>
      <c r="J39" s="574"/>
      <c r="K39" s="574"/>
      <c r="L39" s="574"/>
      <c r="M39" s="574"/>
      <c r="N39" s="574"/>
      <c r="O39" s="574"/>
      <c r="P39" s="574"/>
      <c r="Q39" s="574"/>
      <c r="R39" s="574"/>
      <c r="S39" s="574"/>
      <c r="T39" s="574"/>
      <c r="U39" s="574"/>
      <c r="V39" s="574"/>
      <c r="W39" s="574"/>
      <c r="X39" s="574"/>
    </row>
    <row r="40" spans="1:24" ht="12" customHeight="1">
      <c r="A40" s="658" t="s">
        <v>189</v>
      </c>
      <c r="B40" s="574"/>
      <c r="C40" s="574"/>
      <c r="D40" s="574"/>
      <c r="E40" s="574"/>
      <c r="F40" s="574"/>
      <c r="G40" s="574"/>
      <c r="H40" s="574"/>
      <c r="I40" s="574"/>
      <c r="J40" s="574"/>
      <c r="K40" s="574"/>
      <c r="L40" s="574"/>
      <c r="M40" s="574"/>
      <c r="N40" s="574"/>
      <c r="O40" s="574"/>
      <c r="P40" s="574"/>
      <c r="Q40" s="574"/>
      <c r="R40" s="574"/>
      <c r="S40" s="574"/>
      <c r="T40" s="574"/>
      <c r="U40" s="574"/>
      <c r="V40" s="574"/>
      <c r="W40" s="574"/>
      <c r="X40" s="574"/>
    </row>
    <row r="41" spans="1:24" ht="12" customHeight="1">
      <c r="A41" s="603" t="s">
        <v>553</v>
      </c>
      <c r="B41" s="574"/>
      <c r="C41" s="574"/>
      <c r="D41" s="574"/>
      <c r="E41" s="574"/>
      <c r="F41" s="574"/>
      <c r="G41" s="574"/>
      <c r="H41" s="574"/>
      <c r="I41" s="574"/>
      <c r="J41" s="574"/>
      <c r="K41" s="574"/>
      <c r="L41" s="574"/>
      <c r="M41" s="574"/>
      <c r="N41" s="574"/>
      <c r="O41" s="574"/>
      <c r="P41" s="574"/>
      <c r="Q41" s="574"/>
      <c r="R41" s="574"/>
      <c r="S41" s="574"/>
      <c r="T41" s="574"/>
      <c r="U41" s="574"/>
      <c r="V41" s="574"/>
      <c r="W41" s="574"/>
      <c r="X41" s="574"/>
    </row>
    <row r="42" spans="1:24" ht="12" customHeight="1">
      <c r="A42" s="658" t="s">
        <v>190</v>
      </c>
    </row>
    <row r="43" spans="1:24" ht="12" customHeight="1">
      <c r="A43" s="656"/>
    </row>
  </sheetData>
  <phoneticPr fontId="0" type="noConversion"/>
  <pageMargins left="0.17" right="0.17" top="1" bottom="1" header="0.5" footer="0.5"/>
  <pageSetup scale="60" orientation="landscape" r:id="rId1"/>
  <headerFooter alignWithMargins="0"/>
</worksheet>
</file>

<file path=xl/worksheets/sheet17.xml><?xml version="1.0" encoding="utf-8"?>
<worksheet xmlns="http://schemas.openxmlformats.org/spreadsheetml/2006/main" xmlns:r="http://schemas.openxmlformats.org/officeDocument/2006/relationships">
  <sheetPr enableFormatConditionsCalculation="0">
    <tabColor indexed="22"/>
    <pageSetUpPr fitToPage="1"/>
  </sheetPr>
  <dimension ref="A1:Y30"/>
  <sheetViews>
    <sheetView showGridLines="0" workbookViewId="0"/>
  </sheetViews>
  <sheetFormatPr defaultRowHeight="12" customHeight="1"/>
  <cols>
    <col min="1" max="1" width="38.33203125" customWidth="1"/>
    <col min="2" max="2" width="3.5" customWidth="1"/>
    <col min="3" max="4" width="6.6640625" bestFit="1" customWidth="1"/>
    <col min="5" max="16" width="7.6640625" bestFit="1" customWidth="1"/>
    <col min="17" max="23" width="9.1640625" bestFit="1" customWidth="1"/>
    <col min="24" max="24" width="2" customWidth="1"/>
    <col min="25" max="25" width="45.83203125" customWidth="1"/>
  </cols>
  <sheetData>
    <row r="1" spans="1:25" ht="12" customHeight="1">
      <c r="A1" s="236">
        <v>16</v>
      </c>
      <c r="B1" s="574"/>
      <c r="C1" s="574"/>
      <c r="D1" s="575"/>
      <c r="E1" s="576"/>
      <c r="F1" s="576"/>
      <c r="G1" s="576"/>
      <c r="H1" s="576"/>
      <c r="I1" s="576"/>
      <c r="J1" s="576"/>
      <c r="K1" s="576"/>
      <c r="L1" s="576"/>
      <c r="M1" s="576"/>
      <c r="N1" s="576"/>
      <c r="O1" s="576"/>
      <c r="P1" s="577"/>
      <c r="Q1" s="577"/>
      <c r="R1" s="577"/>
      <c r="S1" s="577"/>
      <c r="T1" s="577"/>
      <c r="U1" s="577"/>
      <c r="V1" s="577"/>
      <c r="W1" s="577"/>
      <c r="X1" s="576"/>
      <c r="Y1" s="578">
        <f>+A1</f>
        <v>16</v>
      </c>
    </row>
    <row r="2" spans="1:25" ht="12" customHeight="1">
      <c r="A2" s="241" t="s">
        <v>588</v>
      </c>
      <c r="B2" s="574"/>
      <c r="C2" s="574"/>
      <c r="D2" s="579"/>
      <c r="E2" s="580"/>
      <c r="F2" s="580"/>
      <c r="G2" s="580"/>
      <c r="H2" s="580"/>
      <c r="I2" s="580"/>
      <c r="J2" s="580"/>
      <c r="K2" s="580"/>
      <c r="L2" s="580"/>
      <c r="M2" s="580"/>
      <c r="N2" s="580"/>
      <c r="O2" s="580"/>
      <c r="P2" s="581"/>
      <c r="Q2" s="581"/>
      <c r="R2" s="581"/>
      <c r="S2" s="581"/>
      <c r="T2" s="581"/>
      <c r="U2" s="581"/>
      <c r="V2" s="581"/>
      <c r="W2" s="581"/>
      <c r="X2" s="576"/>
      <c r="Y2" s="396" t="str">
        <f>+A2</f>
        <v>COSTA RICA</v>
      </c>
    </row>
    <row r="3" spans="1:25" ht="12" customHeight="1">
      <c r="A3" s="582" t="s">
        <v>144</v>
      </c>
      <c r="B3" s="574"/>
      <c r="C3" s="574"/>
      <c r="D3" s="583"/>
      <c r="E3" s="580"/>
      <c r="F3" s="580"/>
      <c r="G3" s="580"/>
      <c r="H3" s="580"/>
      <c r="I3" s="580"/>
      <c r="J3" s="580"/>
      <c r="K3" s="580"/>
      <c r="L3" s="580"/>
      <c r="M3" s="580"/>
      <c r="N3" s="580"/>
      <c r="O3" s="576"/>
      <c r="P3" s="581"/>
      <c r="Q3" s="581"/>
      <c r="R3" s="581"/>
      <c r="S3" s="581"/>
      <c r="T3" s="581"/>
      <c r="U3" s="581"/>
      <c r="V3" s="581"/>
      <c r="W3" s="581"/>
      <c r="X3" s="576"/>
      <c r="Y3" s="584" t="s">
        <v>145</v>
      </c>
    </row>
    <row r="4" spans="1:25" ht="12" customHeight="1">
      <c r="A4" s="41" t="s">
        <v>282</v>
      </c>
      <c r="B4" s="496"/>
      <c r="C4" s="496"/>
      <c r="D4" s="496"/>
      <c r="E4" s="496"/>
      <c r="F4" s="496"/>
      <c r="G4" s="496"/>
      <c r="H4" s="496"/>
      <c r="I4" s="497"/>
      <c r="J4" s="496"/>
      <c r="K4" s="496"/>
      <c r="L4" s="496"/>
      <c r="M4" s="496"/>
      <c r="N4" s="496"/>
      <c r="O4" s="496"/>
      <c r="P4" s="496"/>
      <c r="Q4" s="496"/>
      <c r="R4" s="496"/>
      <c r="S4" s="496"/>
      <c r="T4" s="496"/>
      <c r="U4" s="496"/>
      <c r="V4" s="496"/>
      <c r="W4" s="496"/>
      <c r="X4" s="496"/>
      <c r="Y4" s="498" t="s">
        <v>184</v>
      </c>
    </row>
    <row r="5" spans="1:25" ht="12" customHeight="1">
      <c r="A5" s="173"/>
      <c r="B5" s="585"/>
      <c r="C5" s="574"/>
      <c r="D5" s="586"/>
      <c r="E5" s="111"/>
      <c r="F5" s="111"/>
      <c r="G5" s="111"/>
      <c r="H5" s="111"/>
      <c r="I5" s="111"/>
      <c r="J5" s="111"/>
      <c r="K5" s="111"/>
      <c r="L5" s="111"/>
      <c r="M5" s="111"/>
      <c r="N5" s="111"/>
      <c r="O5" s="32"/>
      <c r="P5" s="112"/>
      <c r="Q5" s="112"/>
      <c r="R5" s="112"/>
      <c r="S5" s="112"/>
      <c r="T5" s="112"/>
      <c r="U5" s="112"/>
      <c r="V5" s="112"/>
      <c r="W5" s="112"/>
      <c r="X5" s="32"/>
      <c r="Y5" s="173"/>
    </row>
    <row r="6" spans="1:25" ht="12" customHeight="1">
      <c r="A6" s="588"/>
      <c r="B6" s="587"/>
      <c r="C6" s="587">
        <v>1990</v>
      </c>
      <c r="D6" s="588">
        <v>1991</v>
      </c>
      <c r="E6" s="190" t="s">
        <v>555</v>
      </c>
      <c r="F6" s="190" t="s">
        <v>556</v>
      </c>
      <c r="G6" s="190">
        <v>1994</v>
      </c>
      <c r="H6" s="190" t="s">
        <v>558</v>
      </c>
      <c r="I6" s="190">
        <v>1996</v>
      </c>
      <c r="J6" s="190">
        <v>1997</v>
      </c>
      <c r="K6" s="190">
        <v>1998</v>
      </c>
      <c r="L6" s="190">
        <v>1999</v>
      </c>
      <c r="M6" s="190">
        <v>2000</v>
      </c>
      <c r="N6" s="190">
        <v>2001</v>
      </c>
      <c r="O6" s="190">
        <v>2002</v>
      </c>
      <c r="P6" s="589">
        <v>2003</v>
      </c>
      <c r="Q6" s="589">
        <v>2004</v>
      </c>
      <c r="R6" s="589">
        <v>2005</v>
      </c>
      <c r="S6" s="589">
        <v>2006</v>
      </c>
      <c r="T6" s="589">
        <v>2007</v>
      </c>
      <c r="U6" s="589">
        <v>2008</v>
      </c>
      <c r="V6" s="589">
        <v>2009</v>
      </c>
      <c r="W6" s="589">
        <v>2010</v>
      </c>
      <c r="X6" s="590" t="s">
        <v>101</v>
      </c>
      <c r="Y6" s="591"/>
    </row>
    <row r="7" spans="1:25" ht="12" customHeight="1">
      <c r="A7" s="592"/>
      <c r="B7" s="574"/>
      <c r="C7" s="574"/>
      <c r="D7" s="593"/>
      <c r="E7" s="594"/>
      <c r="F7" s="594"/>
      <c r="G7" s="595"/>
      <c r="H7" s="594"/>
      <c r="I7" s="594"/>
      <c r="J7" s="594"/>
      <c r="K7" s="594"/>
      <c r="L7" s="594"/>
      <c r="M7" s="594"/>
      <c r="N7" s="596"/>
      <c r="O7" s="597"/>
      <c r="P7" s="31"/>
      <c r="Q7" s="31"/>
      <c r="R7" s="31"/>
      <c r="S7" s="31"/>
      <c r="T7" s="31"/>
      <c r="U7" s="31"/>
      <c r="V7" s="31"/>
      <c r="W7" s="31"/>
      <c r="X7" s="24"/>
      <c r="Y7" s="598"/>
    </row>
    <row r="8" spans="1:25" s="540" customFormat="1" ht="12" customHeight="1">
      <c r="A8" s="663" t="s">
        <v>146</v>
      </c>
      <c r="C8" s="662">
        <v>70920.95</v>
      </c>
      <c r="D8" s="662">
        <v>96578.400000000009</v>
      </c>
      <c r="E8" s="662">
        <v>133610.71</v>
      </c>
      <c r="F8" s="662">
        <v>155396.6</v>
      </c>
      <c r="G8" s="662">
        <v>192699.6</v>
      </c>
      <c r="H8" s="662">
        <v>228358.69999999998</v>
      </c>
      <c r="I8" s="662">
        <v>292544.69</v>
      </c>
      <c r="J8" s="662">
        <v>359567.38</v>
      </c>
      <c r="K8" s="662">
        <v>440203.80000000005</v>
      </c>
      <c r="L8" s="662">
        <v>521557.2</v>
      </c>
      <c r="M8" s="662">
        <v>585070.9</v>
      </c>
      <c r="N8" s="662">
        <v>691802.89999999991</v>
      </c>
      <c r="O8" s="662">
        <v>778084.03899999999</v>
      </c>
      <c r="P8" s="662">
        <v>906605.3</v>
      </c>
      <c r="Q8" s="662">
        <v>1057935.02</v>
      </c>
      <c r="R8" s="662">
        <v>1265778.66009582</v>
      </c>
      <c r="S8" s="662">
        <v>1577732.9711242302</v>
      </c>
      <c r="T8" s="662">
        <v>2028941.82487151</v>
      </c>
      <c r="U8" s="662">
        <v>2408624.6371142999</v>
      </c>
      <c r="V8" s="662">
        <v>2262320.0149269802</v>
      </c>
      <c r="W8" s="662">
        <v>2491703.2999999998</v>
      </c>
      <c r="Y8" s="663" t="s">
        <v>147</v>
      </c>
    </row>
    <row r="9" spans="1:25" ht="21.75" customHeight="1">
      <c r="A9" s="711" t="s">
        <v>148</v>
      </c>
      <c r="B9" s="574"/>
      <c r="C9" s="653">
        <v>14108.400000000001</v>
      </c>
      <c r="D9" s="653">
        <v>17564.099999999999</v>
      </c>
      <c r="E9" s="653">
        <v>22920.539999999997</v>
      </c>
      <c r="F9" s="653">
        <v>32778</v>
      </c>
      <c r="G9" s="653">
        <v>44419.9</v>
      </c>
      <c r="H9" s="653">
        <v>54266.5</v>
      </c>
      <c r="I9" s="653">
        <v>60670.539999999994</v>
      </c>
      <c r="J9" s="653">
        <v>77848.100000000006</v>
      </c>
      <c r="K9" s="653">
        <v>104498.29999999999</v>
      </c>
      <c r="L9" s="653">
        <v>146841</v>
      </c>
      <c r="M9" s="653">
        <v>154000.19999999998</v>
      </c>
      <c r="N9" s="653">
        <v>187829</v>
      </c>
      <c r="O9" s="653">
        <v>216596.5</v>
      </c>
      <c r="P9" s="653">
        <v>266496.5</v>
      </c>
      <c r="Q9" s="653">
        <v>308389.19999999995</v>
      </c>
      <c r="R9" s="653">
        <v>372344.43725163001</v>
      </c>
      <c r="S9" s="653">
        <v>455835.28990147996</v>
      </c>
      <c r="T9" s="653">
        <v>613365.92340575997</v>
      </c>
      <c r="U9" s="653">
        <v>785324.63711429993</v>
      </c>
      <c r="V9" s="653">
        <v>810765.88238927</v>
      </c>
      <c r="W9" s="653">
        <v>869249.29999999993</v>
      </c>
      <c r="X9" s="574"/>
      <c r="Y9" s="712" t="s">
        <v>149</v>
      </c>
    </row>
    <row r="10" spans="1:25" ht="12" customHeight="1">
      <c r="A10" s="599" t="s">
        <v>150</v>
      </c>
      <c r="B10" s="574"/>
      <c r="C10" s="653">
        <v>11820.2</v>
      </c>
      <c r="D10" s="653">
        <v>14543.9</v>
      </c>
      <c r="E10" s="653">
        <v>19013.439999999999</v>
      </c>
      <c r="F10" s="653">
        <v>26940.5</v>
      </c>
      <c r="G10" s="653">
        <v>37977</v>
      </c>
      <c r="H10" s="653">
        <v>44389.1</v>
      </c>
      <c r="I10" s="653">
        <v>50652.59</v>
      </c>
      <c r="J10" s="653">
        <v>66267.8</v>
      </c>
      <c r="K10" s="653">
        <v>88588.4</v>
      </c>
      <c r="L10" s="653">
        <v>131931.5</v>
      </c>
      <c r="M10" s="653">
        <v>133089.59999999998</v>
      </c>
      <c r="N10" s="653">
        <v>163059.5</v>
      </c>
      <c r="O10" s="653">
        <v>185600.3</v>
      </c>
      <c r="P10" s="653">
        <v>233930.9</v>
      </c>
      <c r="Q10" s="653">
        <v>267446.3</v>
      </c>
      <c r="R10" s="653">
        <v>324223.57</v>
      </c>
      <c r="S10" s="653">
        <v>394095.1</v>
      </c>
      <c r="T10" s="653">
        <v>531551.76660392992</v>
      </c>
      <c r="U10" s="653">
        <v>689224.63711429993</v>
      </c>
      <c r="V10" s="653">
        <v>687420.20000000007</v>
      </c>
      <c r="W10" s="653">
        <v>748093.6</v>
      </c>
      <c r="X10" s="574"/>
      <c r="Y10" s="599" t="s">
        <v>151</v>
      </c>
    </row>
    <row r="11" spans="1:25" ht="12" customHeight="1">
      <c r="A11" s="599" t="s">
        <v>152</v>
      </c>
      <c r="B11" s="574"/>
      <c r="C11" s="653" t="s">
        <v>576</v>
      </c>
      <c r="D11" s="653" t="s">
        <v>576</v>
      </c>
      <c r="E11" s="653" t="s">
        <v>576</v>
      </c>
      <c r="F11" s="653" t="s">
        <v>576</v>
      </c>
      <c r="G11" s="653" t="s">
        <v>576</v>
      </c>
      <c r="H11" s="653" t="s">
        <v>576</v>
      </c>
      <c r="I11" s="653" t="s">
        <v>576</v>
      </c>
      <c r="J11" s="653" t="s">
        <v>576</v>
      </c>
      <c r="K11" s="653" t="s">
        <v>576</v>
      </c>
      <c r="L11" s="653" t="s">
        <v>576</v>
      </c>
      <c r="M11" s="653" t="s">
        <v>576</v>
      </c>
      <c r="N11" s="653" t="s">
        <v>576</v>
      </c>
      <c r="O11" s="653" t="s">
        <v>576</v>
      </c>
      <c r="P11" s="653" t="s">
        <v>576</v>
      </c>
      <c r="Q11" s="653" t="s">
        <v>576</v>
      </c>
      <c r="R11" s="653" t="s">
        <v>576</v>
      </c>
      <c r="S11" s="653">
        <v>70289.600000000006</v>
      </c>
      <c r="T11" s="653">
        <v>123194.06145069998</v>
      </c>
      <c r="U11" s="653">
        <v>104536.10852764001</v>
      </c>
      <c r="V11" s="653" t="s">
        <v>576</v>
      </c>
      <c r="W11" s="653">
        <v>202848.6</v>
      </c>
      <c r="X11" s="574"/>
      <c r="Y11" s="599" t="s">
        <v>153</v>
      </c>
    </row>
    <row r="12" spans="1:25" ht="12" customHeight="1">
      <c r="A12" s="599" t="s">
        <v>154</v>
      </c>
      <c r="B12" s="574"/>
      <c r="C12" s="653" t="s">
        <v>576</v>
      </c>
      <c r="D12" s="653" t="s">
        <v>576</v>
      </c>
      <c r="E12" s="653" t="s">
        <v>576</v>
      </c>
      <c r="F12" s="653" t="s">
        <v>576</v>
      </c>
      <c r="G12" s="653" t="s">
        <v>576</v>
      </c>
      <c r="H12" s="653" t="s">
        <v>576</v>
      </c>
      <c r="I12" s="653" t="s">
        <v>576</v>
      </c>
      <c r="J12" s="653">
        <v>3804.9</v>
      </c>
      <c r="K12" s="653">
        <v>3838.7</v>
      </c>
      <c r="L12" s="653">
        <v>4253.1000000000004</v>
      </c>
      <c r="M12" s="653">
        <v>4284.5</v>
      </c>
      <c r="N12" s="653" t="s">
        <v>576</v>
      </c>
      <c r="O12" s="653" t="s">
        <v>576</v>
      </c>
      <c r="P12" s="653">
        <v>2081.3000000000002</v>
      </c>
      <c r="Q12" s="653">
        <v>582.29999999999995</v>
      </c>
      <c r="R12" s="653">
        <v>632.5</v>
      </c>
      <c r="S12" s="653">
        <v>281461.2</v>
      </c>
      <c r="T12" s="653">
        <v>348826.41315389</v>
      </c>
      <c r="U12" s="653">
        <v>481735.97698505997</v>
      </c>
      <c r="V12" s="653" t="s">
        <v>576</v>
      </c>
      <c r="W12" s="653">
        <v>450312.4</v>
      </c>
      <c r="X12" s="574"/>
      <c r="Y12" s="599" t="s">
        <v>155</v>
      </c>
    </row>
    <row r="13" spans="1:25" ht="12" customHeight="1">
      <c r="A13" s="599" t="s">
        <v>156</v>
      </c>
      <c r="B13" s="574"/>
      <c r="C13" s="653">
        <v>11820.2</v>
      </c>
      <c r="D13" s="653">
        <v>14543.9</v>
      </c>
      <c r="E13" s="653">
        <v>19013.439999999999</v>
      </c>
      <c r="F13" s="653">
        <v>26940.5</v>
      </c>
      <c r="G13" s="653">
        <v>37977</v>
      </c>
      <c r="H13" s="653">
        <v>44389.1</v>
      </c>
      <c r="I13" s="653">
        <v>50652.59</v>
      </c>
      <c r="J13" s="653">
        <v>62462.9</v>
      </c>
      <c r="K13" s="653">
        <v>84749.7</v>
      </c>
      <c r="L13" s="653">
        <v>127678.39999999999</v>
      </c>
      <c r="M13" s="653">
        <v>128805.09999999999</v>
      </c>
      <c r="N13" s="653">
        <v>163059.5</v>
      </c>
      <c r="O13" s="653">
        <v>185600.3</v>
      </c>
      <c r="P13" s="653">
        <v>231849.60000000001</v>
      </c>
      <c r="Q13" s="653">
        <v>266864</v>
      </c>
      <c r="R13" s="653">
        <v>323591.07</v>
      </c>
      <c r="S13" s="653">
        <v>42344.3</v>
      </c>
      <c r="T13" s="653">
        <v>59531.291999339992</v>
      </c>
      <c r="U13" s="653">
        <v>102952.55160159999</v>
      </c>
      <c r="V13" s="653" t="s">
        <v>576</v>
      </c>
      <c r="W13" s="653">
        <v>94932.5</v>
      </c>
      <c r="X13" s="574"/>
      <c r="Y13" s="599" t="s">
        <v>157</v>
      </c>
    </row>
    <row r="14" spans="1:25" ht="12" customHeight="1">
      <c r="A14" s="599" t="s">
        <v>158</v>
      </c>
      <c r="B14" s="574"/>
      <c r="C14" s="653">
        <v>2288.1999999999998</v>
      </c>
      <c r="D14" s="653">
        <v>3020.2000000000003</v>
      </c>
      <c r="E14" s="653">
        <v>3907.1</v>
      </c>
      <c r="F14" s="653">
        <v>5837.5</v>
      </c>
      <c r="G14" s="653">
        <v>6442.9</v>
      </c>
      <c r="H14" s="653">
        <v>9877.4</v>
      </c>
      <c r="I14" s="653">
        <v>10017.950000000001</v>
      </c>
      <c r="J14" s="653">
        <v>11580.3</v>
      </c>
      <c r="K14" s="653">
        <v>15909.899999999998</v>
      </c>
      <c r="L14" s="653">
        <v>14909.5</v>
      </c>
      <c r="M14" s="653">
        <v>20910.599999999999</v>
      </c>
      <c r="N14" s="653">
        <v>24769.499999999996</v>
      </c>
      <c r="O14" s="653">
        <v>30996.199999999997</v>
      </c>
      <c r="P14" s="653">
        <v>32565.599999999999</v>
      </c>
      <c r="Q14" s="653">
        <v>40942.899999999994</v>
      </c>
      <c r="R14" s="653">
        <v>48120.867251629999</v>
      </c>
      <c r="S14" s="653">
        <v>61740.18990148</v>
      </c>
      <c r="T14" s="653">
        <v>81814.156801830002</v>
      </c>
      <c r="U14" s="653">
        <v>96100</v>
      </c>
      <c r="V14" s="653">
        <v>123345.68238926999</v>
      </c>
      <c r="W14" s="653">
        <v>121155.7</v>
      </c>
      <c r="X14" s="574"/>
      <c r="Y14" s="599" t="s">
        <v>159</v>
      </c>
    </row>
    <row r="15" spans="1:25" ht="12" hidden="1" customHeight="1">
      <c r="A15" s="599" t="s">
        <v>124</v>
      </c>
      <c r="B15" s="574"/>
      <c r="C15" s="653">
        <v>0</v>
      </c>
      <c r="D15" s="653">
        <v>0</v>
      </c>
      <c r="E15" s="653">
        <v>0</v>
      </c>
      <c r="F15" s="653">
        <v>0</v>
      </c>
      <c r="G15" s="653">
        <v>0</v>
      </c>
      <c r="H15" s="653">
        <v>0</v>
      </c>
      <c r="I15" s="653">
        <v>0</v>
      </c>
      <c r="J15" s="653">
        <v>0</v>
      </c>
      <c r="K15" s="653">
        <v>0</v>
      </c>
      <c r="L15" s="653">
        <v>0</v>
      </c>
      <c r="M15" s="653">
        <v>0</v>
      </c>
      <c r="N15" s="653">
        <v>0</v>
      </c>
      <c r="O15" s="653">
        <v>0</v>
      </c>
      <c r="P15" s="653">
        <v>0</v>
      </c>
      <c r="Q15" s="653">
        <v>0</v>
      </c>
      <c r="R15" s="653">
        <v>0</v>
      </c>
      <c r="S15" s="653">
        <v>0</v>
      </c>
      <c r="T15" s="653">
        <v>0</v>
      </c>
      <c r="U15" s="653">
        <v>0</v>
      </c>
      <c r="V15" s="653">
        <v>0</v>
      </c>
      <c r="W15" s="653">
        <v>0</v>
      </c>
      <c r="X15" s="574"/>
      <c r="Y15" s="599" t="s">
        <v>126</v>
      </c>
    </row>
    <row r="16" spans="1:25" ht="18.75" customHeight="1">
      <c r="A16" s="711" t="s">
        <v>160</v>
      </c>
      <c r="B16" s="574"/>
      <c r="C16" s="653">
        <v>50241.75</v>
      </c>
      <c r="D16" s="653">
        <v>68453.600000000006</v>
      </c>
      <c r="E16" s="653">
        <v>106066.26999999999</v>
      </c>
      <c r="F16" s="653">
        <v>118404.4</v>
      </c>
      <c r="G16" s="653">
        <v>143199.6</v>
      </c>
      <c r="H16" s="653">
        <v>167222.29999999999</v>
      </c>
      <c r="I16" s="653">
        <v>226705.40000000002</v>
      </c>
      <c r="J16" s="653">
        <v>275305.28000000003</v>
      </c>
      <c r="K16" s="653">
        <v>332295.60000000003</v>
      </c>
      <c r="L16" s="653">
        <v>371579.4</v>
      </c>
      <c r="M16" s="653">
        <v>426671.3</v>
      </c>
      <c r="N16" s="653">
        <v>500043.19999999995</v>
      </c>
      <c r="O16" s="653">
        <v>557934.43900000001</v>
      </c>
      <c r="P16" s="653">
        <v>634969.5</v>
      </c>
      <c r="Q16" s="653">
        <v>746612.02</v>
      </c>
      <c r="R16" s="653">
        <v>890396.97740977001</v>
      </c>
      <c r="S16" s="653">
        <v>1118287.3812227501</v>
      </c>
      <c r="T16" s="653">
        <v>1408532.7370416902</v>
      </c>
      <c r="U16" s="653">
        <v>1619700</v>
      </c>
      <c r="V16" s="653">
        <v>1447773.2036741402</v>
      </c>
      <c r="W16" s="653">
        <v>1607573.2</v>
      </c>
      <c r="X16" s="574"/>
      <c r="Y16" s="712" t="s">
        <v>161</v>
      </c>
    </row>
    <row r="17" spans="1:25" ht="12" customHeight="1">
      <c r="A17" s="599" t="s">
        <v>162</v>
      </c>
      <c r="B17" s="574"/>
      <c r="C17" s="653">
        <v>21326</v>
      </c>
      <c r="D17" s="653">
        <v>35082</v>
      </c>
      <c r="E17" s="653">
        <v>50816</v>
      </c>
      <c r="F17" s="653">
        <v>56497</v>
      </c>
      <c r="G17" s="653">
        <v>67762.600000000006</v>
      </c>
      <c r="H17" s="653">
        <v>79182.7</v>
      </c>
      <c r="I17" s="653">
        <v>131195.70000000001</v>
      </c>
      <c r="J17" s="653">
        <v>148038.6</v>
      </c>
      <c r="K17" s="653">
        <v>175742.3</v>
      </c>
      <c r="L17" s="653">
        <v>195277.4</v>
      </c>
      <c r="M17" s="653">
        <v>222774.7</v>
      </c>
      <c r="N17" s="653">
        <v>266281.8</v>
      </c>
      <c r="O17" s="653">
        <v>297621.40000000002</v>
      </c>
      <c r="P17" s="653">
        <v>331459.59999999998</v>
      </c>
      <c r="Q17" s="653">
        <v>397376.7</v>
      </c>
      <c r="R17" s="653">
        <v>485167.53519625001</v>
      </c>
      <c r="S17" s="653">
        <v>626706.86625247006</v>
      </c>
      <c r="T17" s="653">
        <v>797850.34806325007</v>
      </c>
      <c r="U17" s="653">
        <v>936700</v>
      </c>
      <c r="V17" s="653">
        <v>830537.9</v>
      </c>
      <c r="W17" s="653">
        <v>920197.7</v>
      </c>
      <c r="X17" s="574"/>
      <c r="Y17" s="599" t="s">
        <v>163</v>
      </c>
    </row>
    <row r="18" spans="1:25" ht="12" customHeight="1">
      <c r="A18" s="599" t="s">
        <v>164</v>
      </c>
      <c r="B18" s="574"/>
      <c r="C18" s="653">
        <v>11096</v>
      </c>
      <c r="D18" s="653">
        <v>11119.4</v>
      </c>
      <c r="E18" s="653">
        <v>22840.400000000001</v>
      </c>
      <c r="F18" s="653">
        <v>25444.3</v>
      </c>
      <c r="G18" s="653">
        <v>32029.4</v>
      </c>
      <c r="H18" s="653">
        <v>33314.300000000003</v>
      </c>
      <c r="I18" s="653">
        <v>46559.1</v>
      </c>
      <c r="J18" s="653">
        <v>68949.600000000006</v>
      </c>
      <c r="K18" s="653">
        <v>99110.1</v>
      </c>
      <c r="L18" s="653">
        <v>121119.9</v>
      </c>
      <c r="M18" s="653">
        <v>157204.4</v>
      </c>
      <c r="N18" s="653">
        <v>180487.30000000002</v>
      </c>
      <c r="O18" s="653">
        <v>203384.6</v>
      </c>
      <c r="P18" s="653">
        <v>237008.09999999998</v>
      </c>
      <c r="Q18" s="653">
        <v>260078.12</v>
      </c>
      <c r="R18" s="653">
        <v>296222.46590576001</v>
      </c>
      <c r="S18" s="653">
        <v>360288.58413709997</v>
      </c>
      <c r="T18" s="653">
        <v>447168.22027664998</v>
      </c>
      <c r="U18" s="653">
        <v>491400</v>
      </c>
      <c r="V18" s="653">
        <v>465643.80000000005</v>
      </c>
      <c r="W18" s="653">
        <v>523389.69999999995</v>
      </c>
      <c r="X18" s="574"/>
      <c r="Y18" s="599" t="s">
        <v>165</v>
      </c>
    </row>
    <row r="19" spans="1:25" ht="12" customHeight="1">
      <c r="A19" s="600" t="s">
        <v>166</v>
      </c>
      <c r="B19" s="574"/>
      <c r="C19" s="653">
        <v>17819.75</v>
      </c>
      <c r="D19" s="653">
        <v>22252.2</v>
      </c>
      <c r="E19" s="653">
        <v>32409.87</v>
      </c>
      <c r="F19" s="653">
        <v>36463.1</v>
      </c>
      <c r="G19" s="653">
        <v>43407.600000000006</v>
      </c>
      <c r="H19" s="653">
        <v>54725.3</v>
      </c>
      <c r="I19" s="653">
        <v>48950.599999999991</v>
      </c>
      <c r="J19" s="653">
        <v>58317.08</v>
      </c>
      <c r="K19" s="653">
        <v>57443.199999999997</v>
      </c>
      <c r="L19" s="653">
        <v>55182.100000000006</v>
      </c>
      <c r="M19" s="653">
        <v>46692.2</v>
      </c>
      <c r="N19" s="653">
        <v>53274.1</v>
      </c>
      <c r="O19" s="653">
        <v>56928.438999999998</v>
      </c>
      <c r="P19" s="653">
        <v>66501.799999999988</v>
      </c>
      <c r="Q19" s="653">
        <v>89157.2</v>
      </c>
      <c r="R19" s="653">
        <v>109006.97630776001</v>
      </c>
      <c r="S19" s="653">
        <v>131291.93083318003</v>
      </c>
      <c r="T19" s="653">
        <v>163514.16870179001</v>
      </c>
      <c r="U19" s="653">
        <v>191600</v>
      </c>
      <c r="V19" s="653">
        <v>151591.50367414</v>
      </c>
      <c r="W19" s="653">
        <v>163985.80000000002</v>
      </c>
      <c r="X19" s="574"/>
      <c r="Y19" s="600" t="s">
        <v>167</v>
      </c>
    </row>
    <row r="20" spans="1:25" ht="12" hidden="1" customHeight="1">
      <c r="A20" s="600" t="s">
        <v>125</v>
      </c>
      <c r="B20" s="574"/>
      <c r="C20" s="653">
        <v>0</v>
      </c>
      <c r="D20" s="653">
        <v>0</v>
      </c>
      <c r="E20" s="653">
        <v>0</v>
      </c>
      <c r="F20" s="653">
        <v>0</v>
      </c>
      <c r="G20" s="653">
        <v>0</v>
      </c>
      <c r="H20" s="653">
        <v>0</v>
      </c>
      <c r="I20" s="653">
        <v>0</v>
      </c>
      <c r="J20" s="653">
        <v>0</v>
      </c>
      <c r="K20" s="653">
        <v>0</v>
      </c>
      <c r="L20" s="653">
        <v>0</v>
      </c>
      <c r="M20" s="653">
        <v>0</v>
      </c>
      <c r="N20" s="653">
        <v>0</v>
      </c>
      <c r="O20" s="653">
        <v>0</v>
      </c>
      <c r="P20" s="653">
        <v>0</v>
      </c>
      <c r="Q20" s="653">
        <v>0</v>
      </c>
      <c r="R20" s="653">
        <v>0</v>
      </c>
      <c r="S20" s="653">
        <v>0</v>
      </c>
      <c r="T20" s="653">
        <v>0</v>
      </c>
      <c r="U20" s="653">
        <v>0</v>
      </c>
      <c r="V20" s="653">
        <v>0</v>
      </c>
      <c r="W20" s="653">
        <v>0</v>
      </c>
      <c r="X20" s="574"/>
      <c r="Y20" s="600" t="s">
        <v>127</v>
      </c>
    </row>
    <row r="21" spans="1:25" ht="12" customHeight="1">
      <c r="A21" s="599" t="s">
        <v>168</v>
      </c>
      <c r="B21" s="574"/>
      <c r="C21" s="653">
        <v>6570.8</v>
      </c>
      <c r="D21" s="653">
        <v>10560.7</v>
      </c>
      <c r="E21" s="653">
        <v>4623.9000000000178</v>
      </c>
      <c r="F21" s="653">
        <v>4214.2000000000235</v>
      </c>
      <c r="G21" s="653">
        <v>5080.1000000000004</v>
      </c>
      <c r="H21" s="653">
        <v>6869.8999999999942</v>
      </c>
      <c r="I21" s="653">
        <v>5168.75</v>
      </c>
      <c r="J21" s="653">
        <v>6414</v>
      </c>
      <c r="K21" s="653">
        <v>3409.9</v>
      </c>
      <c r="L21" s="653">
        <v>3136.8</v>
      </c>
      <c r="M21" s="653">
        <v>4399.4000000000005</v>
      </c>
      <c r="N21" s="653">
        <v>3930.7000000000003</v>
      </c>
      <c r="O21" s="653">
        <v>3553.1000000000004</v>
      </c>
      <c r="P21" s="653">
        <v>5139.3</v>
      </c>
      <c r="Q21" s="653">
        <v>2933.8</v>
      </c>
      <c r="R21" s="653">
        <v>3037.2454344200005</v>
      </c>
      <c r="S21" s="653">
        <v>3610.3</v>
      </c>
      <c r="T21" s="653">
        <v>7043.1644240599999</v>
      </c>
      <c r="U21" s="653">
        <v>3600</v>
      </c>
      <c r="V21" s="653">
        <v>3780.92886357</v>
      </c>
      <c r="W21" s="653">
        <v>14880.8</v>
      </c>
      <c r="X21" s="574"/>
      <c r="Y21" s="599" t="s">
        <v>169</v>
      </c>
    </row>
    <row r="22" spans="1:25" ht="12" customHeight="1">
      <c r="A22" s="725" t="s">
        <v>800</v>
      </c>
      <c r="B22" s="574"/>
      <c r="C22" s="653">
        <v>1345</v>
      </c>
      <c r="D22" s="653">
        <v>1744.56</v>
      </c>
      <c r="E22" s="653">
        <v>3101.7</v>
      </c>
      <c r="F22" s="653">
        <v>5146.8999999999996</v>
      </c>
      <c r="G22" s="653">
        <v>7178.7</v>
      </c>
      <c r="H22" s="653">
        <v>8213.2999999999993</v>
      </c>
      <c r="I22" s="653">
        <v>10795.9</v>
      </c>
      <c r="J22" s="653">
        <v>11187</v>
      </c>
      <c r="K22" s="653">
        <v>15500.3</v>
      </c>
      <c r="L22" s="653">
        <v>17694.3</v>
      </c>
      <c r="M22" s="653">
        <v>18676.900000000001</v>
      </c>
      <c r="N22" s="653">
        <v>21151.1</v>
      </c>
      <c r="O22" s="653">
        <v>23090.858</v>
      </c>
      <c r="P22" s="653">
        <v>25116</v>
      </c>
      <c r="Q22" s="653">
        <v>28014.400000000001</v>
      </c>
      <c r="R22" s="653">
        <v>30854</v>
      </c>
      <c r="S22" s="653">
        <v>33320.637684889996</v>
      </c>
      <c r="T22" s="653">
        <v>37946.234587860003</v>
      </c>
      <c r="U22" s="653">
        <v>43700</v>
      </c>
      <c r="V22" s="653">
        <v>54356.299999999996</v>
      </c>
      <c r="W22" s="653">
        <v>61192.7</v>
      </c>
      <c r="X22" s="574"/>
      <c r="Y22" s="600" t="s">
        <v>170</v>
      </c>
    </row>
    <row r="23" spans="1:25" s="540" customFormat="1" ht="20.25" customHeight="1">
      <c r="A23" s="664" t="s">
        <v>171</v>
      </c>
      <c r="B23" s="660"/>
      <c r="C23" s="654">
        <v>72265.95</v>
      </c>
      <c r="D23" s="654">
        <v>98322.96</v>
      </c>
      <c r="E23" s="654">
        <v>136712.41</v>
      </c>
      <c r="F23" s="654">
        <v>160543.5</v>
      </c>
      <c r="G23" s="654">
        <v>199878.30000000002</v>
      </c>
      <c r="H23" s="654">
        <v>236571.99999999997</v>
      </c>
      <c r="I23" s="654">
        <v>303340.59000000003</v>
      </c>
      <c r="J23" s="654">
        <v>370754.38</v>
      </c>
      <c r="K23" s="654">
        <v>455704.10000000003</v>
      </c>
      <c r="L23" s="654">
        <v>539251.5</v>
      </c>
      <c r="M23" s="654">
        <v>603747.80000000005</v>
      </c>
      <c r="N23" s="654">
        <v>712953.99999999988</v>
      </c>
      <c r="O23" s="654">
        <v>801174.897</v>
      </c>
      <c r="P23" s="654">
        <v>931721.3</v>
      </c>
      <c r="Q23" s="654">
        <v>1085949.42</v>
      </c>
      <c r="R23" s="654">
        <v>1296632.66009582</v>
      </c>
      <c r="S23" s="654">
        <v>1611053.6088091203</v>
      </c>
      <c r="T23" s="654">
        <v>2066888.0594593701</v>
      </c>
      <c r="U23" s="654">
        <v>2452324.6371142999</v>
      </c>
      <c r="V23" s="654">
        <v>2316676.3149269801</v>
      </c>
      <c r="W23" s="654">
        <v>2552896</v>
      </c>
      <c r="X23" s="660"/>
      <c r="Y23" s="664" t="s">
        <v>172</v>
      </c>
    </row>
    <row r="24" spans="1:25" ht="12" customHeight="1">
      <c r="A24" s="585"/>
      <c r="B24" s="585"/>
      <c r="C24" s="585"/>
      <c r="D24" s="585"/>
      <c r="E24" s="585"/>
      <c r="F24" s="585"/>
      <c r="G24" s="585"/>
      <c r="H24" s="585"/>
      <c r="I24" s="585"/>
      <c r="J24" s="585"/>
      <c r="K24" s="585"/>
      <c r="L24" s="585"/>
      <c r="M24" s="585"/>
      <c r="N24" s="585"/>
      <c r="O24" s="585"/>
      <c r="P24" s="585"/>
      <c r="Q24" s="585"/>
      <c r="R24" s="585"/>
      <c r="S24" s="585"/>
      <c r="T24" s="585"/>
      <c r="U24" s="585"/>
      <c r="V24" s="585"/>
      <c r="W24" s="585"/>
      <c r="X24" s="585"/>
      <c r="Y24" s="585"/>
    </row>
    <row r="25" spans="1:25" ht="12" customHeight="1">
      <c r="A25" s="574"/>
      <c r="B25" s="574"/>
      <c r="C25" s="574"/>
      <c r="D25" s="574"/>
      <c r="E25" s="574"/>
      <c r="F25" s="574"/>
      <c r="G25" s="574"/>
      <c r="H25" s="574"/>
      <c r="I25" s="574"/>
      <c r="J25" s="574"/>
      <c r="K25" s="574"/>
      <c r="L25" s="574"/>
      <c r="M25" s="574"/>
      <c r="N25" s="574"/>
      <c r="O25" s="574"/>
      <c r="P25" s="574"/>
      <c r="Q25" s="574"/>
      <c r="R25" s="574"/>
      <c r="S25" s="574"/>
      <c r="T25" s="574"/>
      <c r="U25" s="574"/>
      <c r="V25" s="574"/>
      <c r="W25" s="574"/>
      <c r="X25" s="574"/>
      <c r="Y25" s="574"/>
    </row>
    <row r="26" spans="1:25" ht="12" customHeight="1">
      <c r="A26" s="24" t="s">
        <v>143</v>
      </c>
      <c r="B26" s="574"/>
      <c r="C26" s="574"/>
      <c r="D26" s="574"/>
      <c r="E26" s="574"/>
      <c r="F26" s="574"/>
      <c r="G26" s="574"/>
      <c r="H26" s="574"/>
      <c r="I26" s="574"/>
      <c r="J26" s="574"/>
      <c r="K26" s="574"/>
      <c r="L26" s="574"/>
      <c r="M26" s="574"/>
      <c r="N26" s="574"/>
      <c r="O26" s="574"/>
      <c r="P26" s="574"/>
      <c r="Q26" s="574"/>
      <c r="R26" s="574"/>
      <c r="S26" s="574"/>
      <c r="T26" s="574"/>
      <c r="U26" s="574"/>
      <c r="V26" s="574"/>
      <c r="W26" s="574"/>
      <c r="X26" s="574"/>
      <c r="Y26" s="574"/>
    </row>
    <row r="27" spans="1:25" ht="12" customHeight="1">
      <c r="A27" s="602" t="s">
        <v>563</v>
      </c>
      <c r="B27" s="574"/>
      <c r="C27" s="574"/>
      <c r="D27" s="574"/>
      <c r="E27" s="574"/>
      <c r="F27" s="574"/>
      <c r="G27" s="574"/>
      <c r="H27" s="574"/>
      <c r="I27" s="574"/>
      <c r="J27" s="574"/>
      <c r="K27" s="574"/>
      <c r="L27" s="574"/>
      <c r="M27" s="574"/>
      <c r="N27" s="574"/>
      <c r="O27" s="574"/>
      <c r="P27" s="574"/>
      <c r="Q27" s="574"/>
      <c r="R27" s="574"/>
      <c r="S27" s="574"/>
      <c r="T27" s="574"/>
      <c r="U27" s="574"/>
      <c r="V27" s="574"/>
      <c r="W27" s="574"/>
      <c r="X27" s="574"/>
      <c r="Y27" s="574"/>
    </row>
    <row r="28" spans="1:25" ht="12" customHeight="1">
      <c r="A28" s="601"/>
      <c r="B28" s="574"/>
      <c r="C28" s="574"/>
      <c r="D28" s="574"/>
      <c r="E28" s="574"/>
      <c r="F28" s="574"/>
      <c r="G28" s="574"/>
      <c r="H28" s="574"/>
      <c r="I28" s="574"/>
      <c r="J28" s="574"/>
      <c r="K28" s="574"/>
      <c r="L28" s="574"/>
      <c r="M28" s="574"/>
      <c r="N28" s="574"/>
      <c r="O28" s="574"/>
      <c r="P28" s="574"/>
      <c r="Q28" s="574"/>
      <c r="R28" s="574"/>
      <c r="S28" s="574"/>
      <c r="T28" s="574"/>
      <c r="U28" s="574"/>
      <c r="V28" s="574"/>
      <c r="W28" s="574"/>
      <c r="X28" s="574"/>
      <c r="Y28" s="574"/>
    </row>
    <row r="29" spans="1:25" ht="12" customHeight="1">
      <c r="A29" s="658" t="s">
        <v>142</v>
      </c>
      <c r="B29" s="574"/>
      <c r="C29" s="574"/>
      <c r="D29" s="574"/>
      <c r="E29" s="574"/>
      <c r="F29" s="574"/>
      <c r="G29" s="574"/>
      <c r="H29" s="574"/>
      <c r="I29" s="574"/>
      <c r="J29" s="574"/>
      <c r="K29" s="574"/>
      <c r="L29" s="574"/>
      <c r="M29" s="574"/>
      <c r="N29" s="574"/>
      <c r="O29" s="574"/>
      <c r="P29" s="574"/>
      <c r="Q29" s="574"/>
      <c r="R29" s="574"/>
      <c r="S29" s="574"/>
      <c r="T29" s="574"/>
      <c r="U29" s="574"/>
      <c r="V29" s="574"/>
      <c r="W29" s="574"/>
      <c r="X29" s="574"/>
      <c r="Y29" s="574"/>
    </row>
    <row r="30" spans="1:25" ht="12" customHeight="1">
      <c r="A30" s="603" t="s">
        <v>530</v>
      </c>
      <c r="B30" s="574"/>
      <c r="C30" s="574"/>
      <c r="D30" s="574"/>
      <c r="E30" s="574"/>
      <c r="F30" s="574"/>
      <c r="G30" s="574"/>
      <c r="H30" s="574"/>
      <c r="I30" s="574"/>
      <c r="J30" s="574"/>
      <c r="K30" s="574"/>
      <c r="L30" s="574"/>
      <c r="M30" s="574"/>
      <c r="N30" s="574"/>
      <c r="O30" s="574"/>
      <c r="P30" s="574"/>
      <c r="Q30" s="574"/>
      <c r="R30" s="574"/>
      <c r="S30" s="574"/>
      <c r="T30" s="574"/>
      <c r="U30" s="574"/>
      <c r="V30" s="574"/>
      <c r="W30" s="574"/>
      <c r="X30" s="574"/>
      <c r="Y30" s="574"/>
    </row>
  </sheetData>
  <phoneticPr fontId="0" type="noConversion"/>
  <pageMargins left="0.18" right="0.17" top="1" bottom="1" header="0.5" footer="0.5"/>
  <pageSetup scale="6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10</vt:i4>
      </vt:variant>
    </vt:vector>
  </HeadingPairs>
  <TitlesOfParts>
    <vt:vector size="27" baseType="lpstr">
      <vt:lpstr>Index</vt:lpstr>
      <vt:lpstr>Cri_1</vt:lpstr>
      <vt:lpstr>Cri_2</vt:lpstr>
      <vt:lpstr>Cri_3</vt:lpstr>
      <vt:lpstr>Cri_4</vt:lpstr>
      <vt:lpstr>Cri_5</vt:lpstr>
      <vt:lpstr>Cri_6</vt:lpstr>
      <vt:lpstr>Cri_7</vt:lpstr>
      <vt:lpstr>Cri_8</vt:lpstr>
      <vt:lpstr>Cri_9</vt:lpstr>
      <vt:lpstr>Cri_10</vt:lpstr>
      <vt:lpstr>Cri_11</vt:lpstr>
      <vt:lpstr>Cri_12</vt:lpstr>
      <vt:lpstr>Cri_13</vt:lpstr>
      <vt:lpstr>Cri_14</vt:lpstr>
      <vt:lpstr>Cri_15</vt:lpstr>
      <vt:lpstr>Cri_16</vt:lpstr>
      <vt:lpstr>Cri_12!Print_Area_MI</vt:lpstr>
      <vt:lpstr>Cri_13!Print_Area_MI</vt:lpstr>
      <vt:lpstr>Cri_6!Print_Area_MI</vt:lpstr>
      <vt:lpstr>Cri_7!Print_Area_MI</vt:lpstr>
      <vt:lpstr>Cri_8!Print_Area_MI</vt:lpstr>
      <vt:lpstr>Cri_9!Print_Area_MI</vt:lpstr>
      <vt:lpstr>Cri_1!Print_Titles</vt:lpstr>
      <vt:lpstr>Cri_10!Print_Titles</vt:lpstr>
      <vt:lpstr>Cri_11!Print_Titles</vt:lpstr>
      <vt:lpstr>Cri_7!Print_Titles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costa rica statistical annex</dc:title>
  <dc:subject>costa rica statistical annex</dc:subject>
  <dc:creator>jazmin chiu</dc:creator>
  <cp:keywords>costa rica statistical annex</cp:keywords>
  <cp:lastModifiedBy>Jazmin Chiu</cp:lastModifiedBy>
  <cp:lastPrinted>2011-10-21T13:45:50Z</cp:lastPrinted>
  <dcterms:created xsi:type="dcterms:W3CDTF">1999-03-12T17:06:25Z</dcterms:created>
  <dcterms:modified xsi:type="dcterms:W3CDTF">2011-10-21T13:46:59Z</dcterms:modified>
</cp:coreProperties>
</file>