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15" yWindow="-15" windowWidth="9615" windowHeight="10275" tabRatio="917" activeTab="1"/>
  </bookViews>
  <sheets>
    <sheet name="Index" sheetId="27" r:id="rId1"/>
    <sheet name="Col_1" sheetId="25" r:id="rId2"/>
    <sheet name="Col_2" sheetId="26" r:id="rId3"/>
    <sheet name="Col_3" sheetId="20" r:id="rId4"/>
    <sheet name="Col_4" sheetId="21" r:id="rId5"/>
    <sheet name="Col_5" sheetId="38" r:id="rId6"/>
    <sheet name="Col_6" sheetId="39" r:id="rId7"/>
    <sheet name="Col_7" sheetId="40" r:id="rId8"/>
    <sheet name="Col_8" sheetId="7" r:id="rId9"/>
    <sheet name="Col_9" sheetId="41" r:id="rId10"/>
    <sheet name="Col_10" sheetId="42" r:id="rId11"/>
    <sheet name="Col_11" sheetId="10" r:id="rId12"/>
    <sheet name="Col_12" sheetId="11" r:id="rId13"/>
    <sheet name="Col_13" sheetId="12" r:id="rId14"/>
    <sheet name="Col_14" sheetId="43" r:id="rId15"/>
    <sheet name="Col_15" sheetId="14" r:id="rId16"/>
    <sheet name="Col_16" sheetId="37" r:id="rId17"/>
  </sheets>
  <definedNames>
    <definedName name="_e1" localSheetId="14">#REF!</definedName>
    <definedName name="_e1">Col_1!$A$1:$L$115</definedName>
    <definedName name="_e2" localSheetId="14">#REF!</definedName>
    <definedName name="_e2">Col_2!$A$1:$N$58</definedName>
    <definedName name="_ec_exp_1991" localSheetId="2">Col_1!#REF!</definedName>
    <definedName name="_ec_exp_1992" localSheetId="2">Col_1!#REF!</definedName>
    <definedName name="_ec_exp_1993" localSheetId="2">Col_1!#REF!</definedName>
    <definedName name="_ec_exp_1994" localSheetId="2">Col_1!#REF!</definedName>
    <definedName name="_ec_exp_1995" localSheetId="2">Col_1!#REF!</definedName>
    <definedName name="_ec_exp_1996" localSheetId="2">Col_1!#REF!</definedName>
    <definedName name="_ec_exp_1997" localSheetId="2">Col_1!#REF!</definedName>
    <definedName name="_ec_exp_1998" localSheetId="2">Col_1!#REF!</definedName>
    <definedName name="_ec_exp_1999" localSheetId="2">Col_1!#REF!</definedName>
    <definedName name="_Monetaria" localSheetId="14">Col_14!$B$2</definedName>
    <definedName name="_PibGasto_MN" localSheetId="4">Col_4!#REF!</definedName>
    <definedName name="_PibSectorial_MN" localSheetId="3">Col_3!$B$2</definedName>
    <definedName name="_PibSectorial_MN" localSheetId="4">Col_3!$B$2</definedName>
    <definedName name="_ProdManufact" localSheetId="7">Col_7!$B$2</definedName>
    <definedName name="_Regression_Int" localSheetId="10" hidden="1">1</definedName>
    <definedName name="_Regression_Int" localSheetId="13" hidden="1">1</definedName>
    <definedName name="_Regression_Int" localSheetId="14" hidden="1">1</definedName>
    <definedName name="_Regression_Int" localSheetId="15" hidden="1">1</definedName>
    <definedName name="_Regression_Int" localSheetId="3" hidden="1">1</definedName>
    <definedName name="_Regression_Int" localSheetId="4" hidden="1">1</definedName>
    <definedName name="_Regression_Int" localSheetId="7" hidden="1">1</definedName>
    <definedName name="_Regression_Int" localSheetId="8" hidden="1">1</definedName>
    <definedName name="_Regression_Int" localSheetId="9" hidden="1">1</definedName>
    <definedName name="Print_Area_MI" localSheetId="10">Col_10!$A$2:$B$7</definedName>
    <definedName name="Print_Area_MI" localSheetId="13">Col_13!$A$2:$B$7</definedName>
    <definedName name="Print_Area_MI" localSheetId="14">Col_14!$A$2:$A$7</definedName>
    <definedName name="Print_Area_MI" localSheetId="15">Col_15!#REF!</definedName>
    <definedName name="Print_Area_MI" localSheetId="4">Col_4!$A$27:$B$28</definedName>
    <definedName name="Print_Area_MI" localSheetId="7">Col_7!$A$2:$B$6</definedName>
    <definedName name="Print_Area_MI" localSheetId="8">Col_8!$A$2:$A$70</definedName>
    <definedName name="Print_Area_MI" localSheetId="9">Col_9!$A$2:$B$7</definedName>
    <definedName name="_xlnm.Print_Titles" localSheetId="1">Col_1!$5:$6</definedName>
    <definedName name="_xlnm.Print_Titles" localSheetId="11">Col_11!$5:$7</definedName>
    <definedName name="_xlnm.Print_Titles" localSheetId="12">Col_12!$5:$8</definedName>
    <definedName name="_xlnm.Print_Titles" localSheetId="8">Col_8!$A:$A,Col_8!$2:$6</definedName>
  </definedNames>
  <calcPr calcId="125725"/>
</workbook>
</file>

<file path=xl/calcChain.xml><?xml version="1.0" encoding="utf-8"?>
<calcChain xmlns="http://schemas.openxmlformats.org/spreadsheetml/2006/main">
  <c r="C20" i="27"/>
  <c r="Y2" i="37"/>
  <c r="Y1"/>
  <c r="A2" i="27" l="1"/>
  <c r="C11" l="1"/>
  <c r="C14"/>
  <c r="C13"/>
  <c r="C10"/>
  <c r="C9"/>
  <c r="C18"/>
  <c r="B18"/>
  <c r="B14"/>
  <c r="B13"/>
  <c r="B11"/>
  <c r="B10"/>
  <c r="B9"/>
  <c r="B20"/>
  <c r="B5"/>
  <c r="C5"/>
  <c r="B6"/>
  <c r="C6"/>
  <c r="B7"/>
  <c r="C7"/>
  <c r="B8"/>
  <c r="C8"/>
  <c r="B15"/>
  <c r="C15"/>
  <c r="B16"/>
  <c r="C16"/>
  <c r="B17"/>
  <c r="C17"/>
  <c r="B19"/>
  <c r="C19"/>
</calcChain>
</file>

<file path=xl/sharedStrings.xml><?xml version="1.0" encoding="utf-8"?>
<sst xmlns="http://schemas.openxmlformats.org/spreadsheetml/2006/main" count="1566" uniqueCount="927">
  <si>
    <t>Formación bruta de capital</t>
  </si>
  <si>
    <t xml:space="preserve">   Gross capital formation</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</si>
  <si>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</si>
  <si>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</si>
  <si>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</si>
  <si>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</si>
  <si>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</si>
  <si>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</si>
  <si>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</si>
  <si>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</si>
  <si>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</si>
  <si>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</si>
  <si>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r>
      <t xml:space="preserve">Inversión y ahorro </t>
    </r>
    <r>
      <rPr>
        <sz val="8"/>
        <color indexed="8"/>
        <rFont val="Helvetica"/>
        <family val="2"/>
      </rPr>
      <t>c/</t>
    </r>
  </si>
  <si>
    <t xml:space="preserve">  Financial institutions, insurance, real </t>
  </si>
  <si>
    <t>Reservas internacionales brutas (millones de dólares)</t>
  </si>
  <si>
    <t xml:space="preserve">Producto interno bruto total (variación respecto </t>
  </si>
  <si>
    <t>Exportaciones de bienes FOB (millones de dólares)</t>
  </si>
  <si>
    <t>Importaciones de bienes CIF (millones de dólares)</t>
  </si>
  <si>
    <t>Precios al consumidor</t>
  </si>
  <si>
    <t xml:space="preserve">   (variación porcentual en 12 meses)</t>
  </si>
  <si>
    <t xml:space="preserve">Tipo de cambio nominal promedio </t>
  </si>
  <si>
    <t xml:space="preserve">   (pesos por dólar)</t>
  </si>
  <si>
    <t xml:space="preserve">Remuneración media real (variación respecto </t>
  </si>
  <si>
    <t xml:space="preserve">   del mismo trimestre del año anterior) </t>
  </si>
  <si>
    <t>Tasas de interés nominales (porcentajes anualizados)</t>
  </si>
  <si>
    <t xml:space="preserve">Índices de precios de la bolsa de valores </t>
  </si>
  <si>
    <t xml:space="preserve">   (índice nacional, 31 diciembre de 2000=100)</t>
  </si>
  <si>
    <t xml:space="preserve">Crédito interno (variación respecto </t>
  </si>
  <si>
    <t xml:space="preserve">       Exportaciones FOB</t>
  </si>
  <si>
    <t xml:space="preserve">       Importaciones FOB</t>
  </si>
  <si>
    <t>Arroz</t>
  </si>
  <si>
    <t>Rice</t>
  </si>
  <si>
    <t>Maíz</t>
  </si>
  <si>
    <t>Maize</t>
  </si>
  <si>
    <t>Sorgo</t>
  </si>
  <si>
    <t>Sorghum</t>
  </si>
  <si>
    <t>Trigo</t>
  </si>
  <si>
    <t>Wheat</t>
  </si>
  <si>
    <t>Algodón (fibra)</t>
  </si>
  <si>
    <t xml:space="preserve">Cotton </t>
  </si>
  <si>
    <t>Algodón (semilla) c/</t>
  </si>
  <si>
    <t>Cotton seed c/</t>
  </si>
  <si>
    <t>Soja c/</t>
  </si>
  <si>
    <t>Soya c/</t>
  </si>
  <si>
    <t>Palma africana d/</t>
  </si>
  <si>
    <t>African palm d/</t>
  </si>
  <si>
    <t>Frijol común</t>
  </si>
  <si>
    <t>Common beans</t>
  </si>
  <si>
    <t>Papa c/</t>
  </si>
  <si>
    <t>Potatoes c/</t>
  </si>
  <si>
    <t>Yuca c/</t>
  </si>
  <si>
    <t>Cassava c/</t>
  </si>
  <si>
    <t>Caña de azúcar e/</t>
  </si>
  <si>
    <t>Sugar cane e/</t>
  </si>
  <si>
    <t>Caña para panela</t>
  </si>
  <si>
    <t>Sugar cane for brown sugar (panela)</t>
  </si>
  <si>
    <t>Café f/</t>
  </si>
  <si>
    <t>Coffee f/</t>
  </si>
  <si>
    <t>Banano</t>
  </si>
  <si>
    <t>Tabaco</t>
  </si>
  <si>
    <t>Tobacco</t>
  </si>
  <si>
    <t>d/</t>
  </si>
  <si>
    <t>Tradicional</t>
  </si>
  <si>
    <t>Traditional exports</t>
  </si>
  <si>
    <t>Café</t>
  </si>
  <si>
    <t>Petróleo y derivados</t>
  </si>
  <si>
    <t>Carbón</t>
  </si>
  <si>
    <t>Ferroníquel</t>
  </si>
  <si>
    <t>No tradicional</t>
  </si>
  <si>
    <t>Non-traditional exports</t>
  </si>
  <si>
    <t>Flores</t>
  </si>
  <si>
    <t>Oro no monetario</t>
  </si>
  <si>
    <t>Esmeraldas</t>
  </si>
  <si>
    <t>Químicos</t>
  </si>
  <si>
    <t>Papel</t>
  </si>
  <si>
    <t>Cueros</t>
  </si>
  <si>
    <t>Alimentos</t>
  </si>
  <si>
    <t>To the public sector</t>
  </si>
  <si>
    <t>Central government</t>
  </si>
  <si>
    <t>Rest of the public sector</t>
  </si>
  <si>
    <t>To the private sector</t>
  </si>
  <si>
    <t xml:space="preserve">    Otros movimientos de capital</t>
  </si>
  <si>
    <t xml:space="preserve">  Relación de precios del intercambio de bienes</t>
  </si>
  <si>
    <t xml:space="preserve">  Transferencia neta de recursos </t>
  </si>
  <si>
    <t xml:space="preserve">    (millones de dólares)</t>
  </si>
  <si>
    <t>MAIN QUARTERLY INDICATORS</t>
  </si>
  <si>
    <t xml:space="preserve">  Deuda externa bruta total (millones de dólares)</t>
  </si>
  <si>
    <t xml:space="preserve">  Variación de los precios al consumidor</t>
  </si>
  <si>
    <t xml:space="preserve">    (diciembre a diciembre)</t>
  </si>
  <si>
    <t xml:space="preserve">  Variación del tipo de cambio nominal </t>
  </si>
  <si>
    <t xml:space="preserve">    (promedio anual)</t>
  </si>
  <si>
    <t xml:space="preserve">  Variación de la remuneración media real</t>
  </si>
  <si>
    <t xml:space="preserve">  Ingresos totales</t>
  </si>
  <si>
    <t xml:space="preserve">    Ingresos corrientes</t>
  </si>
  <si>
    <t xml:space="preserve">      Ingresos tributarios</t>
  </si>
  <si>
    <t xml:space="preserve">  Gastos totales l/</t>
  </si>
  <si>
    <t xml:space="preserve">    Gastos corrientes</t>
  </si>
  <si>
    <t xml:space="preserve">      Intereses</t>
  </si>
  <si>
    <t xml:space="preserve">    Gastos de capital</t>
  </si>
  <si>
    <t xml:space="preserve">  Resultado primario</t>
  </si>
  <si>
    <t xml:space="preserve">  Resultado global l/</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</si>
  <si>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</si>
  <si>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</si>
  <si>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Primarios</t>
  </si>
  <si>
    <t xml:space="preserve">  Manufacturas</t>
  </si>
  <si>
    <t xml:space="preserve">  Current revenue</t>
  </si>
  <si>
    <t>b/ Based in the new quarterly national accounts figures published by the country, base year 2005.</t>
  </si>
  <si>
    <t xml:space="preserve">  Agriculture, livestock, hunting, forestry and fishing</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</si>
  <si>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</si>
  <si>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</si>
  <si>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</si>
  <si>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</si>
  <si>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</si>
  <si>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 xml:space="preserve">Oferta global </t>
  </si>
  <si>
    <t xml:space="preserve">  Producto interno bruto </t>
  </si>
  <si>
    <t xml:space="preserve">  Importaciones de bienes y servicios </t>
  </si>
  <si>
    <t xml:space="preserve">  Demanda interna </t>
  </si>
  <si>
    <t xml:space="preserve">    Gasto de consumo final </t>
  </si>
  <si>
    <t xml:space="preserve">      Consumo general de gobierno </t>
  </si>
  <si>
    <t xml:space="preserve">      Consumo privado </t>
  </si>
  <si>
    <t xml:space="preserve">    Inversión bruta interna </t>
  </si>
  <si>
    <t xml:space="preserve">      Variación de existencias </t>
  </si>
  <si>
    <t xml:space="preserve">      Inversión bruta fija </t>
  </si>
  <si>
    <t xml:space="preserve">    Exportaciones de bienes y servicios </t>
  </si>
  <si>
    <t xml:space="preserve">  Total revenue</t>
  </si>
  <si>
    <t xml:space="preserve">    Current revenue</t>
  </si>
  <si>
    <t xml:space="preserve">      Tax revenue</t>
  </si>
  <si>
    <t>REVENUE AND EXPENDITURE OF THE CENTRAL NATIONAL GOVERNMENT</t>
  </si>
  <si>
    <t xml:space="preserve">  Capital revenue</t>
  </si>
  <si>
    <t>Total expenditure</t>
  </si>
  <si>
    <t xml:space="preserve">  Current expenditure</t>
  </si>
  <si>
    <t xml:space="preserve">    Staff costs</t>
  </si>
  <si>
    <t xml:space="preserve">    Goods and services</t>
  </si>
  <si>
    <t xml:space="preserve">    Interest payments on public debt</t>
  </si>
  <si>
    <t xml:space="preserve">    Other</t>
  </si>
  <si>
    <t>(En miles de millones de pesos)</t>
  </si>
  <si>
    <t xml:space="preserve">Gross domestic product, by sector </t>
  </si>
  <si>
    <t xml:space="preserve">  Mining and quarrying </t>
  </si>
  <si>
    <t xml:space="preserve">  Manufacturing  </t>
  </si>
  <si>
    <t xml:space="preserve">  Electricity, gas and water </t>
  </si>
  <si>
    <t xml:space="preserve">  Construction </t>
  </si>
  <si>
    <t xml:space="preserve">  Wholesale and retail commerce, </t>
  </si>
  <si>
    <t xml:space="preserve">    restaurants and hotels </t>
  </si>
  <si>
    <t xml:space="preserve">  Transport, storage and communications </t>
  </si>
  <si>
    <t xml:space="preserve">  Financial institutions, insurance, real  </t>
  </si>
  <si>
    <t xml:space="preserve">    estate and business services </t>
  </si>
  <si>
    <t xml:space="preserve">  Community, social and personal services </t>
  </si>
  <si>
    <t xml:space="preserve">Producto interno bruto </t>
  </si>
  <si>
    <t xml:space="preserve">  Explotación de minas y canteras </t>
  </si>
  <si>
    <t xml:space="preserve">  Industrias manufactureras </t>
  </si>
  <si>
    <t xml:space="preserve">  Electricidad, gas y agua </t>
  </si>
  <si>
    <t xml:space="preserve">  Construcción </t>
  </si>
  <si>
    <t xml:space="preserve">  Comercio al por mayor y al por menor,  </t>
  </si>
  <si>
    <t xml:space="preserve">    restaurantes y hoteles </t>
  </si>
  <si>
    <t xml:space="preserve">  Transporte, almacenamiento y comunicaciones </t>
  </si>
  <si>
    <t xml:space="preserve">  Ingresos corrientes</t>
  </si>
  <si>
    <t xml:space="preserve">  Capital and financial balance d/</t>
  </si>
  <si>
    <t xml:space="preserve">  Labour force participation rate g/</t>
  </si>
  <si>
    <t xml:space="preserve">Gross domestic product (variation from same </t>
  </si>
  <si>
    <t>Goods exports, f.o.b. (millions of dollars)</t>
  </si>
  <si>
    <t xml:space="preserve">Goods imports, c.i.f. (millions of dollars) </t>
  </si>
  <si>
    <t>Unemployment rate</t>
  </si>
  <si>
    <t>Consumer prices</t>
  </si>
  <si>
    <t xml:space="preserve">   (12-month percentage variation)</t>
  </si>
  <si>
    <t xml:space="preserve">Average nominal exchange rate </t>
  </si>
  <si>
    <t>Nominal interest rates (annualized percentages)</t>
  </si>
  <si>
    <t>Stock price index (national index</t>
  </si>
  <si>
    <t xml:space="preserve"> to end of period, 31 December 2000=100)</t>
  </si>
  <si>
    <t>Domestic credit (variation from same</t>
  </si>
  <si>
    <t xml:space="preserve">   quarter of preceding year) </t>
  </si>
  <si>
    <t xml:space="preserve">Gross international reserves (gross) (millions of dollars) </t>
  </si>
  <si>
    <t xml:space="preserve">   (pesos per dollar)</t>
  </si>
  <si>
    <t>Average real wage (variation from same</t>
  </si>
  <si>
    <t xml:space="preserve">  Establecimientos financieros, seguros, bienes   </t>
  </si>
  <si>
    <t xml:space="preserve">    inmuebles y servicios prestados a las empresas </t>
  </si>
  <si>
    <t xml:space="preserve">  Servicios comunales, sociales y personales </t>
  </si>
  <si>
    <t xml:space="preserve">  Otras partidas</t>
  </si>
  <si>
    <t xml:space="preserve">Capital account balance </t>
  </si>
  <si>
    <t xml:space="preserve">Financial account balance </t>
  </si>
  <si>
    <t xml:space="preserve">  Current account balance</t>
  </si>
  <si>
    <t xml:space="preserve">    Goods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</si>
  <si>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</si>
  <si>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</si>
  <si>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</si>
  <si>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</si>
  <si>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</si>
  <si>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</si>
  <si>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Other capital movements</t>
  </si>
  <si>
    <t xml:space="preserve">  Overall balance</t>
  </si>
  <si>
    <t xml:space="preserve">  Terms of trade for goods</t>
  </si>
  <si>
    <t xml:space="preserve">  Net resource transfer</t>
  </si>
  <si>
    <t xml:space="preserve">    (millions of dollars)</t>
  </si>
  <si>
    <t xml:space="preserve">  Total gross external debt (millions of dollars)</t>
  </si>
  <si>
    <t xml:space="preserve">  Variation in consumer prices</t>
  </si>
  <si>
    <t xml:space="preserve">    (December-December)</t>
  </si>
  <si>
    <t xml:space="preserve">  Variation in nominal exchange rate </t>
  </si>
  <si>
    <t xml:space="preserve">    (annual average)</t>
  </si>
  <si>
    <t xml:space="preserve">  Variation in average real wage</t>
  </si>
  <si>
    <t xml:space="preserve">  Nominal deposit rate  j/</t>
  </si>
  <si>
    <t xml:space="preserve">  Nominal lending rate  k/</t>
  </si>
  <si>
    <t xml:space="preserve">Non-financial public sector </t>
  </si>
  <si>
    <t xml:space="preserve">  Total expenditure l/</t>
  </si>
  <si>
    <t xml:space="preserve">    Current expenditure</t>
  </si>
  <si>
    <t xml:space="preserve">      Interest</t>
  </si>
  <si>
    <t xml:space="preserve">    Capital expenditure</t>
  </si>
  <si>
    <t xml:space="preserve">  Primary balance</t>
  </si>
  <si>
    <t xml:space="preserve">  Overall balance l/</t>
  </si>
  <si>
    <r>
      <t xml:space="preserve">a/ Versión analítica, elaborada sobre la base de Fondo Monetario Internacional, </t>
    </r>
    <r>
      <rPr>
        <u/>
        <sz val="8"/>
        <rFont val="Arial"/>
        <family val="2"/>
      </rPr>
      <t>Manual de Balanza de pagos</t>
    </r>
    <r>
      <rPr>
        <sz val="8"/>
        <rFont val="Arial"/>
        <family val="2"/>
      </rPr>
      <t>, quinta edición.</t>
    </r>
  </si>
  <si>
    <r>
      <t xml:space="preserve">a/ Analitical version, on the basis of International Monetary Fund, </t>
    </r>
    <r>
      <rPr>
        <i/>
        <u/>
        <sz val="8"/>
        <rFont val="Arial"/>
        <family val="2"/>
      </rPr>
      <t>Balance of Payments Manual</t>
    </r>
    <r>
      <rPr>
        <i/>
        <sz val="8"/>
        <rFont val="Arial"/>
        <family val="2"/>
      </rPr>
      <t>, fifth edition.</t>
    </r>
  </si>
  <si>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</si>
  <si>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</si>
  <si>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</si>
  <si>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</si>
  <si>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d/ No incluye China ni el Japón.</t>
  </si>
  <si>
    <t xml:space="preserve">Note: Owing to the fact that different statistical sources were used, the totals shown here may not coincide with the figures appearing in the balance of payments or in the tables on foreign trade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</si>
  <si>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</si>
  <si>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</si>
  <si>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MERCOSUR</t>
  </si>
  <si>
    <t xml:space="preserve">b/ Se refiere a la deuda externa pública a mediano y largo plazo. </t>
  </si>
  <si>
    <t>c/ No incluye arrendamiento financiero ni titularización.</t>
  </si>
  <si>
    <t>d/ Incluye organismos y gobiernos extranjeros.</t>
  </si>
  <si>
    <t>e/ Incluye proveedores y bonos.</t>
  </si>
  <si>
    <t xml:space="preserve">b/ Refers to medium- and long-term public external debt. </t>
  </si>
  <si>
    <t>c/ Does not include capital lease or securitization.</t>
  </si>
  <si>
    <t>d/ includes foreign governments and agencies.</t>
  </si>
  <si>
    <t>e/ Includes suppliers' credits and bonds.</t>
  </si>
  <si>
    <t>(En miles de millones de pesos, saldos a fin de año)</t>
  </si>
  <si>
    <t>(En millones de dólares, saldos a fin de año)</t>
  </si>
  <si>
    <t>(En millones de dólares)</t>
  </si>
  <si>
    <t>(En miles de toneladas)</t>
  </si>
  <si>
    <t>(En miles de millones de pesos colombianos a precios constantes)</t>
  </si>
  <si>
    <t xml:space="preserve">    estate and business services</t>
  </si>
  <si>
    <t xml:space="preserve">e/ El signo menos (-) indica aumento de reservas.   </t>
  </si>
  <si>
    <t xml:space="preserve">f/ Promedio anual, ponderado por el valor de las exportaciones e importaciones de bienes.  </t>
  </si>
  <si>
    <t xml:space="preserve">g/ Población económicamente activa como porcentaje de la población en edad de trabajar, 13 ciudades.   </t>
  </si>
  <si>
    <t>m/ Las cifras monetarias corresponden a saldos a fin de año.</t>
  </si>
  <si>
    <t>l/ Incluye la concesión neta de préstamos.</t>
  </si>
  <si>
    <t xml:space="preserve">e/ A minus sign (-) denotes an increase in reserves. </t>
  </si>
  <si>
    <t>f/ Annual average, weighted by the value of goods exports and imports.</t>
  </si>
  <si>
    <t xml:space="preserve">  Tasa de subempleo visible i/</t>
  </si>
  <si>
    <t>i/ Porcentaje de la población ocupada. 13 ciudades.</t>
  </si>
  <si>
    <t>l/ Includes net lending.</t>
  </si>
  <si>
    <t>m/ The monetary figures are end-of-year stocks.</t>
  </si>
  <si>
    <t xml:space="preserve">Mineral de níquel (millones de libras) </t>
  </si>
  <si>
    <t xml:space="preserve">Petróleo (millones de barriles de 42 galones) </t>
  </si>
  <si>
    <t>Producción de los principales productos</t>
  </si>
  <si>
    <t>Carbón (miles de toneladas)</t>
  </si>
  <si>
    <t>Sal  (miles de toneladas)</t>
  </si>
  <si>
    <t>Mineral de hierro  (miles de toneladas)</t>
  </si>
  <si>
    <t>Salt (thousands of tons)</t>
  </si>
  <si>
    <t>Coal (thousands of tons)</t>
  </si>
  <si>
    <t>Iron ore (thousands of tons)</t>
  </si>
  <si>
    <t>Nickel ore (millions of pounds)</t>
  </si>
  <si>
    <t>Petroleum (millions of 42-gallon barrels)</t>
  </si>
  <si>
    <t>b/ Se refiere a compras efectuadas por el Banco de la República.</t>
  </si>
  <si>
    <t>b/ Refers to purchases by the central bank.</t>
  </si>
  <si>
    <t>Oro (miles de onzas troy) b/</t>
  </si>
  <si>
    <t>Plata (miles de onzas troy) b/</t>
  </si>
  <si>
    <t>Platino (miles de onzas troy) b/</t>
  </si>
  <si>
    <t>Gold (thousands of troy ounces) b/</t>
  </si>
  <si>
    <t>Silver (thousands of troy ounces) b/</t>
  </si>
  <si>
    <t>Platinum (thousands of troy ounces) b/</t>
  </si>
  <si>
    <t xml:space="preserve">Balanza en la cuenta de capital </t>
  </si>
  <si>
    <t xml:space="preserve">Balanza en la cuenta financiera </t>
  </si>
  <si>
    <t>BALANZA DE PAGOS a/</t>
  </si>
  <si>
    <t>BALANCE OF PAYMENTS a/</t>
  </si>
  <si>
    <t xml:space="preserve">b/ Cifras preliminares.   </t>
  </si>
  <si>
    <t xml:space="preserve">b/ Preliminary figures. </t>
  </si>
  <si>
    <t>BALANCE MONETARIO DEL SISTEMA FINANCIERO RESTRINGIDO</t>
  </si>
  <si>
    <t>Activos monetarios</t>
  </si>
  <si>
    <t>Activos externos netos</t>
  </si>
  <si>
    <t>Crédito interno neto</t>
  </si>
  <si>
    <t xml:space="preserve">Al sector público </t>
  </si>
  <si>
    <t>Al gobierno central</t>
  </si>
  <si>
    <t>Al resto del sector público</t>
  </si>
  <si>
    <t>Al sector privado</t>
  </si>
  <si>
    <t>Dinero (M1)</t>
  </si>
  <si>
    <t>c/ Según definición propia del país.</t>
  </si>
  <si>
    <t>gremial y del Ministerio de Agricultura y Desarrollo Rural; Federación Nacional de Ganaderos.</t>
  </si>
  <si>
    <t>Maquinaria de uso especial</t>
  </si>
  <si>
    <t>INDICADORES DE LA PRODUCCIÓN MINERA</t>
  </si>
  <si>
    <t>Estados</t>
  </si>
  <si>
    <t>TITLE</t>
  </si>
  <si>
    <t>MAIN ECONOMIC INDICATORS</t>
  </si>
  <si>
    <t>EXTERNAL DEBT INDICATORS</t>
  </si>
  <si>
    <r>
      <t xml:space="preserve">Cuadro / </t>
    </r>
    <r>
      <rPr>
        <i/>
        <sz val="8"/>
        <color indexed="12"/>
        <rFont val="Arial"/>
        <family val="2"/>
      </rPr>
      <t>Table</t>
    </r>
  </si>
  <si>
    <t>AGRICULTURAL OUTPUT</t>
  </si>
  <si>
    <t>Gross domestic product</t>
  </si>
  <si>
    <t>Per capita gross domestic product</t>
  </si>
  <si>
    <t xml:space="preserve">   Gasto de consumo final</t>
  </si>
  <si>
    <t xml:space="preserve">     Consumo del gobierno</t>
  </si>
  <si>
    <t xml:space="preserve">     Consumo privado</t>
  </si>
  <si>
    <t xml:space="preserve">   Final consumption expenditure</t>
  </si>
  <si>
    <t xml:space="preserve">     Government consumption</t>
  </si>
  <si>
    <t xml:space="preserve">     Private consumption</t>
  </si>
  <si>
    <t>INGRESOS Y GASTOS DEL GOBIERNO NACIONAL CENTRAL</t>
  </si>
  <si>
    <t xml:space="preserve">d/ Does not include the cost of financial restructuring. </t>
  </si>
  <si>
    <t>b/ Incorporates accrued revenues.</t>
  </si>
  <si>
    <t>b/ Incluye los ingresos causados.</t>
  </si>
  <si>
    <t>d/ No incluye el costo de la restructuración financiera.</t>
  </si>
  <si>
    <t xml:space="preserve">  Agricultura, ganadería, caza, silvicultura y pesca</t>
  </si>
  <si>
    <t>b/ Sobre la base de las nuevas cifras de cuentas nacionales trimestrales publicadas por el país, año base 2005.</t>
  </si>
  <si>
    <t>BALANZA DE PAGOS</t>
  </si>
  <si>
    <t>BALANCE OF PAYMENTS</t>
  </si>
  <si>
    <t>Tasa de desempleo urbano</t>
  </si>
  <si>
    <t xml:space="preserve">  Explotación de minas y canteras</t>
  </si>
  <si>
    <t xml:space="preserve">  Industrias manufactureras</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</si>
  <si>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</si>
  <si>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</si>
  <si>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</si>
  <si>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</si>
  <si>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Servicios comunales, sociales y personales</t>
  </si>
  <si>
    <t xml:space="preserve">  Mining and quarrying</t>
  </si>
  <si>
    <t xml:space="preserve">  Manufacturing </t>
  </si>
  <si>
    <t xml:space="preserve">  Wholesale and retail commerce,</t>
  </si>
  <si>
    <t xml:space="preserve">    restaurants and hotels</t>
  </si>
  <si>
    <t xml:space="preserve">  Community, social and personal services</t>
  </si>
  <si>
    <t>Gross domestic product, by sector</t>
  </si>
  <si>
    <t>Gross domestic product, by type of expenditure</t>
  </si>
  <si>
    <t xml:space="preserve">   Exports (goods and services)</t>
  </si>
  <si>
    <t xml:space="preserve">   Imports (goods and services)</t>
  </si>
  <si>
    <t>Investment and saving c/</t>
  </si>
  <si>
    <t xml:space="preserve">     National saving</t>
  </si>
  <si>
    <t xml:space="preserve">     External saving</t>
  </si>
  <si>
    <t>Balance of payments</t>
  </si>
  <si>
    <t>(Billions of pesos, end-of-year stocks)</t>
  </si>
  <si>
    <t>Fuente: Comisión Económica para América Latina y el Caribe (CEPAL), en base a cifras del Fondo Monetario Internacional y entidades nacionales.</t>
  </si>
  <si>
    <t>Other external-sector indicators</t>
  </si>
  <si>
    <t>Employment</t>
  </si>
  <si>
    <t>Prices</t>
  </si>
  <si>
    <t xml:space="preserve">   Variation in producer prices</t>
  </si>
  <si>
    <t xml:space="preserve">      To the public sector</t>
  </si>
  <si>
    <t xml:space="preserve">      To the private sector</t>
  </si>
  <si>
    <t xml:space="preserve">      </t>
  </si>
  <si>
    <t xml:space="preserve">a/ Preliminary figures. </t>
  </si>
  <si>
    <r>
      <t xml:space="preserve">Money and credit </t>
    </r>
    <r>
      <rPr>
        <i/>
        <sz val="8"/>
        <color indexed="8"/>
        <rFont val="Helvetica"/>
        <family val="2"/>
      </rPr>
      <t>m/</t>
    </r>
    <r>
      <rPr>
        <b/>
        <i/>
        <sz val="8"/>
        <color indexed="8"/>
        <rFont val="Helvetica"/>
        <family val="2"/>
      </rPr>
      <t xml:space="preserve"> </t>
    </r>
  </si>
  <si>
    <t>c/ Based on figures in local currency expressed in dollars at current prices.</t>
  </si>
  <si>
    <t>d/ Includes errors and omissions.</t>
  </si>
  <si>
    <t>Others</t>
  </si>
  <si>
    <t xml:space="preserve">  Construction</t>
  </si>
  <si>
    <t xml:space="preserve">  Electricity, gas and water</t>
  </si>
  <si>
    <t xml:space="preserve">  Transport, storage and communications</t>
  </si>
  <si>
    <t>a/ Preliminary figures.</t>
  </si>
  <si>
    <t xml:space="preserve">TOTAL SUPPLY AND DEMAND  </t>
  </si>
  <si>
    <t>Total supply</t>
  </si>
  <si>
    <t xml:space="preserve">  Gross domestic product</t>
  </si>
  <si>
    <t xml:space="preserve">  Imports of goods and services</t>
  </si>
  <si>
    <t>Total demand</t>
  </si>
  <si>
    <t xml:space="preserve"> Domestic demand</t>
  </si>
  <si>
    <t xml:space="preserve">  Total consumption  </t>
  </si>
  <si>
    <t>(Millions of dollars, end-of-year stocks)</t>
  </si>
  <si>
    <t xml:space="preserve">  Exports of goods and services</t>
  </si>
  <si>
    <t>(Thousands of tons)</t>
  </si>
  <si>
    <t>Cereals</t>
  </si>
  <si>
    <t>Oilseeds</t>
  </si>
  <si>
    <t>Staple foods</t>
  </si>
  <si>
    <t>Other</t>
  </si>
  <si>
    <t>Beef cattle (thousands of head)</t>
  </si>
  <si>
    <t>b/ Crop year.</t>
  </si>
  <si>
    <t>Output of main crops b/</t>
  </si>
  <si>
    <t>Output of main products</t>
  </si>
  <si>
    <t>Coal</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</si>
  <si>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</si>
  <si>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</si>
  <si>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</si>
  <si>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</si>
  <si>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</si>
  <si>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</si>
  <si>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</si>
  <si>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</si>
  <si>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</si>
  <si>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Crédito vencido respecto del crédito total (porcentajes) </t>
  </si>
  <si>
    <t xml:space="preserve">Non-performing loans as a percentage of total credit </t>
  </si>
  <si>
    <t xml:space="preserve">  Goods and services balance</t>
  </si>
  <si>
    <t xml:space="preserve">  Income (credit)</t>
  </si>
  <si>
    <t xml:space="preserve">    Compensation of employees</t>
  </si>
  <si>
    <t xml:space="preserve">    Investment income</t>
  </si>
  <si>
    <t>1</t>
  </si>
  <si>
    <t>b/</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</si>
  <si>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</si>
  <si>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</si>
  <si>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</si>
  <si>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</si>
  <si>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</si>
  <si>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</si>
  <si>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</si>
  <si>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</si>
  <si>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</si>
  <si>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</si>
  <si>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</si>
  <si>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ORIGEN DE LAS IMPORTACIONES DE BIENES, CIF a/</t>
  </si>
  <si>
    <t>IMPORTS OF GOODS, CIF, BY ORIGIN a/</t>
  </si>
  <si>
    <t>c/  27 países.</t>
  </si>
  <si>
    <t>flows broken down by type of product.</t>
  </si>
  <si>
    <t>c/  27 countries.</t>
  </si>
  <si>
    <t>d/ Does not include China or Japan.</t>
  </si>
  <si>
    <t>c/ A partir de 2002 los datos provienen del Ministerio de Agricultura y Desarrollo Rural</t>
  </si>
  <si>
    <t xml:space="preserve">d/ Producción de pulpa de aceite.   </t>
  </si>
  <si>
    <t xml:space="preserve">e/ Producción de azúcar cruda.   </t>
  </si>
  <si>
    <t>f/ Año cafetero: del 1 de octubre al 30 de septiembre.</t>
  </si>
  <si>
    <t>d/ Output of oily pulp.</t>
  </si>
  <si>
    <t>e/ Output of raw sugar.</t>
  </si>
  <si>
    <t>f/ Coffee-growing year: 1 October to 30 September.</t>
  </si>
  <si>
    <t>c/ From 2002 onwards, figures from the Ministry of Agriculture and Rural Development.</t>
  </si>
  <si>
    <t>Fuente: Comisión Económica para América Latina y el Caribe (CEPAL), sobre la base de cifras del Ministerio de Minas y Energía, Sociedad Carbones de Colombia (CARBOCOL);</t>
  </si>
  <si>
    <t xml:space="preserve">Source: Economic Comission for Latin America and the Caribbean (ECLAC), on the basis of figures provided by Sociedad Carbones de Colombia (CARBOCOL), </t>
  </si>
  <si>
    <t>Fuente: Comisión Económica para América Latina y el Caribe (CEPAL), sobre la base de cifras del Banco de la República.</t>
  </si>
  <si>
    <t xml:space="preserve">      Direct investment (profits and dividends)</t>
  </si>
  <si>
    <t xml:space="preserve">      Portfolio investment</t>
  </si>
  <si>
    <t xml:space="preserve">      Other investment (interest received)</t>
  </si>
  <si>
    <t xml:space="preserve">  Income (debit)</t>
  </si>
  <si>
    <t xml:space="preserve">      Other investment (interest paid)</t>
  </si>
  <si>
    <t xml:space="preserve">  Income balance</t>
  </si>
  <si>
    <t xml:space="preserve">  Current transfers (credit)</t>
  </si>
  <si>
    <t xml:space="preserve">  Current transfers  (debit)                      </t>
  </si>
  <si>
    <t xml:space="preserve">  Net current transfers</t>
  </si>
  <si>
    <t xml:space="preserve">  Direct investment abroad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</si>
  <si>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</si>
  <si>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</si>
  <si>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</si>
  <si>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</si>
  <si>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</si>
  <si>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</si>
  <si>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</si>
  <si>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</si>
  <si>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</si>
  <si>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</si>
  <si>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</si>
  <si>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</si>
  <si>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</si>
  <si>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</si>
  <si>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</si>
  <si>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</si>
  <si>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</si>
  <si>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</si>
  <si>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</si>
  <si>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</si>
  <si>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</si>
  <si>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Slaughter of livestock</t>
  </si>
  <si>
    <t xml:space="preserve">Fuente: Comisión Económica para América Latina y el Caribe (CEPAL), sobre la base de cifras de la Sociedad de Agricultores de Colombia, Departamento de Estudios Agroeconómicos basadas en información </t>
  </si>
  <si>
    <t xml:space="preserve">Metals (Bank of the Republic) and the Industrial Development Institute (IFI)-Concesión Salinas. </t>
  </si>
  <si>
    <t>Total nacional</t>
  </si>
  <si>
    <t xml:space="preserve">Trilla café </t>
  </si>
  <si>
    <t>Total nacional sin trilla de café</t>
  </si>
  <si>
    <t>Sawing of timber, sheets of timber</t>
  </si>
  <si>
    <t>National total not including coffee threshing</t>
  </si>
  <si>
    <t>Coffee threshing</t>
  </si>
  <si>
    <t>INDICATORS OF MANUFACTURING OUTPUT</t>
  </si>
  <si>
    <t>INDICATORS OF MINING OUTPUT</t>
  </si>
  <si>
    <t>Non-monetary gold</t>
  </si>
  <si>
    <t>b/ The totals may not match those recorded in the balance of payments as different statistical sources were used.</t>
  </si>
  <si>
    <t>MONETARY SURVEY OF THE FINANCIAL SYSTEM, NARROWLY DEFINED</t>
  </si>
  <si>
    <t>b/ No incluye pasivos externos, pues estos se presentan como parte de los activos externos netos, con signo cambiado.</t>
  </si>
  <si>
    <t>b/ Does not include external liabilities, which are entered as net external assets with the opposite sign.</t>
  </si>
  <si>
    <t>GROSS DOMESTIC PRODUCT, BY KIND OF ECONOMIC ACTIVITY</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</si>
  <si>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</si>
  <si>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</si>
  <si>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</si>
  <si>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</si>
  <si>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</si>
  <si>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</si>
  <si>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Domestic credit  </t>
  </si>
  <si>
    <t xml:space="preserve">  Transferencias corrientes (crédito)</t>
  </si>
  <si>
    <t xml:space="preserve">  Transferencias corrientes  (débito)                      </t>
  </si>
  <si>
    <t xml:space="preserve">  Uso del crédito y préstamos del FMI               </t>
  </si>
  <si>
    <t xml:space="preserve">  Financiamiento excepcional                                </t>
  </si>
  <si>
    <t xml:space="preserve">Paz del Río Steelworks, Empresa Colombiana de Níquel Ltda. (ECONIQUEL), Empresa Colombiana de Petróleos (ECOPETROL), Department of Precious </t>
  </si>
  <si>
    <t>(Year average, index: 2001=100)</t>
  </si>
  <si>
    <t>National total</t>
  </si>
  <si>
    <t>Production, processing and preservation of meat and fish</t>
  </si>
  <si>
    <t>Preparation of fruit, vegetable, pulses, fats and oils</t>
  </si>
  <si>
    <t>Dairy products</t>
  </si>
  <si>
    <t>Milling products and starches</t>
  </si>
  <si>
    <t>Bakery products</t>
  </si>
  <si>
    <t>Sugar refineries and mills</t>
  </si>
  <si>
    <t>Other food products</t>
  </si>
  <si>
    <t>Beverages</t>
  </si>
  <si>
    <t>Tobacco products</t>
  </si>
  <si>
    <t>Spinning, weaving and finishing of textile products</t>
  </si>
  <si>
    <t>Other textile products</t>
  </si>
  <si>
    <t>Woven, knitted and crocheted articles</t>
  </si>
  <si>
    <t>Clothing</t>
  </si>
  <si>
    <t>Tanning and preparation of hides</t>
  </si>
  <si>
    <t>Manufacture of footwear</t>
  </si>
  <si>
    <t>Travel items, bags and similar articles</t>
  </si>
  <si>
    <t>Carpentry parts for construction</t>
  </si>
  <si>
    <t>Other products of wood, cork, basketware and wickerwork</t>
  </si>
  <si>
    <t>Paper, paperboard and paper products</t>
  </si>
  <si>
    <t>Publishing</t>
  </si>
  <si>
    <t>Printing</t>
  </si>
  <si>
    <t>Printing-related services; recorded media</t>
  </si>
  <si>
    <t>Petroleum refining</t>
  </si>
  <si>
    <t>Petroleum products not including refining</t>
  </si>
  <si>
    <t>Basic chemicals, synthetic and artificial fibres</t>
  </si>
  <si>
    <t>Other chemical products</t>
  </si>
  <si>
    <t>Rubber products</t>
  </si>
  <si>
    <t>Plastic products</t>
  </si>
  <si>
    <t>Glass and glass products</t>
  </si>
  <si>
    <t>Non-refractory ceramic products, for non-structural use</t>
  </si>
  <si>
    <t>Non-metallic mineral products</t>
  </si>
  <si>
    <t>Basic iron and steel industries; smelting of metals</t>
  </si>
  <si>
    <t>Basic industries of precious metals and non-ferrous metals</t>
  </si>
  <si>
    <t>Manufacture of processed metal products</t>
  </si>
  <si>
    <t>Machinery for general use</t>
  </si>
  <si>
    <t>Machinery for special use</t>
  </si>
  <si>
    <t>Domestic appliances</t>
  </si>
  <si>
    <t>Machinery and electrical apparatus</t>
  </si>
  <si>
    <t>Radio, television and communications equipment and apparatus</t>
  </si>
  <si>
    <t>Medical, optical and precision apparatus and instruments</t>
  </si>
  <si>
    <t>Motor vehicles and engines</t>
  </si>
  <si>
    <t>Bodies for motor vehicles</t>
  </si>
  <si>
    <t>Parts and accessories for motor vehicles</t>
  </si>
  <si>
    <t>Manufacture of other types of transport equipment</t>
  </si>
  <si>
    <t>Manufacture of furniture</t>
  </si>
  <si>
    <t>Other manufacturing industries</t>
  </si>
  <si>
    <t>(Millions of dollars)</t>
  </si>
  <si>
    <t>Current account balance</t>
  </si>
  <si>
    <t>based on trade association information and data from the Ministry of Agriculture and Rural Development; the National Cattle Ranchers Federation.</t>
  </si>
  <si>
    <t>c/ As defined by the country.</t>
  </si>
  <si>
    <t>Banana</t>
  </si>
  <si>
    <t>Emeralds</t>
  </si>
  <si>
    <t>Textiles</t>
  </si>
  <si>
    <t>Ferronickel</t>
  </si>
  <si>
    <t>b/ Los totales pueden no coincidir con los registrados en la balanza de pagos por corresponder a distintas fuentes estadísticas.</t>
  </si>
  <si>
    <t xml:space="preserve">  States</t>
  </si>
  <si>
    <t>Domestic credit (net)</t>
  </si>
  <si>
    <t xml:space="preserve">  Taxes</t>
  </si>
  <si>
    <t xml:space="preserve">    Direct taxes</t>
  </si>
  <si>
    <t xml:space="preserve">      Taxes on income, profits, and capital gains</t>
  </si>
  <si>
    <t xml:space="preserve">        Payable by individuals</t>
  </si>
  <si>
    <t xml:space="preserve">        Payable by corporations and other enterprices</t>
  </si>
  <si>
    <t xml:space="preserve">        Unallocable</t>
  </si>
  <si>
    <t xml:space="preserve">      Taxes on property</t>
  </si>
  <si>
    <t xml:space="preserve">      Other direct taxes</t>
  </si>
  <si>
    <t xml:space="preserve">    Indirect taxes</t>
  </si>
  <si>
    <t xml:space="preserve">      General taxes on goods and services</t>
  </si>
  <si>
    <t xml:space="preserve">      Excises</t>
  </si>
  <si>
    <t xml:space="preserve">      Taxes on international trade and transactions</t>
  </si>
  <si>
    <t xml:space="preserve">      Other indirect taxes</t>
  </si>
  <si>
    <t xml:space="preserve">    Other taxes</t>
  </si>
  <si>
    <t xml:space="preserve">  Social security contributions</t>
  </si>
  <si>
    <t>Total ingresos tributarios (incl. seg. social)</t>
  </si>
  <si>
    <t>Ingreso total</t>
  </si>
  <si>
    <t xml:space="preserve">    Ingresos no tributarios</t>
  </si>
  <si>
    <t xml:space="preserve">  Ingresos de capital</t>
  </si>
  <si>
    <t xml:space="preserve">    Donaciones externas</t>
  </si>
  <si>
    <t>Gasto total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</si>
  <si>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</si>
  <si>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</si>
  <si>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</si>
  <si>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</si>
  <si>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</si>
  <si>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Gastos de capital</t>
  </si>
  <si>
    <t xml:space="preserve">    Adquisición de activos de capital fijo</t>
  </si>
  <si>
    <t xml:space="preserve">    Transferencias de capital</t>
  </si>
  <si>
    <t xml:space="preserve">    Otros gastos de capital</t>
  </si>
  <si>
    <t xml:space="preserve">  Concesión de préstamos menos recuperación</t>
  </si>
  <si>
    <t>Resultado primario</t>
  </si>
  <si>
    <t>Resultado global</t>
  </si>
  <si>
    <t xml:space="preserve">  Financiamiento</t>
  </si>
  <si>
    <t xml:space="preserve">    Interno</t>
  </si>
  <si>
    <t xml:space="preserve">    Externo</t>
  </si>
  <si>
    <t xml:space="preserve">    Otro</t>
  </si>
  <si>
    <t xml:space="preserve">    Non-tax revenues</t>
  </si>
  <si>
    <t xml:space="preserve">    Grants</t>
  </si>
  <si>
    <t>Primary balance</t>
  </si>
  <si>
    <t>Overall balance</t>
  </si>
  <si>
    <t xml:space="preserve">  Financing</t>
  </si>
  <si>
    <t xml:space="preserve">    Domestic</t>
  </si>
  <si>
    <t xml:space="preserve">    External</t>
  </si>
  <si>
    <t>Currency outside banks and local-currency deposits (M2)</t>
  </si>
  <si>
    <t>10</t>
  </si>
  <si>
    <t>14</t>
  </si>
  <si>
    <t>EXPORTS OF GOODS, FOB</t>
  </si>
  <si>
    <t>Coffee</t>
  </si>
  <si>
    <t xml:space="preserve">  Pasivos de otra inversión                                 </t>
  </si>
  <si>
    <t>Petroleum and petroleum products</t>
  </si>
  <si>
    <t>Flowers</t>
  </si>
  <si>
    <t>Chemicals</t>
  </si>
  <si>
    <t>Paper</t>
  </si>
  <si>
    <t>Leather</t>
  </si>
  <si>
    <t>Food</t>
  </si>
  <si>
    <t>IMPORTS OF GOODS, FOB</t>
  </si>
  <si>
    <t>Consumer goods</t>
  </si>
  <si>
    <t>Intermediate goods</t>
  </si>
  <si>
    <t>Capital goods</t>
  </si>
  <si>
    <t>Unión</t>
  </si>
  <si>
    <t>Andean</t>
  </si>
  <si>
    <t>CACM</t>
  </si>
  <si>
    <t>United</t>
  </si>
  <si>
    <t xml:space="preserve">  European</t>
  </si>
  <si>
    <t>LAIA</t>
  </si>
  <si>
    <t>Japan</t>
  </si>
  <si>
    <t>Commodities</t>
  </si>
  <si>
    <t>Manufactures</t>
  </si>
  <si>
    <t>(Billions of pesos)</t>
  </si>
  <si>
    <t xml:space="preserve">  Other items</t>
  </si>
  <si>
    <t>5</t>
  </si>
  <si>
    <t>Total b/</t>
  </si>
  <si>
    <t>11</t>
  </si>
  <si>
    <t>12</t>
  </si>
  <si>
    <t>13</t>
  </si>
  <si>
    <t>Monetary assets</t>
  </si>
  <si>
    <t>External assets (net)</t>
  </si>
  <si>
    <t>Monetary liabilities b/</t>
  </si>
  <si>
    <t>Pasivos monetarios b/</t>
  </si>
  <si>
    <t>15</t>
  </si>
  <si>
    <t>3</t>
  </si>
  <si>
    <t>6</t>
  </si>
  <si>
    <t>7</t>
  </si>
  <si>
    <t>8</t>
  </si>
  <si>
    <t xml:space="preserve"> 1991</t>
  </si>
  <si>
    <t xml:space="preserve"> 1992</t>
  </si>
  <si>
    <t xml:space="preserve"> 1993</t>
  </si>
  <si>
    <t xml:space="preserve"> 1994</t>
  </si>
  <si>
    <t xml:space="preserve"> 1995</t>
  </si>
  <si>
    <t>Demanda global</t>
  </si>
  <si>
    <t>a/ Cifras preliminares.</t>
  </si>
  <si>
    <t>Total</t>
  </si>
  <si>
    <t>Grupo</t>
  </si>
  <si>
    <t>Unidos</t>
  </si>
  <si>
    <t>Japón</t>
  </si>
  <si>
    <t xml:space="preserve">VALOR DE LAS EXPORTACIONES DE BIENES, FOB </t>
  </si>
  <si>
    <t>INDICADORES DEL ENDEUDAMIENTO EXTERNO</t>
  </si>
  <si>
    <t>MCCA</t>
  </si>
  <si>
    <t xml:space="preserve">a/ Cifras preliminares.   </t>
  </si>
  <si>
    <t xml:space="preserve"> </t>
  </si>
  <si>
    <t>a/</t>
  </si>
  <si>
    <t xml:space="preserve">a/ Cifras preliminares.  </t>
  </si>
  <si>
    <t xml:space="preserve"> 1990</t>
  </si>
  <si>
    <t>INDICADORES DE LA PRODUCCIÓN AGROPECUARIA</t>
  </si>
  <si>
    <t xml:space="preserve">  Construcción</t>
  </si>
  <si>
    <t xml:space="preserve">  Electricidad, gas y agua</t>
  </si>
  <si>
    <t xml:space="preserve">  Transporte, almacenamiento y comunicaciones</t>
  </si>
  <si>
    <t xml:space="preserve">  Real effective exchange rate (index: 2000=100) f/</t>
  </si>
  <si>
    <r>
      <t xml:space="preserve">Moneda y crédito </t>
    </r>
    <r>
      <rPr>
        <sz val="8"/>
        <color indexed="8"/>
        <rFont val="Helvetica"/>
        <family val="2"/>
      </rPr>
      <t>m/</t>
    </r>
    <r>
      <rPr>
        <b/>
        <sz val="8"/>
        <color indexed="8"/>
        <rFont val="Helvetica"/>
        <family val="2"/>
      </rPr>
      <t xml:space="preserve"> </t>
    </r>
  </si>
  <si>
    <t>j/ Certificados de depósitos a término a 90 días.</t>
  </si>
  <si>
    <t>PIB POR RAMA DE ACTIVIDAD ECONÓMICA</t>
  </si>
  <si>
    <t>…</t>
  </si>
  <si>
    <t>Bienes de consumo</t>
  </si>
  <si>
    <t>Bienes de capital</t>
  </si>
  <si>
    <t>Otros</t>
  </si>
  <si>
    <t>COLOMBIA</t>
  </si>
  <si>
    <t>Cereales</t>
  </si>
  <si>
    <t>Oleaginosas</t>
  </si>
  <si>
    <t>Alimentos de subsistencia</t>
  </si>
  <si>
    <t>Sacrificio de ganado</t>
  </si>
  <si>
    <t>Bienes intermedios</t>
  </si>
  <si>
    <t>VALOR DE LAS IMPORTACIONES DE BIENES, FOB</t>
  </si>
  <si>
    <t>INDICE DE PRODUCCIÓN REAL DE LA INDUSTRIA MANUFACTURERA</t>
  </si>
  <si>
    <t>(Promedio del año, base 2001=100)</t>
  </si>
  <si>
    <t>Bebidas</t>
  </si>
  <si>
    <t>Tejidos y artículos de punto y ganchillo</t>
  </si>
  <si>
    <t>Prendas de vestir, confecciones</t>
  </si>
  <si>
    <t>Curtido y preparado de cueros</t>
  </si>
  <si>
    <t>Artículos de viaje, bolsos y artículos similares</t>
  </si>
  <si>
    <t>Aserrado de madera, hojas de madera</t>
  </si>
  <si>
    <t>Partes y piezas de carpintería para  construcciones</t>
  </si>
  <si>
    <t>Otros productos de madera; corcho, cestería y espartería</t>
  </si>
  <si>
    <t>Papel, cartón y sus productos</t>
  </si>
  <si>
    <t>Actividades de edición</t>
  </si>
  <si>
    <t>Actividades de impresión</t>
  </si>
  <si>
    <t>Actividades de servicios relacionadas con la impresión; materiales grabados</t>
  </si>
  <si>
    <t>Refinación del petróleo</t>
  </si>
  <si>
    <t>Derivados del petróleo fuera de refinería</t>
  </si>
  <si>
    <t>Sustancias químicas básicas, fibras sintéticas y artificiales</t>
  </si>
  <si>
    <t>Otros productos químicos</t>
  </si>
  <si>
    <t>Productos de caucho</t>
  </si>
  <si>
    <t>Productos de plástico</t>
  </si>
  <si>
    <t>Vidrio y sus productos</t>
  </si>
  <si>
    <t>Productos de cerámica no refractaría, para uso no estructural</t>
  </si>
  <si>
    <t>Productos minerales no metálicos</t>
  </si>
  <si>
    <t>Industrias básicas de hierro y acero; fundición de metales</t>
  </si>
  <si>
    <t>Industrias básicas de metales preciosos y metales no ferrosos</t>
  </si>
  <si>
    <t>Aparatos de uso doméstico</t>
  </si>
  <si>
    <t>Maquinaria y aparatos eléctricos</t>
  </si>
  <si>
    <t>Total revenue</t>
  </si>
  <si>
    <t>Fuente: Comisión Económica para América Latina y el Caribe (CEPAL), sobre la base de cifras del Ministerio de Hacienda y Crédito Público.</t>
  </si>
  <si>
    <t>Source: Economic Commission for Latin America and the Caribbean (ECLAC), on the basis of figures provided by the Ministry of Finance and Public Credit.</t>
  </si>
  <si>
    <t>INGRESOS TRIBUTARIOS DEL GOBIERNO CENTRAL</t>
  </si>
  <si>
    <t>TAX REVENUES OF THE CENTRAL GOVERNMENT</t>
  </si>
  <si>
    <t>Equipos y aparatos de radio, televisión y  comunicaciones</t>
  </si>
  <si>
    <t>Aparatos e instrumentos médicos, ópticos y de precisión</t>
  </si>
  <si>
    <t>Vehículos automotores y sus motores</t>
  </si>
  <si>
    <t>Carrocerías para vehículos automotores</t>
  </si>
  <si>
    <t>Partes, piezas y accesorios para vehículos automotores</t>
  </si>
  <si>
    <t>Fabricación de muebles</t>
  </si>
  <si>
    <t>2000</t>
  </si>
  <si>
    <t>|</t>
  </si>
  <si>
    <r>
      <t>A precios constantes de 1994 /</t>
    </r>
    <r>
      <rPr>
        <i/>
        <sz val="8"/>
        <color indexed="8"/>
        <rFont val="Helvetica"/>
        <family val="2"/>
      </rPr>
      <t xml:space="preserve"> At constant 1994 prices</t>
    </r>
  </si>
  <si>
    <t>(Billions of constant Colombian pesos)</t>
  </si>
  <si>
    <t xml:space="preserve">    Gross domestic investment</t>
  </si>
  <si>
    <t xml:space="preserve">    Changes in stocks</t>
  </si>
  <si>
    <t xml:space="preserve">    Gross fixed investment</t>
  </si>
  <si>
    <t xml:space="preserve">    General government consumption</t>
  </si>
  <si>
    <t xml:space="preserve">    Private consumption</t>
  </si>
  <si>
    <t>Otras industrias manufactureras</t>
  </si>
  <si>
    <t>Producción, transformación, y conservación de carne y pescado</t>
  </si>
  <si>
    <t>Elaboración de frutas, legumbres, hortalizas, aceites y grasas</t>
  </si>
  <si>
    <t>Productos lácteos</t>
  </si>
  <si>
    <t>Productos de molinería y almidones</t>
  </si>
  <si>
    <t>Productos de panadería</t>
  </si>
  <si>
    <t>Ingenios, refinerías de azúcar y trapiches</t>
  </si>
  <si>
    <t>Otros productos alimenticios</t>
  </si>
  <si>
    <t>Productos de tabaco</t>
  </si>
  <si>
    <t>Hilatura, tejedura y acabado de productos textiles</t>
  </si>
  <si>
    <t>Otros productos textiles</t>
  </si>
  <si>
    <t>Fabricación de productos elaborados de metal</t>
  </si>
  <si>
    <t>Fabricación de otros tipos de equipo de transporte</t>
  </si>
  <si>
    <t>Fabricación de calzado</t>
  </si>
  <si>
    <t>1990</t>
  </si>
  <si>
    <t>Fuente: Comisión Económica para América Latina y el Caribe (CEPAL), sobre la base de cifras oficiales.</t>
  </si>
  <si>
    <t>Fuente: Comisión Económica para América Latina y el Caribe (CEPAL), sobre la base de cifras del Banco de la República de Colombia.</t>
  </si>
  <si>
    <t>Preciosos, Banco de la República de Colombia e Instituto de Fomento Industrial (IFI) - Concesión Salinas.</t>
  </si>
  <si>
    <t xml:space="preserve">Acerías Paz del Río; Empresa Colombiana de Níquel Ltda. (ECONIQUEL); Empresa Colombiana de Petróleos (ECOPETROL); Departamento de Metales </t>
  </si>
  <si>
    <t xml:space="preserve">Fuente: Comisión Económica para América Latina y el Caribe (CEPAL), sobre la base de cifras del Banco de la República </t>
  </si>
  <si>
    <t>2002</t>
  </si>
  <si>
    <t>2003</t>
  </si>
  <si>
    <t xml:space="preserve">OFERTA Y DEMANDA GLOBALES </t>
  </si>
  <si>
    <t>China</t>
  </si>
  <si>
    <t>ALADI</t>
  </si>
  <si>
    <t>Producción de los principales cultivos b/</t>
  </si>
  <si>
    <t xml:space="preserve">b/ Año agrícola.   </t>
  </si>
  <si>
    <t>Vacuno (miles de cabezas)</t>
  </si>
  <si>
    <t>Maquinaria de uso general</t>
  </si>
  <si>
    <t xml:space="preserve">Fuente: Comisión Económica para América Latina y el Caribe (CEPAL), sobre la base de cifras del Banco de la República. </t>
  </si>
  <si>
    <t>Producto interno bruto total</t>
  </si>
  <si>
    <t>Producto interno bruto por habitante</t>
  </si>
  <si>
    <t>Producto interno bruto sectorial</t>
  </si>
  <si>
    <t>Producto interno bruto por tipo de gasto</t>
  </si>
  <si>
    <t xml:space="preserve">   Exportaciones de bienes y servicios</t>
  </si>
  <si>
    <t xml:space="preserve">   Importaciones de bienes y servicios</t>
  </si>
  <si>
    <t xml:space="preserve">     Ahorro nacional </t>
  </si>
  <si>
    <t xml:space="preserve">     Ahorro externo </t>
  </si>
  <si>
    <t>Balanza de pagos</t>
  </si>
  <si>
    <t>Otros indicadores del sector externo</t>
  </si>
  <si>
    <t xml:space="preserve">Empleo </t>
  </si>
  <si>
    <t>Precios</t>
  </si>
  <si>
    <t xml:space="preserve">   Variación de los precios al productor</t>
  </si>
  <si>
    <t xml:space="preserve">      Al sector público</t>
  </si>
  <si>
    <t xml:space="preserve">      Al sector privado</t>
  </si>
  <si>
    <t xml:space="preserve">a/ Cifras preliminares. </t>
  </si>
  <si>
    <t xml:space="preserve">c/ Sobre la base de cifras en moneda nacional expresadas en dólares a precios corrientes. </t>
  </si>
  <si>
    <t xml:space="preserve">d/ Incluye errores y omisiones.  </t>
  </si>
  <si>
    <t>I</t>
  </si>
  <si>
    <t>II</t>
  </si>
  <si>
    <t>III</t>
  </si>
  <si>
    <t>IV</t>
  </si>
  <si>
    <t>Money (M1)</t>
  </si>
  <si>
    <t>TÍTULO</t>
  </si>
  <si>
    <t>PRINCIPALES INDICADORES ECONÓMICOS</t>
  </si>
  <si>
    <t>PRINCIPALES INDICADORES TRIMESTRALES</t>
  </si>
  <si>
    <t xml:space="preserve">    Transfers</t>
  </si>
  <si>
    <t xml:space="preserve">  Capital expenditure</t>
  </si>
  <si>
    <t xml:space="preserve">    Real investment</t>
  </si>
  <si>
    <t xml:space="preserve">    Capital transfers</t>
  </si>
  <si>
    <t xml:space="preserve">  Net lending</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</si>
  <si>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</si>
  <si>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</si>
  <si>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</si>
  <si>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</si>
  <si>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</si>
  <si>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</si>
  <si>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</si>
  <si>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</si>
  <si>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</si>
  <si>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</si>
  <si>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</si>
  <si>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</si>
  <si>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</si>
  <si>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</si>
  <si>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</si>
  <si>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</si>
  <si>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</si>
  <si>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</si>
  <si>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</si>
  <si>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Source: Economic Commission for Latin America and the Caribbean (ECLAC), on the basis of official figures.</t>
  </si>
  <si>
    <t>Source: Economic Commission for Latin America and the Caribbean (ECLAC), on the basis of figures supplied by the Bank of the Republic.</t>
  </si>
  <si>
    <t>Source: Economic Commission for Latin America and the Caribbean (ECLAC), on the basis of figures provided by the Bank of the Republic.</t>
  </si>
  <si>
    <t>Source: Economic Commission for Latin America and the Caribbean (ECLAC), on the basis of figures provided by the International Monetary Fund and national institutions.</t>
  </si>
  <si>
    <t>Source: Economic Commission for Latin America and the Caribbean (ECLAC), on the basis of figures provided by the Department of Agroeconomic Studies of the Colombian Farmers' Association.</t>
  </si>
  <si>
    <t>2010 a/</t>
  </si>
  <si>
    <t>k/ Promedio ponderado de las tasas activas.</t>
  </si>
  <si>
    <t xml:space="preserve">    (índice 2005=100)</t>
  </si>
  <si>
    <t xml:space="preserve">    (index: 2005=100)</t>
  </si>
  <si>
    <t>Gobierno nacional central</t>
  </si>
  <si>
    <t>Precios al productor</t>
  </si>
  <si>
    <t xml:space="preserve">   del mismo trimestre del año anterior) c/</t>
  </si>
  <si>
    <t>Tipo de cambio real efectivo (índice 2000=100) e/</t>
  </si>
  <si>
    <t xml:space="preserve">   Tasa de interés pasiva f/</t>
  </si>
  <si>
    <t xml:space="preserve">   Tasa de interés activa g/</t>
  </si>
  <si>
    <t xml:space="preserve">   Tasa de interés interbancaria h/</t>
  </si>
  <si>
    <t>Diferencial de bonos soberanos (puntos base) i/</t>
  </si>
  <si>
    <t>b/ Datos hasta el mes de mayo.</t>
  </si>
  <si>
    <t>c/ Sobre la base de cifras en moneda nacional a precios constantes de 2005.</t>
  </si>
  <si>
    <t>d/ Datos hasta el mes de abril.</t>
  </si>
  <si>
    <t xml:space="preserve">e/ Promedio trimestral, ponderado por el valor de las exportaciones e importaciones de bienes.   </t>
  </si>
  <si>
    <t>f/ Certificados de depósitos a término a 90 días.</t>
  </si>
  <si>
    <t>h/ Tasa interbancaria diaria.</t>
  </si>
  <si>
    <t>i/ Medido por el EMBI+ calculado por J.P.Morgan; índices a fin de periodo.</t>
  </si>
  <si>
    <t xml:space="preserve">h/ Porcentaje de la población económicamente activa, 13 ciudades. Incluye el desempleo oculto. </t>
  </si>
  <si>
    <t xml:space="preserve">  Tipo de cambio real efectivo (índice 2000=100) f/</t>
  </si>
  <si>
    <t xml:space="preserve">  Tasa de actividad g/</t>
  </si>
  <si>
    <t xml:space="preserve">  Balanzas de capital y financiera d/</t>
  </si>
  <si>
    <t xml:space="preserve">  Tasa de interés activa nominal k/</t>
  </si>
  <si>
    <t>j/ 90-day fixed-term certificates of deposit.</t>
  </si>
  <si>
    <t>k/ Weighted average of the system lending rates.</t>
  </si>
  <si>
    <t xml:space="preserve">   quarter of preceding year) c/</t>
  </si>
  <si>
    <t>Real effective exchange rate (index: 2000=100) e/</t>
  </si>
  <si>
    <t xml:space="preserve">   Deposit rate f/</t>
  </si>
  <si>
    <t xml:space="preserve">   Lending rate g/ </t>
  </si>
  <si>
    <t xml:space="preserve">   Interbank interest rate h/</t>
  </si>
  <si>
    <t>Sovereign bond spread (basis points) i/</t>
  </si>
  <si>
    <t>b/ Data to May.</t>
  </si>
  <si>
    <t xml:space="preserve">c/ Based on figures in local currency at constant 2005 prices.  </t>
  </si>
  <si>
    <t>d/ Data to April.</t>
  </si>
  <si>
    <t>e/ Quarterly average, weighted by the value of goods exports and imports.</t>
  </si>
  <si>
    <t>f/ 90-day fixed-term certificates of deposit.</t>
  </si>
  <si>
    <t>g/ Promedio ponderado de las tasas activas.</t>
  </si>
  <si>
    <t>g/ Weighted average of the system lending rates.</t>
  </si>
  <si>
    <t>h/ Overnight.</t>
  </si>
  <si>
    <t>i/ Measured by J.P.Morgan's EMBI+ index to end of period.</t>
  </si>
  <si>
    <t xml:space="preserve">  Deuda del sector público no financiero consolidado</t>
  </si>
  <si>
    <t xml:space="preserve">    Interna </t>
  </si>
  <si>
    <t xml:space="preserve">    </t>
  </si>
  <si>
    <t xml:space="preserve">  Crédito interno </t>
  </si>
  <si>
    <t xml:space="preserve">  Masa monetaria y depósitos en moneda nacional (M2)</t>
  </si>
  <si>
    <t>ESTUDIO ECONÓMICO 2010-2011</t>
  </si>
  <si>
    <t>ECONOMIC SURVEY 2010-2011</t>
  </si>
  <si>
    <t xml:space="preserve">  Formación bruta de capital</t>
  </si>
  <si>
    <t xml:space="preserve">  Balanza de cuenta corriente</t>
  </si>
  <si>
    <t xml:space="preserve">    Balanza de servicios</t>
  </si>
  <si>
    <t xml:space="preserve">    Balanza de renta</t>
  </si>
  <si>
    <t xml:space="preserve">    Balanza de transferencias corrientes</t>
  </si>
  <si>
    <t xml:space="preserve">    Inversión extranjera directa neta</t>
  </si>
  <si>
    <t xml:space="preserve">  Balanza global</t>
  </si>
  <si>
    <t xml:space="preserve">    Balanza de bienes</t>
  </si>
  <si>
    <t xml:space="preserve">  Tasa de desempleo h/ </t>
  </si>
  <si>
    <t xml:space="preserve">  Unemployment rate h/ </t>
  </si>
  <si>
    <t>g/ Economically active population as a percentage of the working-age population, thirteen cities.</t>
  </si>
  <si>
    <t xml:space="preserve">h/ Percentage of the economically active population, thirteen cities. Includes hidden unemployment.  </t>
  </si>
  <si>
    <t>i/ Percentage of the working population, thirteen cities.</t>
  </si>
  <si>
    <t xml:space="preserve">  Variación en activos de reserva e/</t>
  </si>
  <si>
    <t xml:space="preserve">  Variation in reserve assets e/</t>
  </si>
  <si>
    <t xml:space="preserve">  Visible underemployment rate i/</t>
  </si>
  <si>
    <t xml:space="preserve">  Tasa de interés pasiva nominal j/</t>
  </si>
  <si>
    <t xml:space="preserve">    Externa</t>
  </si>
  <si>
    <t xml:space="preserve">  Consolidated non-financial public sector debt</t>
  </si>
  <si>
    <t>f/ Incluye intereses y comisiones.</t>
  </si>
  <si>
    <t>f/ Includes interest and commissions.</t>
  </si>
  <si>
    <t>Total taxes including social security contributions</t>
  </si>
  <si>
    <t>Otros activos (neto)</t>
  </si>
  <si>
    <t>Liquidez ampliada (M3)</t>
  </si>
  <si>
    <t>Otras cuentas c/</t>
  </si>
  <si>
    <t>Other assets (net)</t>
  </si>
  <si>
    <t>Broad money (M3)</t>
  </si>
  <si>
    <t>Other accounts</t>
  </si>
  <si>
    <r>
      <t>A precios constantes de 2005 /</t>
    </r>
    <r>
      <rPr>
        <i/>
        <sz val="8"/>
        <color indexed="8"/>
        <rFont val="Helvetica"/>
        <family val="2"/>
      </rPr>
      <t xml:space="preserve"> At constant 2005 prices</t>
    </r>
  </si>
  <si>
    <t>b/ No incluye a la República Bolivariana de Venezuela.</t>
  </si>
  <si>
    <t>b/ Does not iclude the Bolivarian Republic of Venezuela.</t>
  </si>
  <si>
    <t xml:space="preserve">  Total ingresos tributarios</t>
  </si>
  <si>
    <t xml:space="preserve">    Ingresos tributarios directos</t>
  </si>
  <si>
    <t xml:space="preserve">      Ingreso, utilidades y ganancias de capital</t>
  </si>
  <si>
    <t xml:space="preserve">        Personas físicas</t>
  </si>
  <si>
    <t xml:space="preserve">        Corporaciones y otras empresas</t>
  </si>
  <si>
    <t xml:space="preserve">        No clasificables</t>
  </si>
  <si>
    <t xml:space="preserve">      Propiedad</t>
  </si>
  <si>
    <t xml:space="preserve">      Otros directos</t>
  </si>
  <si>
    <t xml:space="preserve">    Ingresos tributarios indirectos</t>
  </si>
  <si>
    <t xml:space="preserve">      Generales sobre bienes y servicios</t>
  </si>
  <si>
    <t xml:space="preserve">      Específicos sobre bienes y servicios</t>
  </si>
  <si>
    <t xml:space="preserve">      Comercio y transacciones internacionales</t>
  </si>
  <si>
    <t xml:space="preserve">      Otros indirectos</t>
  </si>
  <si>
    <t xml:space="preserve">    Otros impuestos</t>
  </si>
  <si>
    <t xml:space="preserve">  Contribuciones a la seguridad social</t>
  </si>
  <si>
    <t xml:space="preserve">  Circulante en poder del público</t>
  </si>
  <si>
    <t xml:space="preserve">  Depósitos en cuenta corriente</t>
  </si>
  <si>
    <t xml:space="preserve">  Currency outside banks</t>
  </si>
  <si>
    <t xml:space="preserve">  Current-account deposits in local currency</t>
  </si>
  <si>
    <t xml:space="preserve">  Quasi-Money</t>
  </si>
  <si>
    <t xml:space="preserve">  Cuasidinero</t>
  </si>
  <si>
    <t xml:space="preserve">    Ingresos tributarios b/</t>
  </si>
  <si>
    <t xml:space="preserve">    Tax revenues b/</t>
  </si>
  <si>
    <t xml:space="preserve">    Otros gastos corrientes c/</t>
  </si>
  <si>
    <t xml:space="preserve">    Other c/</t>
  </si>
  <si>
    <t>c/ Incluye los gastos causados.</t>
  </si>
  <si>
    <t>c/ Includes accrued expenditure.</t>
  </si>
  <si>
    <t/>
  </si>
  <si>
    <t>...</t>
  </si>
  <si>
    <t xml:space="preserve">Deuda externa total </t>
  </si>
  <si>
    <t xml:space="preserve">Total external debt </t>
  </si>
  <si>
    <t xml:space="preserve">  Pública </t>
  </si>
  <si>
    <t xml:space="preserve">  Public </t>
  </si>
  <si>
    <t xml:space="preserve">  Privada </t>
  </si>
  <si>
    <t xml:space="preserve">  Private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</si>
  <si>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</si>
  <si>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</si>
  <si>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</si>
  <si>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</si>
  <si>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</si>
  <si>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</si>
  <si>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</si>
  <si>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</si>
  <si>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b/ c/</t>
  </si>
  <si>
    <t xml:space="preserve">  Sources b/ c/</t>
  </si>
  <si>
    <t xml:space="preserve">    Oficiales </t>
  </si>
  <si>
    <t xml:space="preserve">    Official </t>
  </si>
  <si>
    <t xml:space="preserve">      Multilaterales </t>
  </si>
  <si>
    <t xml:space="preserve">      Multilateral </t>
  </si>
  <si>
    <t xml:space="preserve">      Bilaterales d/</t>
  </si>
  <si>
    <t xml:space="preserve">      Bilateral d/</t>
  </si>
  <si>
    <t xml:space="preserve">      Otras </t>
  </si>
  <si>
    <t xml:space="preserve">      Other </t>
  </si>
  <si>
    <t xml:space="preserve">    Privadas </t>
  </si>
  <si>
    <t xml:space="preserve">    Private </t>
  </si>
  <si>
    <t xml:space="preserve">      Bancos comerciales </t>
  </si>
  <si>
    <t xml:space="preserve">      Commercial banks </t>
  </si>
  <si>
    <t xml:space="preserve">      Otros e/</t>
  </si>
  <si>
    <t xml:space="preserve">      Other e/</t>
  </si>
  <si>
    <t xml:space="preserve">  Desembolsos en cada año b/</t>
  </si>
  <si>
    <t xml:space="preserve">  Disbursements b/</t>
  </si>
  <si>
    <t xml:space="preserve">    Servicio </t>
  </si>
  <si>
    <t xml:space="preserve">    Service </t>
  </si>
  <si>
    <t xml:space="preserve">      Amortizaciones </t>
  </si>
  <si>
    <t xml:space="preserve">      Principal </t>
  </si>
  <si>
    <t xml:space="preserve">      Intereses f/</t>
  </si>
  <si>
    <t xml:space="preserve">      Interest f/</t>
  </si>
</sst>
</file>

<file path=xl/styles.xml><?xml version="1.0" encoding="utf-8"?>
<styleSheet xmlns="http://schemas.openxmlformats.org/spreadsheetml/2006/main">
  <numFmts count="10">
    <numFmt numFmtId="43" formatCode="_(* #,##0.00_);_(* \(#,##0.00\);_(* &quot;-&quot;??_);_(@_)"/>
    <numFmt numFmtId="164" formatCode="0.0_)"/>
    <numFmt numFmtId="165" formatCode="0_)"/>
    <numFmt numFmtId="166" formatCode="#,##0.0"/>
    <numFmt numFmtId="167" formatCode="0.0"/>
    <numFmt numFmtId="168" formatCode="###\ ##0"/>
    <numFmt numFmtId="169" formatCode="###\ ##0.0"/>
    <numFmt numFmtId="170" formatCode="#\ ###\ ##0"/>
    <numFmt numFmtId="171" formatCode="[$-409]dd\-mmm\-yy;@"/>
    <numFmt numFmtId="172" formatCode="0.0000_)"/>
  </numFmts>
  <fonts count="40">
    <font>
      <sz val="8"/>
      <name val="Arial"/>
    </font>
    <font>
      <b/>
      <sz val="8"/>
      <name val="Arial"/>
      <family val="2"/>
    </font>
    <font>
      <i/>
      <sz val="8"/>
      <name val="Arial"/>
      <family val="2"/>
    </font>
    <font>
      <sz val="8"/>
      <name val="Arial"/>
      <family val="2"/>
    </font>
    <font>
      <sz val="10"/>
      <name val="Arial"/>
      <family val="2"/>
    </font>
    <font>
      <sz val="10"/>
      <name val="Courier"/>
      <family val="3"/>
    </font>
    <font>
      <b/>
      <sz val="8"/>
      <color indexed="8"/>
      <name val="Helvetica"/>
      <family val="2"/>
    </font>
    <font>
      <sz val="8"/>
      <color indexed="8"/>
      <name val="Helvetica"/>
      <family val="2"/>
    </font>
    <font>
      <sz val="8"/>
      <name val="Helvetica"/>
      <family val="2"/>
    </font>
    <font>
      <i/>
      <sz val="8"/>
      <color indexed="8"/>
      <name val="Helvetica"/>
      <family val="2"/>
    </font>
    <font>
      <b/>
      <sz val="8"/>
      <name val="Helvetica"/>
      <family val="2"/>
    </font>
    <font>
      <i/>
      <sz val="8"/>
      <name val="Helvetica"/>
      <family val="2"/>
    </font>
    <font>
      <i/>
      <sz val="8"/>
      <name val="Arial"/>
      <family val="2"/>
    </font>
    <font>
      <sz val="8"/>
      <color indexed="12"/>
      <name val="Arial"/>
      <family val="2"/>
    </font>
    <font>
      <b/>
      <sz val="8"/>
      <color indexed="12"/>
      <name val="Arial"/>
      <family val="2"/>
    </font>
    <font>
      <sz val="8"/>
      <color indexed="12"/>
      <name val="Arial"/>
      <family val="2"/>
    </font>
    <font>
      <b/>
      <sz val="8"/>
      <color indexed="12"/>
      <name val="Helvetica"/>
      <family val="2"/>
    </font>
    <font>
      <b/>
      <sz val="11"/>
      <color indexed="10"/>
      <name val="Helvetica"/>
      <family val="2"/>
    </font>
    <font>
      <b/>
      <i/>
      <sz val="8"/>
      <color indexed="12"/>
      <name val="Arial"/>
      <family val="2"/>
    </font>
    <font>
      <i/>
      <sz val="8"/>
      <color indexed="12"/>
      <name val="Arial"/>
      <family val="2"/>
    </font>
    <font>
      <b/>
      <sz val="8"/>
      <name val="Arial"/>
      <family val="2"/>
    </font>
    <font>
      <sz val="8"/>
      <name val="Arial"/>
      <family val="2"/>
    </font>
    <font>
      <b/>
      <i/>
      <sz val="8"/>
      <name val="Helvetica"/>
      <family val="2"/>
    </font>
    <font>
      <b/>
      <i/>
      <sz val="8"/>
      <color indexed="8"/>
      <name val="Helvetica"/>
      <family val="2"/>
    </font>
    <font>
      <i/>
      <sz val="8"/>
      <color indexed="8"/>
      <name val="Helvetica"/>
      <family val="2"/>
    </font>
    <font>
      <b/>
      <i/>
      <sz val="8"/>
      <color indexed="8"/>
      <name val="Helvetica"/>
      <family val="2"/>
    </font>
    <font>
      <i/>
      <sz val="8"/>
      <name val="Helvetica"/>
      <family val="2"/>
    </font>
    <font>
      <sz val="8"/>
      <color indexed="8"/>
      <name val="Arial"/>
      <family val="2"/>
    </font>
    <font>
      <b/>
      <sz val="8"/>
      <color indexed="10"/>
      <name val="Helvetica"/>
      <family val="2"/>
    </font>
    <font>
      <b/>
      <i/>
      <sz val="8"/>
      <name val="Helvetica"/>
      <family val="2"/>
    </font>
    <font>
      <sz val="8"/>
      <name val="Arial"/>
      <family val="2"/>
    </font>
    <font>
      <u/>
      <sz val="8"/>
      <name val="Arial"/>
      <family val="2"/>
    </font>
    <font>
      <i/>
      <u/>
      <sz val="8"/>
      <name val="Arial"/>
      <family val="2"/>
    </font>
    <font>
      <sz val="8"/>
      <color indexed="8"/>
      <name val="Helvetica"/>
      <family val="2"/>
    </font>
    <font>
      <sz val="8"/>
      <name val="Arial"/>
      <family val="2"/>
    </font>
    <font>
      <b/>
      <i/>
      <sz val="8"/>
      <name val="Arial"/>
      <family val="2"/>
    </font>
    <font>
      <sz val="8"/>
      <name val="Arial"/>
      <family val="2"/>
    </font>
    <font>
      <sz val="8"/>
      <color theme="1"/>
      <name val="Arial"/>
      <family val="2"/>
    </font>
    <font>
      <sz val="9"/>
      <color indexed="8"/>
      <name val="Helvetica"/>
      <family val="2"/>
    </font>
    <font>
      <i/>
      <sz val="9"/>
      <color indexed="8"/>
      <name val="Helvetica"/>
      <family val="2"/>
    </font>
  </fonts>
  <fills count="3">
    <fill>
      <patternFill patternType="none"/>
    </fill>
    <fill>
      <patternFill patternType="gray125"/>
    </fill>
    <fill>
      <patternFill patternType="solid">
        <fgColor indexed="47"/>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32">
    <xf numFmtId="0" fontId="0" fillId="0" borderId="0" applyNumberFormat="0" applyFill="0" applyBorder="0" applyAlignment="0" applyProtection="0"/>
    <xf numFmtId="43" fontId="3" fillId="0" borderId="0" applyFont="0" applyFill="0" applyBorder="0" applyAlignment="0" applyProtection="0"/>
    <xf numFmtId="0" fontId="4"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164" fontId="5" fillId="0" borderId="0"/>
    <xf numFmtId="0" fontId="3" fillId="0" borderId="0"/>
    <xf numFmtId="0" fontId="4" fillId="0" borderId="0"/>
    <xf numFmtId="0" fontId="5" fillId="0" borderId="0"/>
    <xf numFmtId="0" fontId="5" fillId="0" borderId="0"/>
    <xf numFmtId="164" fontId="5" fillId="0" borderId="0"/>
    <xf numFmtId="0" fontId="5" fillId="0" borderId="0"/>
    <xf numFmtId="0" fontId="4" fillId="0" borderId="0"/>
    <xf numFmtId="0" fontId="5" fillId="0" borderId="0"/>
    <xf numFmtId="0" fontId="5" fillId="0" borderId="0"/>
    <xf numFmtId="0" fontId="4" fillId="0" borderId="0"/>
    <xf numFmtId="0" fontId="36" fillId="0" borderId="0" applyNumberFormat="0" applyFill="0" applyBorder="0" applyAlignment="0" applyProtection="0"/>
  </cellStyleXfs>
  <cellXfs count="655">
    <xf numFmtId="0" fontId="0" fillId="0" borderId="0" xfId="0"/>
    <xf numFmtId="0" fontId="8" fillId="0" borderId="0" xfId="31" applyFont="1" applyFill="1" applyAlignment="1">
      <alignment horizontal="right"/>
    </xf>
    <xf numFmtId="164" fontId="9" fillId="0" borderId="0" xfId="5" applyNumberFormat="1" applyFont="1" applyFill="1" applyAlignment="1" applyProtection="1">
      <alignment horizontal="right" vertical="center"/>
    </xf>
    <xf numFmtId="170" fontId="7" fillId="0" borderId="1" xfId="5" applyNumberFormat="1" applyFont="1" applyFill="1" applyBorder="1" applyAlignment="1">
      <alignment horizontal="right"/>
    </xf>
    <xf numFmtId="164" fontId="7" fillId="0" borderId="0" xfId="5" applyFont="1" applyFill="1" applyBorder="1"/>
    <xf numFmtId="3" fontId="7" fillId="0" borderId="0" xfId="17" applyNumberFormat="1" applyFont="1" applyFill="1" applyBorder="1" applyAlignment="1">
      <alignment horizontal="right"/>
    </xf>
    <xf numFmtId="170" fontId="7" fillId="0" borderId="0" xfId="16" applyNumberFormat="1" applyFont="1" applyFill="1" applyBorder="1" applyAlignment="1">
      <alignment horizontal="right"/>
    </xf>
    <xf numFmtId="170" fontId="7" fillId="0" borderId="0" xfId="5" applyNumberFormat="1" applyFont="1" applyFill="1" applyBorder="1" applyAlignment="1">
      <alignment horizontal="right"/>
    </xf>
    <xf numFmtId="167" fontId="7" fillId="0" borderId="0" xfId="17" applyNumberFormat="1" applyFont="1" applyFill="1" applyBorder="1" applyAlignment="1">
      <alignment horizontal="right"/>
    </xf>
    <xf numFmtId="3" fontId="7" fillId="0" borderId="0" xfId="5" applyNumberFormat="1" applyFont="1" applyFill="1" applyBorder="1"/>
    <xf numFmtId="166" fontId="7" fillId="0" borderId="0" xfId="5" applyNumberFormat="1" applyFont="1" applyFill="1" applyBorder="1"/>
    <xf numFmtId="164" fontId="7" fillId="0" borderId="0" xfId="6" applyFont="1" applyFill="1" applyBorder="1"/>
    <xf numFmtId="164" fontId="7" fillId="0" borderId="0" xfId="6" applyFont="1" applyFill="1" applyBorder="1" applyAlignment="1">
      <alignment horizontal="left"/>
    </xf>
    <xf numFmtId="164" fontId="7" fillId="0" borderId="0" xfId="25" applyFont="1" applyFill="1" applyAlignment="1">
      <alignment horizontal="right"/>
    </xf>
    <xf numFmtId="3" fontId="8" fillId="0" borderId="0" xfId="31" applyNumberFormat="1" applyFont="1" applyFill="1" applyAlignment="1">
      <alignment horizontal="right"/>
    </xf>
    <xf numFmtId="0" fontId="7" fillId="0" borderId="0" xfId="31" applyFont="1" applyFill="1"/>
    <xf numFmtId="3" fontId="8" fillId="0" borderId="0" xfId="31" applyNumberFormat="1" applyFont="1" applyFill="1" applyAlignment="1" applyProtection="1">
      <alignment horizontal="right"/>
      <protection locked="0"/>
    </xf>
    <xf numFmtId="0" fontId="8" fillId="0" borderId="0" xfId="9" applyFont="1" applyFill="1"/>
    <xf numFmtId="0" fontId="7" fillId="0" borderId="0" xfId="11" applyFont="1" applyFill="1" applyBorder="1"/>
    <xf numFmtId="0" fontId="7" fillId="0" borderId="1" xfId="11" applyFont="1" applyFill="1" applyBorder="1"/>
    <xf numFmtId="0" fontId="8" fillId="0" borderId="0" xfId="15" applyFont="1" applyFill="1" applyBorder="1"/>
    <xf numFmtId="0" fontId="8" fillId="0" borderId="1" xfId="9" applyFont="1" applyFill="1" applyBorder="1"/>
    <xf numFmtId="3" fontId="7" fillId="0" borderId="1" xfId="11" applyNumberFormat="1" applyFont="1" applyFill="1" applyBorder="1"/>
    <xf numFmtId="3" fontId="7" fillId="0" borderId="0" xfId="25" applyNumberFormat="1" applyFont="1" applyFill="1" applyAlignment="1">
      <alignment horizontal="right"/>
    </xf>
    <xf numFmtId="0" fontId="8" fillId="0" borderId="0" xfId="9" applyFont="1" applyFill="1" applyBorder="1"/>
    <xf numFmtId="167" fontId="8" fillId="0" borderId="0" xfId="31" applyNumberFormat="1" applyFont="1" applyFill="1" applyBorder="1" applyAlignment="1">
      <alignment horizontal="left" vertical="center"/>
    </xf>
    <xf numFmtId="49" fontId="9" fillId="0" borderId="0" xfId="31" applyNumberFormat="1" applyFont="1" applyFill="1" applyBorder="1" applyAlignment="1"/>
    <xf numFmtId="168" fontId="11" fillId="0" borderId="0" xfId="9" applyNumberFormat="1" applyFont="1" applyFill="1" applyBorder="1" applyAlignment="1" applyProtection="1">
      <alignment horizontal="left"/>
    </xf>
    <xf numFmtId="0" fontId="9" fillId="0" borderId="0" xfId="7" applyFont="1" applyFill="1" applyBorder="1" applyAlignment="1">
      <alignment horizontal="left"/>
    </xf>
    <xf numFmtId="0" fontId="9" fillId="0" borderId="0" xfId="7" applyFont="1" applyFill="1" applyBorder="1"/>
    <xf numFmtId="0" fontId="6" fillId="0" borderId="0" xfId="7" applyFont="1" applyFill="1" applyBorder="1" applyAlignment="1"/>
    <xf numFmtId="168" fontId="8" fillId="0" borderId="0" xfId="31" applyNumberFormat="1" applyFont="1" applyFill="1" applyAlignment="1">
      <alignment horizontal="right"/>
    </xf>
    <xf numFmtId="3" fontId="8" fillId="0" borderId="0" xfId="15" applyNumberFormat="1" applyFont="1" applyFill="1" applyAlignment="1">
      <alignment horizontal="right"/>
    </xf>
    <xf numFmtId="164" fontId="7" fillId="0" borderId="0" xfId="5" applyFont="1" applyFill="1" applyAlignment="1">
      <alignment horizontal="left"/>
    </xf>
    <xf numFmtId="164" fontId="7" fillId="0" borderId="0" xfId="5" applyFont="1" applyFill="1" applyBorder="1" applyAlignment="1">
      <alignment horizontal="right"/>
    </xf>
    <xf numFmtId="0" fontId="10" fillId="0" borderId="0" xfId="16" applyFont="1" applyFill="1" applyBorder="1" applyAlignment="1"/>
    <xf numFmtId="164" fontId="6" fillId="0" borderId="0" xfId="5" applyNumberFormat="1" applyFont="1" applyFill="1" applyAlignment="1" applyProtection="1">
      <alignment horizontal="left"/>
    </xf>
    <xf numFmtId="165" fontId="7" fillId="0" borderId="0" xfId="5" applyNumberFormat="1" applyFont="1" applyFill="1" applyBorder="1"/>
    <xf numFmtId="164" fontId="7" fillId="0" borderId="0" xfId="5" applyFont="1" applyFill="1" applyAlignment="1" applyProtection="1">
      <alignment horizontal="left"/>
    </xf>
    <xf numFmtId="164" fontId="7" fillId="0" borderId="1" xfId="5" applyFont="1" applyFill="1" applyBorder="1" applyAlignment="1" applyProtection="1">
      <alignment horizontal="left"/>
    </xf>
    <xf numFmtId="164" fontId="7" fillId="0" borderId="1" xfId="5" applyFont="1" applyFill="1" applyBorder="1"/>
    <xf numFmtId="164" fontId="7" fillId="0" borderId="1" xfId="5" applyFont="1" applyFill="1" applyBorder="1" applyAlignment="1">
      <alignment horizontal="right"/>
    </xf>
    <xf numFmtId="164" fontId="7" fillId="0" borderId="0" xfId="5" applyFont="1" applyFill="1" applyBorder="1" applyAlignment="1" applyProtection="1">
      <alignment horizontal="left"/>
    </xf>
    <xf numFmtId="164" fontId="7" fillId="0" borderId="0" xfId="6" applyFont="1" applyFill="1" applyBorder="1" applyAlignment="1" applyProtection="1">
      <alignment horizontal="left"/>
    </xf>
    <xf numFmtId="0" fontId="8" fillId="0" borderId="0" xfId="15" applyFont="1" applyFill="1"/>
    <xf numFmtId="0" fontId="7" fillId="0" borderId="0" xfId="7" applyFont="1" applyFill="1" applyBorder="1"/>
    <xf numFmtId="0" fontId="10" fillId="0" borderId="0" xfId="15" applyFont="1" applyFill="1"/>
    <xf numFmtId="0" fontId="7" fillId="0" borderId="0" xfId="7" applyFont="1" applyFill="1" applyBorder="1" applyAlignment="1">
      <alignment horizontal="right"/>
    </xf>
    <xf numFmtId="0" fontId="12" fillId="0" borderId="0" xfId="31" applyFont="1" applyFill="1" applyBorder="1" applyAlignment="1">
      <alignment horizontal="left" vertical="center"/>
    </xf>
    <xf numFmtId="0" fontId="8" fillId="0" borderId="0" xfId="31" applyFont="1" applyFill="1"/>
    <xf numFmtId="0" fontId="8" fillId="0" borderId="1" xfId="31" applyFont="1" applyFill="1" applyBorder="1"/>
    <xf numFmtId="0" fontId="8" fillId="0" borderId="1" xfId="15" applyFont="1" applyFill="1" applyBorder="1"/>
    <xf numFmtId="167" fontId="8" fillId="0" borderId="1" xfId="15" applyNumberFormat="1" applyFont="1" applyFill="1" applyBorder="1"/>
    <xf numFmtId="0" fontId="8" fillId="0" borderId="0" xfId="31" applyFont="1" applyFill="1" applyBorder="1"/>
    <xf numFmtId="167" fontId="8" fillId="0" borderId="0" xfId="15" applyNumberFormat="1" applyFont="1" applyFill="1" applyBorder="1"/>
    <xf numFmtId="167" fontId="7" fillId="0" borderId="0" xfId="7" applyNumberFormat="1" applyFont="1" applyFill="1" applyBorder="1"/>
    <xf numFmtId="0" fontId="7" fillId="0" borderId="0" xfId="14" applyFont="1" applyFill="1"/>
    <xf numFmtId="0" fontId="6" fillId="0" borderId="0" xfId="14" applyFont="1" applyFill="1" applyAlignment="1" applyProtection="1">
      <alignment horizontal="left"/>
      <protection locked="0"/>
    </xf>
    <xf numFmtId="0" fontId="7" fillId="0" borderId="0" xfId="14" applyFont="1" applyFill="1" applyBorder="1"/>
    <xf numFmtId="0" fontId="7" fillId="0" borderId="0" xfId="26" applyFont="1" applyFill="1"/>
    <xf numFmtId="2" fontId="7" fillId="0" borderId="0" xfId="26" applyNumberFormat="1" applyFont="1" applyFill="1" applyBorder="1" applyAlignment="1" applyProtection="1">
      <alignment horizontal="center"/>
      <protection locked="0"/>
    </xf>
    <xf numFmtId="3" fontId="7" fillId="0" borderId="0" xfId="14" applyNumberFormat="1" applyFont="1" applyFill="1" applyAlignment="1">
      <alignment horizontal="right"/>
    </xf>
    <xf numFmtId="0" fontId="7" fillId="0" borderId="1" xfId="14" applyFont="1" applyFill="1" applyBorder="1"/>
    <xf numFmtId="3" fontId="7" fillId="0" borderId="0" xfId="14" applyNumberFormat="1" applyFont="1" applyFill="1"/>
    <xf numFmtId="0" fontId="7" fillId="0" borderId="0" xfId="13" applyFont="1" applyFill="1"/>
    <xf numFmtId="0" fontId="7" fillId="0" borderId="0" xfId="13" applyFont="1" applyFill="1" applyAlignment="1">
      <alignment horizontal="right"/>
    </xf>
    <xf numFmtId="0" fontId="6" fillId="0" borderId="0" xfId="13" applyFont="1" applyFill="1" applyAlignment="1" applyProtection="1">
      <alignment horizontal="left"/>
      <protection locked="0"/>
    </xf>
    <xf numFmtId="3" fontId="7" fillId="0" borderId="0" xfId="13" applyNumberFormat="1" applyFont="1" applyFill="1"/>
    <xf numFmtId="3" fontId="7" fillId="0" borderId="0" xfId="13" applyNumberFormat="1" applyFont="1" applyFill="1" applyAlignment="1">
      <alignment horizontal="right"/>
    </xf>
    <xf numFmtId="0" fontId="7" fillId="0" borderId="1" xfId="13" applyFont="1" applyFill="1" applyBorder="1"/>
    <xf numFmtId="3" fontId="7" fillId="0" borderId="1" xfId="13" applyNumberFormat="1" applyFont="1" applyFill="1" applyBorder="1"/>
    <xf numFmtId="3" fontId="7" fillId="0" borderId="1" xfId="13" applyNumberFormat="1" applyFont="1" applyFill="1" applyBorder="1" applyAlignment="1">
      <alignment horizontal="right"/>
    </xf>
    <xf numFmtId="0" fontId="8" fillId="0" borderId="0" xfId="12" applyFont="1" applyFill="1"/>
    <xf numFmtId="0" fontId="10" fillId="0" borderId="0" xfId="12" applyFont="1" applyFill="1" applyAlignment="1"/>
    <xf numFmtId="0" fontId="10" fillId="0" borderId="0" xfId="12" applyFont="1" applyFill="1"/>
    <xf numFmtId="0" fontId="11" fillId="0" borderId="0" xfId="12" applyFont="1" applyFill="1" applyAlignment="1" applyProtection="1">
      <alignment horizontal="left"/>
    </xf>
    <xf numFmtId="0" fontId="8" fillId="0" borderId="0" xfId="12" applyFont="1" applyFill="1" applyBorder="1"/>
    <xf numFmtId="0" fontId="8" fillId="0" borderId="0" xfId="12" applyFont="1" applyFill="1" applyAlignment="1">
      <alignment horizontal="right"/>
    </xf>
    <xf numFmtId="0" fontId="8" fillId="0" borderId="0" xfId="12" applyFont="1" applyFill="1" applyAlignment="1" applyProtection="1">
      <alignment horizontal="right"/>
    </xf>
    <xf numFmtId="0" fontId="8" fillId="0" borderId="0" xfId="12" applyFont="1" applyFill="1" applyAlignment="1" applyProtection="1">
      <alignment horizontal="left"/>
    </xf>
    <xf numFmtId="3" fontId="8" fillId="0" borderId="0" xfId="31" applyNumberFormat="1" applyFont="1" applyFill="1"/>
    <xf numFmtId="0" fontId="8" fillId="0" borderId="1" xfId="12" applyFont="1" applyFill="1" applyBorder="1" applyAlignment="1" applyProtection="1">
      <alignment horizontal="left"/>
    </xf>
    <xf numFmtId="0" fontId="8" fillId="0" borderId="1" xfId="12" applyFont="1" applyFill="1" applyBorder="1"/>
    <xf numFmtId="0" fontId="8" fillId="0" borderId="0" xfId="12" applyFont="1" applyFill="1" applyAlignment="1">
      <alignment horizontal="left"/>
    </xf>
    <xf numFmtId="0" fontId="8" fillId="0" borderId="1" xfId="12" applyFont="1" applyFill="1" applyBorder="1" applyAlignment="1">
      <alignment horizontal="left"/>
    </xf>
    <xf numFmtId="0" fontId="7" fillId="0" borderId="0" xfId="11" applyFont="1" applyFill="1"/>
    <xf numFmtId="0" fontId="6" fillId="0" borderId="0" xfId="11" applyFont="1" applyFill="1" applyAlignment="1" applyProtection="1">
      <alignment horizontal="left"/>
      <protection locked="0"/>
    </xf>
    <xf numFmtId="0" fontId="7" fillId="0" borderId="0" xfId="10" applyFont="1" applyFill="1" applyBorder="1"/>
    <xf numFmtId="0" fontId="6" fillId="0" borderId="0" xfId="10" applyFont="1" applyFill="1" applyBorder="1" applyAlignment="1" applyProtection="1">
      <alignment horizontal="left"/>
      <protection locked="0"/>
    </xf>
    <xf numFmtId="3" fontId="7" fillId="0" borderId="0" xfId="10" applyNumberFormat="1" applyFont="1" applyFill="1" applyBorder="1"/>
    <xf numFmtId="0" fontId="7" fillId="0" borderId="1" xfId="10" applyFont="1" applyFill="1" applyBorder="1"/>
    <xf numFmtId="168" fontId="10" fillId="0" borderId="0" xfId="9" applyNumberFormat="1" applyFont="1" applyFill="1" applyAlignment="1" applyProtection="1">
      <alignment horizontal="left"/>
    </xf>
    <xf numFmtId="3" fontId="8" fillId="0" borderId="0" xfId="9" applyNumberFormat="1" applyFont="1" applyFill="1"/>
    <xf numFmtId="0" fontId="8" fillId="0" borderId="0" xfId="9" applyFont="1" applyFill="1" applyAlignment="1" applyProtection="1">
      <alignment horizontal="left"/>
    </xf>
    <xf numFmtId="168" fontId="8" fillId="0" borderId="0" xfId="9" applyNumberFormat="1" applyFont="1" applyFill="1" applyAlignment="1">
      <alignment horizontal="right"/>
    </xf>
    <xf numFmtId="0" fontId="7" fillId="0" borderId="0" xfId="8" applyFont="1" applyFill="1" applyBorder="1"/>
    <xf numFmtId="0" fontId="6" fillId="0" borderId="0" xfId="7" applyFont="1" applyFill="1" applyBorder="1"/>
    <xf numFmtId="0" fontId="7" fillId="0" borderId="0" xfId="8" applyFont="1" applyFill="1" applyBorder="1" applyAlignment="1">
      <alignment horizontal="right"/>
    </xf>
    <xf numFmtId="0" fontId="7" fillId="0" borderId="1" xfId="8" applyFont="1" applyFill="1" applyBorder="1"/>
    <xf numFmtId="166" fontId="7" fillId="0" borderId="0" xfId="8" applyNumberFormat="1" applyFont="1" applyFill="1" applyBorder="1" applyAlignment="1">
      <alignment horizontal="right"/>
    </xf>
    <xf numFmtId="0" fontId="7" fillId="0" borderId="0" xfId="7" applyFont="1" applyFill="1" applyBorder="1" applyProtection="1">
      <protection locked="0"/>
    </xf>
    <xf numFmtId="164" fontId="7" fillId="0" borderId="0" xfId="7" applyNumberFormat="1" applyFont="1" applyFill="1" applyBorder="1" applyProtection="1"/>
    <xf numFmtId="3" fontId="7" fillId="0" borderId="0" xfId="7" applyNumberFormat="1" applyFont="1" applyFill="1" applyBorder="1" applyAlignment="1">
      <alignment horizontal="right"/>
    </xf>
    <xf numFmtId="0" fontId="7" fillId="0" borderId="1" xfId="7" applyFont="1" applyFill="1" applyBorder="1"/>
    <xf numFmtId="3" fontId="7" fillId="0" borderId="1" xfId="7" applyNumberFormat="1" applyFont="1" applyFill="1" applyBorder="1"/>
    <xf numFmtId="0" fontId="7" fillId="0" borderId="0" xfId="28" applyFont="1" applyFill="1"/>
    <xf numFmtId="0" fontId="7" fillId="0" borderId="0" xfId="28" applyFont="1" applyFill="1" applyAlignment="1">
      <alignment horizontal="right"/>
    </xf>
    <xf numFmtId="164" fontId="7" fillId="0" borderId="0" xfId="25" applyFont="1" applyFill="1"/>
    <xf numFmtId="164" fontId="7" fillId="0" borderId="0" xfId="25" applyFont="1" applyFill="1" applyAlignment="1" applyProtection="1">
      <alignment horizontal="center"/>
    </xf>
    <xf numFmtId="164" fontId="9" fillId="0" borderId="0" xfId="25" applyNumberFormat="1" applyFont="1" applyFill="1" applyAlignment="1" applyProtection="1">
      <alignment horizontal="center"/>
      <protection locked="0"/>
    </xf>
    <xf numFmtId="3" fontId="7" fillId="0" borderId="0" xfId="25" applyNumberFormat="1" applyFont="1" applyFill="1"/>
    <xf numFmtId="3" fontId="9" fillId="0" borderId="0" xfId="25" applyNumberFormat="1" applyFont="1" applyFill="1" applyAlignment="1" applyProtection="1">
      <alignment horizontal="center"/>
    </xf>
    <xf numFmtId="3" fontId="7" fillId="0" borderId="0" xfId="25" applyNumberFormat="1" applyFont="1" applyFill="1" applyAlignment="1" applyProtection="1">
      <alignment horizontal="right"/>
      <protection locked="0"/>
    </xf>
    <xf numFmtId="3" fontId="7" fillId="0" borderId="0" xfId="25" applyNumberFormat="1" applyFont="1" applyFill="1" applyAlignment="1" applyProtection="1">
      <alignment horizontal="right"/>
    </xf>
    <xf numFmtId="164" fontId="7" fillId="0" borderId="1" xfId="25" applyFont="1" applyFill="1" applyBorder="1"/>
    <xf numFmtId="164" fontId="7" fillId="0" borderId="1" xfId="25" applyFont="1" applyFill="1" applyBorder="1" applyAlignment="1">
      <alignment horizontal="right"/>
    </xf>
    <xf numFmtId="0" fontId="8" fillId="0" borderId="1" xfId="31" applyFont="1" applyFill="1" applyBorder="1" applyAlignment="1">
      <alignment horizontal="right"/>
    </xf>
    <xf numFmtId="164" fontId="7" fillId="0" borderId="0" xfId="25" applyFont="1" applyFill="1" applyBorder="1"/>
    <xf numFmtId="164" fontId="7" fillId="0" borderId="0" xfId="25" applyFont="1" applyFill="1" applyBorder="1" applyAlignment="1">
      <alignment horizontal="right"/>
    </xf>
    <xf numFmtId="168" fontId="7" fillId="0" borderId="0" xfId="25" applyNumberFormat="1" applyFont="1" applyFill="1" applyBorder="1" applyAlignment="1" applyProtection="1">
      <alignment horizontal="right"/>
      <protection locked="0"/>
    </xf>
    <xf numFmtId="168" fontId="7" fillId="0" borderId="0" xfId="25" applyNumberFormat="1" applyFont="1" applyFill="1" applyAlignment="1" applyProtection="1">
      <alignment horizontal="right"/>
    </xf>
    <xf numFmtId="168" fontId="7" fillId="0" borderId="0" xfId="25" applyNumberFormat="1" applyFont="1" applyFill="1" applyAlignment="1">
      <alignment horizontal="right"/>
    </xf>
    <xf numFmtId="0" fontId="10" fillId="0" borderId="0" xfId="16" applyFont="1" applyFill="1" applyBorder="1" applyAlignment="1">
      <alignment horizontal="left"/>
    </xf>
    <xf numFmtId="164" fontId="6" fillId="0" borderId="0" xfId="6" applyFont="1" applyFill="1" applyBorder="1" applyAlignment="1" applyProtection="1">
      <alignment horizontal="left"/>
    </xf>
    <xf numFmtId="164" fontId="7" fillId="0" borderId="0" xfId="5" applyFont="1" applyFill="1" applyBorder="1" applyAlignment="1">
      <alignment horizontal="left"/>
    </xf>
    <xf numFmtId="169" fontId="7" fillId="0" borderId="0" xfId="31" applyNumberFormat="1" applyFont="1" applyFill="1" applyAlignment="1">
      <alignment horizontal="left"/>
    </xf>
    <xf numFmtId="167" fontId="7" fillId="0" borderId="0" xfId="5" applyNumberFormat="1" applyFont="1" applyFill="1" applyBorder="1"/>
    <xf numFmtId="164" fontId="7" fillId="0" borderId="0" xfId="6" applyFont="1" applyFill="1" applyBorder="1" applyAlignment="1">
      <alignment horizontal="right"/>
    </xf>
    <xf numFmtId="3" fontId="7" fillId="0" borderId="0" xfId="6" applyNumberFormat="1" applyFont="1" applyFill="1" applyBorder="1"/>
    <xf numFmtId="166" fontId="7" fillId="0" borderId="0" xfId="6" applyNumberFormat="1" applyFont="1" applyFill="1" applyBorder="1"/>
    <xf numFmtId="168" fontId="11" fillId="0" borderId="1" xfId="9" applyNumberFormat="1" applyFont="1" applyFill="1" applyBorder="1" applyAlignment="1" applyProtection="1">
      <alignment horizontal="left"/>
    </xf>
    <xf numFmtId="0" fontId="7" fillId="0" borderId="1" xfId="7" applyFont="1" applyFill="1" applyBorder="1" applyAlignment="1">
      <alignment horizontal="right"/>
    </xf>
    <xf numFmtId="0" fontId="12" fillId="0" borderId="1" xfId="31" applyFont="1" applyFill="1" applyBorder="1" applyAlignment="1">
      <alignment horizontal="left" vertical="center"/>
    </xf>
    <xf numFmtId="0" fontId="9" fillId="0" borderId="1" xfId="7" applyFont="1" applyFill="1" applyBorder="1" applyAlignment="1">
      <alignment horizontal="left"/>
    </xf>
    <xf numFmtId="0" fontId="9" fillId="0" borderId="1" xfId="7" applyFont="1" applyFill="1" applyBorder="1"/>
    <xf numFmtId="0" fontId="7" fillId="0" borderId="1" xfId="28" applyFont="1" applyFill="1" applyBorder="1"/>
    <xf numFmtId="0" fontId="7" fillId="0" borderId="1" xfId="28" applyFont="1" applyFill="1" applyBorder="1" applyAlignment="1">
      <alignment horizontal="right"/>
    </xf>
    <xf numFmtId="167" fontId="8" fillId="0" borderId="1" xfId="31" applyNumberFormat="1" applyFont="1" applyFill="1" applyBorder="1" applyAlignment="1">
      <alignment horizontal="left" vertical="center"/>
    </xf>
    <xf numFmtId="49" fontId="9" fillId="0" borderId="1" xfId="31" applyNumberFormat="1" applyFont="1" applyFill="1" applyBorder="1" applyAlignment="1"/>
    <xf numFmtId="0" fontId="7" fillId="0" borderId="2" xfId="7" applyFont="1" applyFill="1" applyBorder="1" applyAlignment="1">
      <alignment horizontal="right"/>
    </xf>
    <xf numFmtId="164" fontId="7" fillId="0" borderId="2" xfId="7" applyNumberFormat="1" applyFont="1" applyFill="1" applyBorder="1" applyAlignment="1" applyProtection="1">
      <alignment horizontal="right"/>
      <protection locked="0"/>
    </xf>
    <xf numFmtId="0" fontId="7" fillId="0" borderId="2" xfId="7" applyNumberFormat="1" applyFont="1" applyFill="1" applyBorder="1" applyAlignment="1" applyProtection="1">
      <alignment horizontal="right"/>
      <protection locked="0"/>
    </xf>
    <xf numFmtId="0" fontId="8" fillId="0" borderId="2" xfId="15" applyFont="1" applyFill="1" applyBorder="1"/>
    <xf numFmtId="0" fontId="7" fillId="0" borderId="2" xfId="14" applyFont="1" applyFill="1" applyBorder="1"/>
    <xf numFmtId="0" fontId="7" fillId="0" borderId="2" xfId="11" applyFont="1" applyFill="1" applyBorder="1"/>
    <xf numFmtId="0" fontId="7" fillId="0" borderId="2" xfId="10" applyFont="1" applyFill="1" applyBorder="1"/>
    <xf numFmtId="0" fontId="8" fillId="0" borderId="2" xfId="9" applyFont="1" applyFill="1" applyBorder="1"/>
    <xf numFmtId="0" fontId="7" fillId="0" borderId="2" xfId="7" applyFont="1" applyFill="1" applyBorder="1"/>
    <xf numFmtId="0" fontId="7" fillId="0" borderId="2" xfId="28" applyFont="1" applyFill="1" applyBorder="1" applyAlignment="1" applyProtection="1">
      <alignment horizontal="right"/>
      <protection locked="0"/>
    </xf>
    <xf numFmtId="0" fontId="8" fillId="0" borderId="2" xfId="23" applyFont="1" applyFill="1" applyBorder="1" applyAlignment="1" applyProtection="1">
      <alignment horizontal="right"/>
    </xf>
    <xf numFmtId="0" fontId="8" fillId="0" borderId="2" xfId="31" applyFont="1" applyFill="1" applyBorder="1" applyAlignment="1">
      <alignment horizontal="right"/>
    </xf>
    <xf numFmtId="0" fontId="8" fillId="0" borderId="2" xfId="31" applyFont="1" applyFill="1" applyBorder="1"/>
    <xf numFmtId="49" fontId="7" fillId="0" borderId="2" xfId="5" applyNumberFormat="1" applyFont="1" applyFill="1" applyBorder="1" applyAlignment="1" applyProtection="1">
      <alignment horizontal="right"/>
    </xf>
    <xf numFmtId="165" fontId="7" fillId="0" borderId="2" xfId="5" applyNumberFormat="1" applyFont="1" applyFill="1" applyBorder="1"/>
    <xf numFmtId="164" fontId="7" fillId="0" borderId="2" xfId="5" applyFont="1" applyFill="1" applyBorder="1"/>
    <xf numFmtId="3" fontId="9" fillId="0" borderId="0" xfId="25" applyNumberFormat="1" applyFont="1" applyFill="1" applyAlignment="1" applyProtection="1">
      <alignment horizontal="right"/>
    </xf>
    <xf numFmtId="3" fontId="8" fillId="0" borderId="0" xfId="31" applyNumberFormat="1" applyFont="1" applyFill="1" applyAlignment="1">
      <alignment horizontal="center"/>
    </xf>
    <xf numFmtId="3" fontId="6" fillId="0" borderId="0" xfId="7" applyNumberFormat="1" applyFont="1" applyFill="1" applyBorder="1" applyAlignment="1">
      <alignment horizontal="left"/>
    </xf>
    <xf numFmtId="166" fontId="7" fillId="0" borderId="0" xfId="8" applyNumberFormat="1" applyFont="1" applyFill="1" applyBorder="1"/>
    <xf numFmtId="0" fontId="7" fillId="0" borderId="1" xfId="31" applyFont="1" applyFill="1" applyBorder="1"/>
    <xf numFmtId="3" fontId="7" fillId="0" borderId="0" xfId="10" applyNumberFormat="1" applyFont="1" applyFill="1" applyBorder="1" applyAlignment="1">
      <alignment horizontal="right"/>
    </xf>
    <xf numFmtId="3" fontId="7" fillId="0" borderId="1" xfId="10" applyNumberFormat="1" applyFont="1" applyFill="1" applyBorder="1" applyAlignment="1">
      <alignment horizontal="right"/>
    </xf>
    <xf numFmtId="0" fontId="7" fillId="0" borderId="2" xfId="10" applyFont="1" applyFill="1" applyBorder="1" applyAlignment="1">
      <alignment horizontal="left"/>
    </xf>
    <xf numFmtId="3" fontId="7" fillId="0" borderId="0" xfId="11" applyNumberFormat="1" applyFont="1" applyFill="1" applyBorder="1" applyAlignment="1">
      <alignment horizontal="right"/>
    </xf>
    <xf numFmtId="0" fontId="7" fillId="0" borderId="0" xfId="4" applyFont="1" applyFill="1" applyAlignment="1">
      <alignment horizontal="left"/>
    </xf>
    <xf numFmtId="0" fontId="7" fillId="0" borderId="0" xfId="4" applyFont="1" applyFill="1" applyBorder="1"/>
    <xf numFmtId="0" fontId="7" fillId="0" borderId="1" xfId="4" applyFont="1" applyFill="1" applyBorder="1" applyAlignment="1" applyProtection="1">
      <alignment horizontal="left"/>
    </xf>
    <xf numFmtId="0" fontId="7" fillId="0" borderId="1" xfId="4" applyFont="1" applyFill="1" applyBorder="1"/>
    <xf numFmtId="0" fontId="7" fillId="0" borderId="0" xfId="4" applyFont="1" applyFill="1" applyBorder="1" applyAlignment="1">
      <alignment horizontal="left"/>
    </xf>
    <xf numFmtId="0" fontId="6" fillId="0" borderId="0" xfId="4" applyFont="1" applyFill="1" applyAlignment="1" applyProtection="1">
      <alignment horizontal="left"/>
    </xf>
    <xf numFmtId="166" fontId="7" fillId="0" borderId="0" xfId="4" applyNumberFormat="1" applyFont="1" applyFill="1" applyBorder="1" applyAlignment="1">
      <alignment horizontal="right"/>
    </xf>
    <xf numFmtId="167" fontId="7" fillId="0" borderId="0" xfId="4" applyNumberFormat="1" applyFont="1" applyFill="1" applyBorder="1"/>
    <xf numFmtId="0" fontId="7" fillId="0" borderId="0" xfId="4" applyFont="1" applyFill="1" applyAlignment="1" applyProtection="1">
      <alignment horizontal="left"/>
    </xf>
    <xf numFmtId="167" fontId="7" fillId="0" borderId="0" xfId="5" applyNumberFormat="1" applyFont="1" applyFill="1" applyAlignment="1" applyProtection="1">
      <alignment horizontal="left"/>
    </xf>
    <xf numFmtId="0" fontId="7" fillId="0" borderId="0" xfId="22" applyFont="1" applyFill="1" applyAlignment="1" applyProtection="1">
      <alignment horizontal="left"/>
      <protection locked="0"/>
    </xf>
    <xf numFmtId="0" fontId="6" fillId="0" borderId="0" xfId="4" applyFont="1" applyFill="1" applyAlignment="1">
      <alignment horizontal="left"/>
    </xf>
    <xf numFmtId="167" fontId="6" fillId="0" borderId="0" xfId="4" applyNumberFormat="1" applyFont="1" applyFill="1" applyAlignment="1" applyProtection="1">
      <alignment horizontal="left"/>
    </xf>
    <xf numFmtId="0" fontId="7" fillId="0" borderId="0" xfId="4" applyFont="1" applyFill="1"/>
    <xf numFmtId="166" fontId="7" fillId="0" borderId="0" xfId="3" applyNumberFormat="1" applyFont="1" applyFill="1" applyBorder="1" applyAlignment="1" applyProtection="1">
      <alignment horizontal="left"/>
      <protection locked="0"/>
    </xf>
    <xf numFmtId="0" fontId="7" fillId="0" borderId="0" xfId="4" applyFont="1" applyFill="1" applyBorder="1" applyAlignment="1" applyProtection="1">
      <alignment horizontal="left"/>
    </xf>
    <xf numFmtId="3" fontId="7" fillId="0" borderId="0" xfId="4" applyNumberFormat="1" applyFont="1" applyFill="1" applyBorder="1" applyAlignment="1">
      <alignment horizontal="right"/>
    </xf>
    <xf numFmtId="166" fontId="7" fillId="0" borderId="1" xfId="4" applyNumberFormat="1" applyFont="1" applyFill="1" applyBorder="1" applyAlignment="1">
      <alignment horizontal="right"/>
    </xf>
    <xf numFmtId="167" fontId="7" fillId="0" borderId="0" xfId="4" applyNumberFormat="1" applyFont="1" applyFill="1" applyBorder="1" applyAlignment="1">
      <alignment horizontal="right"/>
    </xf>
    <xf numFmtId="166" fontId="6" fillId="0" borderId="0" xfId="4" applyNumberFormat="1" applyFont="1" applyFill="1" applyAlignment="1" applyProtection="1">
      <alignment horizontal="left"/>
    </xf>
    <xf numFmtId="0" fontId="7" fillId="0" borderId="0" xfId="19" applyFont="1" applyFill="1" applyAlignment="1" applyProtection="1">
      <alignment horizontal="left"/>
    </xf>
    <xf numFmtId="166" fontId="7" fillId="0" borderId="0" xfId="4" applyNumberFormat="1" applyFont="1" applyFill="1" applyBorder="1"/>
    <xf numFmtId="0" fontId="8" fillId="0" borderId="0" xfId="29" applyFont="1" applyFill="1" applyAlignment="1">
      <alignment horizontal="left"/>
    </xf>
    <xf numFmtId="0" fontId="8" fillId="0" borderId="0" xfId="29" applyFont="1" applyFill="1"/>
    <xf numFmtId="0" fontId="8" fillId="0" borderId="0" xfId="29" applyFont="1" applyFill="1" applyBorder="1"/>
    <xf numFmtId="0" fontId="8" fillId="0" borderId="0" xfId="29" applyFont="1" applyFill="1" applyBorder="1" applyAlignment="1">
      <alignment horizontal="right"/>
    </xf>
    <xf numFmtId="0" fontId="10" fillId="0" borderId="0" xfId="29" applyFont="1" applyFill="1" applyBorder="1" applyAlignment="1">
      <alignment horizontal="left"/>
    </xf>
    <xf numFmtId="0" fontId="10" fillId="0" borderId="0" xfId="29" applyFont="1" applyFill="1" applyBorder="1" applyAlignment="1" applyProtection="1">
      <alignment horizontal="left"/>
    </xf>
    <xf numFmtId="0" fontId="8" fillId="0" borderId="1" xfId="27" applyFont="1" applyFill="1" applyBorder="1" applyAlignment="1">
      <alignment horizontal="left"/>
    </xf>
    <xf numFmtId="0" fontId="8" fillId="0" borderId="1" xfId="29" applyFont="1" applyFill="1" applyBorder="1"/>
    <xf numFmtId="0" fontId="8" fillId="0" borderId="1" xfId="29" applyFont="1" applyFill="1" applyBorder="1" applyAlignment="1">
      <alignment horizontal="left"/>
    </xf>
    <xf numFmtId="0" fontId="8" fillId="0" borderId="1" xfId="27" applyFont="1" applyFill="1" applyBorder="1"/>
    <xf numFmtId="0" fontId="8" fillId="0" borderId="1" xfId="27" applyFont="1" applyFill="1" applyBorder="1" applyAlignment="1">
      <alignment horizontal="right"/>
    </xf>
    <xf numFmtId="0" fontId="8" fillId="0" borderId="0" xfId="27" applyFont="1" applyFill="1" applyBorder="1" applyAlignment="1">
      <alignment horizontal="left"/>
    </xf>
    <xf numFmtId="0" fontId="8" fillId="0" borderId="0" xfId="27" applyFont="1" applyFill="1" applyBorder="1" applyAlignment="1">
      <alignment horizontal="right"/>
    </xf>
    <xf numFmtId="0" fontId="8" fillId="0" borderId="0" xfId="29" applyFont="1" applyFill="1" applyAlignment="1">
      <alignment horizontal="right"/>
    </xf>
    <xf numFmtId="0" fontId="8" fillId="0" borderId="0" xfId="29" applyFont="1" applyFill="1" applyBorder="1" applyAlignment="1">
      <alignment horizontal="left"/>
    </xf>
    <xf numFmtId="0" fontId="8" fillId="0" borderId="1" xfId="29" applyFont="1" applyFill="1" applyBorder="1" applyAlignment="1">
      <alignment horizontal="right"/>
    </xf>
    <xf numFmtId="0" fontId="8" fillId="0" borderId="0" xfId="29" applyFont="1" applyFill="1" applyAlignment="1" applyProtection="1">
      <alignment horizontal="left"/>
    </xf>
    <xf numFmtId="166" fontId="8" fillId="0" borderId="0" xfId="29" applyNumberFormat="1" applyFont="1" applyFill="1" applyAlignment="1">
      <alignment horizontal="right"/>
    </xf>
    <xf numFmtId="166" fontId="8" fillId="0" borderId="0" xfId="29" applyNumberFormat="1" applyFont="1" applyFill="1" applyBorder="1" applyAlignment="1">
      <alignment horizontal="right"/>
    </xf>
    <xf numFmtId="0" fontId="8" fillId="0" borderId="0" xfId="29" applyFont="1" applyFill="1" applyBorder="1" applyAlignment="1" applyProtection="1">
      <alignment horizontal="left"/>
    </xf>
    <xf numFmtId="3" fontId="8" fillId="0" borderId="0" xfId="29" applyNumberFormat="1" applyFont="1" applyFill="1" applyBorder="1" applyAlignment="1">
      <alignment horizontal="right"/>
    </xf>
    <xf numFmtId="167" fontId="8" fillId="0" borderId="0" xfId="29" applyNumberFormat="1" applyFont="1" applyFill="1" applyAlignment="1" applyProtection="1">
      <alignment horizontal="left"/>
    </xf>
    <xf numFmtId="0" fontId="13" fillId="0" borderId="0" xfId="21" applyFont="1"/>
    <xf numFmtId="0" fontId="15" fillId="0" borderId="0" xfId="31" applyFont="1" applyAlignment="1">
      <alignment horizontal="center"/>
    </xf>
    <xf numFmtId="0" fontId="15" fillId="2" borderId="2" xfId="31" applyFont="1" applyFill="1" applyBorder="1" applyAlignment="1">
      <alignment horizontal="center"/>
    </xf>
    <xf numFmtId="0" fontId="16" fillId="0" borderId="0" xfId="4" applyFont="1" applyFill="1" applyAlignment="1" applyProtection="1">
      <alignment horizontal="left"/>
    </xf>
    <xf numFmtId="3" fontId="9" fillId="0" borderId="0" xfId="25" applyNumberFormat="1" applyFont="1" applyFill="1" applyAlignment="1">
      <alignment horizontal="left"/>
    </xf>
    <xf numFmtId="37" fontId="8" fillId="0" borderId="0" xfId="12" applyNumberFormat="1" applyFont="1" applyFill="1" applyAlignment="1" applyProtection="1">
      <alignment horizontal="right"/>
    </xf>
    <xf numFmtId="37" fontId="8" fillId="0" borderId="1" xfId="12" applyNumberFormat="1" applyFont="1" applyFill="1" applyBorder="1" applyAlignment="1" applyProtection="1">
      <alignment horizontal="right"/>
    </xf>
    <xf numFmtId="0" fontId="7" fillId="0" borderId="0" xfId="13" applyFont="1" applyFill="1" applyBorder="1" applyAlignment="1">
      <alignment horizontal="right"/>
    </xf>
    <xf numFmtId="0" fontId="7" fillId="0" borderId="2" xfId="13" applyFont="1" applyFill="1" applyBorder="1" applyAlignment="1">
      <alignment horizontal="right"/>
    </xf>
    <xf numFmtId="0" fontId="7" fillId="0" borderId="2" xfId="13" applyFont="1" applyFill="1" applyBorder="1" applyAlignment="1">
      <alignment horizontal="left"/>
    </xf>
    <xf numFmtId="0" fontId="13" fillId="0" borderId="0" xfId="21" applyFont="1" applyAlignment="1">
      <alignment vertical="center"/>
    </xf>
    <xf numFmtId="166" fontId="8" fillId="0" borderId="0" xfId="31" applyNumberFormat="1" applyFont="1" applyFill="1" applyAlignment="1">
      <alignment horizontal="right"/>
    </xf>
    <xf numFmtId="167" fontId="7" fillId="0" borderId="0" xfId="4" applyNumberFormat="1" applyFont="1" applyFill="1" applyAlignment="1" applyProtection="1">
      <alignment horizontal="left"/>
    </xf>
    <xf numFmtId="167" fontId="8" fillId="0" borderId="0" xfId="31" applyNumberFormat="1" applyFont="1" applyFill="1" applyAlignment="1">
      <alignment horizontal="right"/>
    </xf>
    <xf numFmtId="0" fontId="8" fillId="0" borderId="0" xfId="31" applyFont="1" applyFill="1" applyAlignment="1">
      <alignment horizontal="left"/>
    </xf>
    <xf numFmtId="3" fontId="7" fillId="0" borderId="1" xfId="14" applyNumberFormat="1" applyFont="1" applyFill="1" applyBorder="1"/>
    <xf numFmtId="164" fontId="7" fillId="0" borderId="1" xfId="5" applyFont="1" applyFill="1" applyBorder="1" applyAlignment="1" applyProtection="1">
      <alignment horizontal="left" indent="1"/>
    </xf>
    <xf numFmtId="3" fontId="7" fillId="0" borderId="0" xfId="5" applyNumberFormat="1" applyFont="1" applyFill="1" applyBorder="1" applyAlignment="1">
      <alignment horizontal="right"/>
    </xf>
    <xf numFmtId="3" fontId="7" fillId="0" borderId="1" xfId="5" applyNumberFormat="1" applyFont="1" applyFill="1" applyBorder="1" applyAlignment="1">
      <alignment horizontal="right"/>
    </xf>
    <xf numFmtId="3" fontId="7" fillId="0" borderId="0" xfId="6" applyNumberFormat="1" applyFont="1" applyFill="1" applyBorder="1" applyAlignment="1">
      <alignment horizontal="right"/>
    </xf>
    <xf numFmtId="3" fontId="6" fillId="0" borderId="0" xfId="17" applyNumberFormat="1" applyFont="1" applyFill="1" applyBorder="1" applyAlignment="1">
      <alignment horizontal="right"/>
    </xf>
    <xf numFmtId="3" fontId="6" fillId="0" borderId="0" xfId="6" applyNumberFormat="1" applyFont="1" applyFill="1" applyBorder="1" applyAlignment="1">
      <alignment horizontal="right"/>
    </xf>
    <xf numFmtId="164" fontId="6" fillId="0" borderId="0" xfId="6" applyFont="1" applyFill="1" applyBorder="1"/>
    <xf numFmtId="3" fontId="6" fillId="0" borderId="0" xfId="10" applyNumberFormat="1" applyFont="1" applyFill="1" applyBorder="1"/>
    <xf numFmtId="0" fontId="6" fillId="0" borderId="0" xfId="10" applyFont="1" applyFill="1" applyBorder="1"/>
    <xf numFmtId="3" fontId="6" fillId="0" borderId="0" xfId="10" applyNumberFormat="1" applyFont="1" applyFill="1" applyBorder="1" applyAlignment="1">
      <alignment horizontal="right"/>
    </xf>
    <xf numFmtId="3" fontId="8" fillId="0" borderId="0" xfId="31" applyNumberFormat="1" applyFont="1" applyAlignment="1"/>
    <xf numFmtId="3" fontId="8" fillId="0" borderId="0" xfId="31" applyNumberFormat="1" applyFont="1" applyAlignment="1">
      <alignment horizontal="left"/>
    </xf>
    <xf numFmtId="3" fontId="8" fillId="0" borderId="1" xfId="31" applyNumberFormat="1" applyFont="1" applyBorder="1" applyAlignment="1">
      <alignment horizontal="left"/>
    </xf>
    <xf numFmtId="0" fontId="6" fillId="0" borderId="0" xfId="14" applyFont="1" applyFill="1"/>
    <xf numFmtId="3" fontId="6" fillId="0" borderId="0" xfId="14" applyNumberFormat="1" applyFont="1" applyFill="1" applyAlignment="1">
      <alignment horizontal="right"/>
    </xf>
    <xf numFmtId="0" fontId="7" fillId="0" borderId="0" xfId="14" applyFont="1" applyFill="1" applyAlignment="1">
      <alignment horizontal="left" indent="1"/>
    </xf>
    <xf numFmtId="0" fontId="7" fillId="0" borderId="0" xfId="14" applyFont="1" applyFill="1" applyAlignment="1">
      <alignment horizontal="left" indent="2"/>
    </xf>
    <xf numFmtId="0" fontId="6" fillId="0" borderId="0" xfId="13" applyFont="1" applyFill="1"/>
    <xf numFmtId="164" fontId="6" fillId="0" borderId="0" xfId="5" applyFont="1" applyFill="1" applyBorder="1"/>
    <xf numFmtId="3" fontId="6" fillId="0" borderId="0" xfId="5" applyNumberFormat="1" applyFont="1" applyFill="1" applyBorder="1" applyAlignment="1">
      <alignment horizontal="right"/>
    </xf>
    <xf numFmtId="3" fontId="6" fillId="0" borderId="0" xfId="5" applyNumberFormat="1" applyFont="1" applyFill="1" applyBorder="1"/>
    <xf numFmtId="0" fontId="6" fillId="0" borderId="0" xfId="11" applyFont="1" applyFill="1" applyBorder="1"/>
    <xf numFmtId="3" fontId="6" fillId="0" borderId="0" xfId="11" applyNumberFormat="1" applyFont="1" applyFill="1" applyBorder="1" applyAlignment="1">
      <alignment horizontal="right"/>
    </xf>
    <xf numFmtId="0" fontId="17" fillId="0" borderId="0" xfId="14" applyFont="1" applyFill="1"/>
    <xf numFmtId="0" fontId="7" fillId="0" borderId="0" xfId="14" applyFont="1" applyFill="1" applyAlignment="1">
      <alignment horizontal="left"/>
    </xf>
    <xf numFmtId="0" fontId="18" fillId="0" borderId="0" xfId="31" applyFont="1" applyAlignment="1">
      <alignment horizontal="left"/>
    </xf>
    <xf numFmtId="0" fontId="19" fillId="2" borderId="2" xfId="31" applyFont="1" applyFill="1" applyBorder="1" applyAlignment="1">
      <alignment horizontal="left"/>
    </xf>
    <xf numFmtId="0" fontId="2" fillId="0" borderId="0" xfId="31" applyFont="1" applyAlignment="1">
      <alignment horizontal="left"/>
    </xf>
    <xf numFmtId="0" fontId="13" fillId="0" borderId="0" xfId="21" applyFont="1" applyAlignment="1">
      <alignment horizontal="left"/>
    </xf>
    <xf numFmtId="0" fontId="13" fillId="0" borderId="0" xfId="31" applyFont="1" applyAlignment="1">
      <alignment horizontal="center"/>
    </xf>
    <xf numFmtId="0" fontId="9" fillId="0" borderId="0" xfId="4" applyFont="1" applyFill="1" applyAlignment="1" applyProtection="1">
      <alignment horizontal="left"/>
    </xf>
    <xf numFmtId="0" fontId="10" fillId="0" borderId="0" xfId="29" applyFont="1" applyFill="1" applyAlignment="1" applyProtection="1">
      <alignment horizontal="left"/>
    </xf>
    <xf numFmtId="49" fontId="9" fillId="0" borderId="0" xfId="31" applyNumberFormat="1" applyFont="1" applyFill="1" applyBorder="1" applyAlignment="1">
      <alignment horizontal="left"/>
    </xf>
    <xf numFmtId="49" fontId="9" fillId="0" borderId="1" xfId="31" applyNumberFormat="1" applyFont="1" applyFill="1" applyBorder="1" applyAlignment="1">
      <alignment horizontal="left"/>
    </xf>
    <xf numFmtId="49" fontId="7" fillId="0" borderId="0" xfId="5" applyNumberFormat="1" applyFont="1" applyFill="1" applyBorder="1" applyAlignment="1">
      <alignment horizontal="left"/>
    </xf>
    <xf numFmtId="49" fontId="7" fillId="0" borderId="0" xfId="5" applyNumberFormat="1" applyFont="1" applyFill="1" applyAlignment="1">
      <alignment horizontal="left"/>
    </xf>
    <xf numFmtId="49" fontId="7" fillId="0" borderId="1" xfId="5" applyNumberFormat="1" applyFont="1" applyFill="1" applyBorder="1" applyAlignment="1" applyProtection="1">
      <alignment horizontal="left"/>
    </xf>
    <xf numFmtId="49" fontId="7" fillId="0" borderId="0" xfId="5" applyNumberFormat="1" applyFont="1" applyFill="1" applyBorder="1" applyAlignment="1" applyProtection="1">
      <alignment horizontal="left"/>
    </xf>
    <xf numFmtId="49" fontId="11" fillId="0" borderId="1" xfId="31" applyNumberFormat="1" applyFont="1" applyFill="1" applyBorder="1" applyAlignment="1">
      <alignment horizontal="left" vertical="center"/>
    </xf>
    <xf numFmtId="49" fontId="7" fillId="0" borderId="0" xfId="6" applyNumberFormat="1" applyFont="1" applyFill="1" applyBorder="1"/>
    <xf numFmtId="49" fontId="7" fillId="0" borderId="0" xfId="5" applyNumberFormat="1" applyFont="1" applyFill="1" applyBorder="1"/>
    <xf numFmtId="49" fontId="7" fillId="0" borderId="0" xfId="5" applyNumberFormat="1" applyFont="1" applyFill="1" applyBorder="1" applyAlignment="1">
      <alignment horizontal="right"/>
    </xf>
    <xf numFmtId="0" fontId="20" fillId="0" borderId="0" xfId="12" applyFont="1" applyAlignment="1" applyProtection="1">
      <alignment horizontal="left"/>
    </xf>
    <xf numFmtId="0" fontId="21" fillId="0" borderId="0" xfId="12" applyFont="1"/>
    <xf numFmtId="0" fontId="22" fillId="0" borderId="0" xfId="12" applyFont="1" applyFill="1"/>
    <xf numFmtId="0" fontId="12" fillId="0" borderId="0" xfId="12" applyFont="1" applyAlignment="1" applyProtection="1">
      <alignment horizontal="left"/>
    </xf>
    <xf numFmtId="0" fontId="11" fillId="0" borderId="0" xfId="12" applyFont="1" applyFill="1"/>
    <xf numFmtId="0" fontId="21" fillId="0" borderId="1" xfId="12" applyFont="1" applyBorder="1" applyAlignment="1" applyProtection="1">
      <alignment horizontal="left"/>
    </xf>
    <xf numFmtId="0" fontId="21" fillId="0" borderId="1" xfId="12" applyFont="1" applyBorder="1" applyAlignment="1" applyProtection="1">
      <alignment horizontal="fill"/>
    </xf>
    <xf numFmtId="0" fontId="11" fillId="0" borderId="1" xfId="12" applyFont="1" applyFill="1" applyBorder="1"/>
    <xf numFmtId="0" fontId="21" fillId="0" borderId="0" xfId="12" applyFont="1" applyAlignment="1">
      <alignment horizontal="left"/>
    </xf>
    <xf numFmtId="0" fontId="21" fillId="0" borderId="0" xfId="12" applyFont="1" applyAlignment="1">
      <alignment horizontal="right"/>
    </xf>
    <xf numFmtId="0" fontId="21" fillId="0" borderId="0" xfId="12" applyFont="1" applyAlignment="1" applyProtection="1">
      <alignment horizontal="right"/>
    </xf>
    <xf numFmtId="0" fontId="11" fillId="0" borderId="0" xfId="12" applyFont="1" applyFill="1" applyAlignment="1">
      <alignment horizontal="right"/>
    </xf>
    <xf numFmtId="0" fontId="11" fillId="0" borderId="0" xfId="12" applyFont="1" applyFill="1" applyAlignment="1" applyProtection="1">
      <alignment horizontal="right"/>
    </xf>
    <xf numFmtId="0" fontId="12" fillId="0" borderId="0" xfId="12" applyFont="1" applyAlignment="1" applyProtection="1">
      <alignment horizontal="right"/>
    </xf>
    <xf numFmtId="0" fontId="0" fillId="0" borderId="0" xfId="31" applyFont="1" applyAlignment="1">
      <alignment horizontal="right"/>
    </xf>
    <xf numFmtId="0" fontId="21" fillId="0" borderId="1" xfId="12" applyFont="1" applyBorder="1" applyAlignment="1" applyProtection="1">
      <alignment horizontal="right"/>
    </xf>
    <xf numFmtId="0" fontId="12" fillId="0" borderId="1" xfId="12" applyFont="1" applyBorder="1" applyAlignment="1" applyProtection="1">
      <alignment horizontal="right"/>
    </xf>
    <xf numFmtId="0" fontId="7" fillId="0" borderId="0" xfId="14" applyFont="1"/>
    <xf numFmtId="0" fontId="6" fillId="0" borderId="0" xfId="4" applyFont="1" applyFill="1" applyBorder="1" applyAlignment="1">
      <alignment horizontal="left"/>
    </xf>
    <xf numFmtId="49" fontId="10" fillId="0" borderId="0" xfId="16" applyNumberFormat="1" applyFont="1" applyFill="1" applyBorder="1" applyAlignment="1"/>
    <xf numFmtId="49" fontId="8" fillId="0" borderId="0" xfId="31" applyNumberFormat="1" applyFont="1" applyFill="1"/>
    <xf numFmtId="49" fontId="6" fillId="0" borderId="0" xfId="28" applyNumberFormat="1" applyFont="1" applyFill="1" applyAlignment="1" applyProtection="1">
      <protection locked="0"/>
    </xf>
    <xf numFmtId="49" fontId="6" fillId="0" borderId="0" xfId="28" applyNumberFormat="1" applyFont="1" applyFill="1" applyAlignment="1" applyProtection="1">
      <alignment horizontal="left"/>
      <protection locked="0"/>
    </xf>
    <xf numFmtId="49" fontId="9" fillId="0" borderId="1" xfId="28" applyNumberFormat="1" applyFont="1" applyFill="1" applyBorder="1" applyAlignment="1" applyProtection="1">
      <alignment horizontal="right"/>
      <protection locked="0"/>
    </xf>
    <xf numFmtId="49" fontId="7" fillId="0" borderId="0" xfId="25" applyNumberFormat="1" applyFont="1" applyFill="1"/>
    <xf numFmtId="49" fontId="6" fillId="0" borderId="0" xfId="25" applyNumberFormat="1" applyFont="1" applyFill="1" applyAlignment="1">
      <alignment horizontal="left"/>
    </xf>
    <xf numFmtId="49" fontId="6" fillId="0" borderId="0" xfId="25" applyNumberFormat="1" applyFont="1" applyFill="1" applyAlignment="1" applyProtection="1">
      <alignment horizontal="left"/>
      <protection locked="0"/>
    </xf>
    <xf numFmtId="49" fontId="7" fillId="0" borderId="0" xfId="25" applyNumberFormat="1" applyFont="1" applyFill="1" applyAlignment="1" applyProtection="1">
      <alignment horizontal="left"/>
      <protection locked="0"/>
    </xf>
    <xf numFmtId="49" fontId="6" fillId="0" borderId="0" xfId="25" applyNumberFormat="1" applyFont="1" applyFill="1"/>
    <xf numFmtId="49" fontId="7" fillId="0" borderId="1" xfId="25" applyNumberFormat="1" applyFont="1" applyFill="1" applyBorder="1"/>
    <xf numFmtId="49" fontId="7" fillId="0" borderId="0" xfId="25" applyNumberFormat="1" applyFont="1" applyFill="1" applyBorder="1"/>
    <xf numFmtId="0" fontId="11" fillId="0" borderId="0" xfId="9" applyFont="1" applyFill="1" applyAlignment="1" applyProtection="1">
      <alignment horizontal="left"/>
    </xf>
    <xf numFmtId="49" fontId="7" fillId="0" borderId="0" xfId="10" applyNumberFormat="1" applyFont="1" applyFill="1" applyBorder="1" applyAlignment="1">
      <alignment horizontal="left"/>
    </xf>
    <xf numFmtId="49" fontId="8" fillId="0" borderId="0" xfId="15" applyNumberFormat="1" applyFont="1" applyFill="1" applyAlignment="1">
      <alignment horizontal="left"/>
    </xf>
    <xf numFmtId="49" fontId="7" fillId="0" borderId="0" xfId="14" applyNumberFormat="1" applyFont="1" applyFill="1" applyAlignment="1">
      <alignment horizontal="left"/>
    </xf>
    <xf numFmtId="49" fontId="7" fillId="0" borderId="0" xfId="13" applyNumberFormat="1" applyFont="1" applyFill="1" applyAlignment="1">
      <alignment horizontal="left"/>
    </xf>
    <xf numFmtId="49" fontId="8" fillId="0" borderId="0" xfId="12" applyNumberFormat="1" applyFont="1" applyFill="1" applyAlignment="1">
      <alignment horizontal="left"/>
    </xf>
    <xf numFmtId="49" fontId="7" fillId="0" borderId="0" xfId="11" applyNumberFormat="1" applyFont="1" applyFill="1" applyAlignment="1">
      <alignment horizontal="left"/>
    </xf>
    <xf numFmtId="49" fontId="8" fillId="0" borderId="0" xfId="9" applyNumberFormat="1" applyFont="1" applyFill="1" applyAlignment="1">
      <alignment horizontal="left"/>
    </xf>
    <xf numFmtId="49" fontId="7" fillId="0" borderId="0" xfId="8" applyNumberFormat="1" applyFont="1" applyFill="1" applyBorder="1" applyAlignment="1">
      <alignment horizontal="left"/>
    </xf>
    <xf numFmtId="49" fontId="7" fillId="0" borderId="0" xfId="7" applyNumberFormat="1" applyFont="1" applyFill="1" applyBorder="1" applyAlignment="1">
      <alignment horizontal="left"/>
    </xf>
    <xf numFmtId="49" fontId="8" fillId="0" borderId="0" xfId="31" applyNumberFormat="1" applyFont="1" applyFill="1" applyAlignment="1">
      <alignment horizontal="left"/>
    </xf>
    <xf numFmtId="49" fontId="8" fillId="0" borderId="0" xfId="29" applyNumberFormat="1" applyFont="1" applyFill="1" applyBorder="1" applyAlignment="1">
      <alignment horizontal="left"/>
    </xf>
    <xf numFmtId="49" fontId="7" fillId="0" borderId="0" xfId="4" applyNumberFormat="1" applyFont="1" applyFill="1" applyBorder="1" applyAlignment="1">
      <alignment horizontal="left"/>
    </xf>
    <xf numFmtId="49" fontId="13" fillId="0" borderId="0" xfId="21" applyNumberFormat="1" applyFont="1" applyAlignment="1">
      <alignment horizontal="left"/>
    </xf>
    <xf numFmtId="0" fontId="7" fillId="0" borderId="1" xfId="31" applyFont="1" applyFill="1" applyBorder="1" applyAlignment="1">
      <alignment horizontal="left"/>
    </xf>
    <xf numFmtId="0" fontId="23" fillId="0" borderId="0" xfId="24" applyFont="1" applyFill="1"/>
    <xf numFmtId="0" fontId="9" fillId="0" borderId="0" xfId="14" applyFont="1" applyFill="1" applyBorder="1" applyAlignment="1">
      <alignment horizontal="left"/>
    </xf>
    <xf numFmtId="49" fontId="7" fillId="0" borderId="0" xfId="6" applyNumberFormat="1" applyFont="1" applyFill="1" applyBorder="1" applyAlignment="1"/>
    <xf numFmtId="49" fontId="6" fillId="0" borderId="0" xfId="6" applyNumberFormat="1" applyFont="1" applyFill="1" applyBorder="1" applyAlignment="1" applyProtection="1"/>
    <xf numFmtId="49" fontId="11" fillId="0" borderId="1" xfId="31" applyNumberFormat="1" applyFont="1" applyFill="1" applyBorder="1" applyAlignment="1">
      <alignment vertical="center"/>
    </xf>
    <xf numFmtId="49" fontId="7" fillId="0" borderId="0" xfId="5" applyNumberFormat="1" applyFont="1" applyFill="1" applyBorder="1" applyAlignment="1"/>
    <xf numFmtId="49" fontId="7" fillId="0" borderId="0" xfId="6" applyNumberFormat="1" applyFont="1" applyFill="1" applyBorder="1" applyAlignment="1" applyProtection="1"/>
    <xf numFmtId="49" fontId="7" fillId="0" borderId="1" xfId="5" applyNumberFormat="1" applyFont="1" applyFill="1" applyBorder="1" applyAlignment="1" applyProtection="1"/>
    <xf numFmtId="49" fontId="7" fillId="0" borderId="0" xfId="5" applyNumberFormat="1" applyFont="1" applyFill="1" applyBorder="1" applyAlignment="1" applyProtection="1"/>
    <xf numFmtId="0" fontId="9" fillId="0" borderId="1" xfId="28" applyFont="1" applyFill="1" applyBorder="1" applyAlignment="1" applyProtection="1">
      <alignment horizontal="left"/>
      <protection locked="0"/>
    </xf>
    <xf numFmtId="0" fontId="8" fillId="0" borderId="0" xfId="31" applyFont="1" applyFill="1" applyBorder="1" applyAlignment="1">
      <alignment horizontal="left"/>
    </xf>
    <xf numFmtId="164" fontId="7" fillId="0" borderId="0" xfId="25" applyFont="1" applyFill="1" applyAlignment="1">
      <alignment horizontal="left"/>
    </xf>
    <xf numFmtId="164" fontId="7" fillId="0" borderId="1" xfId="25" applyFont="1" applyFill="1" applyBorder="1" applyAlignment="1">
      <alignment horizontal="left"/>
    </xf>
    <xf numFmtId="164" fontId="7" fillId="0" borderId="0" xfId="25" applyFont="1" applyFill="1" applyBorder="1" applyAlignment="1">
      <alignment horizontal="left"/>
    </xf>
    <xf numFmtId="0" fontId="9" fillId="0" borderId="0" xfId="4" applyFont="1" applyFill="1" applyBorder="1" applyAlignment="1">
      <alignment horizontal="left"/>
    </xf>
    <xf numFmtId="0" fontId="23" fillId="0" borderId="0" xfId="4" applyFont="1" applyFill="1" applyBorder="1" applyAlignment="1">
      <alignment horizontal="left"/>
    </xf>
    <xf numFmtId="0" fontId="23" fillId="0" borderId="0" xfId="4" applyFont="1" applyFill="1" applyAlignment="1" applyProtection="1">
      <alignment horizontal="left"/>
    </xf>
    <xf numFmtId="167" fontId="9" fillId="0" borderId="0" xfId="5" applyNumberFormat="1" applyFont="1" applyFill="1" applyAlignment="1" applyProtection="1">
      <alignment horizontal="left"/>
    </xf>
    <xf numFmtId="0" fontId="9" fillId="0" borderId="0" xfId="4" applyFont="1" applyFill="1" applyBorder="1"/>
    <xf numFmtId="0" fontId="23" fillId="0" borderId="0" xfId="4" applyFont="1" applyFill="1" applyAlignment="1">
      <alignment horizontal="left"/>
    </xf>
    <xf numFmtId="0" fontId="9" fillId="0" borderId="0" xfId="4" applyFont="1" applyFill="1" applyAlignment="1">
      <alignment horizontal="left"/>
    </xf>
    <xf numFmtId="0" fontId="9" fillId="0" borderId="1" xfId="4" applyFont="1" applyFill="1" applyBorder="1" applyAlignment="1" applyProtection="1">
      <alignment horizontal="left"/>
    </xf>
    <xf numFmtId="0" fontId="9" fillId="0" borderId="0" xfId="4" applyFont="1" applyFill="1" applyBorder="1" applyAlignment="1">
      <alignment horizontal="left" indent="1"/>
    </xf>
    <xf numFmtId="0" fontId="9" fillId="0" borderId="0" xfId="19" applyFont="1" applyFill="1" applyAlignment="1" applyProtection="1">
      <alignment horizontal="left"/>
    </xf>
    <xf numFmtId="0" fontId="11" fillId="0" borderId="0" xfId="29" applyFont="1" applyFill="1" applyAlignment="1" applyProtection="1">
      <alignment horizontal="left"/>
    </xf>
    <xf numFmtId="0" fontId="11" fillId="0" borderId="0" xfId="29" applyFont="1" applyFill="1" applyAlignment="1">
      <alignment horizontal="left"/>
    </xf>
    <xf numFmtId="49" fontId="7" fillId="0" borderId="0" xfId="31" applyNumberFormat="1" applyFont="1" applyFill="1" applyBorder="1" applyAlignment="1"/>
    <xf numFmtId="49" fontId="9" fillId="0" borderId="0" xfId="6" applyNumberFormat="1" applyFont="1" applyFill="1" applyBorder="1" applyAlignment="1" applyProtection="1">
      <alignment horizontal="left"/>
    </xf>
    <xf numFmtId="49" fontId="9" fillId="0" borderId="0" xfId="5" applyNumberFormat="1" applyFont="1" applyFill="1" applyAlignment="1" applyProtection="1">
      <alignment horizontal="left"/>
    </xf>
    <xf numFmtId="49" fontId="9" fillId="0" borderId="1" xfId="5" applyNumberFormat="1" applyFont="1" applyBorder="1" applyAlignment="1" applyProtection="1">
      <alignment horizontal="left"/>
    </xf>
    <xf numFmtId="49" fontId="9" fillId="0" borderId="0" xfId="6" applyNumberFormat="1" applyFont="1" applyFill="1" applyBorder="1" applyAlignment="1">
      <alignment horizontal="left"/>
    </xf>
    <xf numFmtId="49" fontId="22" fillId="0" borderId="0" xfId="16" applyNumberFormat="1" applyFont="1" applyBorder="1" applyAlignment="1"/>
    <xf numFmtId="49" fontId="23" fillId="0" borderId="0" xfId="6" applyNumberFormat="1" applyFont="1" applyBorder="1" applyAlignment="1" applyProtection="1">
      <alignment horizontal="left"/>
    </xf>
    <xf numFmtId="164" fontId="9" fillId="0" borderId="0" xfId="5" applyFont="1" applyFill="1" applyBorder="1"/>
    <xf numFmtId="164" fontId="9" fillId="0" borderId="1" xfId="5" applyFont="1" applyFill="1" applyBorder="1"/>
    <xf numFmtId="49" fontId="9" fillId="0" borderId="0" xfId="6" applyNumberFormat="1" applyFont="1" applyFill="1" applyBorder="1"/>
    <xf numFmtId="49" fontId="9" fillId="0" borderId="0" xfId="5" applyNumberFormat="1" applyFont="1" applyFill="1" applyBorder="1" applyAlignment="1">
      <alignment horizontal="left"/>
    </xf>
    <xf numFmtId="49" fontId="23" fillId="0" borderId="0" xfId="6" applyNumberFormat="1" applyFont="1" applyFill="1" applyBorder="1" applyAlignment="1" applyProtection="1">
      <alignment horizontal="left"/>
    </xf>
    <xf numFmtId="164" fontId="23" fillId="0" borderId="0" xfId="6" applyFont="1" applyFill="1" applyBorder="1"/>
    <xf numFmtId="164" fontId="9" fillId="0" borderId="0" xfId="6" applyFont="1" applyFill="1" applyBorder="1"/>
    <xf numFmtId="49" fontId="9" fillId="0" borderId="0" xfId="6" applyNumberFormat="1" applyFont="1" applyFill="1" applyBorder="1" applyAlignment="1" applyProtection="1"/>
    <xf numFmtId="49" fontId="9" fillId="0" borderId="0" xfId="6" applyNumberFormat="1" applyFont="1" applyFill="1" applyBorder="1" applyAlignment="1"/>
    <xf numFmtId="0" fontId="11" fillId="0" borderId="0" xfId="31" applyFont="1" applyAlignment="1">
      <alignment horizontal="left"/>
    </xf>
    <xf numFmtId="0" fontId="23" fillId="0" borderId="0" xfId="28" applyFont="1" applyAlignment="1" applyProtection="1">
      <alignment horizontal="left"/>
      <protection locked="0"/>
    </xf>
    <xf numFmtId="164" fontId="23" fillId="0" borderId="0" xfId="25" applyFont="1" applyFill="1" applyAlignment="1">
      <alignment horizontal="left"/>
    </xf>
    <xf numFmtId="164" fontId="9" fillId="0" borderId="0" xfId="25" applyFont="1" applyFill="1" applyAlignment="1">
      <alignment horizontal="left"/>
    </xf>
    <xf numFmtId="164" fontId="23" fillId="0" borderId="0" xfId="25" applyNumberFormat="1" applyFont="1" applyFill="1" applyAlignment="1" applyProtection="1">
      <alignment horizontal="left"/>
      <protection locked="0"/>
    </xf>
    <xf numFmtId="164" fontId="9" fillId="0" borderId="0" xfId="25" applyNumberFormat="1" applyFont="1" applyFill="1" applyAlignment="1" applyProtection="1">
      <alignment horizontal="left"/>
      <protection locked="0"/>
    </xf>
    <xf numFmtId="3" fontId="23" fillId="0" borderId="0" xfId="25" applyNumberFormat="1" applyFont="1" applyFill="1" applyAlignment="1" applyProtection="1">
      <alignment horizontal="left"/>
      <protection locked="0"/>
    </xf>
    <xf numFmtId="49" fontId="9" fillId="0" borderId="0" xfId="25" applyNumberFormat="1" applyFont="1" applyFill="1"/>
    <xf numFmtId="49" fontId="11" fillId="0" borderId="0" xfId="31" applyNumberFormat="1" applyFont="1" applyFill="1"/>
    <xf numFmtId="49" fontId="9" fillId="0" borderId="0" xfId="7" applyNumberFormat="1" applyFont="1" applyFill="1" applyBorder="1" applyAlignment="1">
      <alignment horizontal="left"/>
    </xf>
    <xf numFmtId="0" fontId="22" fillId="0" borderId="0" xfId="16" applyFont="1" applyFill="1" applyBorder="1" applyAlignment="1"/>
    <xf numFmtId="0" fontId="23" fillId="0" borderId="0" xfId="7" applyFont="1" applyFill="1" applyBorder="1"/>
    <xf numFmtId="3" fontId="23" fillId="0" borderId="0" xfId="7" applyNumberFormat="1" applyFont="1" applyFill="1" applyBorder="1" applyAlignment="1">
      <alignment horizontal="left"/>
    </xf>
    <xf numFmtId="49" fontId="7" fillId="0" borderId="0" xfId="25" applyNumberFormat="1" applyFont="1" applyFill="1" applyAlignment="1">
      <alignment horizontal="left"/>
    </xf>
    <xf numFmtId="0" fontId="7" fillId="0" borderId="0" xfId="7" applyFont="1" applyFill="1" applyBorder="1" applyAlignment="1">
      <alignment horizontal="left"/>
    </xf>
    <xf numFmtId="0" fontId="11" fillId="0" borderId="0" xfId="31" applyFont="1" applyFill="1"/>
    <xf numFmtId="0" fontId="11" fillId="0" borderId="0" xfId="31" applyFont="1" applyFill="1" applyBorder="1"/>
    <xf numFmtId="164" fontId="9" fillId="0" borderId="0" xfId="25" applyFont="1"/>
    <xf numFmtId="0" fontId="9" fillId="0" borderId="0" xfId="8" applyFont="1" applyFill="1" applyBorder="1"/>
    <xf numFmtId="49" fontId="9" fillId="0" borderId="0" xfId="8" applyNumberFormat="1" applyFont="1" applyFill="1" applyBorder="1" applyAlignment="1">
      <alignment horizontal="left"/>
    </xf>
    <xf numFmtId="0" fontId="23" fillId="0" borderId="0" xfId="7" applyFont="1" applyBorder="1" applyAlignment="1"/>
    <xf numFmtId="0" fontId="23" fillId="0" borderId="0" xfId="7" applyFont="1" applyBorder="1"/>
    <xf numFmtId="49" fontId="11" fillId="0" borderId="0" xfId="9" applyNumberFormat="1" applyFont="1" applyFill="1" applyAlignment="1">
      <alignment horizontal="left"/>
    </xf>
    <xf numFmtId="168" fontId="22" fillId="0" borderId="0" xfId="9" applyNumberFormat="1" applyFont="1" applyAlignment="1" applyProtection="1">
      <alignment horizontal="left"/>
    </xf>
    <xf numFmtId="168" fontId="8" fillId="0" borderId="0" xfId="9" applyNumberFormat="1" applyFont="1" applyFill="1" applyBorder="1" applyAlignment="1" applyProtection="1">
      <alignment horizontal="left"/>
    </xf>
    <xf numFmtId="0" fontId="11" fillId="0" borderId="0" xfId="9" applyFont="1" applyFill="1" applyBorder="1"/>
    <xf numFmtId="0" fontId="11" fillId="0" borderId="0" xfId="9" applyFont="1" applyFill="1"/>
    <xf numFmtId="0" fontId="9" fillId="0" borderId="0" xfId="10" applyFont="1" applyBorder="1" applyAlignment="1">
      <alignment horizontal="left"/>
    </xf>
    <xf numFmtId="0" fontId="23" fillId="0" borderId="0" xfId="7" applyFont="1" applyBorder="1" applyAlignment="1">
      <alignment horizontal="left"/>
    </xf>
    <xf numFmtId="0" fontId="23" fillId="0" borderId="0" xfId="10" applyFont="1" applyBorder="1" applyAlignment="1" applyProtection="1">
      <alignment horizontal="left"/>
      <protection locked="0"/>
    </xf>
    <xf numFmtId="3" fontId="23" fillId="0" borderId="0" xfId="10" applyNumberFormat="1" applyFont="1" applyFill="1" applyBorder="1" applyAlignment="1">
      <alignment horizontal="left"/>
    </xf>
    <xf numFmtId="3" fontId="9" fillId="0" borderId="0" xfId="10" applyNumberFormat="1" applyFont="1" applyFill="1" applyBorder="1" applyAlignment="1">
      <alignment horizontal="left"/>
    </xf>
    <xf numFmtId="164" fontId="9" fillId="0" borderId="0" xfId="25" applyFont="1" applyAlignment="1">
      <alignment horizontal="left"/>
    </xf>
    <xf numFmtId="3" fontId="9" fillId="0" borderId="0" xfId="10" applyNumberFormat="1" applyFont="1" applyBorder="1" applyAlignment="1">
      <alignment horizontal="left"/>
    </xf>
    <xf numFmtId="0" fontId="9" fillId="0" borderId="0" xfId="11" applyFont="1" applyAlignment="1">
      <alignment horizontal="left"/>
    </xf>
    <xf numFmtId="0" fontId="23" fillId="0" borderId="0" xfId="11" applyFont="1" applyAlignment="1" applyProtection="1">
      <alignment horizontal="left"/>
      <protection locked="0"/>
    </xf>
    <xf numFmtId="0" fontId="9" fillId="0" borderId="0" xfId="11" applyFont="1" applyFill="1" applyBorder="1"/>
    <xf numFmtId="0" fontId="23" fillId="0" borderId="0" xfId="11" applyFont="1" applyFill="1" applyBorder="1"/>
    <xf numFmtId="0" fontId="9" fillId="0" borderId="1" xfId="11" applyFont="1" applyFill="1" applyBorder="1"/>
    <xf numFmtId="0" fontId="9" fillId="0" borderId="0" xfId="11" applyFont="1" applyFill="1"/>
    <xf numFmtId="0" fontId="9" fillId="0" borderId="0" xfId="11" applyFont="1" applyFill="1" applyBorder="1" applyAlignment="1">
      <alignment horizontal="left" indent="1"/>
    </xf>
    <xf numFmtId="0" fontId="7" fillId="0" borderId="0" xfId="11" applyFont="1" applyFill="1" applyBorder="1" applyAlignment="1">
      <alignment horizontal="left" indent="1"/>
    </xf>
    <xf numFmtId="0" fontId="9" fillId="0" borderId="0" xfId="31" applyFont="1" applyFill="1"/>
    <xf numFmtId="0" fontId="12" fillId="0" borderId="0" xfId="12" applyFont="1" applyBorder="1" applyAlignment="1" applyProtection="1">
      <alignment horizontal="right"/>
    </xf>
    <xf numFmtId="49" fontId="11" fillId="0" borderId="0" xfId="12" applyNumberFormat="1" applyFont="1" applyFill="1" applyAlignment="1">
      <alignment horizontal="left"/>
    </xf>
    <xf numFmtId="0" fontId="22" fillId="0" borderId="0" xfId="12" applyFont="1" applyFill="1" applyAlignment="1"/>
    <xf numFmtId="49" fontId="9" fillId="0" borderId="0" xfId="13" applyNumberFormat="1" applyFont="1" applyFill="1" applyAlignment="1">
      <alignment horizontal="left"/>
    </xf>
    <xf numFmtId="0" fontId="9" fillId="0" borderId="0" xfId="13" applyFont="1" applyFill="1" applyBorder="1" applyAlignment="1">
      <alignment horizontal="right"/>
    </xf>
    <xf numFmtId="0" fontId="9" fillId="0" borderId="0" xfId="13" applyFont="1" applyFill="1"/>
    <xf numFmtId="0" fontId="9" fillId="0" borderId="0" xfId="14" applyFont="1" applyFill="1"/>
    <xf numFmtId="49" fontId="11" fillId="0" borderId="0" xfId="15" applyNumberFormat="1" applyFont="1" applyFill="1" applyAlignment="1">
      <alignment horizontal="left"/>
    </xf>
    <xf numFmtId="0" fontId="11" fillId="0" borderId="0" xfId="15" applyFont="1" applyFill="1" applyBorder="1"/>
    <xf numFmtId="0" fontId="11" fillId="0" borderId="0" xfId="15" applyFont="1" applyFill="1"/>
    <xf numFmtId="0" fontId="21" fillId="0" borderId="0" xfId="31" applyFont="1" applyFill="1" applyBorder="1" applyAlignment="1">
      <alignment horizontal="left" vertical="center"/>
    </xf>
    <xf numFmtId="2" fontId="8" fillId="0" borderId="0" xfId="31" applyNumberFormat="1" applyFont="1" applyFill="1" applyBorder="1"/>
    <xf numFmtId="0" fontId="24" fillId="0" borderId="0" xfId="4" applyFont="1" applyFill="1" applyBorder="1" applyAlignment="1">
      <alignment horizontal="left"/>
    </xf>
    <xf numFmtId="0" fontId="24" fillId="0" borderId="0" xfId="19" applyFont="1" applyFill="1" applyAlignment="1" applyProtection="1">
      <alignment horizontal="left"/>
    </xf>
    <xf numFmtId="0" fontId="24" fillId="0" borderId="0" xfId="4" applyFont="1" applyFill="1"/>
    <xf numFmtId="0" fontId="9" fillId="0" borderId="0" xfId="10" applyFont="1" applyFill="1" applyBorder="1" applyAlignment="1">
      <alignment horizontal="left"/>
    </xf>
    <xf numFmtId="0" fontId="9" fillId="0" borderId="1" xfId="31" applyFont="1" applyFill="1" applyBorder="1" applyAlignment="1">
      <alignment horizontal="left"/>
    </xf>
    <xf numFmtId="3" fontId="9" fillId="0" borderId="0" xfId="10" applyNumberFormat="1" applyFont="1" applyFill="1" applyBorder="1" applyAlignment="1">
      <alignment horizontal="left" indent="2"/>
    </xf>
    <xf numFmtId="3" fontId="11" fillId="0" borderId="0" xfId="10" applyNumberFormat="1" applyFont="1" applyFill="1" applyBorder="1" applyAlignment="1">
      <alignment horizontal="left" indent="2"/>
    </xf>
    <xf numFmtId="0" fontId="9" fillId="0" borderId="0" xfId="14" applyFont="1" applyAlignment="1">
      <alignment horizontal="left" indent="1"/>
    </xf>
    <xf numFmtId="49" fontId="9" fillId="0" borderId="0" xfId="5" applyNumberFormat="1" applyFont="1" applyAlignment="1">
      <alignment horizontal="left"/>
    </xf>
    <xf numFmtId="49" fontId="22" fillId="0" borderId="0" xfId="16" applyNumberFormat="1" applyFont="1" applyBorder="1" applyAlignment="1">
      <alignment horizontal="left"/>
    </xf>
    <xf numFmtId="0" fontId="7" fillId="0" borderId="2" xfId="4" applyFont="1" applyFill="1" applyBorder="1"/>
    <xf numFmtId="0" fontId="7" fillId="0" borderId="2" xfId="4" applyFont="1" applyFill="1" applyBorder="1" applyAlignment="1" applyProtection="1">
      <alignment horizontal="right"/>
    </xf>
    <xf numFmtId="164" fontId="25" fillId="0" borderId="0" xfId="5" applyFont="1" applyFill="1" applyBorder="1"/>
    <xf numFmtId="0" fontId="8" fillId="0" borderId="0" xfId="9" applyFont="1" applyFill="1" applyBorder="1" applyAlignment="1" applyProtection="1">
      <alignment horizontal="left"/>
    </xf>
    <xf numFmtId="0" fontId="8" fillId="0" borderId="0" xfId="9" applyFont="1" applyBorder="1" applyAlignment="1" applyProtection="1">
      <alignment horizontal="left"/>
    </xf>
    <xf numFmtId="0" fontId="11" fillId="0" borderId="0" xfId="9" applyFont="1" applyFill="1" applyBorder="1" applyAlignment="1" applyProtection="1">
      <alignment horizontal="left"/>
    </xf>
    <xf numFmtId="0" fontId="8" fillId="0" borderId="1" xfId="9" applyFont="1" applyFill="1" applyBorder="1" applyAlignment="1" applyProtection="1">
      <alignment horizontal="left"/>
    </xf>
    <xf numFmtId="168" fontId="8" fillId="0" borderId="1" xfId="9" applyNumberFormat="1" applyFont="1" applyFill="1" applyBorder="1" applyAlignment="1">
      <alignment horizontal="right"/>
    </xf>
    <xf numFmtId="0" fontId="11" fillId="0" borderId="1" xfId="9" applyFont="1" applyFill="1" applyBorder="1" applyAlignment="1" applyProtection="1">
      <alignment horizontal="left"/>
    </xf>
    <xf numFmtId="0" fontId="23" fillId="0" borderId="0" xfId="7" applyFont="1" applyFill="1" applyBorder="1" applyAlignment="1"/>
    <xf numFmtId="0" fontId="23" fillId="0" borderId="0" xfId="13" applyFont="1" applyFill="1" applyAlignment="1" applyProtection="1">
      <alignment horizontal="left"/>
      <protection locked="0"/>
    </xf>
    <xf numFmtId="166" fontId="8" fillId="0" borderId="1" xfId="27" applyNumberFormat="1" applyFont="1" applyFill="1" applyBorder="1" applyAlignment="1">
      <alignment horizontal="right"/>
    </xf>
    <xf numFmtId="166" fontId="8" fillId="0" borderId="1" xfId="29" applyNumberFormat="1" applyFont="1" applyFill="1" applyBorder="1" applyAlignment="1">
      <alignment horizontal="right"/>
    </xf>
    <xf numFmtId="166" fontId="8" fillId="0" borderId="1" xfId="27" applyNumberFormat="1" applyFont="1" applyFill="1" applyBorder="1" applyAlignment="1">
      <alignment horizontal="left"/>
    </xf>
    <xf numFmtId="166" fontId="8" fillId="0" borderId="0" xfId="27" applyNumberFormat="1" applyFont="1" applyFill="1" applyBorder="1" applyAlignment="1">
      <alignment horizontal="right"/>
    </xf>
    <xf numFmtId="3" fontId="8" fillId="0" borderId="0" xfId="1" applyNumberFormat="1" applyFont="1" applyFill="1" applyBorder="1" applyAlignment="1">
      <alignment horizontal="right"/>
    </xf>
    <xf numFmtId="166" fontId="8" fillId="0" borderId="0" xfId="1" applyNumberFormat="1" applyFont="1" applyFill="1" applyBorder="1" applyAlignment="1">
      <alignment horizontal="right"/>
    </xf>
    <xf numFmtId="0" fontId="8" fillId="0" borderId="0" xfId="31" applyFont="1"/>
    <xf numFmtId="0" fontId="11" fillId="0" borderId="0" xfId="31" applyFont="1"/>
    <xf numFmtId="0" fontId="3" fillId="0" borderId="0" xfId="31" applyFont="1" applyBorder="1"/>
    <xf numFmtId="3" fontId="3" fillId="0" borderId="0" xfId="31" applyNumberFormat="1" applyFont="1" applyBorder="1"/>
    <xf numFmtId="0" fontId="11" fillId="0" borderId="0" xfId="12" applyFont="1" applyFill="1" applyAlignment="1" applyProtection="1">
      <alignment horizontal="left" indent="1"/>
    </xf>
    <xf numFmtId="3" fontId="8" fillId="0" borderId="1" xfId="9" applyNumberFormat="1" applyFont="1" applyFill="1" applyBorder="1"/>
    <xf numFmtId="0" fontId="7" fillId="0" borderId="0" xfId="13" applyFont="1" applyBorder="1"/>
    <xf numFmtId="3" fontId="7" fillId="0" borderId="0" xfId="13" applyNumberFormat="1" applyFont="1" applyBorder="1"/>
    <xf numFmtId="0" fontId="9" fillId="0" borderId="0" xfId="13" applyFont="1" applyFill="1" applyBorder="1"/>
    <xf numFmtId="166" fontId="8" fillId="0" borderId="0" xfId="8" applyNumberFormat="1" applyFont="1" applyFill="1" applyBorder="1" applyAlignment="1">
      <alignment horizontal="right"/>
    </xf>
    <xf numFmtId="166" fontId="8" fillId="0" borderId="0" xfId="8" applyNumberFormat="1" applyFont="1" applyFill="1" applyBorder="1"/>
    <xf numFmtId="3" fontId="10" fillId="0" borderId="0" xfId="10" applyNumberFormat="1" applyFont="1" applyFill="1" applyBorder="1" applyAlignment="1">
      <alignment horizontal="right"/>
    </xf>
    <xf numFmtId="3" fontId="8" fillId="0" borderId="0" xfId="10" applyNumberFormat="1" applyFont="1" applyFill="1" applyBorder="1" applyAlignment="1">
      <alignment horizontal="right"/>
    </xf>
    <xf numFmtId="49" fontId="16" fillId="0" borderId="0" xfId="4" applyNumberFormat="1" applyFont="1" applyFill="1" applyAlignment="1" applyProtection="1">
      <alignment horizontal="left"/>
    </xf>
    <xf numFmtId="0" fontId="7" fillId="0" borderId="0" xfId="13" applyFont="1" applyFill="1" applyBorder="1"/>
    <xf numFmtId="3" fontId="8" fillId="0" borderId="0" xfId="9" applyNumberFormat="1" applyFont="1" applyFill="1" applyBorder="1" applyAlignment="1" applyProtection="1">
      <alignment horizontal="left"/>
    </xf>
    <xf numFmtId="0" fontId="12" fillId="0" borderId="0" xfId="9" applyFont="1" applyAlignment="1" applyProtection="1">
      <alignment horizontal="left"/>
    </xf>
    <xf numFmtId="3" fontId="3" fillId="0" borderId="0" xfId="31" applyNumberFormat="1" applyFont="1" applyBorder="1" applyAlignment="1">
      <alignment horizontal="right"/>
    </xf>
    <xf numFmtId="3" fontId="8" fillId="0" borderId="1" xfId="12" applyNumberFormat="1" applyFont="1" applyFill="1" applyBorder="1" applyAlignment="1">
      <alignment horizontal="right"/>
    </xf>
    <xf numFmtId="0" fontId="11" fillId="0" borderId="1" xfId="12" applyFont="1" applyFill="1" applyBorder="1" applyAlignment="1">
      <alignment horizontal="right"/>
    </xf>
    <xf numFmtId="49" fontId="7" fillId="0" borderId="0" xfId="5" applyNumberFormat="1" applyFont="1" applyFill="1" applyBorder="1" applyAlignment="1">
      <alignment horizontal="left" indent="1"/>
    </xf>
    <xf numFmtId="49" fontId="9" fillId="0" borderId="0" xfId="6" applyNumberFormat="1" applyFont="1" applyFill="1" applyBorder="1" applyAlignment="1" applyProtection="1">
      <alignment horizontal="left" indent="1"/>
    </xf>
    <xf numFmtId="49" fontId="9" fillId="0" borderId="0" xfId="31" applyNumberFormat="1" applyFont="1" applyFill="1" applyAlignment="1">
      <alignment horizontal="left" indent="1"/>
    </xf>
    <xf numFmtId="0" fontId="9" fillId="0" borderId="0" xfId="14" applyFont="1" applyFill="1" applyAlignment="1">
      <alignment horizontal="left" indent="1"/>
    </xf>
    <xf numFmtId="0" fontId="9" fillId="0" borderId="0" xfId="14" applyFont="1" applyAlignment="1">
      <alignment horizontal="left" indent="2"/>
    </xf>
    <xf numFmtId="164" fontId="7" fillId="0" borderId="0" xfId="5" applyFont="1" applyFill="1" applyBorder="1" applyAlignment="1">
      <alignment horizontal="center"/>
    </xf>
    <xf numFmtId="164" fontId="7" fillId="0" borderId="1" xfId="5" applyFont="1" applyFill="1" applyBorder="1" applyAlignment="1">
      <alignment horizontal="center"/>
    </xf>
    <xf numFmtId="49" fontId="7" fillId="0" borderId="2" xfId="5" applyNumberFormat="1" applyFont="1" applyFill="1" applyBorder="1" applyAlignment="1" applyProtection="1">
      <alignment horizontal="center"/>
    </xf>
    <xf numFmtId="3" fontId="7" fillId="0" borderId="1" xfId="5" applyNumberFormat="1" applyFont="1" applyFill="1" applyBorder="1" applyAlignment="1">
      <alignment horizontal="center"/>
    </xf>
    <xf numFmtId="49" fontId="7" fillId="0" borderId="0" xfId="5" applyNumberFormat="1" applyFont="1" applyFill="1" applyBorder="1" applyAlignment="1" applyProtection="1">
      <alignment horizontal="right"/>
    </xf>
    <xf numFmtId="49" fontId="7" fillId="0" borderId="0" xfId="5" applyNumberFormat="1" applyFont="1" applyFill="1" applyBorder="1" applyAlignment="1" applyProtection="1">
      <alignment horizontal="center"/>
    </xf>
    <xf numFmtId="164" fontId="7" fillId="0" borderId="0" xfId="6" applyFont="1" applyFill="1" applyBorder="1" applyAlignment="1">
      <alignment horizontal="center"/>
    </xf>
    <xf numFmtId="170" fontId="7" fillId="0" borderId="1" xfId="5" applyNumberFormat="1" applyFont="1" applyFill="1" applyBorder="1" applyAlignment="1">
      <alignment horizontal="center"/>
    </xf>
    <xf numFmtId="170" fontId="7" fillId="0" borderId="0" xfId="16" applyNumberFormat="1" applyFont="1" applyFill="1" applyBorder="1" applyAlignment="1">
      <alignment horizontal="center"/>
    </xf>
    <xf numFmtId="167" fontId="7" fillId="0" borderId="0" xfId="17" applyNumberFormat="1" applyFont="1" applyFill="1" applyBorder="1" applyAlignment="1">
      <alignment horizontal="center"/>
    </xf>
    <xf numFmtId="164" fontId="9" fillId="0" borderId="0" xfId="6" applyFont="1" applyFill="1" applyAlignment="1" applyProtection="1">
      <alignment horizontal="left"/>
    </xf>
    <xf numFmtId="164" fontId="9" fillId="0" borderId="0" xfId="6" applyFont="1" applyFill="1" applyAlignment="1" applyProtection="1">
      <alignment horizontal="left" indent="1"/>
    </xf>
    <xf numFmtId="164" fontId="9" fillId="0" borderId="0" xfId="6" applyFont="1" applyFill="1" applyBorder="1" applyAlignment="1" applyProtection="1">
      <alignment horizontal="left" indent="1"/>
    </xf>
    <xf numFmtId="0" fontId="7" fillId="0" borderId="0" xfId="4" applyNumberFormat="1" applyFont="1" applyFill="1" applyBorder="1" applyAlignment="1">
      <alignment horizontal="right"/>
    </xf>
    <xf numFmtId="3" fontId="6" fillId="0" borderId="0" xfId="13" applyNumberFormat="1" applyFont="1" applyBorder="1"/>
    <xf numFmtId="0" fontId="28" fillId="0" borderId="0" xfId="31" applyFont="1" applyFill="1"/>
    <xf numFmtId="3" fontId="8" fillId="0" borderId="0" xfId="15" applyNumberFormat="1" applyFont="1" applyFill="1"/>
    <xf numFmtId="49" fontId="8" fillId="0" borderId="0" xfId="25" applyNumberFormat="1" applyFont="1" applyFill="1" applyAlignment="1" applyProtection="1">
      <alignment horizontal="left"/>
      <protection locked="0"/>
    </xf>
    <xf numFmtId="49" fontId="11" fillId="0" borderId="0" xfId="25" applyNumberFormat="1" applyFont="1" applyFill="1"/>
    <xf numFmtId="49" fontId="11" fillId="0" borderId="0" xfId="25" applyNumberFormat="1" applyFont="1" applyFill="1" applyAlignment="1" applyProtection="1">
      <alignment horizontal="left"/>
      <protection locked="0"/>
    </xf>
    <xf numFmtId="0" fontId="10" fillId="0" borderId="0" xfId="12" applyFont="1" applyFill="1" applyBorder="1" applyAlignment="1" applyProtection="1">
      <alignment horizontal="left"/>
    </xf>
    <xf numFmtId="0" fontId="8" fillId="0" borderId="0" xfId="18" applyFont="1" applyFill="1" applyBorder="1"/>
    <xf numFmtId="0" fontId="4" fillId="0" borderId="0" xfId="31" applyFont="1"/>
    <xf numFmtId="0" fontId="29" fillId="0" borderId="0" xfId="12" applyFont="1" applyFill="1" applyBorder="1"/>
    <xf numFmtId="0" fontId="4" fillId="0" borderId="0" xfId="31" applyFont="1" applyFill="1"/>
    <xf numFmtId="0" fontId="26" fillId="0" borderId="0" xfId="12" applyFont="1" applyFill="1"/>
    <xf numFmtId="0" fontId="11" fillId="0" borderId="1" xfId="12" applyFont="1" applyFill="1" applyBorder="1" applyAlignment="1" applyProtection="1">
      <alignment horizontal="left"/>
    </xf>
    <xf numFmtId="0" fontId="4" fillId="0" borderId="1" xfId="31" applyFont="1" applyFill="1" applyBorder="1"/>
    <xf numFmtId="0" fontId="11" fillId="0" borderId="0" xfId="12" applyFont="1" applyFill="1" applyAlignment="1">
      <alignment horizontal="left"/>
    </xf>
    <xf numFmtId="0" fontId="2" fillId="0" borderId="0" xfId="31" applyFont="1" applyFill="1"/>
    <xf numFmtId="0" fontId="11" fillId="0" borderId="1" xfId="12" applyFont="1" applyFill="1" applyBorder="1" applyAlignment="1" applyProtection="1">
      <alignment horizontal="right"/>
    </xf>
    <xf numFmtId="3" fontId="3" fillId="0" borderId="0" xfId="31" applyNumberFormat="1" applyFont="1"/>
    <xf numFmtId="3" fontId="9" fillId="0" borderId="0" xfId="10" applyNumberFormat="1" applyFont="1" applyBorder="1" applyAlignment="1">
      <alignment horizontal="left" indent="2"/>
    </xf>
    <xf numFmtId="0" fontId="18" fillId="0" borderId="0" xfId="31" applyFont="1" applyFill="1" applyAlignment="1">
      <alignment horizontal="left"/>
    </xf>
    <xf numFmtId="3" fontId="27" fillId="0" borderId="0" xfId="2" applyNumberFormat="1" applyFont="1" applyFill="1" applyBorder="1" applyAlignment="1"/>
    <xf numFmtId="164" fontId="9" fillId="0" borderId="0" xfId="5" applyFont="1" applyFill="1" applyAlignment="1" applyProtection="1">
      <alignment horizontal="left"/>
    </xf>
    <xf numFmtId="0" fontId="10" fillId="0" borderId="0" xfId="16" applyFont="1" applyFill="1" applyBorder="1" applyAlignment="1">
      <alignment horizontal="right"/>
    </xf>
    <xf numFmtId="164" fontId="6" fillId="0" borderId="0" xfId="6" applyFont="1" applyFill="1" applyBorder="1" applyAlignment="1" applyProtection="1">
      <alignment horizontal="right"/>
    </xf>
    <xf numFmtId="167" fontId="8" fillId="0" borderId="0" xfId="31" applyNumberFormat="1" applyFont="1" applyFill="1" applyBorder="1" applyAlignment="1">
      <alignment horizontal="right" vertical="center"/>
    </xf>
    <xf numFmtId="167" fontId="8" fillId="0" borderId="1" xfId="31" applyNumberFormat="1" applyFont="1" applyFill="1" applyBorder="1" applyAlignment="1">
      <alignment horizontal="right" vertical="center"/>
    </xf>
    <xf numFmtId="3" fontId="6" fillId="0" borderId="0" xfId="6" applyNumberFormat="1" applyFont="1" applyFill="1" applyBorder="1" applyAlignment="1" applyProtection="1">
      <alignment horizontal="right"/>
    </xf>
    <xf numFmtId="3" fontId="7" fillId="0" borderId="0" xfId="6" applyNumberFormat="1" applyFont="1" applyFill="1" applyBorder="1" applyAlignment="1" applyProtection="1">
      <alignment horizontal="right"/>
    </xf>
    <xf numFmtId="3" fontId="7" fillId="0" borderId="0" xfId="31" applyNumberFormat="1" applyFont="1" applyFill="1" applyAlignment="1">
      <alignment horizontal="right"/>
    </xf>
    <xf numFmtId="164" fontId="7" fillId="0" borderId="1" xfId="5" applyFont="1" applyFill="1" applyBorder="1" applyAlignment="1" applyProtection="1">
      <alignment horizontal="right"/>
    </xf>
    <xf numFmtId="164" fontId="7" fillId="0" borderId="0" xfId="5" applyFont="1" applyFill="1" applyBorder="1" applyAlignment="1" applyProtection="1">
      <alignment horizontal="right"/>
    </xf>
    <xf numFmtId="164" fontId="7" fillId="0" borderId="0" xfId="6" applyFont="1" applyFill="1" applyBorder="1" applyAlignment="1" applyProtection="1">
      <alignment horizontal="right"/>
    </xf>
    <xf numFmtId="165" fontId="7" fillId="0" borderId="2" xfId="5" applyNumberFormat="1" applyFont="1" applyFill="1" applyBorder="1" applyAlignment="1">
      <alignment horizontal="right"/>
    </xf>
    <xf numFmtId="167" fontId="7" fillId="0" borderId="0" xfId="5" applyNumberFormat="1" applyFont="1" applyFill="1" applyBorder="1" applyAlignment="1">
      <alignment horizontal="right"/>
    </xf>
    <xf numFmtId="164" fontId="6" fillId="0" borderId="0" xfId="5" applyFont="1" applyFill="1" applyAlignment="1" applyProtection="1">
      <alignment horizontal="left"/>
    </xf>
    <xf numFmtId="0" fontId="6" fillId="0" borderId="0" xfId="13" applyFont="1" applyBorder="1"/>
    <xf numFmtId="0" fontId="23" fillId="0" borderId="0" xfId="13" applyFont="1" applyFill="1" applyBorder="1"/>
    <xf numFmtId="166" fontId="8" fillId="0" borderId="0" xfId="1" applyNumberFormat="1" applyFont="1" applyFill="1" applyBorder="1" applyAlignment="1" applyProtection="1">
      <alignment horizontal="right"/>
    </xf>
    <xf numFmtId="3" fontId="8" fillId="0" borderId="0" xfId="1" applyNumberFormat="1" applyFont="1" applyFill="1" applyBorder="1" applyAlignment="1" applyProtection="1">
      <alignment horizontal="right"/>
    </xf>
    <xf numFmtId="3" fontId="10" fillId="0" borderId="0" xfId="31" applyNumberFormat="1" applyFont="1" applyAlignment="1">
      <alignment horizontal="left"/>
    </xf>
    <xf numFmtId="3" fontId="10" fillId="0" borderId="0" xfId="31" applyNumberFormat="1" applyFont="1" applyAlignment="1"/>
    <xf numFmtId="2" fontId="12" fillId="0" borderId="0" xfId="31" applyNumberFormat="1" applyFont="1" applyFill="1" applyBorder="1"/>
    <xf numFmtId="0" fontId="9" fillId="0" borderId="1" xfId="4" applyFont="1" applyFill="1" applyBorder="1" applyAlignment="1">
      <alignment horizontal="left"/>
    </xf>
    <xf numFmtId="0" fontId="9" fillId="0" borderId="0" xfId="30" applyFont="1" applyFill="1" applyAlignment="1" applyProtection="1">
      <alignment horizontal="left"/>
      <protection locked="0"/>
    </xf>
    <xf numFmtId="164" fontId="9" fillId="0" borderId="0" xfId="6" applyFont="1" applyFill="1" applyBorder="1" applyAlignment="1" applyProtection="1">
      <alignment horizontal="left"/>
    </xf>
    <xf numFmtId="169" fontId="9" fillId="0" borderId="0" xfId="31" applyNumberFormat="1" applyFont="1" applyFill="1" applyAlignment="1">
      <alignment horizontal="left"/>
    </xf>
    <xf numFmtId="0" fontId="9" fillId="0" borderId="0" xfId="4" applyFont="1" applyFill="1" applyBorder="1" applyAlignment="1" applyProtection="1">
      <alignment horizontal="left"/>
    </xf>
    <xf numFmtId="0" fontId="0" fillId="0" borderId="0" xfId="31" applyFont="1" applyFill="1"/>
    <xf numFmtId="0" fontId="0" fillId="0" borderId="0" xfId="31" applyFont="1" applyAlignment="1">
      <alignment wrapText="1"/>
    </xf>
    <xf numFmtId="0" fontId="11" fillId="0" borderId="0" xfId="29" applyFont="1" applyFill="1" applyAlignment="1" applyProtection="1">
      <alignment horizontal="left" wrapText="1"/>
    </xf>
    <xf numFmtId="0" fontId="8" fillId="0" borderId="0" xfId="31" applyFont="1" applyFill="1" applyAlignment="1" applyProtection="1">
      <alignment horizontal="left"/>
    </xf>
    <xf numFmtId="0" fontId="0" fillId="0" borderId="0" xfId="31" applyFont="1" applyFill="1" applyAlignment="1">
      <alignment horizontal="right"/>
    </xf>
    <xf numFmtId="0" fontId="26" fillId="0" borderId="0" xfId="29" applyFont="1" applyFill="1" applyAlignment="1" applyProtection="1">
      <alignment horizontal="left"/>
    </xf>
    <xf numFmtId="167" fontId="11" fillId="0" borderId="0" xfId="29" applyNumberFormat="1" applyFont="1" applyFill="1" applyAlignment="1" applyProtection="1">
      <alignment horizontal="left"/>
    </xf>
    <xf numFmtId="0" fontId="8" fillId="0" borderId="2" xfId="27" applyFont="1" applyFill="1" applyBorder="1" applyAlignment="1">
      <alignment horizontal="right"/>
    </xf>
    <xf numFmtId="0" fontId="8" fillId="0" borderId="2" xfId="29" applyFont="1" applyFill="1" applyBorder="1" applyAlignment="1">
      <alignment horizontal="right"/>
    </xf>
    <xf numFmtId="0" fontId="8" fillId="0" borderId="2" xfId="29" applyFont="1" applyFill="1" applyBorder="1" applyAlignment="1">
      <alignment horizontal="left"/>
    </xf>
    <xf numFmtId="0" fontId="8" fillId="0" borderId="1" xfId="29" applyFont="1" applyFill="1" applyBorder="1" applyAlignment="1" applyProtection="1">
      <alignment horizontal="right"/>
    </xf>
    <xf numFmtId="0" fontId="9" fillId="0" borderId="0" xfId="31" applyFont="1" applyFill="1" applyBorder="1" applyAlignment="1">
      <alignment horizontal="left" vertical="center"/>
    </xf>
    <xf numFmtId="0" fontId="11" fillId="0" borderId="0" xfId="29" applyFont="1" applyFill="1"/>
    <xf numFmtId="3" fontId="8" fillId="0" borderId="1" xfId="15" applyNumberFormat="1" applyFont="1" applyFill="1" applyBorder="1"/>
    <xf numFmtId="0" fontId="9" fillId="0" borderId="0" xfId="31" applyFont="1" applyFill="1" applyAlignment="1"/>
    <xf numFmtId="49" fontId="33" fillId="0" borderId="0" xfId="31" applyNumberFormat="1" applyFont="1" applyFill="1" applyBorder="1" applyAlignment="1"/>
    <xf numFmtId="164" fontId="24" fillId="0" borderId="0" xfId="5" applyFont="1" applyFill="1" applyBorder="1"/>
    <xf numFmtId="0" fontId="30" fillId="0" borderId="0" xfId="31" applyFont="1"/>
    <xf numFmtId="0" fontId="30" fillId="0" borderId="0" xfId="31" applyFont="1" applyAlignment="1">
      <alignment horizontal="right"/>
    </xf>
    <xf numFmtId="0" fontId="7" fillId="0" borderId="0" xfId="4" applyNumberFormat="1" applyFont="1" applyFill="1" applyAlignment="1">
      <alignment horizontal="right"/>
    </xf>
    <xf numFmtId="0" fontId="7" fillId="0" borderId="0" xfId="14" applyFont="1" applyAlignment="1">
      <alignment horizontal="right"/>
    </xf>
    <xf numFmtId="0" fontId="6" fillId="0" borderId="0" xfId="4" applyNumberFormat="1" applyFont="1" applyFill="1" applyAlignment="1" applyProtection="1">
      <alignment horizontal="right"/>
    </xf>
    <xf numFmtId="0" fontId="7" fillId="0" borderId="0" xfId="7" applyFont="1" applyBorder="1" applyAlignment="1">
      <alignment horizontal="right"/>
    </xf>
    <xf numFmtId="0" fontId="6" fillId="0" borderId="0" xfId="14" applyFont="1" applyAlignment="1" applyProtection="1">
      <alignment horizontal="left"/>
      <protection locked="0"/>
    </xf>
    <xf numFmtId="0" fontId="6" fillId="0" borderId="0" xfId="14" applyNumberFormat="1" applyFont="1" applyAlignment="1" applyProtection="1">
      <alignment horizontal="right"/>
      <protection locked="0"/>
    </xf>
    <xf numFmtId="0" fontId="25" fillId="0" borderId="0" xfId="14" applyFont="1" applyAlignment="1" applyProtection="1">
      <alignment horizontal="left"/>
      <protection locked="0"/>
    </xf>
    <xf numFmtId="0" fontId="34" fillId="0" borderId="0" xfId="31" applyFont="1"/>
    <xf numFmtId="0" fontId="34" fillId="0" borderId="0" xfId="31" applyFont="1" applyAlignment="1">
      <alignment horizontal="right"/>
    </xf>
    <xf numFmtId="0" fontId="30" fillId="0" borderId="1" xfId="31" applyFont="1" applyBorder="1"/>
    <xf numFmtId="0" fontId="11" fillId="0" borderId="0" xfId="9" applyNumberFormat="1" applyFont="1" applyFill="1" applyBorder="1" applyAlignment="1" applyProtection="1">
      <alignment horizontal="right"/>
    </xf>
    <xf numFmtId="0" fontId="7" fillId="0" borderId="0" xfId="14" applyFont="1" applyFill="1" applyBorder="1" applyAlignment="1">
      <alignment horizontal="right"/>
    </xf>
    <xf numFmtId="0" fontId="7" fillId="0" borderId="0" xfId="14" applyNumberFormat="1" applyFont="1" applyFill="1" applyBorder="1"/>
    <xf numFmtId="0" fontId="30" fillId="0" borderId="2" xfId="31" applyNumberFormat="1" applyFont="1" applyBorder="1" applyAlignment="1">
      <alignment horizontal="right"/>
    </xf>
    <xf numFmtId="0" fontId="7" fillId="0" borderId="2" xfId="14" applyNumberFormat="1" applyFont="1" applyFill="1" applyBorder="1" applyAlignment="1">
      <alignment horizontal="right"/>
    </xf>
    <xf numFmtId="0" fontId="7" fillId="0" borderId="2" xfId="7" applyNumberFormat="1" applyFont="1" applyFill="1" applyBorder="1" applyAlignment="1">
      <alignment horizontal="right"/>
    </xf>
    <xf numFmtId="0" fontId="7" fillId="0" borderId="2" xfId="14" applyNumberFormat="1" applyFont="1" applyFill="1" applyBorder="1" applyAlignment="1">
      <alignment horizontal="left"/>
    </xf>
    <xf numFmtId="164" fontId="7" fillId="0" borderId="0" xfId="20" applyFont="1" applyFill="1"/>
    <xf numFmtId="0" fontId="7" fillId="0" borderId="0" xfId="20" applyNumberFormat="1" applyFont="1" applyFill="1" applyAlignment="1">
      <alignment horizontal="right"/>
    </xf>
    <xf numFmtId="3" fontId="7" fillId="0" borderId="0" xfId="31" applyNumberFormat="1" applyFont="1" applyFill="1" applyBorder="1" applyAlignment="1">
      <alignment horizontal="right"/>
    </xf>
    <xf numFmtId="164" fontId="7" fillId="0" borderId="0" xfId="20" applyFont="1" applyFill="1" applyAlignment="1" applyProtection="1">
      <alignment horizontal="right"/>
    </xf>
    <xf numFmtId="3" fontId="7" fillId="0" borderId="0" xfId="20" applyNumberFormat="1" applyFont="1" applyFill="1" applyAlignment="1">
      <alignment horizontal="right"/>
    </xf>
    <xf numFmtId="3" fontId="30" fillId="0" borderId="0" xfId="31" applyNumberFormat="1" applyFont="1" applyAlignment="1">
      <alignment horizontal="right"/>
    </xf>
    <xf numFmtId="0" fontId="13" fillId="0" borderId="0" xfId="21" applyFont="1" applyAlignment="1">
      <alignment horizontal="center"/>
    </xf>
    <xf numFmtId="0" fontId="22" fillId="0" borderId="0" xfId="15" applyFont="1" applyFill="1"/>
    <xf numFmtId="49" fontId="7" fillId="0" borderId="0" xfId="25" applyNumberFormat="1" applyFont="1" applyFill="1" applyAlignment="1" applyProtection="1">
      <alignment horizontal="left" indent="1"/>
      <protection locked="0"/>
    </xf>
    <xf numFmtId="164" fontId="9" fillId="0" borderId="0" xfId="25" applyNumberFormat="1" applyFont="1" applyFill="1" applyAlignment="1" applyProtection="1">
      <alignment horizontal="left" indent="1"/>
      <protection locked="0"/>
    </xf>
    <xf numFmtId="49" fontId="7" fillId="0" borderId="0" xfId="25" applyNumberFormat="1" applyFont="1" applyFill="1" applyAlignment="1">
      <alignment horizontal="left" indent="1"/>
    </xf>
    <xf numFmtId="164" fontId="9" fillId="0" borderId="0" xfId="25" applyFont="1" applyFill="1" applyAlignment="1">
      <alignment horizontal="left" indent="1"/>
    </xf>
    <xf numFmtId="3" fontId="7" fillId="0" borderId="0" xfId="10" applyNumberFormat="1" applyFont="1" applyFill="1" applyBorder="1" applyAlignment="1">
      <alignment horizontal="left" indent="1"/>
    </xf>
    <xf numFmtId="0" fontId="6" fillId="0" borderId="0" xfId="14" applyFont="1" applyFill="1" applyBorder="1"/>
    <xf numFmtId="0" fontId="9" fillId="0" borderId="0" xfId="14" applyFont="1" applyAlignment="1">
      <alignment horizontal="left"/>
    </xf>
    <xf numFmtId="0" fontId="9" fillId="0" borderId="0" xfId="14" applyFont="1" applyFill="1" applyAlignment="1">
      <alignment horizontal="left" indent="2"/>
    </xf>
    <xf numFmtId="10" fontId="20" fillId="0" borderId="0" xfId="31" applyNumberFormat="1" applyFont="1"/>
    <xf numFmtId="0" fontId="20" fillId="0" borderId="0" xfId="31" applyFont="1"/>
    <xf numFmtId="3" fontId="20" fillId="0" borderId="0" xfId="31" applyNumberFormat="1" applyFont="1" applyAlignment="1">
      <alignment horizontal="right"/>
    </xf>
    <xf numFmtId="10" fontId="21" fillId="0" borderId="0" xfId="31" applyNumberFormat="1" applyFont="1" applyAlignment="1">
      <alignment horizontal="left"/>
    </xf>
    <xf numFmtId="10" fontId="21" fillId="0" borderId="0" xfId="31" applyNumberFormat="1" applyFont="1" applyBorder="1" applyAlignment="1">
      <alignment horizontal="left"/>
    </xf>
    <xf numFmtId="3" fontId="20" fillId="0" borderId="0" xfId="31" applyNumberFormat="1" applyFont="1" applyBorder="1"/>
    <xf numFmtId="3" fontId="21" fillId="0" borderId="0" xfId="31" applyNumberFormat="1" applyFont="1" applyBorder="1"/>
    <xf numFmtId="0" fontId="35" fillId="0" borderId="0" xfId="31" applyFont="1"/>
    <xf numFmtId="0" fontId="12" fillId="0" borderId="0" xfId="31" applyFont="1"/>
    <xf numFmtId="0" fontId="11" fillId="0" borderId="1" xfId="15" applyFont="1" applyFill="1" applyBorder="1" applyAlignment="1">
      <alignment horizontal="left" indent="1"/>
    </xf>
    <xf numFmtId="0" fontId="1" fillId="0" borderId="0" xfId="31" applyFont="1"/>
    <xf numFmtId="0" fontId="30" fillId="0" borderId="0" xfId="31" applyFont="1" applyBorder="1"/>
    <xf numFmtId="3" fontId="30" fillId="0" borderId="0" xfId="31" applyNumberFormat="1" applyFont="1" applyBorder="1" applyAlignment="1">
      <alignment horizontal="right"/>
    </xf>
    <xf numFmtId="0" fontId="10" fillId="0" borderId="0" xfId="12" applyFont="1" applyFill="1" applyAlignment="1">
      <alignment horizontal="right"/>
    </xf>
    <xf numFmtId="0" fontId="20" fillId="0" borderId="0" xfId="12" applyFont="1" applyAlignment="1">
      <alignment horizontal="right"/>
    </xf>
    <xf numFmtId="0" fontId="20" fillId="0" borderId="1" xfId="12" applyFont="1" applyBorder="1" applyAlignment="1">
      <alignment horizontal="right"/>
    </xf>
    <xf numFmtId="0" fontId="20" fillId="0" borderId="0" xfId="12" applyFont="1" applyAlignment="1" applyProtection="1">
      <alignment horizontal="right"/>
    </xf>
    <xf numFmtId="0" fontId="20" fillId="0" borderId="1" xfId="12" applyFont="1" applyBorder="1" applyAlignment="1" applyProtection="1">
      <alignment horizontal="right"/>
    </xf>
    <xf numFmtId="0" fontId="20" fillId="0" borderId="0" xfId="12" applyFont="1" applyBorder="1" applyAlignment="1" applyProtection="1">
      <alignment horizontal="right"/>
    </xf>
    <xf numFmtId="3" fontId="1" fillId="0" borderId="0" xfId="31" applyNumberFormat="1" applyFont="1"/>
    <xf numFmtId="3" fontId="10" fillId="0" borderId="1" xfId="12" applyNumberFormat="1" applyFont="1" applyFill="1" applyBorder="1" applyAlignment="1">
      <alignment horizontal="right"/>
    </xf>
    <xf numFmtId="0" fontId="10" fillId="0" borderId="0" xfId="12" applyFont="1" applyFill="1" applyBorder="1"/>
    <xf numFmtId="0" fontId="10" fillId="0" borderId="1" xfId="12" applyFont="1" applyFill="1" applyBorder="1"/>
    <xf numFmtId="0" fontId="10" fillId="0" borderId="0" xfId="12" applyFont="1" applyFill="1" applyAlignment="1" applyProtection="1">
      <alignment horizontal="right"/>
    </xf>
    <xf numFmtId="0" fontId="22" fillId="0" borderId="0" xfId="12" applyFont="1" applyFill="1" applyAlignment="1">
      <alignment horizontal="right"/>
    </xf>
    <xf numFmtId="0" fontId="22" fillId="0" borderId="1" xfId="12" applyFont="1" applyFill="1" applyBorder="1" applyAlignment="1" applyProtection="1">
      <alignment horizontal="right"/>
    </xf>
    <xf numFmtId="3" fontId="1" fillId="0" borderId="0" xfId="31" applyNumberFormat="1" applyFont="1" applyBorder="1" applyAlignment="1">
      <alignment horizontal="right"/>
    </xf>
    <xf numFmtId="37" fontId="10" fillId="0" borderId="1" xfId="12" applyNumberFormat="1" applyFont="1" applyFill="1" applyBorder="1" applyAlignment="1" applyProtection="1">
      <alignment horizontal="right"/>
    </xf>
    <xf numFmtId="37" fontId="10" fillId="0" borderId="0" xfId="12" applyNumberFormat="1" applyFont="1" applyFill="1" applyAlignment="1" applyProtection="1">
      <alignment horizontal="right"/>
    </xf>
    <xf numFmtId="0" fontId="8" fillId="0" borderId="0" xfId="12" applyFont="1" applyFill="1" applyBorder="1" applyAlignment="1" applyProtection="1">
      <alignment horizontal="left"/>
    </xf>
    <xf numFmtId="37" fontId="10" fillId="0" borderId="0" xfId="12" applyNumberFormat="1" applyFont="1" applyFill="1" applyBorder="1" applyAlignment="1" applyProtection="1">
      <alignment horizontal="right"/>
    </xf>
    <xf numFmtId="37" fontId="8" fillId="0" borderId="0" xfId="12" applyNumberFormat="1" applyFont="1" applyFill="1" applyBorder="1" applyAlignment="1" applyProtection="1">
      <alignment horizontal="right"/>
    </xf>
    <xf numFmtId="0" fontId="11" fillId="0" borderId="0" xfId="12" applyFont="1" applyFill="1" applyBorder="1" applyAlignment="1">
      <alignment horizontal="right"/>
    </xf>
    <xf numFmtId="0" fontId="11" fillId="0" borderId="0" xfId="12" applyFont="1" applyFill="1" applyBorder="1"/>
    <xf numFmtId="0" fontId="8" fillId="0" borderId="0" xfId="12" applyFont="1" applyFill="1" applyBorder="1" applyAlignment="1">
      <alignment horizontal="left"/>
    </xf>
    <xf numFmtId="3" fontId="10" fillId="0" borderId="0" xfId="12" applyNumberFormat="1" applyFont="1" applyFill="1" applyBorder="1" applyAlignment="1">
      <alignment horizontal="right"/>
    </xf>
    <xf numFmtId="3" fontId="8" fillId="0" borderId="0" xfId="12" applyNumberFormat="1" applyFont="1" applyFill="1" applyBorder="1" applyAlignment="1">
      <alignment horizontal="right"/>
    </xf>
    <xf numFmtId="0" fontId="14" fillId="0" borderId="0" xfId="31" applyNumberFormat="1" applyFont="1" applyAlignment="1">
      <alignment horizontal="left"/>
    </xf>
    <xf numFmtId="0" fontId="14" fillId="0" borderId="0" xfId="31" applyNumberFormat="1" applyFont="1" applyFill="1" applyAlignment="1">
      <alignment horizontal="left"/>
    </xf>
    <xf numFmtId="0" fontId="15" fillId="2" borderId="2" xfId="31" applyNumberFormat="1" applyFont="1" applyFill="1" applyBorder="1" applyAlignment="1">
      <alignment horizontal="left"/>
    </xf>
    <xf numFmtId="0" fontId="15" fillId="0" borderId="0" xfId="31" applyNumberFormat="1" applyFont="1" applyAlignment="1">
      <alignment horizontal="left"/>
    </xf>
    <xf numFmtId="0" fontId="16" fillId="0" borderId="0" xfId="4" applyNumberFormat="1" applyFont="1" applyFill="1" applyAlignment="1" applyProtection="1">
      <alignment horizontal="left"/>
    </xf>
    <xf numFmtId="0" fontId="14" fillId="0" borderId="0" xfId="21" applyNumberFormat="1" applyFont="1" applyAlignment="1">
      <alignment horizontal="left"/>
    </xf>
    <xf numFmtId="0" fontId="13" fillId="0" borderId="0" xfId="21" applyNumberFormat="1" applyFont="1" applyAlignment="1">
      <alignment horizontal="left"/>
    </xf>
    <xf numFmtId="0" fontId="13" fillId="0" borderId="0" xfId="21" applyFont="1" applyBorder="1"/>
    <xf numFmtId="0" fontId="13" fillId="0" borderId="0" xfId="21" applyNumberFormat="1" applyFont="1" applyBorder="1" applyAlignment="1">
      <alignment horizontal="left"/>
    </xf>
    <xf numFmtId="0" fontId="13" fillId="0" borderId="0" xfId="21" applyFont="1" applyBorder="1" applyAlignment="1">
      <alignment horizontal="left"/>
    </xf>
    <xf numFmtId="164" fontId="23" fillId="0" borderId="0" xfId="5" applyFont="1" applyFill="1" applyAlignment="1" applyProtection="1">
      <alignment horizontal="left"/>
    </xf>
    <xf numFmtId="0" fontId="9" fillId="0" borderId="0" xfId="13" applyFont="1"/>
    <xf numFmtId="0" fontId="37" fillId="0" borderId="0" xfId="0" applyFont="1"/>
    <xf numFmtId="166" fontId="8" fillId="0" borderId="0" xfId="27" applyNumberFormat="1" applyFont="1" applyFill="1" applyBorder="1" applyAlignment="1">
      <alignment horizontal="left"/>
    </xf>
    <xf numFmtId="171" fontId="0" fillId="0" borderId="0" xfId="0" applyNumberFormat="1" applyAlignment="1">
      <alignment horizontal="left"/>
    </xf>
    <xf numFmtId="3" fontId="23" fillId="0" borderId="0" xfId="13" applyNumberFormat="1" applyFont="1" applyBorder="1"/>
    <xf numFmtId="3" fontId="9" fillId="0" borderId="0" xfId="13" applyNumberFormat="1" applyFont="1" applyBorder="1" applyAlignment="1">
      <alignment horizontal="left" indent="1"/>
    </xf>
    <xf numFmtId="3" fontId="9" fillId="0" borderId="0" xfId="13" applyNumberFormat="1" applyFont="1" applyFill="1" applyBorder="1" applyAlignment="1">
      <alignment horizontal="left" indent="1"/>
    </xf>
    <xf numFmtId="0" fontId="38" fillId="0" borderId="0" xfId="13" applyFont="1" applyBorder="1"/>
    <xf numFmtId="0" fontId="39" fillId="0" borderId="0" xfId="13" applyFont="1" applyFill="1"/>
    <xf numFmtId="0" fontId="1" fillId="0" borderId="0" xfId="0" applyFont="1"/>
    <xf numFmtId="3" fontId="23" fillId="0" borderId="0" xfId="13" applyNumberFormat="1" applyFont="1" applyBorder="1" applyAlignment="1">
      <alignment horizontal="left" indent="1"/>
    </xf>
    <xf numFmtId="0" fontId="23" fillId="0" borderId="0" xfId="14" applyFont="1" applyAlignment="1">
      <alignment horizontal="left"/>
    </xf>
    <xf numFmtId="10" fontId="1" fillId="0" borderId="0" xfId="31" applyNumberFormat="1" applyFont="1" applyBorder="1"/>
    <xf numFmtId="0" fontId="7" fillId="0" borderId="2" xfId="14" applyNumberFormat="1" applyFont="1" applyFill="1" applyBorder="1"/>
    <xf numFmtId="0" fontId="30" fillId="0" borderId="2" xfId="31" applyNumberFormat="1" applyFont="1" applyBorder="1"/>
    <xf numFmtId="0" fontId="30" fillId="0" borderId="0" xfId="31" applyFont="1" applyFill="1" applyAlignment="1">
      <alignment horizontal="right"/>
    </xf>
    <xf numFmtId="0" fontId="21" fillId="0" borderId="1" xfId="12" applyFont="1" applyBorder="1" applyAlignment="1">
      <alignment horizontal="right"/>
    </xf>
    <xf numFmtId="0" fontId="11" fillId="0" borderId="1" xfId="12" applyFont="1" applyFill="1" applyBorder="1" applyAlignment="1">
      <alignment horizontal="left"/>
    </xf>
    <xf numFmtId="172" fontId="7" fillId="0" borderId="0" xfId="5" applyNumberFormat="1" applyFont="1" applyFill="1" applyBorder="1"/>
    <xf numFmtId="14" fontId="8" fillId="0" borderId="0" xfId="29" applyNumberFormat="1" applyFont="1" applyFill="1" applyBorder="1" applyAlignment="1">
      <alignment horizontal="right"/>
    </xf>
    <xf numFmtId="0" fontId="7" fillId="0" borderId="2" xfId="4" applyFont="1" applyFill="1" applyBorder="1" applyAlignment="1" applyProtection="1">
      <alignment horizontal="left"/>
    </xf>
    <xf numFmtId="49" fontId="7" fillId="0" borderId="2" xfId="6" applyNumberFormat="1" applyFont="1" applyFill="1" applyBorder="1" applyAlignment="1"/>
    <xf numFmtId="49" fontId="8" fillId="0" borderId="2" xfId="31" applyNumberFormat="1" applyFont="1" applyFill="1" applyBorder="1"/>
    <xf numFmtId="0" fontId="7" fillId="0" borderId="2" xfId="8" applyFont="1" applyFill="1" applyBorder="1" applyAlignment="1">
      <alignment horizontal="right"/>
    </xf>
    <xf numFmtId="0" fontId="2" fillId="0" borderId="1" xfId="31" applyFont="1" applyFill="1" applyBorder="1"/>
    <xf numFmtId="0" fontId="0" fillId="0" borderId="1" xfId="31" applyFont="1" applyBorder="1" applyAlignment="1">
      <alignment horizontal="right"/>
    </xf>
    <xf numFmtId="0" fontId="9" fillId="0" borderId="0" xfId="14" applyFont="1" applyFill="1" applyAlignment="1">
      <alignment horizontal="left"/>
    </xf>
    <xf numFmtId="0" fontId="6" fillId="0" borderId="0" xfId="14" applyFont="1" applyFill="1" applyAlignment="1">
      <alignment horizontal="left"/>
    </xf>
    <xf numFmtId="0" fontId="23" fillId="0" borderId="0" xfId="14" applyFont="1" applyFill="1" applyAlignment="1">
      <alignment horizontal="left"/>
    </xf>
    <xf numFmtId="0" fontId="9" fillId="0" borderId="0" xfId="24" applyFont="1" applyFill="1" applyAlignment="1" applyProtection="1">
      <alignment horizontal="left"/>
    </xf>
    <xf numFmtId="0" fontId="2" fillId="0" borderId="0" xfId="31" applyFont="1"/>
    <xf numFmtId="0" fontId="3" fillId="0" borderId="0" xfId="0" applyFont="1"/>
    <xf numFmtId="3" fontId="9" fillId="0" borderId="0" xfId="13" applyNumberFormat="1" applyFont="1" applyBorder="1"/>
  </cellXfs>
  <cellStyles count="32">
    <cellStyle name="ANCLAS,REZONES Y SUS PARTES,DE FUNDICION,DE HIERRO O DE ACERO" xfId="31"/>
    <cellStyle name="Comma" xfId="1" builtinId="3"/>
    <cellStyle name="Normal" xfId="0" builtinId="0"/>
    <cellStyle name="Normal__CN-Arg" xfId="2"/>
    <cellStyle name="Normal_ARG_1-2" xfId="3"/>
    <cellStyle name="Normal_ARG96-01" xfId="4"/>
    <cellStyle name="Normal_ARG96-03" xfId="5"/>
    <cellStyle name="Normal_ARG96-04" xfId="6"/>
    <cellStyle name="Normal_ARG96-07" xfId="7"/>
    <cellStyle name="Normal_ARG96-08" xfId="8"/>
    <cellStyle name="Normal_ARG96-09" xfId="9"/>
    <cellStyle name="Normal_ARG96-10" xfId="10"/>
    <cellStyle name="Normal_ARG96-11" xfId="11"/>
    <cellStyle name="Normal_ARG96-12" xfId="12"/>
    <cellStyle name="Normal_ARG96-14" xfId="13"/>
    <cellStyle name="Normal_ARG96-15" xfId="14"/>
    <cellStyle name="Normal_ARG96-16" xfId="15"/>
    <cellStyle name="Normal_ARG97-03" xfId="16"/>
    <cellStyle name="Normal_ARG976-04" xfId="17"/>
    <cellStyle name="Normal_ArgDestiX" xfId="18"/>
    <cellStyle name="Normal_BOL96-01" xfId="19"/>
    <cellStyle name="Normal_BOL96-16" xfId="20"/>
    <cellStyle name="Normal_Book1" xfId="21"/>
    <cellStyle name="Normal_CHL_1-2" xfId="22"/>
    <cellStyle name="Normal_CHL96-01" xfId="23"/>
    <cellStyle name="Normal_CHL96-15" xfId="24"/>
    <cellStyle name="Normal_ECU96-06" xfId="25"/>
    <cellStyle name="Normal_ECU96-15" xfId="26"/>
    <cellStyle name="Normal_EcuIET" xfId="27"/>
    <cellStyle name="Normal_MEX96-06" xfId="28"/>
    <cellStyle name="Normal_PER96-02" xfId="29"/>
    <cellStyle name="Normal_URY_1-2" xfId="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F7DFA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6">
    <pageSetUpPr fitToPage="1"/>
  </sheetPr>
  <dimension ref="A1:C36"/>
  <sheetViews>
    <sheetView workbookViewId="0"/>
  </sheetViews>
  <sheetFormatPr defaultRowHeight="18" customHeight="1"/>
  <cols>
    <col min="1" max="1" width="15.1640625" style="208" customWidth="1"/>
    <col min="2" max="2" width="64.83203125" style="617" customWidth="1"/>
    <col min="3" max="3" width="50.1640625" style="252" customWidth="1"/>
    <col min="4" max="16384" width="9.33203125" style="208"/>
  </cols>
  <sheetData>
    <row r="1" spans="1:3" ht="18" customHeight="1">
      <c r="A1" s="310"/>
      <c r="B1" s="611" t="s">
        <v>642</v>
      </c>
      <c r="C1" s="249" t="s">
        <v>642</v>
      </c>
    </row>
    <row r="2" spans="1:3" ht="18" customHeight="1">
      <c r="A2" s="625">
        <f ca="1">NOW()</f>
        <v>40836.730819328703</v>
      </c>
      <c r="B2" s="612" t="s">
        <v>827</v>
      </c>
      <c r="C2" s="494" t="s">
        <v>828</v>
      </c>
    </row>
    <row r="3" spans="1:3" ht="18" customHeight="1">
      <c r="A3" s="210" t="s">
        <v>285</v>
      </c>
      <c r="B3" s="613" t="s">
        <v>749</v>
      </c>
      <c r="C3" s="250" t="s">
        <v>282</v>
      </c>
    </row>
    <row r="4" spans="1:3" ht="18" customHeight="1">
      <c r="A4" s="209"/>
      <c r="B4" s="614"/>
      <c r="C4" s="251"/>
    </row>
    <row r="5" spans="1:3" ht="18" customHeight="1">
      <c r="A5" s="253">
        <v>1</v>
      </c>
      <c r="B5" s="615" t="str">
        <f>+Col_1!$A$3</f>
        <v>PRINCIPALES INDICADORES ECONÓMICOS</v>
      </c>
      <c r="C5" s="211" t="str">
        <f>+Col_1!$N$3</f>
        <v>MAIN ECONOMIC INDICATORS</v>
      </c>
    </row>
    <row r="6" spans="1:3" ht="18" customHeight="1">
      <c r="A6" s="253">
        <v>2</v>
      </c>
      <c r="B6" s="615" t="str">
        <f>+Col_2!$A$3</f>
        <v>PRINCIPALES INDICADORES TRIMESTRALES</v>
      </c>
      <c r="C6" s="211" t="str">
        <f>+Col_2!$P$3</f>
        <v>MAIN QUARTERLY INDICATORS</v>
      </c>
    </row>
    <row r="7" spans="1:3" s="218" customFormat="1" ht="18" customHeight="1">
      <c r="A7" s="253">
        <v>3</v>
      </c>
      <c r="B7" s="615" t="str">
        <f>+Col_3!$A$3</f>
        <v>PIB POR RAMA DE ACTIVIDAD ECONÓMICA</v>
      </c>
      <c r="C7" s="211" t="str">
        <f>+Col_3!$AA$3</f>
        <v>GROSS DOMESTIC PRODUCT, BY KIND OF ECONOMIC ACTIVITY</v>
      </c>
    </row>
    <row r="8" spans="1:3" s="218" customFormat="1" ht="18" customHeight="1">
      <c r="A8" s="253">
        <v>4</v>
      </c>
      <c r="B8" s="615" t="str">
        <f>+Col_4!$A$3</f>
        <v xml:space="preserve">OFERTA Y DEMANDA GLOBALES </v>
      </c>
      <c r="C8" s="449" t="str">
        <f>+Col_4!$AA$3</f>
        <v xml:space="preserve">TOTAL SUPPLY AND DEMAND  </v>
      </c>
    </row>
    <row r="9" spans="1:3" ht="18" customHeight="1">
      <c r="A9" s="253">
        <v>5</v>
      </c>
      <c r="B9" s="449" t="str">
        <f>+Col_5!$A$3</f>
        <v>INDICADORES DE LA PRODUCCIÓN AGROPECUARIA</v>
      </c>
      <c r="C9" s="449" t="str">
        <f>+Col_5!$Y$3</f>
        <v>AGRICULTURAL OUTPUT</v>
      </c>
    </row>
    <row r="10" spans="1:3" ht="18" customHeight="1">
      <c r="A10" s="253">
        <v>6</v>
      </c>
      <c r="B10" s="615" t="str">
        <f>+Col_6!$A$3</f>
        <v>INDICADORES DE LA PRODUCCIÓN MINERA</v>
      </c>
      <c r="C10" s="615" t="str">
        <f>+Col_6!$Y$3</f>
        <v>INDICATORS OF MINING OUTPUT</v>
      </c>
    </row>
    <row r="11" spans="1:3" ht="18" customHeight="1">
      <c r="A11" s="253">
        <v>7</v>
      </c>
      <c r="B11" s="615" t="str">
        <f>+Col_7!$A$3</f>
        <v>INDICE DE PRODUCCIÓN REAL DE LA INDUSTRIA MANUFACTURERA</v>
      </c>
      <c r="C11" s="615" t="str">
        <f>+Col_7!$N$3</f>
        <v>INDICATORS OF MANUFACTURING OUTPUT</v>
      </c>
    </row>
    <row r="12" spans="1:3" ht="18" customHeight="1">
      <c r="A12" s="253">
        <v>8</v>
      </c>
      <c r="B12" s="615" t="s">
        <v>302</v>
      </c>
      <c r="C12" s="211" t="s">
        <v>303</v>
      </c>
    </row>
    <row r="13" spans="1:3" ht="18" customHeight="1">
      <c r="A13" s="253">
        <v>9</v>
      </c>
      <c r="B13" s="615" t="str">
        <f>+Col_9!$A$3</f>
        <v xml:space="preserve">VALOR DE LAS EXPORTACIONES DE BIENES, FOB </v>
      </c>
      <c r="C13" s="615" t="str">
        <f>+Col_9!$Y$3</f>
        <v>EXPORTS OF GOODS, FOB</v>
      </c>
    </row>
    <row r="14" spans="1:3" ht="18" customHeight="1">
      <c r="A14" s="253">
        <v>10</v>
      </c>
      <c r="B14" s="615" t="str">
        <f>+Col_10!$A$3</f>
        <v>VALOR DE LAS IMPORTACIONES DE BIENES, FOB</v>
      </c>
      <c r="C14" s="615" t="str">
        <f>+Col_10!$Y$3</f>
        <v>IMPORTS OF GOODS, FOB</v>
      </c>
    </row>
    <row r="15" spans="1:3" ht="18" customHeight="1">
      <c r="A15" s="253">
        <v>11</v>
      </c>
      <c r="B15" s="615" t="str">
        <f>LEFT(Col_11!$A$3,44)</f>
        <v xml:space="preserve">DESTINO DE LAS EXPORTACIONES DE BIENES, FOB </v>
      </c>
      <c r="C15" s="211" t="str">
        <f>LEFT(Col_11!$O$3,38)</f>
        <v xml:space="preserve">EXPORTS OF GOODS, FOB, BY DESTINATION </v>
      </c>
    </row>
    <row r="16" spans="1:3" ht="18" customHeight="1">
      <c r="A16" s="253">
        <v>12</v>
      </c>
      <c r="B16" s="615" t="str">
        <f>LEFT(Col_12!$A$3,42)</f>
        <v>ORIGEN DE LAS IMPORTACIONES DE BIENES, CIF</v>
      </c>
      <c r="C16" s="211" t="str">
        <f>LEFT(Col_12!$O$3,33)</f>
        <v xml:space="preserve">IMPORTS OF GOODS, CIF, BY ORIGIN </v>
      </c>
    </row>
    <row r="17" spans="1:3" ht="18" customHeight="1">
      <c r="A17" s="253">
        <v>13</v>
      </c>
      <c r="B17" s="615" t="str">
        <f>+Col_13!$A$3</f>
        <v>INDICADORES DEL ENDEUDAMIENTO EXTERNO</v>
      </c>
      <c r="C17" s="211" t="str">
        <f>+Col_13!$Y$3</f>
        <v>EXTERNAL DEBT INDICATORS</v>
      </c>
    </row>
    <row r="18" spans="1:3" ht="18" customHeight="1">
      <c r="A18" s="253">
        <v>14</v>
      </c>
      <c r="B18" s="615" t="str">
        <f>LEFT(Col_11!$A$3,43)</f>
        <v>DESTINO DE LAS EXPORTACIONES DE BIENES, FOB</v>
      </c>
      <c r="C18" s="615" t="str">
        <f>LEFT(Col_11!$O$3,37)</f>
        <v>EXPORTS OF GOODS, FOB, BY DESTINATION</v>
      </c>
    </row>
    <row r="19" spans="1:3" ht="18" customHeight="1">
      <c r="A19" s="253">
        <v>15</v>
      </c>
      <c r="B19" s="615" t="str">
        <f>+Col_15!$A$3</f>
        <v>INGRESOS Y GASTOS DEL GOBIERNO NACIONAL CENTRAL</v>
      </c>
      <c r="C19" s="211" t="str">
        <f>+Col_15!$Z$3</f>
        <v>REVENUE AND EXPENDITURE OF THE CENTRAL NATIONAL GOVERNMENT</v>
      </c>
    </row>
    <row r="20" spans="1:3" ht="18" customHeight="1">
      <c r="A20" s="564">
        <v>16</v>
      </c>
      <c r="B20" s="616" t="str">
        <f>Col_16!$A$3</f>
        <v>INGRESOS TRIBUTARIOS DEL GOBIERNO CENTRAL</v>
      </c>
      <c r="C20" s="616" t="str">
        <f>Col_16!$Y$3</f>
        <v>TAX REVENUES OF THE CENTRAL GOVERNMENT</v>
      </c>
    </row>
    <row r="22" spans="1:3" s="618" customFormat="1" ht="18" customHeight="1">
      <c r="B22" s="619"/>
      <c r="C22" s="620"/>
    </row>
    <row r="23" spans="1:3" s="618" customFormat="1" ht="32.25" customHeight="1">
      <c r="B23" s="619"/>
      <c r="C23" s="620"/>
    </row>
    <row r="24" spans="1:3" s="618" customFormat="1" ht="32.25" customHeight="1">
      <c r="B24" s="619"/>
      <c r="C24" s="620"/>
    </row>
    <row r="25" spans="1:3" s="618" customFormat="1" ht="32.25" customHeight="1">
      <c r="B25" s="619"/>
      <c r="C25" s="620"/>
    </row>
    <row r="26" spans="1:3" s="618" customFormat="1" ht="32.25" customHeight="1">
      <c r="B26" s="619"/>
      <c r="C26" s="620"/>
    </row>
    <row r="27" spans="1:3" s="618" customFormat="1" ht="32.25" customHeight="1">
      <c r="B27" s="619"/>
      <c r="C27" s="620"/>
    </row>
    <row r="28" spans="1:3" s="618" customFormat="1" ht="32.25" customHeight="1">
      <c r="B28" s="619"/>
      <c r="C28" s="620"/>
    </row>
    <row r="29" spans="1:3" s="618" customFormat="1" ht="32.25" customHeight="1">
      <c r="B29" s="619"/>
      <c r="C29" s="620"/>
    </row>
    <row r="30" spans="1:3" s="618" customFormat="1" ht="32.25" customHeight="1">
      <c r="B30" s="619"/>
      <c r="C30" s="620"/>
    </row>
    <row r="31" spans="1:3" s="618" customFormat="1" ht="32.25" customHeight="1">
      <c r="B31" s="619"/>
      <c r="C31" s="620"/>
    </row>
    <row r="32" spans="1:3" s="618" customFormat="1" ht="32.25" customHeight="1">
      <c r="B32" s="619"/>
      <c r="C32" s="620"/>
    </row>
    <row r="33" spans="2:3" s="618" customFormat="1" ht="32.25" customHeight="1">
      <c r="B33" s="619"/>
      <c r="C33" s="620"/>
    </row>
    <row r="34" spans="2:3" s="618" customFormat="1" ht="32.25" customHeight="1">
      <c r="B34" s="619"/>
      <c r="C34" s="620"/>
    </row>
    <row r="35" spans="2:3" s="618" customFormat="1" ht="18" customHeight="1">
      <c r="B35" s="619"/>
      <c r="C35" s="620"/>
    </row>
    <row r="36" spans="2:3" s="618" customFormat="1" ht="18" customHeight="1">
      <c r="B36" s="619"/>
      <c r="C36" s="620"/>
    </row>
  </sheetData>
  <phoneticPr fontId="0" type="noConversion"/>
  <printOptions horizontalCentered="1"/>
  <pageMargins left="0" right="0" top="0.75" bottom="0"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5"/>
  <dimension ref="A1:O125"/>
  <sheetViews>
    <sheetView showGridLines="0" tabSelected="1" topLeftCell="A19" workbookViewId="0"/>
  </sheetViews>
  <sheetFormatPr defaultColWidth="10.1640625" defaultRowHeight="11.1" customHeight="1"/>
  <cols>
    <col min="1" max="1" width="44.5" style="164" customWidth="1"/>
    <col min="2" max="2" width="1.83203125" style="164" customWidth="1"/>
    <col min="3" max="8" width="6.83203125" style="165" customWidth="1"/>
    <col min="9" max="9" width="7.33203125" style="165" customWidth="1"/>
    <col min="10" max="10" width="7.1640625" style="165" customWidth="1"/>
    <col min="11" max="11" width="7" style="165" customWidth="1"/>
    <col min="12" max="12" width="2.6640625" style="165" bestFit="1" customWidth="1"/>
    <col min="13" max="13" width="1.33203125" style="165" customWidth="1"/>
    <col min="14" max="14" width="12.33203125" style="326" customWidth="1"/>
    <col min="15" max="15" width="38.1640625" style="165" customWidth="1"/>
    <col min="16" max="16384" width="10.1640625" style="165"/>
  </cols>
  <sheetData>
    <row r="1" spans="1:15" ht="11.1" customHeight="1">
      <c r="A1" s="309" t="s">
        <v>377</v>
      </c>
      <c r="N1" s="326">
        <v>1</v>
      </c>
    </row>
    <row r="2" spans="1:15" ht="11.1" customHeight="1">
      <c r="A2" s="284" t="s">
        <v>642</v>
      </c>
      <c r="N2" s="327" t="s">
        <v>642</v>
      </c>
    </row>
    <row r="3" spans="1:15" ht="11.1" customHeight="1">
      <c r="A3" s="169" t="s">
        <v>750</v>
      </c>
      <c r="N3" s="328" t="s">
        <v>283</v>
      </c>
    </row>
    <row r="4" spans="1:15" ht="8.1" customHeight="1">
      <c r="A4" s="166"/>
      <c r="B4" s="166"/>
      <c r="C4" s="167"/>
      <c r="D4" s="167"/>
      <c r="E4" s="167"/>
      <c r="F4" s="167"/>
      <c r="G4" s="167"/>
      <c r="H4" s="167"/>
      <c r="I4" s="167"/>
      <c r="J4" s="167"/>
      <c r="K4" s="167"/>
      <c r="L4" s="167"/>
      <c r="M4" s="167"/>
      <c r="N4" s="517"/>
      <c r="O4" s="167"/>
    </row>
    <row r="5" spans="1:15" ht="11.25">
      <c r="A5" s="642"/>
      <c r="B5" s="420"/>
      <c r="C5" s="420">
        <v>2002</v>
      </c>
      <c r="D5" s="420">
        <v>2003</v>
      </c>
      <c r="E5" s="420">
        <v>2004</v>
      </c>
      <c r="F5" s="420">
        <v>2005</v>
      </c>
      <c r="G5" s="420">
        <v>2006</v>
      </c>
      <c r="H5" s="420">
        <v>2007</v>
      </c>
      <c r="I5" s="420">
        <v>2008</v>
      </c>
      <c r="J5" s="420">
        <v>2009</v>
      </c>
      <c r="K5" s="420">
        <v>2010</v>
      </c>
      <c r="L5" s="419" t="s">
        <v>627</v>
      </c>
    </row>
    <row r="6" spans="1:15" ht="8.1" customHeight="1">
      <c r="A6" s="169"/>
      <c r="B6" s="169"/>
    </row>
    <row r="7" spans="1:15" ht="11.1" customHeight="1">
      <c r="A7" s="169"/>
      <c r="B7" s="169" t="s">
        <v>108</v>
      </c>
    </row>
    <row r="8" spans="1:15" ht="11.1" customHeight="1">
      <c r="A8" s="169" t="s">
        <v>726</v>
      </c>
      <c r="B8" s="165"/>
      <c r="C8" s="170">
        <v>2.5039804654986897</v>
      </c>
      <c r="D8" s="170">
        <v>3.9182719036079838</v>
      </c>
      <c r="E8" s="170">
        <v>5.3330220674536744</v>
      </c>
      <c r="F8" s="170">
        <v>4.7065559338317797</v>
      </c>
      <c r="G8" s="170">
        <v>6.697515257704878</v>
      </c>
      <c r="H8" s="170">
        <v>6.900627655412328</v>
      </c>
      <c r="I8" s="170">
        <v>3.5468048857808965</v>
      </c>
      <c r="J8" s="170">
        <v>1.451919630411469</v>
      </c>
      <c r="K8" s="170">
        <v>4.2894962178925633</v>
      </c>
      <c r="N8" s="328" t="s">
        <v>287</v>
      </c>
    </row>
    <row r="9" spans="1:15" ht="11.1" customHeight="1">
      <c r="A9" s="169" t="s">
        <v>727</v>
      </c>
      <c r="B9" s="169"/>
      <c r="C9" s="170">
        <v>0.86216018005540462</v>
      </c>
      <c r="D9" s="170">
        <v>2.2849396955252343</v>
      </c>
      <c r="E9" s="170">
        <v>3.7055185419258008</v>
      </c>
      <c r="F9" s="170">
        <v>3.1157440679033144</v>
      </c>
      <c r="G9" s="170">
        <v>5.0983099192967174</v>
      </c>
      <c r="H9" s="170">
        <v>5.3196638449211076</v>
      </c>
      <c r="I9" s="170">
        <v>2.0422924244871465</v>
      </c>
      <c r="J9" s="170">
        <v>9.9070189323535729E-3</v>
      </c>
      <c r="K9" s="170">
        <v>2.8501349339935977</v>
      </c>
      <c r="N9" s="328" t="s">
        <v>288</v>
      </c>
    </row>
    <row r="10" spans="1:15" ht="8.1" customHeight="1">
      <c r="A10" s="172"/>
      <c r="B10" s="172"/>
      <c r="C10" s="170"/>
      <c r="D10" s="170"/>
      <c r="E10" s="170"/>
      <c r="F10" s="170"/>
      <c r="G10" s="170"/>
      <c r="H10" s="170"/>
      <c r="I10" s="170"/>
      <c r="J10" s="170"/>
      <c r="K10" s="170"/>
      <c r="N10" s="254"/>
    </row>
    <row r="11" spans="1:15" ht="11.1" customHeight="1">
      <c r="A11" s="169" t="s">
        <v>728</v>
      </c>
      <c r="B11" s="169"/>
      <c r="C11" s="170"/>
      <c r="D11" s="170"/>
      <c r="E11" s="170"/>
      <c r="F11" s="170"/>
      <c r="G11" s="170"/>
      <c r="H11" s="170"/>
      <c r="I11" s="170"/>
      <c r="J11" s="170"/>
      <c r="K11" s="170"/>
      <c r="N11" s="328" t="s">
        <v>317</v>
      </c>
    </row>
    <row r="12" spans="1:15" s="171" customFormat="1" ht="11.1" customHeight="1">
      <c r="A12" s="495" t="s">
        <v>300</v>
      </c>
      <c r="B12" s="173"/>
      <c r="C12" s="170">
        <v>4.5462440295267204</v>
      </c>
      <c r="D12" s="170">
        <v>3.0900859741661999</v>
      </c>
      <c r="E12" s="170">
        <v>2.97731759397284</v>
      </c>
      <c r="F12" s="170">
        <v>2.8129890453834099</v>
      </c>
      <c r="G12" s="170">
        <v>2.37071425853344</v>
      </c>
      <c r="H12" s="170">
        <v>3.9104899263995301</v>
      </c>
      <c r="I12" s="170">
        <v>-0.375617085211433</v>
      </c>
      <c r="J12" s="170">
        <v>-1.0987827211030801</v>
      </c>
      <c r="K12" s="170">
        <v>-0.43568238753948202</v>
      </c>
      <c r="N12" s="329" t="s">
        <v>107</v>
      </c>
    </row>
    <row r="13" spans="1:15" s="171" customFormat="1" ht="11.1" customHeight="1">
      <c r="A13" s="495" t="s">
        <v>305</v>
      </c>
      <c r="B13" s="173"/>
      <c r="C13" s="170">
        <v>-1.7783989589859499</v>
      </c>
      <c r="D13" s="170">
        <v>1.69283611383706</v>
      </c>
      <c r="E13" s="170">
        <v>-0.90229191797347497</v>
      </c>
      <c r="F13" s="170">
        <v>4.0558963871847302</v>
      </c>
      <c r="G13" s="170">
        <v>2.4285246361892301</v>
      </c>
      <c r="H13" s="170">
        <v>1.49383280036546</v>
      </c>
      <c r="I13" s="170">
        <v>9.6547688706846202</v>
      </c>
      <c r="J13" s="170">
        <v>11.366061899679799</v>
      </c>
      <c r="K13" s="170">
        <v>11.0464044819579</v>
      </c>
      <c r="N13" s="496" t="s">
        <v>312</v>
      </c>
    </row>
    <row r="14" spans="1:15" s="171" customFormat="1" ht="11.1" customHeight="1">
      <c r="A14" s="495" t="s">
        <v>306</v>
      </c>
      <c r="B14" s="173"/>
      <c r="C14" s="170">
        <v>2.1387283236994299</v>
      </c>
      <c r="D14" s="170">
        <v>4.8965330577495703</v>
      </c>
      <c r="E14" s="170">
        <v>7.9472684196945496</v>
      </c>
      <c r="F14" s="170">
        <v>4.4829309632977701</v>
      </c>
      <c r="G14" s="170">
        <v>6.8029616072542698</v>
      </c>
      <c r="H14" s="170">
        <v>7.2011372266469502</v>
      </c>
      <c r="I14" s="170">
        <v>0.50861928030372405</v>
      </c>
      <c r="J14" s="170">
        <v>-3.9073936852758799</v>
      </c>
      <c r="K14" s="170">
        <v>4.4856121800297002</v>
      </c>
      <c r="N14" s="496" t="s">
        <v>313</v>
      </c>
    </row>
    <row r="15" spans="1:15" s="171" customFormat="1" ht="11.1" customHeight="1">
      <c r="A15" s="495" t="s">
        <v>632</v>
      </c>
      <c r="B15" s="174"/>
      <c r="C15" s="170">
        <v>0.83678541839271603</v>
      </c>
      <c r="D15" s="170">
        <v>4.5271547120203897</v>
      </c>
      <c r="E15" s="170">
        <v>3.4585756956453402</v>
      </c>
      <c r="F15" s="170">
        <v>4.1483057286126703</v>
      </c>
      <c r="G15" s="170">
        <v>4.7563466588853398</v>
      </c>
      <c r="H15" s="170">
        <v>4.0877437325905301</v>
      </c>
      <c r="I15" s="170">
        <v>0.49508262527595498</v>
      </c>
      <c r="J15" s="170">
        <v>2.8759736369083502</v>
      </c>
      <c r="K15" s="170">
        <v>2.2261049634375101</v>
      </c>
      <c r="N15" s="496" t="s">
        <v>340</v>
      </c>
    </row>
    <row r="16" spans="1:15" s="171" customFormat="1" ht="11.1" customHeight="1">
      <c r="A16" s="495" t="s">
        <v>631</v>
      </c>
      <c r="B16" s="173"/>
      <c r="C16" s="170">
        <v>12.332521315468901</v>
      </c>
      <c r="D16" s="170">
        <v>8.3017077798861507</v>
      </c>
      <c r="E16" s="170">
        <v>10.7440085101058</v>
      </c>
      <c r="F16" s="170">
        <v>6.8764832184427602</v>
      </c>
      <c r="G16" s="170">
        <v>12.149088025376701</v>
      </c>
      <c r="H16" s="170">
        <v>8.3392259463536593</v>
      </c>
      <c r="I16" s="170">
        <v>8.8199460447306599</v>
      </c>
      <c r="J16" s="170">
        <v>8.4049742092846795</v>
      </c>
      <c r="K16" s="170">
        <v>1.71148242410828</v>
      </c>
      <c r="N16" s="496" t="s">
        <v>339</v>
      </c>
    </row>
    <row r="17" spans="1:14" s="171" customFormat="1" ht="11.1" customHeight="1">
      <c r="A17" s="495" t="s">
        <v>307</v>
      </c>
      <c r="B17" s="174"/>
      <c r="C17" s="170"/>
      <c r="D17" s="170"/>
      <c r="E17" s="170"/>
      <c r="F17" s="170"/>
      <c r="G17" s="170"/>
      <c r="H17" s="170"/>
      <c r="I17" s="170"/>
      <c r="J17" s="170"/>
      <c r="K17" s="170"/>
      <c r="N17" s="518" t="s">
        <v>314</v>
      </c>
    </row>
    <row r="18" spans="1:14" s="171" customFormat="1" ht="11.1" customHeight="1">
      <c r="A18" s="495" t="s">
        <v>308</v>
      </c>
      <c r="B18" s="174"/>
      <c r="C18" s="170">
        <v>1.4973136431696099</v>
      </c>
      <c r="D18" s="170">
        <v>3.72566602065314</v>
      </c>
      <c r="E18" s="170">
        <v>7.0916645751415199</v>
      </c>
      <c r="F18" s="170">
        <v>5.0335920004166397</v>
      </c>
      <c r="G18" s="170">
        <v>7.8889302094954603</v>
      </c>
      <c r="H18" s="170">
        <v>8.2772249925316501</v>
      </c>
      <c r="I18" s="170">
        <v>3.1367388951378401</v>
      </c>
      <c r="J18" s="170">
        <v>-0.32512294997633101</v>
      </c>
      <c r="K18" s="170">
        <v>5.9848469208695603</v>
      </c>
      <c r="N18" s="518" t="s">
        <v>315</v>
      </c>
    </row>
    <row r="19" spans="1:14" s="171" customFormat="1" ht="11.1" customHeight="1">
      <c r="A19" s="495" t="s">
        <v>633</v>
      </c>
      <c r="B19" s="174"/>
      <c r="C19" s="170">
        <v>2.7600962824284601</v>
      </c>
      <c r="D19" s="170">
        <v>4.5182447556087997</v>
      </c>
      <c r="E19" s="170">
        <v>7.5651177847501998</v>
      </c>
      <c r="F19" s="170">
        <v>7.8109084174460701</v>
      </c>
      <c r="G19" s="170">
        <v>10.7665879321452</v>
      </c>
      <c r="H19" s="170">
        <v>10.941377171215899</v>
      </c>
      <c r="I19" s="170">
        <v>4.5816733067729301</v>
      </c>
      <c r="J19" s="170">
        <v>0.38095238095237099</v>
      </c>
      <c r="K19" s="170">
        <v>4.7172009720696204</v>
      </c>
      <c r="N19" s="496" t="s">
        <v>341</v>
      </c>
    </row>
    <row r="20" spans="1:14" s="171" customFormat="1" ht="11.1" customHeight="1">
      <c r="A20" s="38" t="s">
        <v>309</v>
      </c>
      <c r="B20" s="174"/>
      <c r="C20" s="170"/>
      <c r="D20" s="170"/>
      <c r="E20" s="170"/>
      <c r="F20" s="170"/>
      <c r="G20" s="170"/>
      <c r="H20" s="170"/>
      <c r="I20" s="170"/>
      <c r="J20" s="170"/>
      <c r="K20" s="170"/>
      <c r="N20" s="496" t="s">
        <v>13</v>
      </c>
    </row>
    <row r="21" spans="1:14" s="171" customFormat="1" ht="11.1" customHeight="1">
      <c r="A21" s="38" t="s">
        <v>310</v>
      </c>
      <c r="B21" s="174"/>
      <c r="C21" s="170">
        <v>2.9863681502212001</v>
      </c>
      <c r="D21" s="170">
        <v>3.9271375725380899</v>
      </c>
      <c r="E21" s="170">
        <v>4.6070277838695004</v>
      </c>
      <c r="F21" s="170">
        <v>4.9766166747298799</v>
      </c>
      <c r="G21" s="170">
        <v>6.4412559911515297</v>
      </c>
      <c r="H21" s="170">
        <v>6.8134913189683797</v>
      </c>
      <c r="I21" s="170">
        <v>4.52506418051615</v>
      </c>
      <c r="J21" s="170">
        <v>1.7696712728964901</v>
      </c>
      <c r="K21" s="170">
        <v>3.1424651966263801</v>
      </c>
      <c r="N21" s="496" t="s">
        <v>231</v>
      </c>
    </row>
    <row r="22" spans="1:14" s="171" customFormat="1" ht="11.1" customHeight="1">
      <c r="A22" s="495" t="s">
        <v>311</v>
      </c>
      <c r="B22" s="174"/>
      <c r="C22" s="170">
        <v>1.73210161662818</v>
      </c>
      <c r="D22" s="170">
        <v>1.9884060321063901</v>
      </c>
      <c r="E22" s="170">
        <v>4.1019933620843698</v>
      </c>
      <c r="F22" s="170">
        <v>3.4917240984326399</v>
      </c>
      <c r="G22" s="170">
        <v>4.3571296808706803</v>
      </c>
      <c r="H22" s="170">
        <v>5.0272219472530502</v>
      </c>
      <c r="I22" s="170">
        <v>2.5969435842197401</v>
      </c>
      <c r="J22" s="170">
        <v>2.7313440181105499</v>
      </c>
      <c r="K22" s="170">
        <v>3.8387838528359799</v>
      </c>
      <c r="N22" s="496" t="s">
        <v>316</v>
      </c>
    </row>
    <row r="23" spans="1:14" ht="8.1" customHeight="1">
      <c r="A23" s="172"/>
      <c r="B23" s="172"/>
      <c r="C23" s="170"/>
      <c r="D23" s="170"/>
      <c r="E23" s="170"/>
      <c r="F23" s="170"/>
      <c r="G23" s="170"/>
      <c r="H23" s="170"/>
      <c r="I23" s="170"/>
      <c r="J23" s="170"/>
      <c r="K23" s="170"/>
      <c r="L23" s="171"/>
      <c r="N23" s="254"/>
    </row>
    <row r="24" spans="1:14" ht="11.1" customHeight="1">
      <c r="A24" s="169" t="s">
        <v>729</v>
      </c>
      <c r="B24" s="169"/>
      <c r="C24" s="170"/>
      <c r="D24" s="170"/>
      <c r="E24" s="170"/>
      <c r="F24" s="170"/>
      <c r="G24" s="170"/>
      <c r="H24" s="170"/>
      <c r="I24" s="170"/>
      <c r="J24" s="170"/>
      <c r="K24" s="170"/>
      <c r="L24" s="171"/>
      <c r="N24" s="328" t="s">
        <v>318</v>
      </c>
    </row>
    <row r="25" spans="1:14" ht="11.1" customHeight="1">
      <c r="A25" s="43" t="s">
        <v>289</v>
      </c>
      <c r="B25" s="172"/>
      <c r="C25" s="170">
        <v>1.51142857142856</v>
      </c>
      <c r="D25" s="170">
        <v>2.7333807794839502</v>
      </c>
      <c r="E25" s="170">
        <v>4.3291415689175503</v>
      </c>
      <c r="F25" s="170">
        <v>4.2733022711414197</v>
      </c>
      <c r="G25" s="170">
        <v>6.2654477555558001</v>
      </c>
      <c r="H25" s="170">
        <v>7.0193792150808498</v>
      </c>
      <c r="I25" s="170">
        <v>3.4501630807874699</v>
      </c>
      <c r="J25" s="170">
        <v>1.38529144636048</v>
      </c>
      <c r="K25" s="170">
        <v>4.9710891996972002</v>
      </c>
      <c r="L25" s="171"/>
      <c r="N25" s="519" t="s">
        <v>292</v>
      </c>
    </row>
    <row r="26" spans="1:14" ht="11.1" customHeight="1">
      <c r="A26" s="125" t="s">
        <v>290</v>
      </c>
      <c r="B26" s="172"/>
      <c r="C26" s="170">
        <v>-0.57097979283409195</v>
      </c>
      <c r="D26" s="170">
        <v>1.82097645325876</v>
      </c>
      <c r="E26" s="170">
        <v>6.3904729956390396</v>
      </c>
      <c r="F26" s="170">
        <v>5.1809080876556797</v>
      </c>
      <c r="G26" s="170">
        <v>5.5252655837221303</v>
      </c>
      <c r="H26" s="170">
        <v>6.1308192180675301</v>
      </c>
      <c r="I26" s="170">
        <v>3.23212045169383</v>
      </c>
      <c r="J26" s="170">
        <v>3.49879268154343</v>
      </c>
      <c r="K26" s="170">
        <v>6.6389001972880797</v>
      </c>
      <c r="L26" s="171"/>
      <c r="N26" s="520" t="s">
        <v>293</v>
      </c>
    </row>
    <row r="27" spans="1:14" ht="11.1" customHeight="1">
      <c r="A27" s="43" t="s">
        <v>291</v>
      </c>
      <c r="B27" s="172"/>
      <c r="C27" s="170">
        <v>2.0006063974935802</v>
      </c>
      <c r="D27" s="170">
        <v>2.9418030309785999</v>
      </c>
      <c r="E27" s="170">
        <v>3.8635718307690001</v>
      </c>
      <c r="F27" s="170">
        <v>4.0613488404420499</v>
      </c>
      <c r="G27" s="170">
        <v>6.44135720010686</v>
      </c>
      <c r="H27" s="170">
        <v>7.2291525480451702</v>
      </c>
      <c r="I27" s="170">
        <v>3.5017770270006499</v>
      </c>
      <c r="J27" s="170">
        <v>0.880879598044504</v>
      </c>
      <c r="K27" s="170">
        <v>4.5852637871767898</v>
      </c>
      <c r="L27" s="171"/>
      <c r="N27" s="520" t="s">
        <v>294</v>
      </c>
    </row>
    <row r="28" spans="1:14" ht="11.1" customHeight="1">
      <c r="A28" s="456" t="s">
        <v>0</v>
      </c>
      <c r="B28" s="172"/>
      <c r="C28" s="170">
        <v>10.070367474589499</v>
      </c>
      <c r="D28" s="170">
        <v>11.355103200535799</v>
      </c>
      <c r="E28" s="170">
        <v>11.183203324342101</v>
      </c>
      <c r="F28" s="170">
        <v>12.7516228444037</v>
      </c>
      <c r="G28" s="170">
        <v>19.1878807263423</v>
      </c>
      <c r="H28" s="170">
        <v>13.021309815688999</v>
      </c>
      <c r="I28" s="170">
        <v>9.1694007943360099</v>
      </c>
      <c r="J28" s="170">
        <v>-3.0231730465042599</v>
      </c>
      <c r="K28" s="170">
        <v>12.460031602340599</v>
      </c>
      <c r="L28" s="171"/>
      <c r="N28" s="254" t="s">
        <v>1</v>
      </c>
    </row>
    <row r="29" spans="1:14" ht="11.1" customHeight="1">
      <c r="A29" s="172" t="s">
        <v>730</v>
      </c>
      <c r="B29" s="172"/>
      <c r="C29" s="170">
        <v>-2.3774145616642</v>
      </c>
      <c r="D29" s="170">
        <v>7.3602957164601097</v>
      </c>
      <c r="E29" s="170">
        <v>9.80860759493671</v>
      </c>
      <c r="F29" s="170">
        <v>5.7139695304142304</v>
      </c>
      <c r="G29" s="170">
        <v>8.5979482169027808</v>
      </c>
      <c r="H29" s="170">
        <v>6.9050832208727098</v>
      </c>
      <c r="I29" s="170">
        <v>4.4783745604280103</v>
      </c>
      <c r="J29" s="170">
        <v>-2.2251949023330599</v>
      </c>
      <c r="K29" s="170">
        <v>2.0257447591025999</v>
      </c>
      <c r="L29" s="171"/>
      <c r="N29" s="254" t="s">
        <v>319</v>
      </c>
    </row>
    <row r="30" spans="1:14" ht="11.1" customHeight="1">
      <c r="A30" s="172" t="s">
        <v>731</v>
      </c>
      <c r="B30" s="172"/>
      <c r="C30" s="170">
        <v>0.32905078280551803</v>
      </c>
      <c r="D30" s="170">
        <v>8.1700438688113497</v>
      </c>
      <c r="E30" s="170">
        <v>10.272107529789</v>
      </c>
      <c r="F30" s="170">
        <v>11.901926444833601</v>
      </c>
      <c r="G30" s="170">
        <v>19.968386127457102</v>
      </c>
      <c r="H30" s="170">
        <v>14.0460504859435</v>
      </c>
      <c r="I30" s="170">
        <v>10.4756239848093</v>
      </c>
      <c r="J30" s="170">
        <v>-7.25823151791261</v>
      </c>
      <c r="K30" s="170">
        <v>14.89784526069</v>
      </c>
      <c r="L30" s="171"/>
      <c r="N30" s="254" t="s">
        <v>320</v>
      </c>
    </row>
    <row r="31" spans="1:14" ht="8.1" customHeight="1">
      <c r="A31" s="168"/>
      <c r="B31" s="165"/>
      <c r="C31" s="170"/>
      <c r="D31" s="170"/>
      <c r="E31" s="170"/>
      <c r="F31" s="170"/>
      <c r="G31" s="170"/>
      <c r="H31" s="170"/>
      <c r="I31" s="170"/>
      <c r="J31" s="170"/>
      <c r="K31" s="170"/>
      <c r="L31" s="171"/>
      <c r="N31" s="330"/>
    </row>
    <row r="32" spans="1:14" ht="11.1" customHeight="1">
      <c r="A32" s="175" t="s">
        <v>12</v>
      </c>
      <c r="B32" s="169" t="s">
        <v>109</v>
      </c>
      <c r="C32" s="170"/>
      <c r="D32" s="170"/>
      <c r="E32" s="170"/>
      <c r="F32" s="170"/>
      <c r="G32" s="170"/>
      <c r="H32" s="170"/>
      <c r="I32" s="170"/>
      <c r="J32" s="170"/>
      <c r="K32" s="170"/>
      <c r="L32" s="171"/>
      <c r="N32" s="331" t="s">
        <v>321</v>
      </c>
    </row>
    <row r="33" spans="1:15" ht="11.1" customHeight="1">
      <c r="A33" s="258" t="s">
        <v>829</v>
      </c>
      <c r="B33" s="172"/>
      <c r="C33" s="170">
        <v>17.251541844833117</v>
      </c>
      <c r="D33" s="170">
        <v>18.681819016321207</v>
      </c>
      <c r="E33" s="170">
        <v>19.440996614266904</v>
      </c>
      <c r="F33" s="170">
        <v>20.221016239607632</v>
      </c>
      <c r="G33" s="170">
        <v>22.403086236448299</v>
      </c>
      <c r="H33" s="170">
        <v>23.027011728899151</v>
      </c>
      <c r="I33" s="170">
        <v>23.440816402896292</v>
      </c>
      <c r="J33" s="170">
        <v>22.669173228036783</v>
      </c>
      <c r="K33" s="170">
        <v>23.055485132406684</v>
      </c>
      <c r="L33" s="171"/>
      <c r="N33" s="254" t="s">
        <v>1</v>
      </c>
    </row>
    <row r="34" spans="1:15" ht="11.1" customHeight="1">
      <c r="A34" s="172" t="s">
        <v>732</v>
      </c>
      <c r="B34" s="172"/>
      <c r="C34" s="170">
        <v>15.928380675034932</v>
      </c>
      <c r="D34" s="170">
        <v>17.647463470091239</v>
      </c>
      <c r="E34" s="170">
        <v>18.663004172086257</v>
      </c>
      <c r="F34" s="170">
        <v>18.934427139762271</v>
      </c>
      <c r="G34" s="170">
        <v>20.565602704443439</v>
      </c>
      <c r="H34" s="170">
        <v>20.125841839477189</v>
      </c>
      <c r="I34" s="170">
        <v>20.609000376552782</v>
      </c>
      <c r="J34" s="170">
        <v>20.472038913421777</v>
      </c>
      <c r="K34" s="170">
        <v>19.927803908215445</v>
      </c>
      <c r="L34" s="171"/>
      <c r="N34" s="254" t="s">
        <v>322</v>
      </c>
    </row>
    <row r="35" spans="1:15" s="177" customFormat="1" ht="11.1" customHeight="1">
      <c r="A35" s="172" t="s">
        <v>733</v>
      </c>
      <c r="B35" s="172"/>
      <c r="C35" s="170">
        <v>1.3231611697981849</v>
      </c>
      <c r="D35" s="170">
        <v>1.0343555462299658</v>
      </c>
      <c r="E35" s="170">
        <v>0.77799244218064623</v>
      </c>
      <c r="F35" s="170">
        <v>1.2865890998453613</v>
      </c>
      <c r="G35" s="170">
        <v>1.8374835320048608</v>
      </c>
      <c r="H35" s="170">
        <v>2.9011698894219582</v>
      </c>
      <c r="I35" s="170">
        <v>2.8318160263435086</v>
      </c>
      <c r="J35" s="170">
        <v>2.1971343146150097</v>
      </c>
      <c r="K35" s="170">
        <v>3.1276812241912366</v>
      </c>
      <c r="N35" s="254" t="s">
        <v>323</v>
      </c>
      <c r="O35" s="178"/>
    </row>
    <row r="36" spans="1:15" ht="8.1" customHeight="1">
      <c r="A36" s="168"/>
      <c r="B36" s="165"/>
      <c r="C36" s="170"/>
      <c r="D36" s="170"/>
      <c r="E36" s="170"/>
      <c r="F36" s="170"/>
      <c r="G36" s="170"/>
      <c r="H36" s="170"/>
      <c r="I36" s="170"/>
      <c r="J36" s="170"/>
      <c r="K36" s="170"/>
      <c r="L36" s="171"/>
      <c r="N36" s="330"/>
    </row>
    <row r="37" spans="1:15" ht="11.1" customHeight="1">
      <c r="A37" s="169" t="s">
        <v>734</v>
      </c>
      <c r="B37" s="169" t="s">
        <v>110</v>
      </c>
      <c r="C37" s="170"/>
      <c r="D37" s="170"/>
      <c r="E37" s="170"/>
      <c r="F37" s="170"/>
      <c r="G37" s="170"/>
      <c r="H37" s="170"/>
      <c r="I37" s="170"/>
      <c r="J37" s="170"/>
      <c r="K37" s="170"/>
      <c r="L37" s="171"/>
      <c r="N37" s="328" t="s">
        <v>324</v>
      </c>
    </row>
    <row r="38" spans="1:15" ht="11.1" customHeight="1">
      <c r="A38" s="172" t="s">
        <v>830</v>
      </c>
      <c r="B38" s="172"/>
      <c r="C38" s="180">
        <v>-1296.2091</v>
      </c>
      <c r="D38" s="180">
        <v>-978.92920000000004</v>
      </c>
      <c r="E38" s="180">
        <v>-910.88639999999998</v>
      </c>
      <c r="F38" s="180">
        <v>-1885.7090000000001</v>
      </c>
      <c r="G38" s="180">
        <v>-2987.5664000000002</v>
      </c>
      <c r="H38" s="180">
        <v>-6017.5101000000004</v>
      </c>
      <c r="I38" s="180">
        <v>-6922.8101999999999</v>
      </c>
      <c r="J38" s="180">
        <v>-5156.5361999999996</v>
      </c>
      <c r="K38" s="180">
        <v>-9032.1830000000009</v>
      </c>
      <c r="L38" s="171"/>
      <c r="N38" s="254" t="s">
        <v>179</v>
      </c>
    </row>
    <row r="39" spans="1:15" ht="11.1" customHeight="1">
      <c r="A39" s="172" t="s">
        <v>836</v>
      </c>
      <c r="B39" s="172"/>
      <c r="C39" s="180">
        <v>306.66180000000003</v>
      </c>
      <c r="D39" s="180">
        <v>555.6662</v>
      </c>
      <c r="E39" s="180">
        <v>1345.6595</v>
      </c>
      <c r="F39" s="180">
        <v>1595.3632</v>
      </c>
      <c r="G39" s="180">
        <v>322.74489999999997</v>
      </c>
      <c r="H39" s="180">
        <v>-584.02409999999998</v>
      </c>
      <c r="I39" s="180">
        <v>970.93560000000002</v>
      </c>
      <c r="J39" s="180">
        <v>2546.2174</v>
      </c>
      <c r="K39" s="180">
        <v>2149.6604000000002</v>
      </c>
      <c r="L39" s="171"/>
      <c r="N39" s="254" t="s">
        <v>180</v>
      </c>
    </row>
    <row r="40" spans="1:15" ht="11.1" customHeight="1">
      <c r="A40" s="172" t="s">
        <v>28</v>
      </c>
      <c r="B40" s="172"/>
      <c r="C40" s="180">
        <v>12383.7435</v>
      </c>
      <c r="D40" s="180">
        <v>13813.4108</v>
      </c>
      <c r="E40" s="180">
        <v>17224.1479</v>
      </c>
      <c r="F40" s="180">
        <v>21729.518700000001</v>
      </c>
      <c r="G40" s="180">
        <v>25180.806499999999</v>
      </c>
      <c r="H40" s="180">
        <v>30576.668099999999</v>
      </c>
      <c r="I40" s="180">
        <v>38533.901899999997</v>
      </c>
      <c r="J40" s="180">
        <v>34025.611100000002</v>
      </c>
      <c r="K40" s="180">
        <v>40777.212299999999</v>
      </c>
      <c r="L40" s="171"/>
      <c r="N40" s="254" t="s">
        <v>181</v>
      </c>
    </row>
    <row r="41" spans="1:15" ht="11.1" customHeight="1">
      <c r="A41" s="172" t="s">
        <v>29</v>
      </c>
      <c r="B41" s="172"/>
      <c r="C41" s="180">
        <v>12077.081700000001</v>
      </c>
      <c r="D41" s="180">
        <v>13257.744500000001</v>
      </c>
      <c r="E41" s="180">
        <v>15878.4884</v>
      </c>
      <c r="F41" s="180">
        <v>20134.1554</v>
      </c>
      <c r="G41" s="180">
        <v>24858.0615</v>
      </c>
      <c r="H41" s="180">
        <v>31160.692200000001</v>
      </c>
      <c r="I41" s="180">
        <v>37562.9663</v>
      </c>
      <c r="J41" s="180">
        <v>31479.393700000001</v>
      </c>
      <c r="K41" s="180">
        <v>38627.551800000001</v>
      </c>
      <c r="L41" s="171"/>
      <c r="N41" s="254" t="s">
        <v>182</v>
      </c>
    </row>
    <row r="42" spans="1:15" ht="11.1" customHeight="1">
      <c r="A42" s="172" t="s">
        <v>831</v>
      </c>
      <c r="C42" s="180">
        <v>-1434.7123000000001</v>
      </c>
      <c r="D42" s="180">
        <v>-1439.1111999999998</v>
      </c>
      <c r="E42" s="180">
        <v>-1679.6968999999999</v>
      </c>
      <c r="F42" s="180">
        <v>-2102.2595999999999</v>
      </c>
      <c r="G42" s="180">
        <v>-2117.9704999999999</v>
      </c>
      <c r="H42" s="180">
        <v>-2647.1479999999997</v>
      </c>
      <c r="I42" s="180">
        <v>-3072.4129000000003</v>
      </c>
      <c r="J42" s="180">
        <v>-2827.2780000000002</v>
      </c>
      <c r="K42" s="180">
        <v>-3539.5805</v>
      </c>
      <c r="L42" s="171"/>
      <c r="N42" s="254" t="s">
        <v>183</v>
      </c>
    </row>
    <row r="43" spans="1:15" ht="11.1" customHeight="1">
      <c r="A43" s="172" t="s">
        <v>832</v>
      </c>
      <c r="C43" s="180">
        <v>-2873.9618</v>
      </c>
      <c r="D43" s="180">
        <v>-3403.9866000000002</v>
      </c>
      <c r="E43" s="180">
        <v>-4301.1076999999996</v>
      </c>
      <c r="F43" s="180">
        <v>-5460.7069000000001</v>
      </c>
      <c r="G43" s="180">
        <v>-5935.1719999999996</v>
      </c>
      <c r="H43" s="180">
        <v>-8002.0684000000001</v>
      </c>
      <c r="I43" s="180">
        <v>-10333.209199999999</v>
      </c>
      <c r="J43" s="180">
        <v>-9488.4668000000001</v>
      </c>
      <c r="K43" s="180">
        <v>-12116.950199999999</v>
      </c>
      <c r="L43" s="171"/>
      <c r="N43" s="254" t="s">
        <v>184</v>
      </c>
    </row>
    <row r="44" spans="1:15" ht="11.1" customHeight="1">
      <c r="A44" s="172" t="s">
        <v>833</v>
      </c>
      <c r="B44" s="172"/>
      <c r="C44" s="180">
        <v>2705.8031000000001</v>
      </c>
      <c r="D44" s="180">
        <v>3308.5021999999999</v>
      </c>
      <c r="E44" s="180">
        <v>3724.2586000000001</v>
      </c>
      <c r="F44" s="180">
        <v>4081.8941</v>
      </c>
      <c r="G44" s="180">
        <v>4742.8311000000003</v>
      </c>
      <c r="H44" s="180">
        <v>5215.7303000000002</v>
      </c>
      <c r="I44" s="180">
        <v>5511.8762999999999</v>
      </c>
      <c r="J44" s="180">
        <v>4612.9911000000002</v>
      </c>
      <c r="K44" s="180">
        <v>4474.6872999999996</v>
      </c>
      <c r="L44" s="171"/>
      <c r="N44" s="254" t="s">
        <v>185</v>
      </c>
    </row>
    <row r="45" spans="1:15" ht="11.1" customHeight="1">
      <c r="A45" s="172" t="s">
        <v>803</v>
      </c>
      <c r="B45" s="172"/>
      <c r="C45" s="180">
        <v>1434.4492</v>
      </c>
      <c r="D45" s="180">
        <v>795.08879999999999</v>
      </c>
      <c r="E45" s="180">
        <v>3451.9946</v>
      </c>
      <c r="F45" s="180">
        <v>3614.4011999999998</v>
      </c>
      <c r="G45" s="180">
        <v>3010.1151</v>
      </c>
      <c r="H45" s="180">
        <v>10715.031300000001</v>
      </c>
      <c r="I45" s="180">
        <v>9545.4090999999989</v>
      </c>
      <c r="J45" s="180">
        <v>6503.7642999999998</v>
      </c>
      <c r="K45" s="180">
        <v>12167.846799999999</v>
      </c>
      <c r="L45" s="171"/>
      <c r="N45" s="254" t="s">
        <v>156</v>
      </c>
    </row>
    <row r="46" spans="1:15" ht="11.1" customHeight="1">
      <c r="A46" s="172" t="s">
        <v>834</v>
      </c>
      <c r="B46" s="172"/>
      <c r="C46" s="180">
        <v>1276.9307000000001</v>
      </c>
      <c r="D46" s="180">
        <v>782.80630000000008</v>
      </c>
      <c r="E46" s="180">
        <v>2873.1867999999999</v>
      </c>
      <c r="F46" s="180">
        <v>5590.0358999999999</v>
      </c>
      <c r="G46" s="180">
        <v>5557.6984000000002</v>
      </c>
      <c r="H46" s="180">
        <v>8135.9916999999996</v>
      </c>
      <c r="I46" s="180">
        <v>8342.3676999999989</v>
      </c>
      <c r="J46" s="180">
        <v>4049.1190999999999</v>
      </c>
      <c r="K46" s="180">
        <v>202.84290000000055</v>
      </c>
      <c r="L46" s="171"/>
      <c r="N46" s="254" t="s">
        <v>186</v>
      </c>
    </row>
    <row r="47" spans="1:15" ht="11.1" customHeight="1">
      <c r="A47" s="172" t="s">
        <v>81</v>
      </c>
      <c r="B47" s="172"/>
      <c r="C47" s="180">
        <v>157.5184999999999</v>
      </c>
      <c r="D47" s="180">
        <v>12.282499999999914</v>
      </c>
      <c r="E47" s="180">
        <v>578.80780000000004</v>
      </c>
      <c r="F47" s="180">
        <v>-1975.6347000000001</v>
      </c>
      <c r="G47" s="180">
        <v>-2547.5833000000002</v>
      </c>
      <c r="H47" s="180">
        <v>2579.039600000001</v>
      </c>
      <c r="I47" s="180">
        <v>1203.0414000000001</v>
      </c>
      <c r="J47" s="180">
        <v>2454.6451999999999</v>
      </c>
      <c r="K47" s="180">
        <v>11965.0039</v>
      </c>
      <c r="L47" s="171"/>
      <c r="N47" s="254" t="s">
        <v>187</v>
      </c>
    </row>
    <row r="48" spans="1:15" ht="11.1" customHeight="1">
      <c r="A48" s="172" t="s">
        <v>835</v>
      </c>
      <c r="B48" s="172"/>
      <c r="C48" s="180">
        <v>138.24009999999998</v>
      </c>
      <c r="D48" s="180">
        <v>-183.84040000000005</v>
      </c>
      <c r="E48" s="180">
        <v>2541.1082000000001</v>
      </c>
      <c r="F48" s="180">
        <v>1728.6921999999997</v>
      </c>
      <c r="G48" s="180">
        <v>22.548699999999826</v>
      </c>
      <c r="H48" s="180">
        <v>4697.5212000000001</v>
      </c>
      <c r="I48" s="180">
        <v>2622.598899999999</v>
      </c>
      <c r="J48" s="180">
        <v>1347.2281000000003</v>
      </c>
      <c r="K48" s="180">
        <v>3135.6637999999984</v>
      </c>
      <c r="L48" s="171"/>
      <c r="N48" s="254" t="s">
        <v>188</v>
      </c>
    </row>
    <row r="49" spans="1:14" ht="11.1" customHeight="1">
      <c r="A49" s="172" t="s">
        <v>842</v>
      </c>
      <c r="B49" s="172"/>
      <c r="C49" s="180">
        <v>-138.24019999999999</v>
      </c>
      <c r="D49" s="180">
        <v>183.84030000000001</v>
      </c>
      <c r="E49" s="180">
        <v>-2541.1082000000001</v>
      </c>
      <c r="F49" s="180">
        <v>-1728.6922</v>
      </c>
      <c r="G49" s="180">
        <v>-22.5487</v>
      </c>
      <c r="H49" s="180">
        <v>-4697.5210999999999</v>
      </c>
      <c r="I49" s="180">
        <v>-2622.5988000000002</v>
      </c>
      <c r="J49" s="180">
        <v>-1347.2280000000001</v>
      </c>
      <c r="K49" s="180">
        <v>-3135.6639</v>
      </c>
      <c r="L49" s="171"/>
      <c r="N49" s="254" t="s">
        <v>843</v>
      </c>
    </row>
    <row r="50" spans="1:14" ht="8.1" customHeight="1">
      <c r="A50" s="172"/>
      <c r="B50" s="172"/>
      <c r="C50" s="170"/>
      <c r="D50" s="170"/>
      <c r="E50" s="170"/>
      <c r="F50" s="170"/>
      <c r="G50" s="170"/>
      <c r="H50" s="170"/>
      <c r="I50" s="170"/>
      <c r="J50" s="170"/>
      <c r="K50" s="170"/>
      <c r="L50" s="171"/>
      <c r="N50" s="254"/>
    </row>
    <row r="51" spans="1:14" ht="11.1" customHeight="1">
      <c r="A51" s="175" t="s">
        <v>735</v>
      </c>
      <c r="B51" s="172"/>
      <c r="C51" s="170"/>
      <c r="D51" s="170"/>
      <c r="E51" s="170"/>
      <c r="F51" s="170"/>
      <c r="G51" s="170"/>
      <c r="H51" s="170"/>
      <c r="I51" s="170"/>
      <c r="J51" s="170"/>
      <c r="K51" s="170"/>
      <c r="L51" s="171"/>
      <c r="N51" s="331" t="s">
        <v>327</v>
      </c>
    </row>
    <row r="52" spans="1:14" ht="11.1" customHeight="1">
      <c r="A52" s="172" t="s">
        <v>801</v>
      </c>
      <c r="B52" s="172"/>
      <c r="C52" s="170">
        <v>105.78016642145343</v>
      </c>
      <c r="D52" s="170">
        <v>119.47543531776512</v>
      </c>
      <c r="E52" s="170">
        <v>106.97207232148618</v>
      </c>
      <c r="F52" s="170">
        <v>94.728529387783396</v>
      </c>
      <c r="G52" s="170">
        <v>96.126543464615409</v>
      </c>
      <c r="H52" s="170">
        <v>85.665682420264616</v>
      </c>
      <c r="I52" s="170">
        <v>82.126998220322349</v>
      </c>
      <c r="J52" s="170">
        <v>86.75957127166636</v>
      </c>
      <c r="K52" s="170">
        <v>75.389197161592406</v>
      </c>
      <c r="L52" s="171"/>
      <c r="N52" s="254" t="s">
        <v>634</v>
      </c>
    </row>
    <row r="53" spans="1:14" ht="11.1" customHeight="1">
      <c r="A53" s="172" t="s">
        <v>82</v>
      </c>
      <c r="B53" s="172"/>
      <c r="C53" s="170"/>
      <c r="D53" s="170"/>
      <c r="E53" s="170"/>
      <c r="F53" s="170"/>
      <c r="G53" s="170"/>
      <c r="H53" s="170"/>
      <c r="I53" s="170"/>
      <c r="J53" s="170"/>
      <c r="K53" s="170"/>
      <c r="L53" s="171"/>
      <c r="N53" s="254" t="s">
        <v>189</v>
      </c>
    </row>
    <row r="54" spans="1:14" ht="11.1" customHeight="1">
      <c r="A54" s="172" t="s">
        <v>783</v>
      </c>
      <c r="B54" s="172"/>
      <c r="C54" s="170">
        <v>83.334585290495596</v>
      </c>
      <c r="D54" s="170">
        <v>85.761778987448906</v>
      </c>
      <c r="E54" s="170">
        <v>92.173923800490201</v>
      </c>
      <c r="F54" s="170">
        <v>100</v>
      </c>
      <c r="G54" s="170">
        <v>103.809553309173</v>
      </c>
      <c r="H54" s="170">
        <v>112.094767063928</v>
      </c>
      <c r="I54" s="170">
        <v>124.43549831941399</v>
      </c>
      <c r="J54" s="170">
        <v>107.041227429675</v>
      </c>
      <c r="K54" s="170">
        <v>121.046730708132</v>
      </c>
      <c r="L54" s="171"/>
      <c r="N54" s="254" t="s">
        <v>784</v>
      </c>
    </row>
    <row r="55" spans="1:14" ht="11.1" customHeight="1">
      <c r="A55" s="172" t="s">
        <v>83</v>
      </c>
      <c r="B55" s="172"/>
      <c r="L55" s="171"/>
      <c r="N55" s="254" t="s">
        <v>190</v>
      </c>
    </row>
    <row r="56" spans="1:14" ht="11.1" customHeight="1">
      <c r="A56" s="172" t="s">
        <v>84</v>
      </c>
      <c r="B56" s="172"/>
      <c r="C56" s="180">
        <v>-1439.5126</v>
      </c>
      <c r="D56" s="180">
        <v>-2608.8978000000002</v>
      </c>
      <c r="E56" s="180">
        <v>-849.11310000000003</v>
      </c>
      <c r="F56" s="180">
        <v>-1846.3056999999999</v>
      </c>
      <c r="G56" s="180">
        <v>-2925.0569</v>
      </c>
      <c r="H56" s="180">
        <v>2712.9629</v>
      </c>
      <c r="I56" s="180">
        <v>-787.80010000000004</v>
      </c>
      <c r="J56" s="180">
        <v>-2984.7024999999999</v>
      </c>
      <c r="K56" s="180">
        <v>50.896599999999999</v>
      </c>
      <c r="L56" s="171"/>
      <c r="N56" s="254" t="s">
        <v>191</v>
      </c>
    </row>
    <row r="57" spans="1:14" ht="11.1" customHeight="1">
      <c r="A57" s="172" t="s">
        <v>86</v>
      </c>
      <c r="B57" s="172"/>
      <c r="C57" s="180">
        <v>37381.762514102113</v>
      </c>
      <c r="D57" s="180">
        <v>38064.648472495275</v>
      </c>
      <c r="E57" s="180">
        <v>39497.468290567449</v>
      </c>
      <c r="F57" s="180">
        <v>38506.507693162639</v>
      </c>
      <c r="G57" s="180">
        <v>40102.721889796958</v>
      </c>
      <c r="H57" s="180">
        <v>44553.289182387904</v>
      </c>
      <c r="I57" s="180">
        <v>46368.804745720336</v>
      </c>
      <c r="J57" s="180">
        <v>53718.8091805964</v>
      </c>
      <c r="K57" s="180">
        <v>64837.398391117007</v>
      </c>
      <c r="L57" s="171"/>
      <c r="N57" s="254" t="s">
        <v>192</v>
      </c>
    </row>
    <row r="58" spans="1:14" ht="8.1" customHeight="1">
      <c r="A58" s="172"/>
      <c r="B58" s="172"/>
      <c r="C58" s="180"/>
      <c r="D58" s="180"/>
      <c r="E58" s="180"/>
      <c r="F58" s="180"/>
      <c r="G58" s="180"/>
      <c r="H58" s="180"/>
      <c r="I58" s="180"/>
      <c r="J58" s="180"/>
      <c r="K58" s="180"/>
      <c r="L58" s="171"/>
      <c r="N58" s="254"/>
    </row>
    <row r="59" spans="1:14" ht="11.1" customHeight="1">
      <c r="A59" s="169" t="s">
        <v>736</v>
      </c>
      <c r="B59" s="169" t="s">
        <v>111</v>
      </c>
      <c r="C59" s="170"/>
      <c r="D59" s="170"/>
      <c r="E59" s="170"/>
      <c r="F59" s="170"/>
      <c r="G59" s="170"/>
      <c r="H59" s="170"/>
      <c r="I59" s="170"/>
      <c r="J59" s="170"/>
      <c r="K59" s="170"/>
      <c r="N59" s="328" t="s">
        <v>328</v>
      </c>
    </row>
    <row r="60" spans="1:14" ht="11.1" customHeight="1">
      <c r="A60" s="172" t="s">
        <v>802</v>
      </c>
      <c r="B60" s="172"/>
      <c r="C60" s="170">
        <v>62.3</v>
      </c>
      <c r="D60" s="170">
        <v>62.9</v>
      </c>
      <c r="E60" s="170">
        <v>61.5</v>
      </c>
      <c r="F60" s="170">
        <v>60.5</v>
      </c>
      <c r="G60" s="170">
        <v>59.1</v>
      </c>
      <c r="H60" s="170">
        <v>58.3</v>
      </c>
      <c r="I60" s="170">
        <v>58.5</v>
      </c>
      <c r="J60" s="170">
        <v>61.3</v>
      </c>
      <c r="K60" s="170">
        <v>62.7</v>
      </c>
      <c r="N60" s="254" t="s">
        <v>157</v>
      </c>
    </row>
    <row r="61" spans="1:14" ht="11.1" customHeight="1">
      <c r="A61" s="172" t="s">
        <v>837</v>
      </c>
      <c r="B61" s="172"/>
      <c r="C61" s="170">
        <v>18.100000000000001</v>
      </c>
      <c r="D61" s="170">
        <v>17.100000000000001</v>
      </c>
      <c r="E61" s="170">
        <v>15.8</v>
      </c>
      <c r="F61" s="170">
        <v>14.3</v>
      </c>
      <c r="G61" s="170">
        <v>13.1</v>
      </c>
      <c r="H61" s="170">
        <v>11.4</v>
      </c>
      <c r="I61" s="170">
        <v>11.5</v>
      </c>
      <c r="J61" s="170">
        <v>13</v>
      </c>
      <c r="K61" s="170">
        <v>12.4</v>
      </c>
      <c r="M61" s="170">
        <v>0</v>
      </c>
      <c r="N61" s="254" t="s">
        <v>838</v>
      </c>
    </row>
    <row r="62" spans="1:14" ht="11.1" customHeight="1">
      <c r="A62" s="179" t="s">
        <v>239</v>
      </c>
      <c r="B62" s="172"/>
      <c r="C62" s="170">
        <v>16.8</v>
      </c>
      <c r="D62" s="170">
        <v>15.3</v>
      </c>
      <c r="E62" s="170">
        <v>15.2</v>
      </c>
      <c r="F62" s="170">
        <v>13.8</v>
      </c>
      <c r="G62" s="170">
        <v>11.9</v>
      </c>
      <c r="H62" s="170">
        <v>10</v>
      </c>
      <c r="I62" s="170">
        <v>9.1</v>
      </c>
      <c r="J62" s="170">
        <v>9.5</v>
      </c>
      <c r="K62" s="170">
        <v>12</v>
      </c>
      <c r="N62" s="254" t="s">
        <v>844</v>
      </c>
    </row>
    <row r="63" spans="1:14" ht="8.1" customHeight="1">
      <c r="B63" s="165"/>
      <c r="C63" s="474"/>
      <c r="D63" s="474"/>
      <c r="E63" s="474"/>
      <c r="F63" s="474"/>
      <c r="G63" s="474"/>
      <c r="H63" s="474"/>
      <c r="I63" s="474"/>
      <c r="J63" s="474"/>
      <c r="K63" s="474"/>
      <c r="L63" s="474"/>
    </row>
    <row r="64" spans="1:14" ht="11.1" customHeight="1">
      <c r="A64" s="169" t="s">
        <v>737</v>
      </c>
      <c r="B64" s="169" t="s">
        <v>112</v>
      </c>
      <c r="C64" s="170"/>
      <c r="D64" s="170"/>
      <c r="E64" s="170"/>
      <c r="F64" s="170"/>
      <c r="G64" s="170"/>
      <c r="H64" s="170"/>
      <c r="I64" s="170"/>
      <c r="J64" s="170"/>
      <c r="K64" s="170"/>
      <c r="N64" s="328" t="s">
        <v>329</v>
      </c>
    </row>
    <row r="65" spans="1:14" ht="11.1" customHeight="1">
      <c r="A65" s="172" t="s">
        <v>87</v>
      </c>
      <c r="B65" s="172"/>
      <c r="C65" s="170"/>
      <c r="D65" s="170"/>
      <c r="E65" s="170"/>
      <c r="F65" s="170"/>
      <c r="G65" s="170"/>
      <c r="H65" s="170"/>
      <c r="I65" s="170"/>
      <c r="J65" s="170"/>
      <c r="K65" s="170"/>
      <c r="N65" s="254" t="s">
        <v>193</v>
      </c>
    </row>
    <row r="66" spans="1:14" ht="11.1" customHeight="1">
      <c r="A66" s="172" t="s">
        <v>88</v>
      </c>
      <c r="B66" s="172"/>
      <c r="C66" s="170">
        <v>6.9927738028942032</v>
      </c>
      <c r="D66" s="170">
        <v>6.4906380651156725</v>
      </c>
      <c r="E66" s="170">
        <v>5.4975228901949169</v>
      </c>
      <c r="F66" s="170">
        <v>4.8549015791023331</v>
      </c>
      <c r="G66" s="170">
        <v>4.4779112708399627</v>
      </c>
      <c r="H66" s="170">
        <v>5.6940627563197177</v>
      </c>
      <c r="I66" s="170">
        <v>7.6747584329872387</v>
      </c>
      <c r="J66" s="170">
        <v>2.0000000000000018</v>
      </c>
      <c r="K66" s="170">
        <v>3.1764705882352917</v>
      </c>
      <c r="N66" s="254" t="s">
        <v>194</v>
      </c>
    </row>
    <row r="67" spans="1:14" ht="11.1" customHeight="1">
      <c r="A67" s="172" t="s">
        <v>738</v>
      </c>
      <c r="B67" s="172"/>
      <c r="C67" s="170"/>
      <c r="D67" s="170"/>
      <c r="E67" s="170"/>
      <c r="F67" s="170"/>
      <c r="G67" s="170"/>
      <c r="H67" s="170"/>
      <c r="I67" s="170"/>
      <c r="J67" s="170"/>
      <c r="K67" s="170"/>
      <c r="N67" s="254" t="s">
        <v>330</v>
      </c>
    </row>
    <row r="68" spans="1:14" ht="11.1" customHeight="1">
      <c r="A68" s="172" t="s">
        <v>88</v>
      </c>
      <c r="B68" s="172"/>
      <c r="C68" s="170">
        <v>3.8383045525902659</v>
      </c>
      <c r="D68" s="170">
        <v>10.151938922065163</v>
      </c>
      <c r="E68" s="170">
        <v>5.2292066977765561</v>
      </c>
      <c r="F68" s="170">
        <v>3.0387769949132615</v>
      </c>
      <c r="G68" s="170">
        <v>5.2780960818580747</v>
      </c>
      <c r="H68" s="170">
        <v>1.2699999999999934</v>
      </c>
      <c r="I68" s="170">
        <v>8.9957539251505949</v>
      </c>
      <c r="J68" s="170">
        <v>-2.1833665519115697</v>
      </c>
      <c r="K68" s="170">
        <v>4.3715846994535568</v>
      </c>
      <c r="N68" s="254" t="s">
        <v>194</v>
      </c>
    </row>
    <row r="69" spans="1:14" ht="11.1" customHeight="1">
      <c r="A69" s="172" t="s">
        <v>89</v>
      </c>
      <c r="B69" s="172"/>
      <c r="C69" s="170"/>
      <c r="D69" s="170"/>
      <c r="E69" s="170"/>
      <c r="F69" s="170"/>
      <c r="G69" s="170"/>
      <c r="H69" s="170"/>
      <c r="I69" s="170"/>
      <c r="J69" s="170"/>
      <c r="K69" s="170"/>
      <c r="N69" s="254" t="s">
        <v>195</v>
      </c>
    </row>
    <row r="70" spans="1:14" ht="11.1" customHeight="1">
      <c r="A70" s="172" t="s">
        <v>90</v>
      </c>
      <c r="B70" s="172"/>
      <c r="C70" s="170">
        <v>9.0448477071643154</v>
      </c>
      <c r="D70" s="170">
        <v>14.710807660645608</v>
      </c>
      <c r="E70" s="170">
        <v>-8.6714090002951156</v>
      </c>
      <c r="F70" s="170">
        <v>-11.630330891023799</v>
      </c>
      <c r="G70" s="170">
        <v>1.6003660388065555</v>
      </c>
      <c r="H70" s="170">
        <v>-11.950225169594352</v>
      </c>
      <c r="I70" s="170">
        <v>-5.231577224345763</v>
      </c>
      <c r="J70" s="170">
        <v>9.5623698199742257</v>
      </c>
      <c r="K70" s="170">
        <v>-11.973326909450488</v>
      </c>
      <c r="N70" s="254" t="s">
        <v>196</v>
      </c>
    </row>
    <row r="71" spans="1:14" ht="11.1" customHeight="1">
      <c r="A71" s="172" t="s">
        <v>91</v>
      </c>
      <c r="B71" s="172"/>
      <c r="C71" s="170">
        <v>3.0193531519340233</v>
      </c>
      <c r="D71" s="170">
        <v>-0.68242599531121995</v>
      </c>
      <c r="E71" s="170">
        <v>1.6981874162356636</v>
      </c>
      <c r="F71" s="170">
        <v>1.502558834185197</v>
      </c>
      <c r="G71" s="170">
        <v>3.8091125310325324</v>
      </c>
      <c r="H71" s="170">
        <v>-0.26397889029510235</v>
      </c>
      <c r="I71" s="170">
        <v>-1.9743103320849165</v>
      </c>
      <c r="J71" s="170">
        <v>1.1556745182012662</v>
      </c>
      <c r="K71" s="170">
        <v>2.4976873265494914</v>
      </c>
      <c r="N71" s="254" t="s">
        <v>197</v>
      </c>
    </row>
    <row r="72" spans="1:14" ht="11.1" customHeight="1">
      <c r="A72" s="172" t="s">
        <v>845</v>
      </c>
      <c r="B72" s="172"/>
      <c r="C72" s="219">
        <v>8.9383333333333344</v>
      </c>
      <c r="D72" s="219">
        <v>7.8033333333333337</v>
      </c>
      <c r="E72" s="219">
        <v>7.7983333333333347</v>
      </c>
      <c r="F72" s="219">
        <v>7.0141666666666653</v>
      </c>
      <c r="G72" s="219">
        <v>6.2233333333333318</v>
      </c>
      <c r="H72" s="219">
        <v>8.0141666666666662</v>
      </c>
      <c r="I72" s="219">
        <v>9.7416666666666671</v>
      </c>
      <c r="J72" s="219">
        <v>6.1441666666666679</v>
      </c>
      <c r="K72" s="219">
        <v>3.6616666666666666</v>
      </c>
      <c r="L72" s="182"/>
      <c r="N72" s="254" t="s">
        <v>198</v>
      </c>
    </row>
    <row r="73" spans="1:14" ht="11.1" customHeight="1">
      <c r="A73" s="179" t="s">
        <v>804</v>
      </c>
      <c r="B73" s="172"/>
      <c r="C73" s="219">
        <v>16.326329541252658</v>
      </c>
      <c r="D73" s="219">
        <v>15.187241982399614</v>
      </c>
      <c r="E73" s="219">
        <v>15.083708433412761</v>
      </c>
      <c r="F73" s="219">
        <v>14.559583340719721</v>
      </c>
      <c r="G73" s="219">
        <v>12.894202065850118</v>
      </c>
      <c r="H73" s="219">
        <v>15.382188664290995</v>
      </c>
      <c r="I73" s="219">
        <v>17.199659370652999</v>
      </c>
      <c r="J73" s="219">
        <v>13.00375002506504</v>
      </c>
      <c r="K73" s="219">
        <v>9.3814946730625621</v>
      </c>
      <c r="N73" s="254" t="s">
        <v>199</v>
      </c>
    </row>
    <row r="74" spans="1:14" ht="8.1" customHeight="1">
      <c r="A74" s="168"/>
      <c r="B74" s="183"/>
      <c r="C74" s="170"/>
      <c r="D74" s="170"/>
      <c r="E74" s="170"/>
      <c r="F74" s="170"/>
      <c r="G74" s="170"/>
      <c r="H74" s="170"/>
      <c r="I74" s="170"/>
      <c r="J74" s="170"/>
      <c r="K74" s="170"/>
      <c r="N74" s="330"/>
    </row>
    <row r="75" spans="1:14" ht="11.1" customHeight="1">
      <c r="A75" s="176" t="s">
        <v>785</v>
      </c>
      <c r="B75" s="169" t="s">
        <v>109</v>
      </c>
      <c r="C75" s="182"/>
      <c r="D75" s="182"/>
      <c r="E75" s="182"/>
      <c r="F75" s="182"/>
      <c r="G75" s="182"/>
      <c r="H75" s="170"/>
      <c r="I75" s="170"/>
      <c r="J75" s="170"/>
      <c r="K75" s="170"/>
      <c r="N75" s="328" t="s">
        <v>200</v>
      </c>
    </row>
    <row r="76" spans="1:14" ht="11.1" customHeight="1">
      <c r="A76" s="172" t="s">
        <v>92</v>
      </c>
      <c r="B76" s="172"/>
      <c r="C76" s="221">
        <v>12.369044822634475</v>
      </c>
      <c r="D76" s="221">
        <v>12.647721782065325</v>
      </c>
      <c r="E76" s="221">
        <v>12.981394774737645</v>
      </c>
      <c r="F76" s="221">
        <v>13.486810849116592</v>
      </c>
      <c r="G76" s="221">
        <v>14.678386053538459</v>
      </c>
      <c r="H76" s="221">
        <v>15.010312539689046</v>
      </c>
      <c r="I76" s="221">
        <v>15.603580909682901</v>
      </c>
      <c r="J76" s="221">
        <v>15.172103224598258</v>
      </c>
      <c r="K76" s="221">
        <v>13.671473882536619</v>
      </c>
      <c r="L76" s="182"/>
      <c r="M76" s="182"/>
      <c r="N76" s="254" t="s">
        <v>124</v>
      </c>
    </row>
    <row r="77" spans="1:14" ht="11.1" customHeight="1">
      <c r="A77" s="172" t="s">
        <v>93</v>
      </c>
      <c r="B77" s="172"/>
      <c r="C77" s="221">
        <v>11.211569087004809</v>
      </c>
      <c r="D77" s="221">
        <v>11.641665730775422</v>
      </c>
      <c r="E77" s="221">
        <v>12.042605605841086</v>
      </c>
      <c r="F77" s="221">
        <v>12.535624045970767</v>
      </c>
      <c r="G77" s="221">
        <v>13.439703064592546</v>
      </c>
      <c r="H77" s="221">
        <v>13.521429114440705</v>
      </c>
      <c r="I77" s="221">
        <v>13.515584223873628</v>
      </c>
      <c r="J77" s="221">
        <v>12.911478524481057</v>
      </c>
      <c r="K77" s="221">
        <v>12.294605059888049</v>
      </c>
      <c r="L77" s="182"/>
      <c r="M77" s="182"/>
      <c r="N77" s="254" t="s">
        <v>125</v>
      </c>
    </row>
    <row r="78" spans="1:14" ht="11.1" customHeight="1">
      <c r="A78" s="172" t="s">
        <v>94</v>
      </c>
      <c r="B78" s="172"/>
      <c r="C78" s="221">
        <v>11.041246366064772</v>
      </c>
      <c r="D78" s="221">
        <v>11.519531134893608</v>
      </c>
      <c r="E78" s="221">
        <v>11.936329976531866</v>
      </c>
      <c r="F78" s="221">
        <v>12.432067666977503</v>
      </c>
      <c r="G78" s="221">
        <v>13.357256019435631</v>
      </c>
      <c r="H78" s="221">
        <v>13.423752058464247</v>
      </c>
      <c r="I78" s="221">
        <v>13.377131364474664</v>
      </c>
      <c r="J78" s="221">
        <v>12.820429351945013</v>
      </c>
      <c r="K78" s="221">
        <v>12.180245972353189</v>
      </c>
      <c r="L78" s="182"/>
      <c r="M78" s="182"/>
      <c r="N78" s="254" t="s">
        <v>126</v>
      </c>
    </row>
    <row r="79" spans="1:14" ht="11.1" customHeight="1">
      <c r="A79" s="172" t="s">
        <v>95</v>
      </c>
      <c r="B79" s="172"/>
      <c r="C79" s="221">
        <v>17.437693345714646</v>
      </c>
      <c r="D79" s="221">
        <v>16.880657763589348</v>
      </c>
      <c r="E79" s="221">
        <v>17.437183712567712</v>
      </c>
      <c r="F79" s="221">
        <v>17.458312412205217</v>
      </c>
      <c r="G79" s="221">
        <v>18.082603558550954</v>
      </c>
      <c r="H79" s="221">
        <v>17.704439557097924</v>
      </c>
      <c r="I79" s="221">
        <v>17.904320337657509</v>
      </c>
      <c r="J79" s="221">
        <v>19.245782104790869</v>
      </c>
      <c r="K79" s="221">
        <v>17.504965591958751</v>
      </c>
      <c r="L79" s="182"/>
      <c r="M79" s="182"/>
      <c r="N79" s="254" t="s">
        <v>201</v>
      </c>
    </row>
    <row r="80" spans="1:14" ht="11.1" customHeight="1">
      <c r="A80" s="172" t="s">
        <v>96</v>
      </c>
      <c r="B80" s="172"/>
      <c r="C80" s="221">
        <v>15.720058343389731</v>
      </c>
      <c r="D80" s="221">
        <v>15.504606889969255</v>
      </c>
      <c r="E80" s="221">
        <v>16.324409237969249</v>
      </c>
      <c r="F80" s="221">
        <v>16.077656546246324</v>
      </c>
      <c r="G80" s="221">
        <v>16.553136602229525</v>
      </c>
      <c r="H80" s="221">
        <v>15.715531586000786</v>
      </c>
      <c r="I80" s="221">
        <v>15.700182324892358</v>
      </c>
      <c r="J80" s="221">
        <v>16.9426899388829</v>
      </c>
      <c r="K80" s="221">
        <v>15.555754158968252</v>
      </c>
      <c r="L80" s="182"/>
      <c r="M80" s="182"/>
      <c r="N80" s="254" t="s">
        <v>202</v>
      </c>
    </row>
    <row r="81" spans="1:15" ht="11.1" customHeight="1">
      <c r="A81" s="172" t="s">
        <v>97</v>
      </c>
      <c r="B81" s="172"/>
      <c r="C81" s="221">
        <v>3.2212226844961478</v>
      </c>
      <c r="D81" s="221">
        <v>3.5453226056898148</v>
      </c>
      <c r="E81" s="221">
        <v>3.3350267965390028</v>
      </c>
      <c r="F81" s="221">
        <v>2.9048120724418558</v>
      </c>
      <c r="G81" s="221">
        <v>3.4715744387594727</v>
      </c>
      <c r="H81" s="221">
        <v>3.4835082875895402</v>
      </c>
      <c r="I81" s="221">
        <v>2.894406033558917</v>
      </c>
      <c r="J81" s="221">
        <v>2.9789669086704476</v>
      </c>
      <c r="K81" s="221">
        <v>2.7079575321053562</v>
      </c>
      <c r="L81" s="182"/>
      <c r="M81" s="182"/>
      <c r="N81" s="254" t="s">
        <v>203</v>
      </c>
    </row>
    <row r="82" spans="1:15" ht="11.1" customHeight="1">
      <c r="A82" s="172" t="s">
        <v>98</v>
      </c>
      <c r="B82" s="172"/>
      <c r="C82" s="221">
        <v>1.2045410588598715</v>
      </c>
      <c r="D82" s="221">
        <v>1.0585147341514218</v>
      </c>
      <c r="E82" s="221">
        <v>1.0158740563654285</v>
      </c>
      <c r="F82" s="221">
        <v>1.2854445407312323</v>
      </c>
      <c r="G82" s="221">
        <v>1.4220826281377335</v>
      </c>
      <c r="H82" s="221">
        <v>1.9292577554054242</v>
      </c>
      <c r="I82" s="221">
        <v>2.1695941595782942</v>
      </c>
      <c r="J82" s="221">
        <v>2.2684904784752975</v>
      </c>
      <c r="K82" s="221">
        <v>1.9101797826994944</v>
      </c>
      <c r="L82" s="182"/>
      <c r="M82" s="182"/>
      <c r="N82" s="254" t="s">
        <v>204</v>
      </c>
    </row>
    <row r="83" spans="1:15" ht="11.1" customHeight="1">
      <c r="A83" s="172" t="s">
        <v>99</v>
      </c>
      <c r="B83" s="172"/>
      <c r="C83" s="221">
        <v>-1.8474258385840252</v>
      </c>
      <c r="D83" s="221">
        <v>-0.68761337583421112</v>
      </c>
      <c r="E83" s="221">
        <v>-1.1207621412910673</v>
      </c>
      <c r="F83" s="221">
        <v>-1.0666894906467645</v>
      </c>
      <c r="G83" s="221">
        <v>6.7356933746984149E-2</v>
      </c>
      <c r="H83" s="221">
        <v>0.78938127018066129</v>
      </c>
      <c r="I83" s="221">
        <v>0.59366660558430995</v>
      </c>
      <c r="J83" s="221">
        <v>-1.0945277105177564</v>
      </c>
      <c r="K83" s="221">
        <v>-1.1257165682059849</v>
      </c>
      <c r="L83" s="182"/>
      <c r="M83" s="182"/>
      <c r="N83" s="254" t="s">
        <v>205</v>
      </c>
    </row>
    <row r="84" spans="1:15" ht="11.1" customHeight="1">
      <c r="A84" s="172" t="s">
        <v>100</v>
      </c>
      <c r="C84" s="221">
        <v>-5.0686485230801734</v>
      </c>
      <c r="D84" s="221">
        <v>-4.2329359815240259</v>
      </c>
      <c r="E84" s="221">
        <v>-4.4557889378300697</v>
      </c>
      <c r="F84" s="221">
        <v>-3.9715015630886206</v>
      </c>
      <c r="G84" s="221">
        <v>-3.4042175050124883</v>
      </c>
      <c r="H84" s="221">
        <v>-2.6941270174088787</v>
      </c>
      <c r="I84" s="221">
        <v>-2.300739427974607</v>
      </c>
      <c r="J84" s="221">
        <v>-4.073494619188204</v>
      </c>
      <c r="K84" s="221">
        <v>-3.8336741003113413</v>
      </c>
      <c r="L84" s="182"/>
      <c r="M84" s="182"/>
      <c r="N84" s="254" t="s">
        <v>206</v>
      </c>
    </row>
    <row r="85" spans="1:15" ht="8.1" customHeight="1">
      <c r="A85" s="220"/>
      <c r="C85" s="221"/>
      <c r="D85" s="221"/>
      <c r="E85" s="221"/>
      <c r="F85" s="221"/>
      <c r="G85" s="221"/>
      <c r="H85" s="221"/>
      <c r="L85" s="182"/>
      <c r="M85" s="182"/>
      <c r="N85" s="254"/>
    </row>
    <row r="86" spans="1:15" ht="11.1" customHeight="1">
      <c r="A86" s="220" t="s">
        <v>822</v>
      </c>
      <c r="B86" s="169"/>
      <c r="C86" s="221">
        <v>58.639369848757752</v>
      </c>
      <c r="D86" s="221">
        <v>56.621476339236807</v>
      </c>
      <c r="E86" s="221">
        <v>51.633610127572659</v>
      </c>
      <c r="F86" s="221">
        <v>50.07704364425944</v>
      </c>
      <c r="G86" s="221">
        <v>47.440767006518904</v>
      </c>
      <c r="H86" s="221">
        <v>43.782533405839359</v>
      </c>
      <c r="I86" s="221">
        <v>42.567585769858177</v>
      </c>
      <c r="J86" s="221">
        <v>44.796437449631199</v>
      </c>
      <c r="K86" s="221">
        <v>45.809349606034516</v>
      </c>
      <c r="L86" s="182"/>
      <c r="M86" s="182"/>
      <c r="N86" s="332" t="s">
        <v>847</v>
      </c>
    </row>
    <row r="87" spans="1:15" ht="11.1" customHeight="1">
      <c r="A87" s="220" t="s">
        <v>823</v>
      </c>
      <c r="B87" s="184"/>
      <c r="C87" s="221">
        <v>33.81803511765424</v>
      </c>
      <c r="D87" s="221">
        <v>32.5766127005895</v>
      </c>
      <c r="E87" s="221">
        <v>32.282735139900403</v>
      </c>
      <c r="F87" s="221">
        <v>34.432928873419307</v>
      </c>
      <c r="G87" s="221">
        <v>32.353828831788562</v>
      </c>
      <c r="H87" s="221">
        <v>30.731706719205985</v>
      </c>
      <c r="I87" s="221">
        <v>29.298130773521198</v>
      </c>
      <c r="J87" s="221">
        <v>31.272812362498865</v>
      </c>
      <c r="K87" s="221">
        <v>33.433958070223404</v>
      </c>
      <c r="L87" s="182"/>
      <c r="M87" s="182"/>
      <c r="N87" s="254" t="s">
        <v>568</v>
      </c>
    </row>
    <row r="88" spans="1:15" ht="11.1" customHeight="1">
      <c r="A88" s="220" t="s">
        <v>846</v>
      </c>
      <c r="B88" s="184"/>
      <c r="C88" s="221">
        <v>24.821334731103505</v>
      </c>
      <c r="D88" s="221">
        <v>24.04486363864731</v>
      </c>
      <c r="E88" s="221">
        <v>19.350874987672253</v>
      </c>
      <c r="F88" s="221">
        <v>15.644114770840138</v>
      </c>
      <c r="G88" s="221">
        <v>15.086938174730347</v>
      </c>
      <c r="H88" s="221">
        <v>13.050826686633377</v>
      </c>
      <c r="I88" s="221">
        <v>13.269454996336972</v>
      </c>
      <c r="J88" s="221">
        <v>13.523625087132329</v>
      </c>
      <c r="K88" s="221">
        <v>12.375391535811113</v>
      </c>
      <c r="L88" s="182"/>
      <c r="M88" s="182"/>
      <c r="N88" s="254" t="s">
        <v>569</v>
      </c>
    </row>
    <row r="89" spans="1:15" ht="8.1" customHeight="1">
      <c r="A89" s="164" t="s">
        <v>824</v>
      </c>
      <c r="B89" s="184"/>
      <c r="L89" s="171"/>
    </row>
    <row r="90" spans="1:15" ht="11.1" customHeight="1">
      <c r="A90" s="169" t="s">
        <v>635</v>
      </c>
      <c r="B90" s="184"/>
      <c r="C90" s="170"/>
      <c r="D90" s="170"/>
      <c r="E90" s="170"/>
      <c r="F90" s="170"/>
      <c r="G90" s="170"/>
      <c r="H90" s="170"/>
      <c r="I90" s="221"/>
      <c r="J90" s="221"/>
      <c r="K90" s="221"/>
      <c r="L90" s="171"/>
      <c r="N90" s="328" t="s">
        <v>335</v>
      </c>
    </row>
    <row r="91" spans="1:15" ht="11.1" customHeight="1">
      <c r="A91" s="184" t="s">
        <v>825</v>
      </c>
      <c r="B91" s="172"/>
      <c r="C91" s="170">
        <v>29.419261862511494</v>
      </c>
      <c r="D91" s="170">
        <v>29.562879843262774</v>
      </c>
      <c r="E91" s="170">
        <v>29.36431037726021</v>
      </c>
      <c r="F91" s="170">
        <v>30.255755962367544</v>
      </c>
      <c r="G91" s="170">
        <v>31.198908223880824</v>
      </c>
      <c r="H91" s="170">
        <v>32.050014459411138</v>
      </c>
      <c r="I91" s="221">
        <v>33.637014490556574</v>
      </c>
      <c r="J91" s="221">
        <v>34.159272871897009</v>
      </c>
      <c r="K91" s="221">
        <v>35.803568468028828</v>
      </c>
      <c r="L91" s="185"/>
      <c r="N91" s="335" t="s">
        <v>461</v>
      </c>
    </row>
    <row r="92" spans="1:15" ht="11.1" customHeight="1">
      <c r="A92" s="184" t="s">
        <v>739</v>
      </c>
      <c r="B92" s="172"/>
      <c r="C92" s="170">
        <v>9.8976562834645083</v>
      </c>
      <c r="D92" s="170">
        <v>10.364100616120098</v>
      </c>
      <c r="E92" s="170">
        <v>10.329673316808798</v>
      </c>
      <c r="F92" s="170">
        <v>10.335479404359885</v>
      </c>
      <c r="G92" s="170">
        <v>8.0909945851320728</v>
      </c>
      <c r="H92" s="170">
        <v>5.9877377041449851</v>
      </c>
      <c r="I92" s="221">
        <v>6.2950796268735933</v>
      </c>
      <c r="J92" s="221">
        <v>8.39182529175139</v>
      </c>
      <c r="K92" s="221">
        <v>8.26801566997419</v>
      </c>
      <c r="L92" s="185"/>
      <c r="N92" s="335" t="s">
        <v>331</v>
      </c>
    </row>
    <row r="93" spans="1:15" ht="11.1" customHeight="1">
      <c r="A93" s="184" t="s">
        <v>740</v>
      </c>
      <c r="C93" s="170">
        <v>19.521605579046984</v>
      </c>
      <c r="D93" s="170">
        <v>19.198779227142676</v>
      </c>
      <c r="E93" s="170">
        <v>19.034637060451409</v>
      </c>
      <c r="F93" s="170">
        <v>19.920276558007661</v>
      </c>
      <c r="G93" s="170">
        <v>23.107913638748752</v>
      </c>
      <c r="H93" s="170">
        <v>26.062276755266154</v>
      </c>
      <c r="I93" s="221">
        <v>27.341934863682976</v>
      </c>
      <c r="J93" s="221">
        <v>25.767447580145618</v>
      </c>
      <c r="K93" s="221">
        <v>27.535552798054635</v>
      </c>
      <c r="L93" s="185"/>
      <c r="N93" s="335" t="s">
        <v>332</v>
      </c>
    </row>
    <row r="94" spans="1:15" ht="11.1" customHeight="1">
      <c r="A94" s="168" t="s">
        <v>826</v>
      </c>
      <c r="B94" s="123"/>
      <c r="C94" s="170">
        <v>27.177325151029457</v>
      </c>
      <c r="D94" s="170">
        <v>27.449888573977855</v>
      </c>
      <c r="E94" s="170">
        <v>28.704773258556937</v>
      </c>
      <c r="F94" s="170">
        <v>30.600138123816723</v>
      </c>
      <c r="G94" s="170">
        <v>31.827073335458895</v>
      </c>
      <c r="H94" s="170">
        <v>33.418753570540417</v>
      </c>
      <c r="I94" s="170">
        <v>35.083458161636216</v>
      </c>
      <c r="J94" s="170">
        <v>34.966622754758795</v>
      </c>
      <c r="K94" s="170">
        <v>35.726196871357878</v>
      </c>
      <c r="L94" s="185"/>
      <c r="N94" s="334" t="s">
        <v>570</v>
      </c>
    </row>
    <row r="95" spans="1:15" ht="8.1" customHeight="1">
      <c r="A95" s="166"/>
      <c r="B95" s="166"/>
      <c r="C95" s="181"/>
      <c r="D95" s="181"/>
      <c r="E95" s="181"/>
      <c r="F95" s="181"/>
      <c r="G95" s="181"/>
      <c r="H95" s="181"/>
      <c r="I95" s="181"/>
      <c r="J95" s="181"/>
      <c r="K95" s="181"/>
      <c r="L95" s="167"/>
      <c r="M95" s="167"/>
      <c r="N95" s="333" t="s">
        <v>333</v>
      </c>
      <c r="O95" s="167"/>
    </row>
    <row r="96" spans="1:15" ht="6" customHeight="1">
      <c r="A96" s="43"/>
      <c r="N96" s="521"/>
    </row>
    <row r="97" spans="1:12" ht="11.1" customHeight="1">
      <c r="A97" s="43" t="s">
        <v>711</v>
      </c>
      <c r="B97" s="184"/>
    </row>
    <row r="98" spans="1:12" ht="11.1" customHeight="1">
      <c r="A98" s="164" t="s">
        <v>741</v>
      </c>
    </row>
    <row r="99" spans="1:12" s="177" customFormat="1" ht="11.1" customHeight="1">
      <c r="A99" s="184" t="s">
        <v>301</v>
      </c>
      <c r="B99" s="164"/>
    </row>
    <row r="100" spans="1:12" s="177" customFormat="1" ht="11.1" customHeight="1">
      <c r="A100" s="164" t="s">
        <v>742</v>
      </c>
      <c r="B100" s="184"/>
      <c r="C100" s="165"/>
      <c r="D100" s="165"/>
      <c r="E100" s="165"/>
      <c r="F100" s="165"/>
      <c r="G100" s="165"/>
      <c r="H100" s="165"/>
      <c r="I100" s="165"/>
      <c r="J100" s="165"/>
      <c r="K100" s="165"/>
      <c r="L100" s="165"/>
    </row>
    <row r="101" spans="1:12" ht="11.1" customHeight="1">
      <c r="A101" s="164" t="s">
        <v>743</v>
      </c>
    </row>
    <row r="102" spans="1:12" ht="11.1" customHeight="1">
      <c r="A102" s="184" t="s">
        <v>232</v>
      </c>
      <c r="B102" s="172"/>
    </row>
    <row r="103" spans="1:12" ht="11.1" customHeight="1">
      <c r="A103" s="184" t="s">
        <v>233</v>
      </c>
      <c r="B103" s="184"/>
    </row>
    <row r="104" spans="1:12" ht="11.1" customHeight="1">
      <c r="A104" s="184" t="s">
        <v>234</v>
      </c>
      <c r="B104" s="184"/>
    </row>
    <row r="105" spans="1:12" ht="11.1" customHeight="1">
      <c r="A105" s="184" t="s">
        <v>800</v>
      </c>
      <c r="B105" s="184"/>
      <c r="I105" s="623"/>
    </row>
    <row r="106" spans="1:12" ht="11.1" customHeight="1">
      <c r="A106" s="164" t="s">
        <v>240</v>
      </c>
      <c r="B106" s="184"/>
      <c r="I106" s="623"/>
    </row>
    <row r="107" spans="1:12" ht="11.1" customHeight="1">
      <c r="A107" s="164" t="s">
        <v>636</v>
      </c>
      <c r="B107" s="172"/>
    </row>
    <row r="108" spans="1:12" ht="11.1" customHeight="1">
      <c r="A108" s="222" t="s">
        <v>782</v>
      </c>
      <c r="B108" s="172"/>
    </row>
    <row r="109" spans="1:12" ht="11.1" customHeight="1">
      <c r="A109" s="172" t="s">
        <v>236</v>
      </c>
      <c r="B109" s="184"/>
    </row>
    <row r="110" spans="1:12" ht="11.1" customHeight="1">
      <c r="A110" s="184" t="s">
        <v>235</v>
      </c>
      <c r="B110" s="184"/>
    </row>
    <row r="111" spans="1:12" ht="6.75" customHeight="1">
      <c r="A111" s="184"/>
      <c r="B111" s="184"/>
    </row>
    <row r="112" spans="1:12" ht="11.1" customHeight="1">
      <c r="A112" s="519" t="s">
        <v>776</v>
      </c>
      <c r="B112" s="184"/>
    </row>
    <row r="113" spans="1:2" ht="11.1" customHeight="1">
      <c r="A113" s="410" t="s">
        <v>334</v>
      </c>
      <c r="B113" s="184"/>
    </row>
    <row r="114" spans="1:2" ht="11.1" customHeight="1">
      <c r="A114" s="533" t="s">
        <v>106</v>
      </c>
      <c r="B114" s="177"/>
    </row>
    <row r="115" spans="1:2" ht="11.1" customHeight="1">
      <c r="A115" s="410" t="s">
        <v>336</v>
      </c>
      <c r="B115" s="177"/>
    </row>
    <row r="116" spans="1:2" ht="11.1" customHeight="1">
      <c r="A116" s="411" t="s">
        <v>337</v>
      </c>
      <c r="B116" s="186"/>
    </row>
    <row r="117" spans="1:2" ht="11.1" customHeight="1">
      <c r="A117" s="411" t="s">
        <v>237</v>
      </c>
      <c r="B117" s="184"/>
    </row>
    <row r="118" spans="1:2" ht="11.1" customHeight="1">
      <c r="A118" s="410" t="s">
        <v>238</v>
      </c>
    </row>
    <row r="119" spans="1:2" ht="11.1" customHeight="1">
      <c r="A119" s="335" t="s">
        <v>839</v>
      </c>
    </row>
    <row r="120" spans="1:2" ht="11.1" customHeight="1">
      <c r="A120" s="335" t="s">
        <v>840</v>
      </c>
      <c r="B120" s="168"/>
    </row>
    <row r="121" spans="1:2" ht="11.1" customHeight="1">
      <c r="A121" s="335" t="s">
        <v>841</v>
      </c>
    </row>
    <row r="122" spans="1:2" ht="11.1" customHeight="1">
      <c r="A122" s="332" t="s">
        <v>805</v>
      </c>
    </row>
    <row r="123" spans="1:2" ht="11.1" customHeight="1">
      <c r="A123" s="254" t="s">
        <v>806</v>
      </c>
    </row>
    <row r="124" spans="1:2" ht="11.1" customHeight="1">
      <c r="A124" s="409" t="s">
        <v>241</v>
      </c>
    </row>
    <row r="125" spans="1:2" ht="11.1" customHeight="1">
      <c r="A125" s="332" t="s">
        <v>242</v>
      </c>
    </row>
  </sheetData>
  <phoneticPr fontId="4" type="noConversion"/>
  <pageMargins left="0.5" right="0" top="0.19" bottom="0.2" header="0" footer="0"/>
  <pageSetup scale="94" fitToHeight="2" orientation="landscape" r:id="rId1"/>
  <headerFooter alignWithMargins="0">
    <oddHeader>&amp;R&amp;F  &amp;A  &amp;D  &amp;T</oddHeader>
  </headerFooter>
  <rowBreaks count="1" manualBreakCount="1">
    <brk id="63" max="16383" man="1"/>
  </rowBreaks>
</worksheet>
</file>

<file path=xl/worksheets/sheet3.xml><?xml version="1.0" encoding="utf-8"?>
<worksheet xmlns="http://schemas.openxmlformats.org/spreadsheetml/2006/main" xmlns:r="http://schemas.openxmlformats.org/officeDocument/2006/relationships">
  <sheetPr codeName="Sheet15">
    <pageSetUpPr fitToPage="1"/>
  </sheetPr>
  <dimension ref="A1:Q66"/>
  <sheetViews>
    <sheetView showGridLines="0" workbookViewId="0"/>
  </sheetViews>
  <sheetFormatPr defaultColWidth="11.33203125" defaultRowHeight="11.1" customHeight="1"/>
  <cols>
    <col min="1" max="1" width="50.33203125" style="186" customWidth="1"/>
    <col min="2" max="2" width="6.5" style="199" customWidth="1"/>
    <col min="3" max="5" width="6.5" style="189" customWidth="1"/>
    <col min="6" max="6" width="1.83203125" style="188" customWidth="1"/>
    <col min="7" max="10" width="6.5" style="189" customWidth="1"/>
    <col min="11" max="11" width="1.83203125" style="189" customWidth="1"/>
    <col min="12" max="13" width="6.5" style="189" customWidth="1"/>
    <col min="14" max="14" width="2.6640625" style="200" bestFit="1" customWidth="1"/>
    <col min="15" max="15" width="1.6640625" style="187" customWidth="1"/>
    <col min="16" max="16" width="11.33203125" style="187" customWidth="1"/>
    <col min="17" max="17" width="36.5" style="187" customWidth="1"/>
    <col min="18" max="16384" width="11.33203125" style="187"/>
  </cols>
  <sheetData>
    <row r="1" spans="1:17" ht="11.1" customHeight="1">
      <c r="A1" s="308">
        <v>2</v>
      </c>
      <c r="P1" s="308">
        <v>2</v>
      </c>
    </row>
    <row r="2" spans="1:17" ht="11.1" customHeight="1">
      <c r="A2" s="190" t="s">
        <v>642</v>
      </c>
      <c r="D2" s="199"/>
      <c r="N2" s="190"/>
      <c r="P2" s="190" t="s">
        <v>642</v>
      </c>
    </row>
    <row r="3" spans="1:17" ht="11.1" customHeight="1">
      <c r="A3" s="255" t="s">
        <v>751</v>
      </c>
      <c r="N3" s="191"/>
      <c r="P3" s="255" t="s">
        <v>85</v>
      </c>
    </row>
    <row r="4" spans="1:17" ht="11.1" customHeight="1">
      <c r="A4" s="192"/>
      <c r="B4" s="201"/>
      <c r="C4" s="196"/>
      <c r="D4" s="196"/>
      <c r="E4" s="196"/>
      <c r="F4" s="195"/>
      <c r="G4" s="196"/>
      <c r="H4" s="196"/>
      <c r="I4" s="196"/>
      <c r="J4" s="196"/>
      <c r="K4" s="196"/>
      <c r="L4" s="196"/>
      <c r="M4" s="201"/>
      <c r="N4" s="192"/>
      <c r="O4" s="193"/>
      <c r="P4" s="193"/>
      <c r="Q4" s="193"/>
    </row>
    <row r="5" spans="1:17" s="199" customFormat="1" ht="11.1" customHeight="1">
      <c r="A5" s="186"/>
      <c r="B5" s="529"/>
      <c r="C5" s="530">
        <v>2009</v>
      </c>
      <c r="D5" s="530"/>
      <c r="E5" s="530"/>
      <c r="G5" s="530"/>
      <c r="H5" s="530" t="s">
        <v>781</v>
      </c>
      <c r="I5" s="530"/>
      <c r="J5" s="530"/>
      <c r="L5" s="530"/>
      <c r="M5" s="530">
        <v>2011</v>
      </c>
      <c r="N5" s="531" t="s">
        <v>627</v>
      </c>
      <c r="O5" s="189"/>
    </row>
    <row r="6" spans="1:17" s="199" customFormat="1" ht="11.1" customHeight="1">
      <c r="A6" s="194"/>
      <c r="B6" s="201" t="s">
        <v>744</v>
      </c>
      <c r="C6" s="532" t="s">
        <v>745</v>
      </c>
      <c r="D6" s="532" t="s">
        <v>746</v>
      </c>
      <c r="E6" s="532" t="s">
        <v>747</v>
      </c>
      <c r="F6" s="201"/>
      <c r="G6" s="201" t="s">
        <v>744</v>
      </c>
      <c r="H6" s="532" t="s">
        <v>745</v>
      </c>
      <c r="I6" s="532" t="s">
        <v>746</v>
      </c>
      <c r="J6" s="532" t="s">
        <v>747</v>
      </c>
      <c r="K6" s="201"/>
      <c r="L6" s="201" t="s">
        <v>744</v>
      </c>
      <c r="M6" s="532" t="s">
        <v>745</v>
      </c>
      <c r="N6" s="194" t="s">
        <v>378</v>
      </c>
      <c r="O6" s="189"/>
    </row>
    <row r="7" spans="1:17" s="199" customFormat="1" ht="11.1" customHeight="1">
      <c r="A7" s="186"/>
      <c r="B7" s="189"/>
      <c r="C7" s="189"/>
      <c r="D7" s="189"/>
      <c r="E7" s="198"/>
      <c r="F7" s="189"/>
      <c r="G7" s="189"/>
      <c r="H7" s="189"/>
      <c r="I7" s="189"/>
      <c r="J7" s="198"/>
      <c r="K7" s="189"/>
      <c r="L7" s="189"/>
      <c r="M7" s="189"/>
      <c r="N7" s="200"/>
      <c r="O7" s="188"/>
    </row>
    <row r="8" spans="1:17" ht="11.1" customHeight="1">
      <c r="A8" s="202" t="s">
        <v>15</v>
      </c>
      <c r="B8" s="204"/>
      <c r="C8" s="204"/>
      <c r="D8" s="204"/>
      <c r="E8" s="204"/>
      <c r="F8" s="204"/>
      <c r="G8" s="204"/>
      <c r="H8" s="204"/>
      <c r="I8" s="204"/>
      <c r="J8" s="204"/>
      <c r="K8" s="204"/>
      <c r="L8" s="204"/>
      <c r="M8" s="204"/>
      <c r="N8" s="205"/>
      <c r="P8" s="336" t="s">
        <v>158</v>
      </c>
    </row>
    <row r="9" spans="1:17" ht="11.1" customHeight="1">
      <c r="A9" s="202" t="s">
        <v>787</v>
      </c>
      <c r="B9" s="435">
        <v>0.935037273695416</v>
      </c>
      <c r="C9" s="435">
        <v>0.76365453043911735</v>
      </c>
      <c r="D9" s="435">
        <v>1.0348099389195342</v>
      </c>
      <c r="E9" s="435">
        <v>2.9092416079568917</v>
      </c>
      <c r="F9" s="435"/>
      <c r="G9" s="435">
        <v>3.5240245626622313</v>
      </c>
      <c r="H9" s="435">
        <v>4.8102802792674204</v>
      </c>
      <c r="I9" s="204">
        <v>3.2604548789435084</v>
      </c>
      <c r="J9" s="204">
        <v>5.4222150630011345</v>
      </c>
      <c r="K9" s="204"/>
      <c r="L9" s="204">
        <v>5.3425467294482054</v>
      </c>
      <c r="M9" s="204" t="s">
        <v>638</v>
      </c>
      <c r="N9" s="435" t="s">
        <v>626</v>
      </c>
      <c r="O9" s="204"/>
      <c r="P9" s="534" t="s">
        <v>807</v>
      </c>
    </row>
    <row r="10" spans="1:17" ht="11.1" customHeight="1">
      <c r="A10" s="187"/>
      <c r="B10" s="435"/>
      <c r="C10" s="435"/>
      <c r="D10" s="435"/>
      <c r="E10" s="435"/>
      <c r="F10" s="435"/>
      <c r="G10" s="435"/>
      <c r="H10" s="435"/>
      <c r="I10" s="204"/>
      <c r="J10" s="204"/>
      <c r="K10" s="204"/>
      <c r="L10" s="204"/>
      <c r="M10" s="204"/>
      <c r="N10" s="435"/>
      <c r="O10" s="204"/>
      <c r="P10" s="534"/>
    </row>
    <row r="11" spans="1:17" ht="11.1" customHeight="1">
      <c r="A11" s="202" t="s">
        <v>16</v>
      </c>
      <c r="B11" s="434">
        <v>7577.1476236599992</v>
      </c>
      <c r="C11" s="434">
        <v>7908.1728902599998</v>
      </c>
      <c r="D11" s="434">
        <v>8368.05312529</v>
      </c>
      <c r="E11" s="434">
        <v>8999.6210924800016</v>
      </c>
      <c r="F11" s="434"/>
      <c r="G11" s="434">
        <v>9135.0908657399996</v>
      </c>
      <c r="H11" s="434">
        <v>10114.315761569998</v>
      </c>
      <c r="I11" s="206">
        <v>9744.9301287199996</v>
      </c>
      <c r="J11" s="206">
        <v>10825.191885640001</v>
      </c>
      <c r="K11" s="206"/>
      <c r="L11" s="206">
        <v>12629.089942909999</v>
      </c>
      <c r="M11" s="206">
        <v>4697.3190090800008</v>
      </c>
      <c r="N11" s="513" t="s">
        <v>61</v>
      </c>
      <c r="O11" s="206"/>
      <c r="P11" s="336" t="s">
        <v>159</v>
      </c>
    </row>
    <row r="12" spans="1:17" ht="11.1" customHeight="1">
      <c r="A12" s="202" t="s">
        <v>17</v>
      </c>
      <c r="B12" s="434">
        <v>7972.7613206600026</v>
      </c>
      <c r="C12" s="434">
        <v>7601.1622124199994</v>
      </c>
      <c r="D12" s="434">
        <v>8468.9692623699957</v>
      </c>
      <c r="E12" s="434">
        <v>8854.6748588499977</v>
      </c>
      <c r="F12" s="434"/>
      <c r="G12" s="434">
        <v>8810.7163950799968</v>
      </c>
      <c r="H12" s="434">
        <v>9486.1419906400024</v>
      </c>
      <c r="I12" s="206">
        <v>10975.953665520003</v>
      </c>
      <c r="J12" s="206">
        <v>11409.886749410001</v>
      </c>
      <c r="K12" s="206"/>
      <c r="L12" s="206">
        <v>12189.295558950002</v>
      </c>
      <c r="M12" s="206">
        <v>4206.2235667700043</v>
      </c>
      <c r="N12" s="513" t="s">
        <v>61</v>
      </c>
      <c r="O12" s="206"/>
      <c r="P12" s="336" t="s">
        <v>160</v>
      </c>
    </row>
    <row r="13" spans="1:17" ht="11.1" customHeight="1">
      <c r="A13" t="s">
        <v>14</v>
      </c>
      <c r="B13" s="434">
        <v>23475.05</v>
      </c>
      <c r="C13" s="434">
        <v>23356.27</v>
      </c>
      <c r="D13" s="434">
        <v>24756.431999829998</v>
      </c>
      <c r="E13" s="434">
        <v>24992.243499930002</v>
      </c>
      <c r="F13" s="434"/>
      <c r="G13" s="434">
        <v>25140.472604729999</v>
      </c>
      <c r="H13" s="434">
        <v>26026.225354630002</v>
      </c>
      <c r="I13" s="206">
        <v>26910.989867130003</v>
      </c>
      <c r="J13" s="206">
        <v>28463.5</v>
      </c>
      <c r="K13" s="206"/>
      <c r="L13" s="206">
        <v>29858.613309470002</v>
      </c>
      <c r="M13" s="206">
        <v>30818.168277599998</v>
      </c>
      <c r="N13" s="513"/>
      <c r="O13" s="641"/>
      <c r="P13" s="528" t="s">
        <v>170</v>
      </c>
    </row>
    <row r="14" spans="1:17" ht="11.1" customHeight="1">
      <c r="A14" s="202"/>
      <c r="B14" s="435"/>
      <c r="C14" s="435"/>
      <c r="D14" s="435"/>
      <c r="E14" s="435"/>
      <c r="F14" s="435"/>
      <c r="G14" s="435"/>
      <c r="H14" s="435"/>
      <c r="I14" s="204"/>
      <c r="J14" s="204"/>
      <c r="K14" s="204"/>
      <c r="L14" s="204"/>
      <c r="M14" s="204"/>
      <c r="N14" s="435"/>
      <c r="O14" s="204"/>
      <c r="P14" s="534"/>
      <c r="Q14" s="527"/>
    </row>
    <row r="15" spans="1:17" ht="11.1" customHeight="1">
      <c r="A15" s="202" t="s">
        <v>788</v>
      </c>
      <c r="B15" s="435">
        <v>93.964010024039354</v>
      </c>
      <c r="C15" s="435">
        <v>88.522337895442192</v>
      </c>
      <c r="D15" s="435">
        <v>82.187868049565154</v>
      </c>
      <c r="E15" s="435">
        <v>82.370185423081054</v>
      </c>
      <c r="F15" s="435"/>
      <c r="G15" s="435">
        <v>76.936811567856225</v>
      </c>
      <c r="H15" s="435">
        <v>76.272806705327</v>
      </c>
      <c r="I15" s="204">
        <v>72.550951186633384</v>
      </c>
      <c r="J15" s="204">
        <v>75.801464670633891</v>
      </c>
      <c r="K15" s="204"/>
      <c r="L15" s="204">
        <v>76.20920296588055</v>
      </c>
      <c r="M15" s="204">
        <v>74.983775353134973</v>
      </c>
      <c r="N15" s="512"/>
      <c r="O15" s="204"/>
      <c r="P15" s="336" t="s">
        <v>808</v>
      </c>
    </row>
    <row r="16" spans="1:17" ht="11.1" customHeight="1">
      <c r="A16" s="202"/>
      <c r="B16" s="435"/>
      <c r="C16" s="435"/>
      <c r="D16" s="435"/>
      <c r="E16" s="435"/>
      <c r="F16" s="435"/>
      <c r="G16" s="435"/>
      <c r="H16" s="435"/>
      <c r="I16" s="204"/>
      <c r="J16" s="204"/>
      <c r="K16" s="204"/>
      <c r="L16" s="204"/>
      <c r="M16" s="204"/>
      <c r="N16" s="512"/>
      <c r="O16" s="204"/>
      <c r="P16" s="336"/>
    </row>
    <row r="17" spans="1:17" ht="11.1" customHeight="1">
      <c r="A17" s="202" t="s">
        <v>304</v>
      </c>
      <c r="B17" s="435">
        <v>13.166666666666666</v>
      </c>
      <c r="C17" s="435">
        <v>12.066666666666668</v>
      </c>
      <c r="D17" s="435">
        <v>12.266666666666666</v>
      </c>
      <c r="E17" s="435">
        <v>11.566666666666668</v>
      </c>
      <c r="F17" s="435"/>
      <c r="G17" s="435">
        <v>12.966666666666669</v>
      </c>
      <c r="H17" s="435">
        <v>11.866666666666667</v>
      </c>
      <c r="I17" s="204">
        <v>11.566666666666668</v>
      </c>
      <c r="J17" s="204">
        <v>10.466666666666667</v>
      </c>
      <c r="K17" s="204"/>
      <c r="L17" s="204">
        <v>12.7</v>
      </c>
      <c r="M17" s="204" t="s">
        <v>638</v>
      </c>
      <c r="N17" s="512"/>
      <c r="O17" s="204"/>
      <c r="P17" s="336" t="s">
        <v>161</v>
      </c>
    </row>
    <row r="18" spans="1:17" ht="11.1" customHeight="1">
      <c r="A18" s="207"/>
      <c r="B18" s="435"/>
      <c r="C18" s="435"/>
      <c r="D18" s="435"/>
      <c r="E18" s="435"/>
      <c r="F18" s="435"/>
      <c r="G18" s="435"/>
      <c r="H18" s="435"/>
      <c r="I18" s="204"/>
      <c r="J18" s="204"/>
      <c r="K18" s="204"/>
      <c r="L18" s="204"/>
      <c r="M18" s="204"/>
      <c r="N18" s="512"/>
      <c r="O18" s="204"/>
      <c r="P18" s="528"/>
    </row>
    <row r="19" spans="1:17" ht="11.1" customHeight="1">
      <c r="A19" s="202" t="s">
        <v>18</v>
      </c>
      <c r="B19" s="435"/>
      <c r="C19" s="435"/>
      <c r="D19" s="435"/>
      <c r="E19" s="435"/>
      <c r="F19" s="435"/>
      <c r="G19" s="435"/>
      <c r="H19" s="435"/>
      <c r="I19" s="204"/>
      <c r="J19" s="204"/>
      <c r="K19" s="204"/>
      <c r="L19" s="204"/>
      <c r="M19" s="204"/>
      <c r="N19" s="512"/>
      <c r="O19" s="204"/>
      <c r="P19" s="336" t="s">
        <v>162</v>
      </c>
    </row>
    <row r="20" spans="1:17" ht="11.1" customHeight="1">
      <c r="A20" s="202" t="s">
        <v>19</v>
      </c>
      <c r="B20" s="435">
        <v>6.1435832871686857</v>
      </c>
      <c r="C20" s="435">
        <v>3.8130119792042061</v>
      </c>
      <c r="D20" s="435">
        <v>3.2138903764545868</v>
      </c>
      <c r="E20" s="435">
        <v>2.0000000000000018</v>
      </c>
      <c r="F20" s="435"/>
      <c r="G20" s="435">
        <v>1.8344123994506578</v>
      </c>
      <c r="H20" s="435">
        <v>2.2500489141068281</v>
      </c>
      <c r="I20" s="204">
        <v>2.2816294555424887</v>
      </c>
      <c r="J20" s="204">
        <v>3.1764705882352917</v>
      </c>
      <c r="K20" s="204"/>
      <c r="L20" s="204">
        <v>3.1885174838647501</v>
      </c>
      <c r="M20" s="204">
        <v>3.0172413793103425</v>
      </c>
      <c r="N20" s="204"/>
      <c r="O20" s="204"/>
      <c r="P20" s="534" t="s">
        <v>163</v>
      </c>
    </row>
    <row r="21" spans="1:17" ht="11.1" customHeight="1">
      <c r="A21" s="202" t="s">
        <v>786</v>
      </c>
      <c r="B21" s="435"/>
      <c r="C21" s="435"/>
      <c r="D21" s="435"/>
      <c r="E21" s="435"/>
      <c r="F21" s="435"/>
      <c r="G21" s="435"/>
      <c r="H21" s="435"/>
      <c r="I21" s="204"/>
      <c r="J21" s="204"/>
      <c r="K21" s="204"/>
      <c r="L21" s="204"/>
      <c r="M21" s="204"/>
      <c r="N21" s="204"/>
      <c r="O21" s="204"/>
      <c r="P21" s="534"/>
    </row>
    <row r="22" spans="1:17" ht="11.1" customHeight="1">
      <c r="A22" s="202" t="s">
        <v>19</v>
      </c>
      <c r="B22" s="435">
        <v>6.7884615384615321</v>
      </c>
      <c r="C22" s="435">
        <v>2.7392120075046877</v>
      </c>
      <c r="D22" s="435">
        <v>-1.4932209600586277</v>
      </c>
      <c r="E22" s="435">
        <v>-2.1833665519115697</v>
      </c>
      <c r="F22" s="435"/>
      <c r="G22" s="435">
        <v>-0.17107869620025529</v>
      </c>
      <c r="H22" s="435">
        <v>2.1274653031409851</v>
      </c>
      <c r="I22" s="204">
        <v>2.2691341951083466</v>
      </c>
      <c r="J22" s="204">
        <v>4.3715846994535568</v>
      </c>
      <c r="K22" s="204"/>
      <c r="L22" s="204">
        <v>4.9427257148010995</v>
      </c>
      <c r="M22" s="204">
        <v>4.7610540419830372</v>
      </c>
      <c r="N22" s="204"/>
      <c r="O22" s="204"/>
      <c r="P22" s="534"/>
    </row>
    <row r="23" spans="1:17" ht="11.1" customHeight="1">
      <c r="A23" s="202" t="s">
        <v>20</v>
      </c>
      <c r="B23" s="435"/>
      <c r="C23" s="435"/>
      <c r="D23" s="435"/>
      <c r="E23" s="435"/>
      <c r="F23" s="435"/>
      <c r="G23" s="435"/>
      <c r="H23" s="435"/>
      <c r="I23" s="204"/>
      <c r="J23" s="204"/>
      <c r="K23" s="204"/>
      <c r="L23" s="204"/>
      <c r="M23" s="204"/>
      <c r="N23" s="512"/>
      <c r="O23" s="204"/>
      <c r="P23" s="336" t="s">
        <v>164</v>
      </c>
    </row>
    <row r="24" spans="1:17" ht="11.1" customHeight="1">
      <c r="A24" s="202" t="s">
        <v>21</v>
      </c>
      <c r="B24" s="434">
        <v>2418.9064696969695</v>
      </c>
      <c r="C24" s="434">
        <v>2228.1104329004334</v>
      </c>
      <c r="D24" s="434">
        <v>2013.2079866992908</v>
      </c>
      <c r="E24" s="434">
        <v>1966.4867488550099</v>
      </c>
      <c r="F24" s="434"/>
      <c r="G24" s="434">
        <v>1945.3748222912354</v>
      </c>
      <c r="H24" s="434">
        <v>1950.0987734487735</v>
      </c>
      <c r="I24" s="206">
        <v>1831.7246969696971</v>
      </c>
      <c r="J24" s="206">
        <v>1866.6089594704811</v>
      </c>
      <c r="K24" s="206"/>
      <c r="L24" s="206">
        <v>1878.2286538992405</v>
      </c>
      <c r="M24" s="206">
        <v>1802.7862525879916</v>
      </c>
      <c r="N24" s="512"/>
      <c r="O24" s="206"/>
      <c r="P24" s="336" t="s">
        <v>171</v>
      </c>
    </row>
    <row r="25" spans="1:17" ht="11.1" customHeight="1">
      <c r="A25" s="202" t="s">
        <v>22</v>
      </c>
      <c r="B25" s="435"/>
      <c r="C25" s="435"/>
      <c r="D25" s="435"/>
      <c r="E25" s="435"/>
      <c r="F25" s="435"/>
      <c r="G25" s="435"/>
      <c r="H25" s="435"/>
      <c r="I25" s="204"/>
      <c r="J25" s="204"/>
      <c r="K25" s="204"/>
      <c r="L25" s="204"/>
      <c r="M25" s="204"/>
      <c r="N25" s="512"/>
      <c r="O25" s="204"/>
      <c r="P25" s="336" t="s">
        <v>172</v>
      </c>
      <c r="Q25" s="527"/>
    </row>
    <row r="26" spans="1:17" ht="11.1" customHeight="1">
      <c r="A26" s="202" t="s">
        <v>23</v>
      </c>
      <c r="B26" s="435">
        <v>-2.0579981290926086</v>
      </c>
      <c r="C26" s="435">
        <v>0.23778441787170035</v>
      </c>
      <c r="D26" s="435">
        <v>2.7830126647792053</v>
      </c>
      <c r="E26" s="435">
        <v>3.8607152945909773</v>
      </c>
      <c r="F26" s="435"/>
      <c r="G26" s="435">
        <v>3.3428844317096473</v>
      </c>
      <c r="H26" s="435">
        <v>2.5711662075298403</v>
      </c>
      <c r="I26" s="204">
        <v>1.8181818181818077</v>
      </c>
      <c r="J26" s="204">
        <v>2.1514610161398329</v>
      </c>
      <c r="K26" s="204"/>
      <c r="L26" s="204">
        <v>0.46210720887245316</v>
      </c>
      <c r="M26" s="204" t="s">
        <v>888</v>
      </c>
      <c r="N26" s="512"/>
      <c r="O26" s="204"/>
      <c r="P26" s="534" t="s">
        <v>169</v>
      </c>
    </row>
    <row r="27" spans="1:17" ht="11.1" customHeight="1">
      <c r="A27" s="202"/>
      <c r="B27" s="435"/>
      <c r="C27" s="435"/>
      <c r="D27" s="435"/>
      <c r="E27" s="435"/>
      <c r="F27" s="435"/>
      <c r="G27" s="435"/>
      <c r="H27" s="435"/>
      <c r="I27" s="204"/>
      <c r="J27" s="204"/>
      <c r="K27" s="204"/>
      <c r="L27" s="204"/>
      <c r="M27" s="204"/>
      <c r="N27" s="512"/>
      <c r="O27" s="204"/>
      <c r="P27" s="534"/>
    </row>
    <row r="28" spans="1:17" ht="11.1" customHeight="1">
      <c r="A28" s="202" t="s">
        <v>24</v>
      </c>
      <c r="B28" s="435"/>
      <c r="C28" s="435"/>
      <c r="D28" s="435"/>
      <c r="E28" s="435"/>
      <c r="F28" s="435"/>
      <c r="G28" s="435"/>
      <c r="H28" s="435"/>
      <c r="I28" s="204"/>
      <c r="J28" s="204"/>
      <c r="K28" s="204"/>
      <c r="L28" s="204"/>
      <c r="M28" s="204"/>
      <c r="N28" s="512"/>
      <c r="O28" s="204"/>
      <c r="P28" s="336" t="s">
        <v>165</v>
      </c>
    </row>
    <row r="29" spans="1:17" ht="11.1" customHeight="1">
      <c r="A29" s="202" t="s">
        <v>789</v>
      </c>
      <c r="B29" s="435">
        <v>8.9466666666666672</v>
      </c>
      <c r="C29" s="435">
        <v>6.28</v>
      </c>
      <c r="D29" s="435">
        <v>5.04</v>
      </c>
      <c r="E29" s="435">
        <v>4.3099999999999996</v>
      </c>
      <c r="F29" s="435"/>
      <c r="G29" s="435">
        <v>3.9899999999999998</v>
      </c>
      <c r="H29" s="435">
        <v>3.6966666666666668</v>
      </c>
      <c r="I29" s="204">
        <v>3.4966666666666666</v>
      </c>
      <c r="J29" s="204">
        <v>3.4633333333333334</v>
      </c>
      <c r="K29" s="204"/>
      <c r="L29" s="204">
        <v>3.51</v>
      </c>
      <c r="M29" s="204">
        <v>3.81</v>
      </c>
      <c r="N29" s="513"/>
      <c r="O29" s="641"/>
      <c r="P29" s="254" t="s">
        <v>809</v>
      </c>
    </row>
    <row r="30" spans="1:17" ht="11.1" customHeight="1">
      <c r="A30" s="202" t="s">
        <v>790</v>
      </c>
      <c r="B30" s="435">
        <v>16.552111869612343</v>
      </c>
      <c r="C30" s="435">
        <v>13.357575181584048</v>
      </c>
      <c r="D30" s="435">
        <v>11.670931277891734</v>
      </c>
      <c r="E30" s="435">
        <v>10.434381771172037</v>
      </c>
      <c r="F30" s="435"/>
      <c r="G30" s="435">
        <v>9.8883022686295075</v>
      </c>
      <c r="H30" s="435">
        <v>9.4885294869268968</v>
      </c>
      <c r="I30" s="204">
        <v>9.2605851918559949</v>
      </c>
      <c r="J30" s="204">
        <v>8.8885617448378564</v>
      </c>
      <c r="K30" s="204"/>
      <c r="L30" s="204">
        <v>10.306666666666667</v>
      </c>
      <c r="M30" s="204">
        <v>10.845000000000001</v>
      </c>
      <c r="N30" s="513"/>
      <c r="O30" s="641"/>
      <c r="P30" s="254" t="s">
        <v>810</v>
      </c>
    </row>
    <row r="31" spans="1:17" ht="11.1" customHeight="1">
      <c r="A31" s="202" t="s">
        <v>791</v>
      </c>
      <c r="B31" s="435">
        <v>8.5714367944365062</v>
      </c>
      <c r="C31" s="435">
        <v>5.9775521069561401</v>
      </c>
      <c r="D31" s="435">
        <v>4.339602249720893</v>
      </c>
      <c r="E31" s="435">
        <v>3.7050126809523811</v>
      </c>
      <c r="F31" s="435"/>
      <c r="G31" s="435">
        <v>3.3438213159451657</v>
      </c>
      <c r="H31" s="435">
        <v>3.1813729666666668</v>
      </c>
      <c r="I31" s="204">
        <v>3.0367078517316011</v>
      </c>
      <c r="J31" s="204">
        <v>3.0257834500000005</v>
      </c>
      <c r="K31" s="204"/>
      <c r="L31" s="204">
        <v>3.1455151515151516</v>
      </c>
      <c r="M31" s="204">
        <v>3.8363110047846884</v>
      </c>
      <c r="N31" s="513"/>
      <c r="O31" s="641"/>
      <c r="P31" s="336" t="s">
        <v>811</v>
      </c>
    </row>
    <row r="32" spans="1:17" ht="11.1" customHeight="1">
      <c r="A32" s="202"/>
      <c r="B32" s="435"/>
      <c r="C32" s="435"/>
      <c r="D32" s="435"/>
      <c r="E32" s="435"/>
      <c r="F32" s="435"/>
      <c r="G32" s="435"/>
      <c r="H32" s="435"/>
      <c r="I32" s="204"/>
      <c r="J32" s="204"/>
      <c r="K32" s="204"/>
      <c r="L32" s="204"/>
      <c r="M32" s="204"/>
      <c r="N32" s="512"/>
      <c r="O32" s="204"/>
      <c r="P32" s="336"/>
    </row>
    <row r="33" spans="1:17" ht="11.1" customHeight="1">
      <c r="A33" s="202" t="s">
        <v>792</v>
      </c>
      <c r="B33" s="434">
        <v>487</v>
      </c>
      <c r="C33" s="434">
        <v>301</v>
      </c>
      <c r="D33" s="434">
        <v>223</v>
      </c>
      <c r="E33" s="434">
        <v>196</v>
      </c>
      <c r="F33" s="434"/>
      <c r="G33" s="434">
        <v>172</v>
      </c>
      <c r="H33" s="434">
        <v>230</v>
      </c>
      <c r="I33" s="206">
        <v>169</v>
      </c>
      <c r="J33" s="206">
        <v>172</v>
      </c>
      <c r="K33" s="206"/>
      <c r="L33" s="206">
        <v>153</v>
      </c>
      <c r="M33" s="206">
        <v>144</v>
      </c>
      <c r="N33" s="512"/>
      <c r="O33" s="206"/>
      <c r="P33" s="336" t="s">
        <v>812</v>
      </c>
    </row>
    <row r="34" spans="1:17" ht="11.1" customHeight="1">
      <c r="A34" s="202"/>
      <c r="B34" s="435"/>
      <c r="C34" s="435"/>
      <c r="D34" s="435"/>
      <c r="E34" s="435"/>
      <c r="F34" s="435"/>
      <c r="G34" s="435"/>
      <c r="H34" s="435"/>
      <c r="I34" s="204"/>
      <c r="J34" s="204"/>
      <c r="K34" s="204"/>
      <c r="L34" s="204"/>
      <c r="M34" s="204"/>
      <c r="N34" s="512"/>
      <c r="O34" s="204"/>
      <c r="P34" s="336"/>
    </row>
    <row r="35" spans="1:17" ht="11.1" customHeight="1">
      <c r="A35" s="202" t="s">
        <v>25</v>
      </c>
      <c r="B35" s="435"/>
      <c r="C35" s="435"/>
      <c r="D35" s="435"/>
      <c r="E35" s="435"/>
      <c r="F35" s="435"/>
      <c r="G35" s="435"/>
      <c r="H35" s="435"/>
      <c r="I35" s="204"/>
      <c r="J35" s="204"/>
      <c r="K35" s="204"/>
      <c r="L35" s="204"/>
      <c r="M35" s="204"/>
      <c r="N35" s="512"/>
      <c r="O35" s="204"/>
      <c r="P35" s="336" t="s">
        <v>166</v>
      </c>
    </row>
    <row r="36" spans="1:17" ht="11.1" customHeight="1">
      <c r="A36" s="202" t="s">
        <v>26</v>
      </c>
      <c r="B36" s="434">
        <v>1001.6192259675406</v>
      </c>
      <c r="C36" s="434">
        <v>1233.4244694132333</v>
      </c>
      <c r="D36" s="434">
        <v>1405.4818976279651</v>
      </c>
      <c r="E36" s="434">
        <v>1448.4569288389512</v>
      </c>
      <c r="F36" s="434"/>
      <c r="G36" s="434">
        <v>1512.8976279650435</v>
      </c>
      <c r="H36" s="434">
        <v>1554.294631710362</v>
      </c>
      <c r="I36" s="206">
        <v>1836.5755305867665</v>
      </c>
      <c r="J36" s="206">
        <v>1934.677902621723</v>
      </c>
      <c r="K36" s="206"/>
      <c r="L36" s="206">
        <v>1806.4494382022469</v>
      </c>
      <c r="M36" s="206">
        <v>1816.5443196004994</v>
      </c>
      <c r="N36" s="512"/>
      <c r="O36" s="206"/>
      <c r="P36" s="336" t="s">
        <v>167</v>
      </c>
    </row>
    <row r="37" spans="1:17" ht="11.1" customHeight="1">
      <c r="A37" s="202"/>
      <c r="B37" s="435"/>
      <c r="C37" s="435"/>
      <c r="D37" s="435"/>
      <c r="E37" s="435"/>
      <c r="F37" s="435"/>
      <c r="G37" s="435"/>
      <c r="H37" s="435"/>
      <c r="I37" s="204"/>
      <c r="J37" s="204"/>
      <c r="K37" s="204"/>
      <c r="L37" s="204"/>
      <c r="M37" s="204"/>
      <c r="N37" s="512"/>
      <c r="O37" s="204"/>
      <c r="P37" s="336"/>
    </row>
    <row r="38" spans="1:17" ht="11.1" customHeight="1">
      <c r="A38" s="202" t="s">
        <v>27</v>
      </c>
      <c r="B38" s="435"/>
      <c r="C38" s="435"/>
      <c r="D38" s="435"/>
      <c r="E38" s="435"/>
      <c r="F38" s="435"/>
      <c r="G38" s="435"/>
      <c r="H38" s="435"/>
      <c r="I38" s="204"/>
      <c r="J38" s="204"/>
      <c r="K38" s="204"/>
      <c r="L38" s="204"/>
      <c r="M38" s="204"/>
      <c r="N38" s="512"/>
      <c r="O38" s="204"/>
      <c r="P38" s="336" t="s">
        <v>168</v>
      </c>
    </row>
    <row r="39" spans="1:17" ht="11.1" customHeight="1">
      <c r="A39" s="202" t="s">
        <v>23</v>
      </c>
      <c r="B39" s="435">
        <v>19.174252503450283</v>
      </c>
      <c r="C39" s="435">
        <v>16.367401867895449</v>
      </c>
      <c r="D39" s="435">
        <v>10.008057922011272</v>
      </c>
      <c r="E39" s="435">
        <v>7.357151412639884</v>
      </c>
      <c r="F39" s="435"/>
      <c r="G39" s="435">
        <v>13.157400249477069</v>
      </c>
      <c r="H39" s="435">
        <v>11.161380885332338</v>
      </c>
      <c r="I39" s="204">
        <v>13.40907380875429</v>
      </c>
      <c r="J39" s="204">
        <v>13.004638207023756</v>
      </c>
      <c r="K39" s="204"/>
      <c r="L39" s="204">
        <v>22.325434772359998</v>
      </c>
      <c r="M39" s="204" t="s">
        <v>638</v>
      </c>
      <c r="N39" s="435"/>
      <c r="O39" s="204"/>
      <c r="P39" s="336" t="s">
        <v>169</v>
      </c>
    </row>
    <row r="40" spans="1:17" ht="11.1" customHeight="1">
      <c r="A40" s="202"/>
      <c r="B40" s="435"/>
      <c r="C40" s="435"/>
      <c r="D40" s="435"/>
      <c r="E40" s="435"/>
      <c r="F40" s="435"/>
      <c r="G40" s="435"/>
      <c r="H40" s="435"/>
      <c r="I40" s="204"/>
      <c r="J40" s="204"/>
      <c r="K40" s="204"/>
      <c r="L40" s="204"/>
      <c r="M40" s="204"/>
      <c r="N40" s="435"/>
      <c r="O40" s="204"/>
      <c r="P40" s="336"/>
    </row>
    <row r="41" spans="1:17" ht="11.1" customHeight="1">
      <c r="A41" s="205" t="s">
        <v>371</v>
      </c>
      <c r="B41" s="435">
        <v>4.6723715001240764</v>
      </c>
      <c r="C41" s="435">
        <v>4.7088305724027633</v>
      </c>
      <c r="D41" s="435">
        <v>4.6030994449501774</v>
      </c>
      <c r="E41" s="435">
        <v>4.1696553943677888</v>
      </c>
      <c r="F41" s="435"/>
      <c r="G41" s="435">
        <v>4.4584872406067966</v>
      </c>
      <c r="H41" s="435">
        <v>3.9744505531237406</v>
      </c>
      <c r="I41" s="204">
        <v>3.4908794616223195</v>
      </c>
      <c r="J41" s="204">
        <v>2.8790995491039602</v>
      </c>
      <c r="K41" s="204"/>
      <c r="L41" s="204">
        <v>3.0649395825362151</v>
      </c>
      <c r="M41" s="204">
        <v>3.0770806103133914</v>
      </c>
      <c r="N41" s="435" t="s">
        <v>61</v>
      </c>
      <c r="O41" s="204"/>
      <c r="P41" s="336" t="s">
        <v>372</v>
      </c>
    </row>
    <row r="42" spans="1:17" ht="11.1" customHeight="1">
      <c r="A42" s="192"/>
      <c r="B42" s="431"/>
      <c r="C42" s="430"/>
      <c r="D42" s="430"/>
      <c r="E42" s="430"/>
      <c r="F42" s="430"/>
      <c r="G42" s="430"/>
      <c r="H42" s="431"/>
      <c r="I42" s="430"/>
      <c r="J42" s="430"/>
      <c r="K42" s="431"/>
      <c r="L42" s="431"/>
      <c r="M42" s="431"/>
      <c r="N42" s="432"/>
      <c r="O42" s="193"/>
      <c r="P42" s="193"/>
      <c r="Q42" s="193"/>
    </row>
    <row r="43" spans="1:17" ht="11.1" customHeight="1">
      <c r="A43" s="197"/>
      <c r="B43" s="204"/>
      <c r="C43" s="433"/>
      <c r="D43" s="433"/>
      <c r="E43" s="433"/>
      <c r="F43" s="433"/>
      <c r="G43" s="433"/>
      <c r="H43" s="204"/>
      <c r="I43" s="433"/>
      <c r="J43" s="433"/>
      <c r="K43" s="204"/>
      <c r="L43" s="204"/>
      <c r="M43" s="204"/>
      <c r="N43" s="624"/>
      <c r="O43" s="188"/>
      <c r="P43" s="188"/>
      <c r="Q43" s="188"/>
    </row>
    <row r="44" spans="1:17" ht="11.1" customHeight="1">
      <c r="A44" s="43" t="s">
        <v>711</v>
      </c>
      <c r="B44" s="203"/>
      <c r="C44" s="204"/>
      <c r="D44" s="204"/>
      <c r="E44" s="204"/>
      <c r="F44" s="204"/>
      <c r="G44" s="204"/>
      <c r="H44" s="204"/>
      <c r="I44" s="204"/>
      <c r="J44" s="204"/>
      <c r="K44" s="204"/>
      <c r="L44" s="204"/>
      <c r="M44" s="204"/>
      <c r="N44" s="43"/>
    </row>
    <row r="45" spans="1:17" ht="11.1" customHeight="1">
      <c r="A45" s="202" t="s">
        <v>625</v>
      </c>
      <c r="B45" s="203"/>
      <c r="C45" s="204"/>
      <c r="D45" s="204"/>
      <c r="E45" s="204"/>
      <c r="F45" s="204"/>
      <c r="G45" s="204"/>
      <c r="H45" s="204"/>
      <c r="I45" s="204"/>
      <c r="J45" s="204"/>
      <c r="K45" s="204"/>
      <c r="L45" s="204"/>
      <c r="M45" s="204"/>
      <c r="N45" s="205"/>
    </row>
    <row r="46" spans="1:17" ht="11.1" customHeight="1">
      <c r="A46" s="436" t="s">
        <v>793</v>
      </c>
      <c r="F46" s="189"/>
      <c r="N46" s="205"/>
    </row>
    <row r="47" spans="1:17" ht="11.1" customHeight="1">
      <c r="A47" s="164" t="s">
        <v>794</v>
      </c>
      <c r="F47" s="189"/>
      <c r="N47" s="205"/>
    </row>
    <row r="48" spans="1:17" ht="11.1" customHeight="1">
      <c r="A48" s="436" t="s">
        <v>795</v>
      </c>
      <c r="F48" s="189"/>
      <c r="N48" s="205"/>
    </row>
    <row r="49" spans="1:14" ht="11.1" customHeight="1">
      <c r="A49" s="202" t="s">
        <v>796</v>
      </c>
      <c r="F49" s="189"/>
      <c r="N49" s="205"/>
    </row>
    <row r="50" spans="1:14" ht="11.1" customHeight="1">
      <c r="A50" s="164" t="s">
        <v>797</v>
      </c>
      <c r="B50" s="172"/>
      <c r="C50" s="165"/>
      <c r="D50" s="165"/>
      <c r="E50" s="165"/>
      <c r="F50" s="165"/>
      <c r="G50" s="165"/>
      <c r="H50" s="165"/>
      <c r="I50" s="165"/>
      <c r="J50" s="165"/>
      <c r="K50" s="165"/>
      <c r="L50" s="165"/>
      <c r="M50" s="165"/>
      <c r="N50" s="187"/>
    </row>
    <row r="51" spans="1:14" ht="11.1" customHeight="1">
      <c r="A51" s="222" t="s">
        <v>818</v>
      </c>
      <c r="B51" s="172"/>
      <c r="C51" s="165"/>
      <c r="D51" s="165"/>
      <c r="E51" s="165"/>
      <c r="F51" s="165"/>
      <c r="G51" s="165"/>
      <c r="H51" s="165"/>
      <c r="I51" s="165"/>
      <c r="J51" s="165"/>
      <c r="K51" s="165"/>
      <c r="L51" s="165"/>
      <c r="M51" s="165"/>
      <c r="N51" s="187"/>
    </row>
    <row r="52" spans="1:14" ht="11.1" customHeight="1">
      <c r="A52" s="172" t="s">
        <v>798</v>
      </c>
      <c r="F52" s="189"/>
      <c r="N52" s="205"/>
    </row>
    <row r="53" spans="1:14" ht="11.1" customHeight="1">
      <c r="A53" s="186" t="s">
        <v>799</v>
      </c>
      <c r="F53" s="189"/>
      <c r="N53" s="205"/>
    </row>
    <row r="54" spans="1:14" ht="11.1" customHeight="1">
      <c r="A54" s="436"/>
    </row>
    <row r="55" spans="1:14" ht="11.1" customHeight="1">
      <c r="A55" s="519" t="s">
        <v>776</v>
      </c>
    </row>
    <row r="56" spans="1:14" ht="11.1" customHeight="1">
      <c r="A56" s="336" t="s">
        <v>334</v>
      </c>
    </row>
    <row r="57" spans="1:14" ht="11.1" customHeight="1">
      <c r="A57" s="336" t="s">
        <v>813</v>
      </c>
    </row>
    <row r="58" spans="1:14" ht="11.1" customHeight="1">
      <c r="A58" s="336" t="s">
        <v>814</v>
      </c>
    </row>
    <row r="59" spans="1:14" ht="11.1" customHeight="1">
      <c r="A59" s="337" t="s">
        <v>815</v>
      </c>
    </row>
    <row r="60" spans="1:14" ht="11.1" customHeight="1">
      <c r="A60" s="337" t="s">
        <v>816</v>
      </c>
    </row>
    <row r="61" spans="1:14" ht="11.1" customHeight="1">
      <c r="A61" s="332" t="s">
        <v>817</v>
      </c>
    </row>
    <row r="62" spans="1:14" ht="11.1" customHeight="1">
      <c r="A62" s="254" t="s">
        <v>819</v>
      </c>
    </row>
    <row r="63" spans="1:14" ht="11.1" customHeight="1">
      <c r="A63" s="254" t="s">
        <v>820</v>
      </c>
    </row>
    <row r="64" spans="1:14" ht="11.1" customHeight="1">
      <c r="A64" s="534" t="s">
        <v>821</v>
      </c>
    </row>
    <row r="65" spans="1:1" ht="11.1" customHeight="1">
      <c r="A65" s="187"/>
    </row>
    <row r="66" spans="1:1" ht="11.1" customHeight="1">
      <c r="A66" s="187"/>
    </row>
  </sheetData>
  <phoneticPr fontId="4" type="noConversion"/>
  <pageMargins left="0.17" right="0" top="0.4" bottom="0.41" header="0" footer="0"/>
  <pageSetup scale="84" orientation="landscape" r:id="rId1"/>
  <headerFooter alignWithMargins="0"/>
</worksheet>
</file>

<file path=xl/worksheets/sheet4.xml><?xml version="1.0" encoding="utf-8"?>
<worksheet xmlns="http://schemas.openxmlformats.org/spreadsheetml/2006/main" xmlns:r="http://schemas.openxmlformats.org/officeDocument/2006/relationships">
  <sheetPr transitionEvaluation="1" codeName="Sheet1">
    <pageSetUpPr fitToPage="1"/>
  </sheetPr>
  <dimension ref="A1:AD31"/>
  <sheetViews>
    <sheetView showGridLines="0" workbookViewId="0"/>
  </sheetViews>
  <sheetFormatPr defaultColWidth="12.5" defaultRowHeight="12.95" customHeight="1"/>
  <cols>
    <col min="1" max="1" width="42.33203125" style="33" customWidth="1"/>
    <col min="2" max="2" width="1" style="4" customWidth="1"/>
    <col min="3" max="13" width="7.1640625" style="4" customWidth="1"/>
    <col min="14" max="14" width="1.6640625" style="461" bestFit="1" customWidth="1"/>
    <col min="15" max="17" width="7.6640625" style="4" bestFit="1" customWidth="1"/>
    <col min="18" max="18" width="7.6640625" style="34" bestFit="1" customWidth="1"/>
    <col min="19" max="22" width="7.6640625" style="4" bestFit="1" customWidth="1"/>
    <col min="23" max="25" width="7.6640625" style="4" customWidth="1"/>
    <col min="26" max="26" width="2" style="4" customWidth="1"/>
    <col min="27" max="27" width="43.1640625" style="258" customWidth="1"/>
    <col min="28" max="28" width="16.6640625" style="4" customWidth="1"/>
    <col min="29" max="68" width="9" style="4" customWidth="1"/>
    <col min="69" max="16384" width="12.5" style="4"/>
  </cols>
  <sheetData>
    <row r="1" spans="1:30" ht="12.95" customHeight="1">
      <c r="A1" s="259" t="s">
        <v>607</v>
      </c>
      <c r="N1" s="4"/>
      <c r="R1" s="4"/>
      <c r="AA1" s="417">
        <v>3</v>
      </c>
    </row>
    <row r="2" spans="1:30" ht="12.95" customHeight="1">
      <c r="A2" s="35" t="s">
        <v>642</v>
      </c>
      <c r="AA2" s="418" t="s">
        <v>642</v>
      </c>
    </row>
    <row r="3" spans="1:30" ht="12.95" customHeight="1">
      <c r="A3" s="36" t="s">
        <v>637</v>
      </c>
      <c r="AA3" s="421" t="s">
        <v>454</v>
      </c>
    </row>
    <row r="4" spans="1:30" ht="12.95" customHeight="1">
      <c r="A4" s="338" t="s">
        <v>230</v>
      </c>
      <c r="AA4" s="256" t="s">
        <v>690</v>
      </c>
    </row>
    <row r="5" spans="1:30" ht="12.95" customHeight="1">
      <c r="A5" s="138"/>
      <c r="B5" s="40"/>
      <c r="C5" s="40"/>
      <c r="D5" s="40"/>
      <c r="E5" s="40"/>
      <c r="F5" s="40"/>
      <c r="G5" s="40"/>
      <c r="H5" s="40"/>
      <c r="I5" s="40"/>
      <c r="J5" s="40"/>
      <c r="K5" s="40"/>
      <c r="L5" s="40"/>
      <c r="M5" s="40"/>
      <c r="N5" s="462"/>
      <c r="O5" s="40"/>
      <c r="P5" s="40"/>
      <c r="Q5" s="40"/>
      <c r="R5" s="41"/>
      <c r="S5" s="40"/>
      <c r="T5" s="40"/>
      <c r="U5" s="40"/>
      <c r="V5" s="40"/>
      <c r="W5" s="40"/>
      <c r="X5" s="40"/>
      <c r="Y5" s="40"/>
      <c r="Z5" s="40"/>
      <c r="AA5" s="257"/>
    </row>
    <row r="6" spans="1:30" ht="12.95" customHeight="1">
      <c r="A6" s="154"/>
      <c r="B6" s="154"/>
      <c r="C6" s="152" t="s">
        <v>710</v>
      </c>
      <c r="D6" s="152">
        <v>1991</v>
      </c>
      <c r="E6" s="152">
        <v>1992</v>
      </c>
      <c r="F6" s="152">
        <v>1993</v>
      </c>
      <c r="G6" s="152">
        <v>1994</v>
      </c>
      <c r="H6" s="152">
        <v>1995</v>
      </c>
      <c r="I6" s="152">
        <v>1996</v>
      </c>
      <c r="J6" s="152">
        <v>1997</v>
      </c>
      <c r="K6" s="152">
        <v>1998</v>
      </c>
      <c r="L6" s="152">
        <v>1999</v>
      </c>
      <c r="M6" s="152">
        <v>2000</v>
      </c>
      <c r="N6" s="463" t="s">
        <v>688</v>
      </c>
      <c r="O6" s="152" t="s">
        <v>687</v>
      </c>
      <c r="P6" s="152">
        <v>2001</v>
      </c>
      <c r="Q6" s="152" t="s">
        <v>716</v>
      </c>
      <c r="R6" s="152" t="s">
        <v>717</v>
      </c>
      <c r="S6" s="153">
        <v>2004</v>
      </c>
      <c r="T6" s="153">
        <v>2005</v>
      </c>
      <c r="U6" s="153">
        <v>2006</v>
      </c>
      <c r="V6" s="153">
        <v>2007</v>
      </c>
      <c r="W6" s="153">
        <v>2008</v>
      </c>
      <c r="X6" s="153">
        <v>2009</v>
      </c>
      <c r="Y6" s="153">
        <v>2010</v>
      </c>
      <c r="Z6" s="154" t="s">
        <v>627</v>
      </c>
    </row>
    <row r="7" spans="1:30" ht="12.95" customHeight="1">
      <c r="A7" s="4"/>
      <c r="C7" s="465"/>
      <c r="D7" s="465"/>
      <c r="E7" s="465"/>
      <c r="F7" s="465"/>
      <c r="G7" s="465"/>
      <c r="H7" s="465"/>
      <c r="I7" s="465"/>
      <c r="J7" s="465"/>
      <c r="K7" s="465"/>
      <c r="L7" s="465"/>
      <c r="M7" s="465"/>
      <c r="N7" s="466"/>
      <c r="O7" s="465"/>
      <c r="P7" s="465"/>
      <c r="Q7" s="465"/>
      <c r="R7" s="465"/>
      <c r="S7" s="37"/>
      <c r="T7" s="37"/>
      <c r="U7" s="37"/>
      <c r="V7" s="37"/>
      <c r="W7" s="37"/>
      <c r="X7" s="37"/>
      <c r="Y7" s="37"/>
    </row>
    <row r="8" spans="1:30" ht="12.95" customHeight="1">
      <c r="B8" s="33" t="s">
        <v>689</v>
      </c>
      <c r="N8" s="461" t="s">
        <v>688</v>
      </c>
      <c r="O8" s="33" t="s">
        <v>857</v>
      </c>
      <c r="R8" s="2"/>
      <c r="AA8" s="259"/>
    </row>
    <row r="9" spans="1:30" ht="12.95" customHeight="1">
      <c r="B9" s="33"/>
      <c r="O9" s="33"/>
      <c r="R9" s="2"/>
      <c r="AA9" s="259"/>
    </row>
    <row r="10" spans="1:30" s="242" customFormat="1" ht="12.95" customHeight="1">
      <c r="A10" s="509" t="s">
        <v>147</v>
      </c>
      <c r="C10" s="243">
        <v>56873.93</v>
      </c>
      <c r="D10" s="243">
        <v>58222.934999999998</v>
      </c>
      <c r="E10" s="243">
        <v>60757.527999999998</v>
      </c>
      <c r="F10" s="243">
        <v>64226.881999999998</v>
      </c>
      <c r="G10" s="243">
        <v>67532.861999999994</v>
      </c>
      <c r="H10" s="243">
        <v>71046.217000000004</v>
      </c>
      <c r="I10" s="243">
        <v>72506.823999999993</v>
      </c>
      <c r="J10" s="243">
        <v>74994.020999999993</v>
      </c>
      <c r="K10" s="243">
        <v>75421.324999999997</v>
      </c>
      <c r="L10" s="243">
        <v>72250.600999999995</v>
      </c>
      <c r="M10" s="243">
        <v>74363.831000000006</v>
      </c>
      <c r="N10" s="225" t="s">
        <v>688</v>
      </c>
      <c r="O10" s="243">
        <v>284761</v>
      </c>
      <c r="P10" s="243">
        <v>289539</v>
      </c>
      <c r="Q10" s="243">
        <v>296789</v>
      </c>
      <c r="R10" s="243">
        <v>308418</v>
      </c>
      <c r="S10" s="243">
        <v>324866</v>
      </c>
      <c r="T10" s="243">
        <v>340156</v>
      </c>
      <c r="U10" s="243">
        <v>362938</v>
      </c>
      <c r="V10" s="243">
        <v>387983</v>
      </c>
      <c r="W10" s="243">
        <v>401744</v>
      </c>
      <c r="X10" s="243">
        <v>407577</v>
      </c>
      <c r="Y10" s="243">
        <v>425060</v>
      </c>
      <c r="Z10" s="243"/>
      <c r="AA10" s="621" t="s">
        <v>136</v>
      </c>
      <c r="AB10" s="244"/>
      <c r="AD10" s="9" t="s">
        <v>626</v>
      </c>
    </row>
    <row r="11" spans="1:30" ht="12.95" customHeight="1">
      <c r="A11" s="38" t="s">
        <v>300</v>
      </c>
      <c r="C11" s="225">
        <v>9167.17</v>
      </c>
      <c r="D11" s="225">
        <v>9484.5079999999998</v>
      </c>
      <c r="E11" s="225">
        <v>9603.8970000000008</v>
      </c>
      <c r="F11" s="225">
        <v>9768.0560000000005</v>
      </c>
      <c r="G11" s="225">
        <v>10016.162</v>
      </c>
      <c r="H11" s="225">
        <v>10390.066999999999</v>
      </c>
      <c r="I11" s="225">
        <v>10261.722</v>
      </c>
      <c r="J11" s="225">
        <v>10328.433000000001</v>
      </c>
      <c r="K11" s="225">
        <v>10332.439</v>
      </c>
      <c r="L11" s="225">
        <v>10327.521000000001</v>
      </c>
      <c r="M11" s="225">
        <v>10725.066000000001</v>
      </c>
      <c r="N11" s="225" t="s">
        <v>688</v>
      </c>
      <c r="O11" s="225">
        <v>22630</v>
      </c>
      <c r="P11" s="225">
        <v>23030</v>
      </c>
      <c r="Q11" s="225">
        <v>24077</v>
      </c>
      <c r="R11" s="225">
        <v>24821</v>
      </c>
      <c r="S11" s="225">
        <v>25560</v>
      </c>
      <c r="T11" s="225">
        <v>26279</v>
      </c>
      <c r="U11" s="225">
        <v>26902</v>
      </c>
      <c r="V11" s="225">
        <v>27954</v>
      </c>
      <c r="W11" s="225">
        <v>27849</v>
      </c>
      <c r="X11" s="225">
        <v>27543</v>
      </c>
      <c r="Y11" s="225">
        <v>27423</v>
      </c>
      <c r="Z11" s="225"/>
      <c r="AA11" s="329" t="s">
        <v>107</v>
      </c>
      <c r="AB11" s="9"/>
      <c r="AC11" s="9"/>
      <c r="AD11" s="9" t="s">
        <v>626</v>
      </c>
    </row>
    <row r="12" spans="1:30" ht="12.95" customHeight="1">
      <c r="A12" s="38" t="s">
        <v>148</v>
      </c>
      <c r="C12" s="225">
        <v>2230.5030000000002</v>
      </c>
      <c r="D12" s="225">
        <v>2239.3919999999998</v>
      </c>
      <c r="E12" s="225">
        <v>2257.1619999999998</v>
      </c>
      <c r="F12" s="225">
        <v>2417.9749999999999</v>
      </c>
      <c r="G12" s="225">
        <v>2332.6439999999998</v>
      </c>
      <c r="H12" s="225">
        <v>2672.6030000000001</v>
      </c>
      <c r="I12" s="225">
        <v>2867.4029999999998</v>
      </c>
      <c r="J12" s="225">
        <v>2973.2890000000002</v>
      </c>
      <c r="K12" s="225">
        <v>3436.8420000000001</v>
      </c>
      <c r="L12" s="225">
        <v>4071.55</v>
      </c>
      <c r="M12" s="225">
        <v>3652.933</v>
      </c>
      <c r="N12" s="225" t="s">
        <v>688</v>
      </c>
      <c r="O12" s="225">
        <v>22619</v>
      </c>
      <c r="P12" s="225">
        <v>20749</v>
      </c>
      <c r="Q12" s="225">
        <v>20380</v>
      </c>
      <c r="R12" s="225">
        <v>20725</v>
      </c>
      <c r="S12" s="225">
        <v>20538</v>
      </c>
      <c r="T12" s="225">
        <v>21371</v>
      </c>
      <c r="U12" s="225">
        <v>21890</v>
      </c>
      <c r="V12" s="225">
        <v>22217</v>
      </c>
      <c r="W12" s="225">
        <v>24362</v>
      </c>
      <c r="X12" s="225">
        <v>27131</v>
      </c>
      <c r="Y12" s="225">
        <v>30128</v>
      </c>
      <c r="Z12" s="225"/>
      <c r="AA12" s="496" t="s">
        <v>137</v>
      </c>
      <c r="AB12" s="9"/>
      <c r="AC12" s="9"/>
      <c r="AD12" s="9" t="s">
        <v>626</v>
      </c>
    </row>
    <row r="13" spans="1:30" ht="12.95" customHeight="1">
      <c r="A13" s="38" t="s">
        <v>149</v>
      </c>
      <c r="C13" s="225">
        <v>10261.823</v>
      </c>
      <c r="D13" s="225">
        <v>10286.726000000001</v>
      </c>
      <c r="E13" s="225">
        <v>10072.947</v>
      </c>
      <c r="F13" s="225">
        <v>9946.4509999999991</v>
      </c>
      <c r="G13" s="225">
        <v>10127.887000000001</v>
      </c>
      <c r="H13" s="225">
        <v>10726.462</v>
      </c>
      <c r="I13" s="225">
        <v>10528.114</v>
      </c>
      <c r="J13" s="225">
        <v>10572.191999999999</v>
      </c>
      <c r="K13" s="225">
        <v>10541.742</v>
      </c>
      <c r="L13" s="225">
        <v>9659.3430000000008</v>
      </c>
      <c r="M13" s="225">
        <v>10784.826999999999</v>
      </c>
      <c r="N13" s="225" t="s">
        <v>688</v>
      </c>
      <c r="O13" s="225">
        <v>38664</v>
      </c>
      <c r="P13" s="225">
        <v>39790</v>
      </c>
      <c r="Q13" s="225">
        <v>40641</v>
      </c>
      <c r="R13" s="225">
        <v>42631</v>
      </c>
      <c r="S13" s="225">
        <v>46019</v>
      </c>
      <c r="T13" s="225">
        <v>48082</v>
      </c>
      <c r="U13" s="225">
        <v>51353</v>
      </c>
      <c r="V13" s="225">
        <v>55051</v>
      </c>
      <c r="W13" s="225">
        <v>55331</v>
      </c>
      <c r="X13" s="225">
        <v>53169</v>
      </c>
      <c r="Y13" s="225">
        <v>55553.955139999998</v>
      </c>
      <c r="Z13" s="225"/>
      <c r="AA13" s="496" t="s">
        <v>138</v>
      </c>
      <c r="AB13" s="9"/>
      <c r="AC13" s="9"/>
      <c r="AD13" s="9" t="s">
        <v>626</v>
      </c>
    </row>
    <row r="14" spans="1:30" ht="12.95" customHeight="1">
      <c r="A14" s="38" t="s">
        <v>150</v>
      </c>
      <c r="C14" s="225">
        <v>1969.825</v>
      </c>
      <c r="D14" s="225">
        <v>2034.425</v>
      </c>
      <c r="E14" s="225">
        <v>1877.2270000000001</v>
      </c>
      <c r="F14" s="225">
        <v>2041.298</v>
      </c>
      <c r="G14" s="225">
        <v>2171.7280000000001</v>
      </c>
      <c r="H14" s="225">
        <v>2227.6869999999999</v>
      </c>
      <c r="I14" s="225">
        <v>2336.7399999999998</v>
      </c>
      <c r="J14" s="225">
        <v>2359.1990000000001</v>
      </c>
      <c r="K14" s="225">
        <v>2400.7429999999999</v>
      </c>
      <c r="L14" s="225">
        <v>2300.4160000000002</v>
      </c>
      <c r="M14" s="225">
        <v>2320.9699999999998</v>
      </c>
      <c r="N14" s="225" t="s">
        <v>688</v>
      </c>
      <c r="O14" s="225">
        <v>11697</v>
      </c>
      <c r="P14" s="225">
        <v>12070</v>
      </c>
      <c r="Q14" s="225">
        <v>12171</v>
      </c>
      <c r="R14" s="225">
        <v>12722</v>
      </c>
      <c r="S14" s="225">
        <v>13162</v>
      </c>
      <c r="T14" s="225">
        <v>13708</v>
      </c>
      <c r="U14" s="225">
        <v>14360</v>
      </c>
      <c r="V14" s="225">
        <v>14947</v>
      </c>
      <c r="W14" s="225">
        <v>15021</v>
      </c>
      <c r="X14" s="225">
        <v>15453</v>
      </c>
      <c r="Y14" s="225">
        <v>15797</v>
      </c>
      <c r="Z14" s="225"/>
      <c r="AA14" s="496" t="s">
        <v>139</v>
      </c>
      <c r="AB14" s="9"/>
      <c r="AC14" s="9"/>
      <c r="AD14" s="9" t="s">
        <v>626</v>
      </c>
    </row>
    <row r="15" spans="1:30" ht="12.95" customHeight="1">
      <c r="A15" s="38" t="s">
        <v>151</v>
      </c>
      <c r="C15" s="225">
        <v>3333.56</v>
      </c>
      <c r="D15" s="225">
        <v>3719.69</v>
      </c>
      <c r="E15" s="225">
        <v>3991.674</v>
      </c>
      <c r="F15" s="225">
        <v>4564.268</v>
      </c>
      <c r="G15" s="225">
        <v>5029.7190000000001</v>
      </c>
      <c r="H15" s="225">
        <v>5125.0929999999998</v>
      </c>
      <c r="I15" s="225">
        <v>4462.1040000000003</v>
      </c>
      <c r="J15" s="225">
        <v>4559.46</v>
      </c>
      <c r="K15" s="225">
        <v>4229.5969999999998</v>
      </c>
      <c r="L15" s="225">
        <v>3087.569</v>
      </c>
      <c r="M15" s="225">
        <v>2967.3420000000001</v>
      </c>
      <c r="N15" s="225" t="s">
        <v>688</v>
      </c>
      <c r="O15" s="225">
        <v>12451</v>
      </c>
      <c r="P15" s="225">
        <v>13136</v>
      </c>
      <c r="Q15" s="225">
        <v>14756</v>
      </c>
      <c r="R15" s="225">
        <v>15981</v>
      </c>
      <c r="S15" s="225">
        <v>17698</v>
      </c>
      <c r="T15" s="225">
        <v>18915</v>
      </c>
      <c r="U15" s="225">
        <v>21213</v>
      </c>
      <c r="V15" s="225">
        <v>22982</v>
      </c>
      <c r="W15" s="225">
        <v>25009</v>
      </c>
      <c r="X15" s="225">
        <v>27111</v>
      </c>
      <c r="Y15" s="225">
        <v>27575</v>
      </c>
      <c r="Z15" s="225"/>
      <c r="AA15" s="496" t="s">
        <v>140</v>
      </c>
      <c r="AB15" s="9"/>
      <c r="AC15" s="9"/>
      <c r="AD15" s="9" t="s">
        <v>626</v>
      </c>
    </row>
    <row r="16" spans="1:30" ht="12.95" customHeight="1">
      <c r="A16" s="38" t="s">
        <v>152</v>
      </c>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496" t="s">
        <v>141</v>
      </c>
      <c r="AB16" s="9"/>
      <c r="AC16" s="9"/>
      <c r="AD16" s="9" t="s">
        <v>626</v>
      </c>
    </row>
    <row r="17" spans="1:30" ht="12.95" customHeight="1">
      <c r="A17" s="38" t="s">
        <v>153</v>
      </c>
      <c r="C17" s="225">
        <v>7266.6109999999999</v>
      </c>
      <c r="D17" s="225">
        <v>7303.5739999999996</v>
      </c>
      <c r="E17" s="225">
        <v>7635.8609999999999</v>
      </c>
      <c r="F17" s="225">
        <v>7977.9189999999999</v>
      </c>
      <c r="G17" s="225">
        <v>8336.5589999999993</v>
      </c>
      <c r="H17" s="225">
        <v>8617.1630000000005</v>
      </c>
      <c r="I17" s="225">
        <v>8589.4760000000006</v>
      </c>
      <c r="J17" s="225">
        <v>8743.7530000000006</v>
      </c>
      <c r="K17" s="225">
        <v>8608.5519999999997</v>
      </c>
      <c r="L17" s="225">
        <v>7256.1149999999998</v>
      </c>
      <c r="M17" s="225">
        <v>7799.3919999999998</v>
      </c>
      <c r="N17" s="225" t="s">
        <v>688</v>
      </c>
      <c r="O17" s="225">
        <v>33097</v>
      </c>
      <c r="P17" s="225">
        <v>34061</v>
      </c>
      <c r="Q17" s="225">
        <v>34571</v>
      </c>
      <c r="R17" s="225">
        <v>35859</v>
      </c>
      <c r="S17" s="225">
        <v>38402</v>
      </c>
      <c r="T17" s="225">
        <v>40335</v>
      </c>
      <c r="U17" s="225">
        <v>43517</v>
      </c>
      <c r="V17" s="225">
        <v>47119</v>
      </c>
      <c r="W17" s="225">
        <v>48597</v>
      </c>
      <c r="X17" s="225">
        <v>48439</v>
      </c>
      <c r="Y17" s="225">
        <v>51338</v>
      </c>
      <c r="Z17" s="225"/>
      <c r="AA17" s="496" t="s">
        <v>142</v>
      </c>
      <c r="AB17" s="9"/>
      <c r="AC17" s="9"/>
      <c r="AD17" s="9" t="s">
        <v>626</v>
      </c>
    </row>
    <row r="18" spans="1:30" ht="12.95" customHeight="1">
      <c r="A18" s="38" t="s">
        <v>154</v>
      </c>
      <c r="C18" s="225">
        <v>4214.0429999999997</v>
      </c>
      <c r="D18" s="225">
        <v>4273.5460000000003</v>
      </c>
      <c r="E18" s="225">
        <v>4584.1480000000001</v>
      </c>
      <c r="F18" s="225">
        <v>4685.3180000000002</v>
      </c>
      <c r="G18" s="225">
        <v>4920.0529999999999</v>
      </c>
      <c r="H18" s="225">
        <v>5240.3379999999997</v>
      </c>
      <c r="I18" s="225">
        <v>5441.143</v>
      </c>
      <c r="J18" s="225">
        <v>5758.018</v>
      </c>
      <c r="K18" s="225">
        <v>5901.4759999999997</v>
      </c>
      <c r="L18" s="225">
        <v>5788.1930000000002</v>
      </c>
      <c r="M18" s="225">
        <v>5876.7640000000001</v>
      </c>
      <c r="N18" s="225" t="s">
        <v>688</v>
      </c>
      <c r="O18" s="225">
        <v>18101</v>
      </c>
      <c r="P18" s="225">
        <v>18695</v>
      </c>
      <c r="Q18" s="225">
        <v>19211</v>
      </c>
      <c r="R18" s="225">
        <v>20079</v>
      </c>
      <c r="S18" s="225">
        <v>21598</v>
      </c>
      <c r="T18" s="225">
        <v>23285</v>
      </c>
      <c r="U18" s="225">
        <v>25792</v>
      </c>
      <c r="V18" s="225">
        <v>28614</v>
      </c>
      <c r="W18" s="225">
        <v>29925</v>
      </c>
      <c r="X18" s="225">
        <v>30039</v>
      </c>
      <c r="Y18" s="225">
        <v>31456</v>
      </c>
      <c r="Z18" s="225"/>
      <c r="AA18" s="496" t="s">
        <v>143</v>
      </c>
      <c r="AB18" s="9"/>
      <c r="AC18" s="9"/>
      <c r="AD18" s="9" t="s">
        <v>626</v>
      </c>
    </row>
    <row r="19" spans="1:30" ht="12.95" customHeight="1">
      <c r="A19" s="38" t="s">
        <v>173</v>
      </c>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496" t="s">
        <v>144</v>
      </c>
      <c r="AB19" s="9"/>
      <c r="AC19" s="9"/>
      <c r="AD19" s="9" t="s">
        <v>626</v>
      </c>
    </row>
    <row r="20" spans="1:30" ht="12.95" customHeight="1">
      <c r="A20" s="38" t="s">
        <v>174</v>
      </c>
      <c r="C20" s="225">
        <v>9168.5390000000007</v>
      </c>
      <c r="D20" s="225">
        <v>9615.8050000000003</v>
      </c>
      <c r="E20" s="225">
        <v>9912.0959999999995</v>
      </c>
      <c r="F20" s="225">
        <v>10641.42</v>
      </c>
      <c r="G20" s="225">
        <v>11560.736999999999</v>
      </c>
      <c r="H20" s="225">
        <v>12558.859</v>
      </c>
      <c r="I20" s="225">
        <v>13208.674999999999</v>
      </c>
      <c r="J20" s="225">
        <v>13858.009</v>
      </c>
      <c r="K20" s="225">
        <v>13680.984</v>
      </c>
      <c r="L20" s="225">
        <v>13005.475</v>
      </c>
      <c r="M20" s="225">
        <v>12877.499</v>
      </c>
      <c r="N20" s="225" t="s">
        <v>688</v>
      </c>
      <c r="O20" s="225">
        <v>54720</v>
      </c>
      <c r="P20" s="225">
        <v>55385</v>
      </c>
      <c r="Q20" s="225">
        <v>57039</v>
      </c>
      <c r="R20" s="225">
        <v>59279</v>
      </c>
      <c r="S20" s="225">
        <v>62010</v>
      </c>
      <c r="T20" s="225">
        <v>65096</v>
      </c>
      <c r="U20" s="225">
        <v>69289</v>
      </c>
      <c r="V20" s="225">
        <v>74010</v>
      </c>
      <c r="W20" s="225">
        <v>77359</v>
      </c>
      <c r="X20" s="225">
        <v>78728</v>
      </c>
      <c r="Y20" s="225">
        <v>81202</v>
      </c>
      <c r="Z20" s="225"/>
      <c r="AA20" s="496" t="s">
        <v>145</v>
      </c>
      <c r="AB20" s="9"/>
      <c r="AC20" s="9"/>
      <c r="AD20" s="9" t="s">
        <v>626</v>
      </c>
    </row>
    <row r="21" spans="1:30" ht="12.95" customHeight="1">
      <c r="A21" s="38" t="s">
        <v>175</v>
      </c>
      <c r="C21" s="225">
        <v>7737.0140000000001</v>
      </c>
      <c r="D21" s="225">
        <v>8099.9219999999996</v>
      </c>
      <c r="E21" s="225">
        <v>8905.75</v>
      </c>
      <c r="F21" s="225">
        <v>9715.07</v>
      </c>
      <c r="G21" s="225">
        <v>10857.578</v>
      </c>
      <c r="H21" s="225">
        <v>11830.2</v>
      </c>
      <c r="I21" s="225">
        <v>13744.386</v>
      </c>
      <c r="J21" s="225">
        <v>14732.371999999999</v>
      </c>
      <c r="K21" s="225">
        <v>14999.558999999999</v>
      </c>
      <c r="L21" s="225">
        <v>15487.287</v>
      </c>
      <c r="M21" s="225">
        <v>15578.02</v>
      </c>
      <c r="N21" s="225" t="s">
        <v>688</v>
      </c>
      <c r="O21" s="225">
        <v>47896</v>
      </c>
      <c r="P21" s="225">
        <v>48496</v>
      </c>
      <c r="Q21" s="225">
        <v>49336</v>
      </c>
      <c r="R21" s="225">
        <v>50317</v>
      </c>
      <c r="S21" s="225">
        <v>52381</v>
      </c>
      <c r="T21" s="225">
        <v>54210</v>
      </c>
      <c r="U21" s="225">
        <v>56572</v>
      </c>
      <c r="V21" s="225">
        <v>59416</v>
      </c>
      <c r="W21" s="225">
        <v>60959</v>
      </c>
      <c r="X21" s="225">
        <v>62624</v>
      </c>
      <c r="Y21" s="225">
        <v>65028</v>
      </c>
      <c r="Z21" s="225"/>
      <c r="AA21" s="496" t="s">
        <v>146</v>
      </c>
      <c r="AB21" s="9"/>
      <c r="AC21" s="9"/>
      <c r="AD21" s="9" t="s">
        <v>626</v>
      </c>
    </row>
    <row r="22" spans="1:30" ht="12.95" customHeight="1">
      <c r="A22" s="38" t="s">
        <v>176</v>
      </c>
      <c r="C22" s="225">
        <v>1524.8420000000001</v>
      </c>
      <c r="D22" s="225">
        <v>1165.347</v>
      </c>
      <c r="E22" s="225">
        <v>1916.7660000000001</v>
      </c>
      <c r="F22" s="225">
        <v>2469.107</v>
      </c>
      <c r="G22" s="225">
        <v>2179.7950000000001</v>
      </c>
      <c r="H22" s="225">
        <v>1657.7449999999999</v>
      </c>
      <c r="I22" s="225">
        <v>1067.0609999999999</v>
      </c>
      <c r="J22" s="225">
        <v>1109.296</v>
      </c>
      <c r="K22" s="225">
        <v>1289.3910000000001</v>
      </c>
      <c r="L22" s="225">
        <v>1267.1320000000001</v>
      </c>
      <c r="M22" s="225">
        <v>1781.018</v>
      </c>
      <c r="N22" s="225" t="s">
        <v>688</v>
      </c>
      <c r="O22" s="225">
        <v>23990</v>
      </c>
      <c r="P22" s="225">
        <v>24763</v>
      </c>
      <c r="Q22" s="225">
        <v>24927</v>
      </c>
      <c r="R22" s="225">
        <v>26277</v>
      </c>
      <c r="S22" s="225">
        <v>27523</v>
      </c>
      <c r="T22" s="225">
        <v>28875</v>
      </c>
      <c r="U22" s="225">
        <v>32050</v>
      </c>
      <c r="V22" s="225">
        <v>35762</v>
      </c>
      <c r="W22" s="225">
        <v>37297</v>
      </c>
      <c r="X22" s="225">
        <v>36146</v>
      </c>
      <c r="Y22" s="225">
        <v>38434</v>
      </c>
      <c r="Z22" s="225"/>
      <c r="AA22" s="496" t="s">
        <v>596</v>
      </c>
      <c r="AB22" s="9"/>
      <c r="AC22" s="9"/>
      <c r="AD22" s="9"/>
    </row>
    <row r="23" spans="1:30" ht="12.95" customHeight="1">
      <c r="A23" s="224"/>
      <c r="B23" s="40"/>
      <c r="C23" s="226"/>
      <c r="D23" s="226"/>
      <c r="E23" s="226"/>
      <c r="F23" s="226"/>
      <c r="G23" s="226"/>
      <c r="H23" s="226"/>
      <c r="I23" s="226"/>
      <c r="J23" s="226"/>
      <c r="K23" s="226"/>
      <c r="L23" s="226"/>
      <c r="M23" s="226"/>
      <c r="N23" s="464"/>
      <c r="O23" s="226"/>
      <c r="P23" s="226"/>
      <c r="Q23" s="226"/>
      <c r="R23" s="226"/>
      <c r="S23" s="226"/>
      <c r="T23" s="226"/>
      <c r="U23" s="226"/>
      <c r="V23" s="226"/>
      <c r="W23" s="226"/>
      <c r="X23" s="226"/>
      <c r="Y23" s="226"/>
      <c r="Z23" s="226"/>
      <c r="AA23" s="341"/>
    </row>
    <row r="24" spans="1:30" ht="12.95" customHeight="1">
      <c r="A24" s="42"/>
      <c r="F24" s="7"/>
      <c r="AA24" s="261"/>
    </row>
    <row r="25" spans="1:30" ht="12.95" customHeight="1">
      <c r="A25" s="43" t="s">
        <v>711</v>
      </c>
      <c r="R25" s="4"/>
      <c r="X25" s="640"/>
      <c r="Y25" s="640"/>
      <c r="AA25" s="261"/>
    </row>
    <row r="26" spans="1:30" ht="12.95" customHeight="1">
      <c r="A26" s="38" t="s">
        <v>625</v>
      </c>
    </row>
    <row r="27" spans="1:30" ht="12.95" customHeight="1">
      <c r="A27" s="38"/>
    </row>
    <row r="28" spans="1:30" ht="12.95" customHeight="1">
      <c r="A28" s="339" t="s">
        <v>776</v>
      </c>
    </row>
    <row r="29" spans="1:30" ht="12.95" customHeight="1">
      <c r="A29" s="340" t="s">
        <v>342</v>
      </c>
    </row>
    <row r="30" spans="1:30" ht="12.95" customHeight="1">
      <c r="A30" s="4"/>
      <c r="R30" s="4"/>
    </row>
    <row r="31" spans="1:30" ht="12.95" customHeight="1">
      <c r="A31" s="4"/>
      <c r="R31" s="4"/>
    </row>
  </sheetData>
  <phoneticPr fontId="0" type="noConversion"/>
  <pageMargins left="0.17" right="0" top="0.4" bottom="0.41" header="0" footer="0"/>
  <pageSetup scale="60" orientation="landscape" r:id="rId1"/>
  <headerFooter alignWithMargins="0"/>
</worksheet>
</file>

<file path=xl/worksheets/sheet5.xml><?xml version="1.0" encoding="utf-8"?>
<worksheet xmlns="http://schemas.openxmlformats.org/spreadsheetml/2006/main" xmlns:r="http://schemas.openxmlformats.org/officeDocument/2006/relationships">
  <sheetPr transitionEvaluation="1" codeName="Sheet2">
    <pageSetUpPr fitToPage="1"/>
  </sheetPr>
  <dimension ref="A1:AF34"/>
  <sheetViews>
    <sheetView showGridLines="0" topLeftCell="M1" workbookViewId="0"/>
  </sheetViews>
  <sheetFormatPr defaultColWidth="9.5" defaultRowHeight="12.95" customHeight="1"/>
  <cols>
    <col min="1" max="1" width="28.83203125" style="314" customWidth="1"/>
    <col min="2" max="2" width="3.6640625" style="12" customWidth="1"/>
    <col min="3" max="6" width="8.33203125" style="127" bestFit="1" customWidth="1"/>
    <col min="7" max="13" width="6.6640625" style="127" bestFit="1" customWidth="1"/>
    <col min="14" max="14" width="1.5" style="467" bestFit="1" customWidth="1"/>
    <col min="15" max="15" width="7.6640625" style="127" bestFit="1" customWidth="1"/>
    <col min="16" max="24" width="8.83203125" style="127" customWidth="1"/>
    <col min="25" max="25" width="7.6640625" style="127" customWidth="1"/>
    <col min="26" max="26" width="2.33203125" style="11" customWidth="1"/>
    <col min="27" max="27" width="31.33203125" style="263" customWidth="1"/>
    <col min="28" max="28" width="1.33203125" style="11" customWidth="1"/>
    <col min="29" max="16384" width="9.5" style="11"/>
  </cols>
  <sheetData>
    <row r="1" spans="1:32" ht="12.95" customHeight="1">
      <c r="A1" s="314">
        <v>4</v>
      </c>
      <c r="AA1" s="342">
        <v>4</v>
      </c>
    </row>
    <row r="2" spans="1:32" ht="12.95" customHeight="1">
      <c r="A2" s="285" t="s">
        <v>642</v>
      </c>
      <c r="B2" s="122"/>
      <c r="C2" s="497"/>
      <c r="D2" s="497"/>
      <c r="E2" s="497"/>
      <c r="F2" s="497"/>
      <c r="G2" s="34"/>
      <c r="H2" s="34"/>
      <c r="I2" s="34"/>
      <c r="J2" s="34"/>
      <c r="K2" s="34"/>
      <c r="L2" s="34"/>
      <c r="M2" s="34"/>
      <c r="N2" s="461"/>
      <c r="O2" s="34"/>
      <c r="P2" s="34"/>
      <c r="Q2" s="34"/>
      <c r="R2" s="34"/>
      <c r="S2" s="34"/>
      <c r="T2" s="34"/>
      <c r="U2" s="34"/>
      <c r="V2" s="34"/>
      <c r="W2" s="34"/>
      <c r="X2" s="34"/>
      <c r="Y2" s="34"/>
      <c r="Z2" s="4"/>
      <c r="AA2" s="343" t="s">
        <v>642</v>
      </c>
      <c r="AB2" s="4"/>
      <c r="AC2" s="4"/>
      <c r="AD2" s="4"/>
      <c r="AE2" s="4"/>
      <c r="AF2" s="4"/>
    </row>
    <row r="3" spans="1:32" ht="12.95" customHeight="1">
      <c r="A3" s="315" t="s">
        <v>718</v>
      </c>
      <c r="B3" s="123"/>
      <c r="C3" s="498"/>
      <c r="D3" s="498"/>
      <c r="E3" s="498"/>
      <c r="F3" s="498"/>
      <c r="G3" s="34"/>
      <c r="H3" s="34"/>
      <c r="I3" s="34"/>
      <c r="J3" s="34"/>
      <c r="K3" s="34"/>
      <c r="L3" s="34"/>
      <c r="M3" s="34"/>
      <c r="N3" s="461"/>
      <c r="O3" s="34"/>
      <c r="P3" s="34"/>
      <c r="Q3" s="34"/>
      <c r="R3" s="34"/>
      <c r="S3" s="34"/>
      <c r="T3" s="34"/>
      <c r="U3" s="34"/>
      <c r="V3" s="34"/>
      <c r="W3" s="34"/>
      <c r="X3" s="34"/>
      <c r="Y3" s="34"/>
      <c r="Z3" s="4"/>
      <c r="AA3" s="344" t="s">
        <v>343</v>
      </c>
      <c r="AB3" s="4"/>
      <c r="AC3" s="4"/>
      <c r="AD3" s="4"/>
      <c r="AE3" s="4"/>
      <c r="AF3" s="4"/>
    </row>
    <row r="4" spans="1:32" ht="12.95" customHeight="1">
      <c r="A4" s="338" t="s">
        <v>230</v>
      </c>
      <c r="B4" s="25"/>
      <c r="C4" s="499"/>
      <c r="D4" s="499"/>
      <c r="E4" s="499"/>
      <c r="F4" s="499"/>
      <c r="G4" s="34"/>
      <c r="H4" s="34"/>
      <c r="I4" s="34"/>
      <c r="J4" s="34"/>
      <c r="K4" s="34"/>
      <c r="L4" s="34"/>
      <c r="M4" s="34"/>
      <c r="N4" s="461"/>
      <c r="O4" s="34"/>
      <c r="P4" s="34"/>
      <c r="Q4" s="34"/>
      <c r="R4" s="34"/>
      <c r="S4" s="34"/>
      <c r="T4" s="34"/>
      <c r="U4" s="34"/>
      <c r="V4" s="34"/>
      <c r="W4" s="34"/>
      <c r="X4" s="34"/>
      <c r="Y4" s="34"/>
      <c r="Z4" s="4"/>
      <c r="AA4" s="26" t="s">
        <v>690</v>
      </c>
      <c r="AB4" s="345"/>
      <c r="AC4" s="4"/>
      <c r="AD4" s="4"/>
      <c r="AE4" s="4"/>
      <c r="AF4" s="4"/>
    </row>
    <row r="5" spans="1:32" ht="12.95" customHeight="1">
      <c r="A5" s="316"/>
      <c r="B5" s="137"/>
      <c r="C5" s="500"/>
      <c r="D5" s="500"/>
      <c r="E5" s="500"/>
      <c r="F5" s="500"/>
      <c r="G5" s="41"/>
      <c r="H5" s="41"/>
      <c r="I5" s="41"/>
      <c r="J5" s="41"/>
      <c r="K5" s="41"/>
      <c r="L5" s="41"/>
      <c r="M5" s="41"/>
      <c r="N5" s="462"/>
      <c r="O5" s="41"/>
      <c r="P5" s="41"/>
      <c r="Q5" s="41"/>
      <c r="R5" s="41"/>
      <c r="S5" s="41"/>
      <c r="T5" s="41"/>
      <c r="U5" s="41"/>
      <c r="V5" s="41"/>
      <c r="W5" s="41"/>
      <c r="X5" s="41"/>
      <c r="Y5" s="41"/>
      <c r="Z5" s="40"/>
      <c r="AA5" s="262"/>
      <c r="AB5" s="346"/>
      <c r="AC5" s="4"/>
      <c r="AD5" s="4"/>
      <c r="AE5" s="4"/>
      <c r="AF5" s="4"/>
    </row>
    <row r="6" spans="1:32" ht="12.95" customHeight="1">
      <c r="A6" s="643"/>
      <c r="B6" s="154"/>
      <c r="C6" s="152" t="s">
        <v>710</v>
      </c>
      <c r="D6" s="152">
        <v>1991</v>
      </c>
      <c r="E6" s="152">
        <v>1992</v>
      </c>
      <c r="F6" s="152">
        <v>1993</v>
      </c>
      <c r="G6" s="152">
        <v>1994</v>
      </c>
      <c r="H6" s="152">
        <v>1995</v>
      </c>
      <c r="I6" s="152">
        <v>1996</v>
      </c>
      <c r="J6" s="152">
        <v>1997</v>
      </c>
      <c r="K6" s="152">
        <v>1998</v>
      </c>
      <c r="L6" s="152">
        <v>1999</v>
      </c>
      <c r="M6" s="152">
        <v>2000</v>
      </c>
      <c r="N6" s="463" t="s">
        <v>688</v>
      </c>
      <c r="O6" s="152" t="s">
        <v>687</v>
      </c>
      <c r="P6" s="152">
        <v>2001</v>
      </c>
      <c r="Q6" s="152" t="s">
        <v>716</v>
      </c>
      <c r="R6" s="152" t="s">
        <v>717</v>
      </c>
      <c r="S6" s="507">
        <v>2004</v>
      </c>
      <c r="T6" s="507">
        <v>2005</v>
      </c>
      <c r="U6" s="507">
        <v>2006</v>
      </c>
      <c r="V6" s="507">
        <v>2007</v>
      </c>
      <c r="W6" s="507">
        <v>2008</v>
      </c>
      <c r="X6" s="507">
        <v>2009</v>
      </c>
      <c r="Y6" s="507">
        <v>2010</v>
      </c>
      <c r="Z6" s="154" t="s">
        <v>627</v>
      </c>
      <c r="AA6" s="347"/>
      <c r="AB6" s="345"/>
      <c r="AC6" s="4"/>
      <c r="AD6" s="4"/>
      <c r="AE6" s="4"/>
      <c r="AF6" s="4"/>
    </row>
    <row r="7" spans="1:32" ht="12.95" customHeight="1">
      <c r="A7" s="317"/>
      <c r="B7" s="124"/>
      <c r="C7" s="34"/>
      <c r="D7" s="34"/>
      <c r="E7" s="34"/>
      <c r="F7" s="34"/>
      <c r="G7" s="34"/>
      <c r="H7" s="34"/>
      <c r="I7" s="34"/>
      <c r="J7" s="34"/>
      <c r="K7" s="34"/>
      <c r="L7" s="34"/>
      <c r="M7" s="34"/>
      <c r="N7" s="461"/>
      <c r="O7" s="34"/>
      <c r="P7" s="34"/>
      <c r="Q7" s="34"/>
      <c r="R7" s="34"/>
      <c r="S7" s="34"/>
      <c r="T7" s="34"/>
      <c r="U7" s="34"/>
      <c r="V7" s="34"/>
      <c r="W7" s="34"/>
      <c r="X7" s="34"/>
      <c r="Y7" s="34"/>
      <c r="Z7" s="4"/>
      <c r="AA7" s="348"/>
      <c r="AB7" s="345"/>
      <c r="AC7" s="4"/>
      <c r="AD7" s="4"/>
      <c r="AE7" s="4"/>
      <c r="AF7" s="4"/>
    </row>
    <row r="8" spans="1:32" ht="12.95" customHeight="1">
      <c r="A8" s="317"/>
      <c r="C8" s="33" t="s">
        <v>689</v>
      </c>
      <c r="D8" s="34"/>
      <c r="E8" s="34"/>
      <c r="F8" s="34"/>
      <c r="G8" s="34"/>
      <c r="H8" s="34"/>
      <c r="I8" s="34"/>
      <c r="J8" s="34"/>
      <c r="K8" s="34"/>
      <c r="L8" s="34"/>
      <c r="M8" s="34"/>
      <c r="N8" s="461" t="s">
        <v>688</v>
      </c>
      <c r="O8" s="33" t="s">
        <v>857</v>
      </c>
      <c r="P8" s="34"/>
      <c r="Q8" s="34"/>
      <c r="R8" s="34"/>
      <c r="S8" s="34"/>
      <c r="T8" s="34"/>
      <c r="U8" s="34"/>
      <c r="V8" s="34"/>
      <c r="W8" s="34"/>
      <c r="X8" s="34"/>
      <c r="Y8" s="34"/>
      <c r="Z8" s="4"/>
      <c r="AA8" s="348"/>
      <c r="AB8" s="345"/>
      <c r="AC8" s="4"/>
      <c r="AD8" s="4"/>
      <c r="AE8" s="4"/>
      <c r="AF8" s="4"/>
    </row>
    <row r="9" spans="1:32" s="230" customFormat="1" ht="12.95" customHeight="1">
      <c r="A9" s="509" t="s">
        <v>113</v>
      </c>
      <c r="B9" s="123"/>
      <c r="C9" s="501">
        <v>63203.605000000003</v>
      </c>
      <c r="D9" s="501">
        <v>64591.004000000001</v>
      </c>
      <c r="E9" s="501">
        <v>69462.581999999995</v>
      </c>
      <c r="F9" s="501">
        <v>76447.918999999994</v>
      </c>
      <c r="G9" s="228">
        <v>81660.179999999993</v>
      </c>
      <c r="H9" s="228">
        <v>86199.313999999998</v>
      </c>
      <c r="I9" s="228">
        <v>88007.03</v>
      </c>
      <c r="J9" s="228">
        <v>91454.214999999997</v>
      </c>
      <c r="K9" s="228">
        <v>91237.418000000005</v>
      </c>
      <c r="L9" s="228">
        <v>84163.180999999997</v>
      </c>
      <c r="M9" s="228">
        <v>86985.260000000009</v>
      </c>
      <c r="N9" s="461" t="s">
        <v>688</v>
      </c>
      <c r="O9" s="228">
        <v>328639</v>
      </c>
      <c r="P9" s="228">
        <v>337252</v>
      </c>
      <c r="Q9" s="228">
        <v>344659</v>
      </c>
      <c r="R9" s="228">
        <v>360199</v>
      </c>
      <c r="S9" s="229">
        <v>381966</v>
      </c>
      <c r="T9" s="229">
        <v>404052</v>
      </c>
      <c r="U9" s="228">
        <v>439593</v>
      </c>
      <c r="V9" s="228">
        <v>475405</v>
      </c>
      <c r="W9" s="228">
        <v>498324</v>
      </c>
      <c r="X9" s="228">
        <v>497147</v>
      </c>
      <c r="Y9" s="228">
        <v>527974</v>
      </c>
      <c r="Z9" s="228"/>
      <c r="AA9" s="349" t="s">
        <v>344</v>
      </c>
      <c r="AB9" s="350"/>
      <c r="AC9" s="228"/>
      <c r="AD9" s="230" t="s">
        <v>626</v>
      </c>
      <c r="AE9" s="228"/>
      <c r="AF9" s="228"/>
    </row>
    <row r="10" spans="1:32" ht="12.95" customHeight="1">
      <c r="A10" s="38" t="s">
        <v>114</v>
      </c>
      <c r="B10" s="43"/>
      <c r="C10" s="502">
        <v>56873.93</v>
      </c>
      <c r="D10" s="502">
        <v>58222.934999999998</v>
      </c>
      <c r="E10" s="502">
        <v>60757.527999999998</v>
      </c>
      <c r="F10" s="502">
        <v>64226.881999999998</v>
      </c>
      <c r="G10" s="5">
        <v>67532.861999999994</v>
      </c>
      <c r="H10" s="5">
        <v>71046.217000000004</v>
      </c>
      <c r="I10" s="5">
        <v>72506.823999999993</v>
      </c>
      <c r="J10" s="5">
        <v>74994.020999999993</v>
      </c>
      <c r="K10" s="5">
        <v>75421.324999999997</v>
      </c>
      <c r="L10" s="5">
        <v>72250.600999999995</v>
      </c>
      <c r="M10" s="5">
        <v>74363.831000000006</v>
      </c>
      <c r="N10" s="461" t="s">
        <v>688</v>
      </c>
      <c r="O10" s="5">
        <v>284761</v>
      </c>
      <c r="P10" s="5">
        <v>289539</v>
      </c>
      <c r="Q10" s="5">
        <v>296789</v>
      </c>
      <c r="R10" s="5">
        <v>308418</v>
      </c>
      <c r="S10" s="227">
        <v>324866</v>
      </c>
      <c r="T10" s="227">
        <v>340156</v>
      </c>
      <c r="U10" s="5">
        <v>362938</v>
      </c>
      <c r="V10" s="5">
        <v>387983</v>
      </c>
      <c r="W10" s="5">
        <v>401744</v>
      </c>
      <c r="X10" s="5">
        <v>407577</v>
      </c>
      <c r="Y10" s="5">
        <v>425060</v>
      </c>
      <c r="Z10" s="5"/>
      <c r="AA10" s="339" t="s">
        <v>345</v>
      </c>
      <c r="AB10" s="351"/>
      <c r="AC10" s="5"/>
      <c r="AD10" s="230" t="s">
        <v>626</v>
      </c>
      <c r="AE10" s="5"/>
      <c r="AF10" s="5"/>
    </row>
    <row r="11" spans="1:32" ht="12.95" customHeight="1">
      <c r="A11" s="38" t="s">
        <v>115</v>
      </c>
      <c r="B11" s="43"/>
      <c r="C11" s="502">
        <v>6329.6750000000002</v>
      </c>
      <c r="D11" s="502">
        <v>6368.0690000000004</v>
      </c>
      <c r="E11" s="502">
        <v>8705.0540000000001</v>
      </c>
      <c r="F11" s="502">
        <v>12221.037</v>
      </c>
      <c r="G11" s="5">
        <v>14127.317999999999</v>
      </c>
      <c r="H11" s="5">
        <v>15153.097</v>
      </c>
      <c r="I11" s="5">
        <v>15500.206</v>
      </c>
      <c r="J11" s="5">
        <v>16460.194</v>
      </c>
      <c r="K11" s="5">
        <v>15816.093000000001</v>
      </c>
      <c r="L11" s="5">
        <v>11912.58</v>
      </c>
      <c r="M11" s="5">
        <v>12621.429</v>
      </c>
      <c r="N11" s="461" t="s">
        <v>688</v>
      </c>
      <c r="O11" s="5">
        <v>43878</v>
      </c>
      <c r="P11" s="5">
        <v>47713</v>
      </c>
      <c r="Q11" s="5">
        <v>47870</v>
      </c>
      <c r="R11" s="5">
        <v>51781</v>
      </c>
      <c r="S11" s="227">
        <v>57100</v>
      </c>
      <c r="T11" s="227">
        <v>63896</v>
      </c>
      <c r="U11" s="5">
        <v>76655</v>
      </c>
      <c r="V11" s="5">
        <v>87422</v>
      </c>
      <c r="W11" s="5">
        <v>96580</v>
      </c>
      <c r="X11" s="5">
        <v>89570</v>
      </c>
      <c r="Y11" s="5">
        <v>102914</v>
      </c>
      <c r="Z11" s="5"/>
      <c r="AA11" s="339" t="s">
        <v>346</v>
      </c>
      <c r="AB11" s="351"/>
      <c r="AC11" s="5"/>
      <c r="AD11" s="230" t="s">
        <v>626</v>
      </c>
      <c r="AE11" s="5"/>
      <c r="AF11" s="5"/>
    </row>
    <row r="12" spans="1:32" ht="12.95" customHeight="1">
      <c r="A12" s="318"/>
      <c r="B12" s="43"/>
      <c r="C12" s="502"/>
      <c r="D12" s="502"/>
      <c r="E12" s="502"/>
      <c r="F12" s="502"/>
      <c r="G12" s="5"/>
      <c r="H12" s="5"/>
      <c r="I12" s="5"/>
      <c r="J12" s="5"/>
      <c r="K12" s="5"/>
      <c r="L12" s="5"/>
      <c r="M12" s="5"/>
      <c r="N12" s="461"/>
      <c r="O12" s="5"/>
      <c r="P12" s="5"/>
      <c r="Q12" s="5"/>
      <c r="R12" s="5"/>
      <c r="S12" s="227"/>
      <c r="T12" s="227"/>
      <c r="U12" s="5"/>
      <c r="V12" s="5"/>
      <c r="W12" s="5"/>
      <c r="X12" s="5"/>
      <c r="Y12" s="5"/>
      <c r="Z12" s="5"/>
      <c r="AA12" s="347"/>
      <c r="AB12" s="351"/>
      <c r="AC12" s="5"/>
      <c r="AD12" s="230"/>
      <c r="AE12" s="5"/>
      <c r="AF12" s="5"/>
    </row>
    <row r="13" spans="1:32" s="230" customFormat="1" ht="12.95" customHeight="1">
      <c r="A13" s="315" t="s">
        <v>616</v>
      </c>
      <c r="B13" s="123"/>
      <c r="C13" s="501">
        <v>63203.605000000003</v>
      </c>
      <c r="D13" s="501">
        <v>64591.003999999994</v>
      </c>
      <c r="E13" s="501">
        <v>69462.581999999995</v>
      </c>
      <c r="F13" s="501">
        <v>76447.918999999994</v>
      </c>
      <c r="G13" s="228">
        <v>81660.180000000008</v>
      </c>
      <c r="H13" s="228">
        <v>86199.314000000013</v>
      </c>
      <c r="I13" s="228">
        <v>88007.03</v>
      </c>
      <c r="J13" s="228">
        <v>91454.214999999997</v>
      </c>
      <c r="K13" s="228">
        <v>91237.418000000005</v>
      </c>
      <c r="L13" s="228">
        <v>84163.180999999997</v>
      </c>
      <c r="M13" s="228">
        <v>86985.260000000009</v>
      </c>
      <c r="N13" s="461" t="s">
        <v>688</v>
      </c>
      <c r="O13" s="228">
        <v>327521</v>
      </c>
      <c r="P13" s="228">
        <v>336439</v>
      </c>
      <c r="Q13" s="228">
        <v>343186</v>
      </c>
      <c r="R13" s="228">
        <v>359287</v>
      </c>
      <c r="S13" s="229">
        <v>381836</v>
      </c>
      <c r="T13" s="229">
        <v>404052</v>
      </c>
      <c r="U13" s="228">
        <v>439593</v>
      </c>
      <c r="V13" s="228">
        <v>475156</v>
      </c>
      <c r="W13" s="228">
        <v>497380</v>
      </c>
      <c r="X13" s="228">
        <v>497952</v>
      </c>
      <c r="Y13" s="228">
        <v>527686.54339200002</v>
      </c>
      <c r="Z13" s="228"/>
      <c r="AA13" s="349" t="s">
        <v>347</v>
      </c>
      <c r="AB13" s="350"/>
      <c r="AC13" s="228"/>
      <c r="AD13" s="230" t="s">
        <v>626</v>
      </c>
      <c r="AE13" s="228"/>
      <c r="AF13" s="228"/>
    </row>
    <row r="14" spans="1:32" ht="12.95" customHeight="1">
      <c r="A14" s="38" t="s">
        <v>116</v>
      </c>
      <c r="B14" s="43"/>
      <c r="C14" s="502">
        <v>54838.948000000004</v>
      </c>
      <c r="D14" s="502">
        <v>55457.418999999994</v>
      </c>
      <c r="E14" s="502">
        <v>59579.487999999998</v>
      </c>
      <c r="F14" s="502">
        <v>66558.343999999997</v>
      </c>
      <c r="G14" s="5">
        <v>71531.357000000004</v>
      </c>
      <c r="H14" s="5">
        <v>75709.820000000007</v>
      </c>
      <c r="I14" s="5">
        <v>76510.228000000003</v>
      </c>
      <c r="J14" s="5">
        <v>79595.103000000003</v>
      </c>
      <c r="K14" s="5">
        <v>78503.64</v>
      </c>
      <c r="L14" s="5">
        <v>70675.065999999992</v>
      </c>
      <c r="M14" s="5">
        <v>72668.10500000001</v>
      </c>
      <c r="N14" s="461" t="s">
        <v>688</v>
      </c>
      <c r="O14" s="5">
        <v>281699</v>
      </c>
      <c r="P14" s="5">
        <v>289329</v>
      </c>
      <c r="Q14" s="5">
        <v>297196</v>
      </c>
      <c r="R14" s="5">
        <v>309912</v>
      </c>
      <c r="S14" s="227">
        <v>327618</v>
      </c>
      <c r="T14" s="227">
        <v>346736</v>
      </c>
      <c r="U14" s="5">
        <v>377349</v>
      </c>
      <c r="V14" s="5">
        <v>408614</v>
      </c>
      <c r="W14" s="5">
        <v>427858</v>
      </c>
      <c r="X14" s="5">
        <v>429977</v>
      </c>
      <c r="Y14" s="5">
        <v>458334.54339200002</v>
      </c>
      <c r="Z14" s="5"/>
      <c r="AA14" s="339" t="s">
        <v>348</v>
      </c>
      <c r="AB14" s="351"/>
      <c r="AC14" s="5"/>
      <c r="AD14" s="230" t="s">
        <v>626</v>
      </c>
      <c r="AE14" s="5"/>
      <c r="AF14" s="5"/>
    </row>
    <row r="15" spans="1:32" ht="12.95" customHeight="1">
      <c r="A15" s="38" t="s">
        <v>117</v>
      </c>
      <c r="B15" s="124"/>
      <c r="C15" s="225">
        <v>10396.223</v>
      </c>
      <c r="D15" s="225">
        <v>10259.876</v>
      </c>
      <c r="E15" s="225">
        <v>11864.246999999999</v>
      </c>
      <c r="F15" s="225">
        <v>15303.08</v>
      </c>
      <c r="G15" s="5">
        <v>17246.844000000001</v>
      </c>
      <c r="H15" s="5">
        <v>18293.02</v>
      </c>
      <c r="I15" s="5">
        <v>16094.210000000001</v>
      </c>
      <c r="J15" s="5">
        <v>15990.429</v>
      </c>
      <c r="K15" s="5">
        <v>14981.731</v>
      </c>
      <c r="L15" s="5">
        <v>9194.2920000000013</v>
      </c>
      <c r="M15" s="5">
        <v>10321.816000000001</v>
      </c>
      <c r="N15" s="461" t="s">
        <v>688</v>
      </c>
      <c r="O15" s="5">
        <v>40734</v>
      </c>
      <c r="P15" s="5">
        <v>44327</v>
      </c>
      <c r="Q15" s="5">
        <v>48504</v>
      </c>
      <c r="R15" s="5">
        <v>54429</v>
      </c>
      <c r="S15" s="227">
        <v>61059</v>
      </c>
      <c r="T15" s="227">
        <v>68783</v>
      </c>
      <c r="U15" s="5">
        <v>81981</v>
      </c>
      <c r="V15" s="5">
        <v>92512</v>
      </c>
      <c r="W15" s="5">
        <v>100848</v>
      </c>
      <c r="X15" s="5">
        <v>98471</v>
      </c>
      <c r="Y15" s="5">
        <v>110316.54339200001</v>
      </c>
      <c r="Z15" s="227"/>
      <c r="AA15" s="471" t="s">
        <v>691</v>
      </c>
      <c r="AB15" s="351"/>
      <c r="AC15" s="5"/>
      <c r="AD15" s="230" t="s">
        <v>626</v>
      </c>
      <c r="AE15" s="5"/>
      <c r="AF15" s="5"/>
    </row>
    <row r="16" spans="1:32" ht="12.95" customHeight="1">
      <c r="A16" s="38" t="s">
        <v>118</v>
      </c>
      <c r="B16" s="124"/>
      <c r="C16" s="225">
        <v>844.68100000000004</v>
      </c>
      <c r="D16" s="225">
        <v>736.23</v>
      </c>
      <c r="E16" s="225">
        <v>993.66</v>
      </c>
      <c r="F16" s="225">
        <v>1275.3520000000001</v>
      </c>
      <c r="G16" s="5">
        <v>1519.5909999999999</v>
      </c>
      <c r="H16" s="5">
        <v>2423.3609999999999</v>
      </c>
      <c r="I16" s="5">
        <v>446.108</v>
      </c>
      <c r="J16" s="5">
        <v>656.94100000000003</v>
      </c>
      <c r="K16" s="5">
        <v>614.39</v>
      </c>
      <c r="L16" s="5">
        <v>-208.22</v>
      </c>
      <c r="M16" s="5">
        <v>1109.127</v>
      </c>
      <c r="N16" s="461" t="s">
        <v>688</v>
      </c>
      <c r="O16" s="5">
        <v>1616</v>
      </c>
      <c r="P16" s="5">
        <v>1406</v>
      </c>
      <c r="Q16" s="5">
        <v>811</v>
      </c>
      <c r="R16" s="5">
        <v>1258</v>
      </c>
      <c r="S16" s="227">
        <v>1970</v>
      </c>
      <c r="T16" s="227">
        <v>1889</v>
      </c>
      <c r="U16" s="5">
        <v>2999</v>
      </c>
      <c r="V16" s="5">
        <v>2130</v>
      </c>
      <c r="W16" s="5">
        <v>1557</v>
      </c>
      <c r="X16" s="5">
        <v>1</v>
      </c>
      <c r="Y16" s="5">
        <v>3641.543392</v>
      </c>
      <c r="Z16" s="227"/>
      <c r="AA16" s="472" t="s">
        <v>692</v>
      </c>
      <c r="AB16" s="351"/>
      <c r="AC16" s="5"/>
      <c r="AD16" s="230" t="s">
        <v>626</v>
      </c>
      <c r="AE16" s="5"/>
      <c r="AF16" s="5"/>
    </row>
    <row r="17" spans="1:32" ht="12.95" customHeight="1">
      <c r="A17" s="38" t="s">
        <v>119</v>
      </c>
      <c r="B17" s="124"/>
      <c r="C17" s="225">
        <v>9551.5419999999995</v>
      </c>
      <c r="D17" s="225">
        <v>9523.6460000000006</v>
      </c>
      <c r="E17" s="225">
        <v>10870.587</v>
      </c>
      <c r="F17" s="225">
        <v>14027.727999999999</v>
      </c>
      <c r="G17" s="5">
        <v>15727.253000000001</v>
      </c>
      <c r="H17" s="5">
        <v>15869.659</v>
      </c>
      <c r="I17" s="5">
        <v>15648.102000000001</v>
      </c>
      <c r="J17" s="5">
        <v>15333.487999999999</v>
      </c>
      <c r="K17" s="5">
        <v>14367.341</v>
      </c>
      <c r="L17" s="5">
        <v>9402.5120000000006</v>
      </c>
      <c r="M17" s="5">
        <v>9212.6890000000003</v>
      </c>
      <c r="N17" s="461" t="s">
        <v>688</v>
      </c>
      <c r="O17" s="5">
        <v>39118</v>
      </c>
      <c r="P17" s="5">
        <v>42921</v>
      </c>
      <c r="Q17" s="5">
        <v>47693</v>
      </c>
      <c r="R17" s="5">
        <v>53171</v>
      </c>
      <c r="S17" s="227">
        <v>59089</v>
      </c>
      <c r="T17" s="227">
        <v>66894</v>
      </c>
      <c r="U17" s="5">
        <v>78982</v>
      </c>
      <c r="V17" s="5">
        <v>90382</v>
      </c>
      <c r="W17" s="5">
        <v>99291</v>
      </c>
      <c r="X17" s="5">
        <v>98470</v>
      </c>
      <c r="Y17" s="5">
        <v>106675</v>
      </c>
      <c r="Z17" s="227"/>
      <c r="AA17" s="473" t="s">
        <v>693</v>
      </c>
      <c r="AB17" s="351"/>
      <c r="AC17" s="5"/>
      <c r="AD17" s="230" t="s">
        <v>626</v>
      </c>
      <c r="AE17" s="5"/>
      <c r="AF17" s="5"/>
    </row>
    <row r="18" spans="1:32" ht="12.95" customHeight="1">
      <c r="A18" s="38" t="s">
        <v>120</v>
      </c>
      <c r="B18" s="43"/>
      <c r="C18" s="502">
        <v>44442.725000000006</v>
      </c>
      <c r="D18" s="502">
        <v>45197.542999999998</v>
      </c>
      <c r="E18" s="502">
        <v>47715.241000000002</v>
      </c>
      <c r="F18" s="502">
        <v>51255.263999999996</v>
      </c>
      <c r="G18" s="5">
        <v>54284.513000000006</v>
      </c>
      <c r="H18" s="5">
        <v>57416.800000000003</v>
      </c>
      <c r="I18" s="5">
        <v>60416.018000000004</v>
      </c>
      <c r="J18" s="5">
        <v>63604.673999999999</v>
      </c>
      <c r="K18" s="5">
        <v>63521.909</v>
      </c>
      <c r="L18" s="5">
        <v>61480.773999999998</v>
      </c>
      <c r="M18" s="5">
        <v>62346.289000000004</v>
      </c>
      <c r="N18" s="461" t="s">
        <v>688</v>
      </c>
      <c r="O18" s="5">
        <v>240965</v>
      </c>
      <c r="P18" s="5">
        <v>245002</v>
      </c>
      <c r="Q18" s="5">
        <v>248692</v>
      </c>
      <c r="R18" s="5">
        <v>255483</v>
      </c>
      <c r="S18" s="227">
        <v>266559</v>
      </c>
      <c r="T18" s="227">
        <v>277953</v>
      </c>
      <c r="U18" s="5">
        <v>295368</v>
      </c>
      <c r="V18" s="5">
        <v>316102</v>
      </c>
      <c r="W18" s="5">
        <v>327010</v>
      </c>
      <c r="X18" s="5">
        <v>331506</v>
      </c>
      <c r="Y18" s="5">
        <v>348018</v>
      </c>
      <c r="Z18" s="5"/>
      <c r="AA18" s="457" t="s">
        <v>349</v>
      </c>
      <c r="AB18" s="351"/>
      <c r="AC18" s="5"/>
      <c r="AD18" s="230" t="s">
        <v>626</v>
      </c>
      <c r="AE18" s="5"/>
      <c r="AF18" s="5"/>
    </row>
    <row r="19" spans="1:32" ht="12.95" customHeight="1">
      <c r="A19" s="38" t="s">
        <v>121</v>
      </c>
      <c r="B19" s="125"/>
      <c r="C19" s="503">
        <v>5937.5290000000005</v>
      </c>
      <c r="D19" s="503">
        <v>6257.2190000000001</v>
      </c>
      <c r="E19" s="503">
        <v>7264.0129999999999</v>
      </c>
      <c r="F19" s="503">
        <v>8472.473</v>
      </c>
      <c r="G19" s="5">
        <v>9774.3379999999997</v>
      </c>
      <c r="H19" s="5">
        <v>10483.657999999999</v>
      </c>
      <c r="I19" s="5">
        <v>12993.383</v>
      </c>
      <c r="J19" s="5">
        <v>15040.706</v>
      </c>
      <c r="K19" s="5">
        <v>15349.834999999999</v>
      </c>
      <c r="L19" s="5">
        <v>15908.183999999999</v>
      </c>
      <c r="M19" s="5">
        <v>15863.556</v>
      </c>
      <c r="N19" s="461" t="s">
        <v>688</v>
      </c>
      <c r="O19" s="5">
        <v>46091</v>
      </c>
      <c r="P19" s="5">
        <v>47112</v>
      </c>
      <c r="Q19" s="5">
        <v>46843</v>
      </c>
      <c r="R19" s="5">
        <v>47696</v>
      </c>
      <c r="S19" s="227">
        <v>50744</v>
      </c>
      <c r="T19" s="227">
        <v>53373</v>
      </c>
      <c r="U19" s="5">
        <v>56322</v>
      </c>
      <c r="V19" s="5">
        <v>59775</v>
      </c>
      <c r="W19" s="5">
        <v>61707</v>
      </c>
      <c r="X19" s="5">
        <v>63866</v>
      </c>
      <c r="Y19" s="5">
        <v>68106</v>
      </c>
      <c r="Z19" s="5"/>
      <c r="AA19" s="458" t="s">
        <v>694</v>
      </c>
      <c r="AB19" s="351"/>
      <c r="AC19" s="5"/>
      <c r="AD19" s="230" t="s">
        <v>626</v>
      </c>
      <c r="AE19" s="5"/>
      <c r="AF19" s="5"/>
    </row>
    <row r="20" spans="1:32" ht="12.95" customHeight="1">
      <c r="A20" s="38" t="s">
        <v>122</v>
      </c>
      <c r="B20" s="125"/>
      <c r="C20" s="503">
        <v>38505.196000000004</v>
      </c>
      <c r="D20" s="503">
        <v>38940.324000000001</v>
      </c>
      <c r="E20" s="503">
        <v>40451.228000000003</v>
      </c>
      <c r="F20" s="503">
        <v>42782.790999999997</v>
      </c>
      <c r="G20" s="5">
        <v>44510.175000000003</v>
      </c>
      <c r="H20" s="5">
        <v>46933.142</v>
      </c>
      <c r="I20" s="5">
        <v>47422.635000000002</v>
      </c>
      <c r="J20" s="5">
        <v>48563.968000000001</v>
      </c>
      <c r="K20" s="5">
        <v>48172.074000000001</v>
      </c>
      <c r="L20" s="5">
        <v>45572.59</v>
      </c>
      <c r="M20" s="5">
        <v>46482.733</v>
      </c>
      <c r="N20" s="461" t="s">
        <v>688</v>
      </c>
      <c r="O20" s="5">
        <v>194874</v>
      </c>
      <c r="P20" s="5">
        <v>197890</v>
      </c>
      <c r="Q20" s="5">
        <v>201849</v>
      </c>
      <c r="R20" s="5">
        <v>207787</v>
      </c>
      <c r="S20" s="227">
        <v>215815</v>
      </c>
      <c r="T20" s="227">
        <v>224580</v>
      </c>
      <c r="U20" s="5">
        <v>239046</v>
      </c>
      <c r="V20" s="5">
        <v>256327</v>
      </c>
      <c r="W20" s="5">
        <v>265303</v>
      </c>
      <c r="X20" s="5">
        <v>267640</v>
      </c>
      <c r="Y20" s="5">
        <v>279912</v>
      </c>
      <c r="Z20" s="5"/>
      <c r="AA20" s="458" t="s">
        <v>695</v>
      </c>
      <c r="AB20" s="351"/>
      <c r="AC20" s="5"/>
      <c r="AD20" s="230" t="s">
        <v>626</v>
      </c>
      <c r="AE20" s="5"/>
      <c r="AF20" s="5"/>
    </row>
    <row r="21" spans="1:32" ht="12.95" customHeight="1">
      <c r="A21" s="38" t="s">
        <v>123</v>
      </c>
      <c r="B21" s="43"/>
      <c r="C21" s="502">
        <v>8364.6569999999992</v>
      </c>
      <c r="D21" s="502">
        <v>9133.5849999999991</v>
      </c>
      <c r="E21" s="502">
        <v>9883.0939999999991</v>
      </c>
      <c r="F21" s="502">
        <v>9889.5750000000007</v>
      </c>
      <c r="G21" s="5">
        <v>10128.823</v>
      </c>
      <c r="H21" s="5">
        <v>10489.494000000001</v>
      </c>
      <c r="I21" s="5">
        <v>11496.802</v>
      </c>
      <c r="J21" s="5">
        <v>11859.111999999999</v>
      </c>
      <c r="K21" s="5">
        <v>12733.778</v>
      </c>
      <c r="L21" s="5">
        <v>13488.115</v>
      </c>
      <c r="M21" s="5">
        <v>14317.155000000001</v>
      </c>
      <c r="N21" s="461" t="s">
        <v>688</v>
      </c>
      <c r="O21" s="5">
        <v>45822</v>
      </c>
      <c r="P21" s="5">
        <v>47110</v>
      </c>
      <c r="Q21" s="5">
        <v>45990</v>
      </c>
      <c r="R21" s="5">
        <v>49375</v>
      </c>
      <c r="S21" s="227">
        <v>54218</v>
      </c>
      <c r="T21" s="227">
        <v>57316</v>
      </c>
      <c r="U21" s="5">
        <v>62244</v>
      </c>
      <c r="V21" s="5">
        <v>66542</v>
      </c>
      <c r="W21" s="5">
        <v>69522</v>
      </c>
      <c r="X21" s="5">
        <v>67975</v>
      </c>
      <c r="Y21" s="5">
        <v>69352</v>
      </c>
      <c r="Z21" s="5"/>
      <c r="AA21" s="339" t="s">
        <v>351</v>
      </c>
      <c r="AB21" s="351"/>
      <c r="AC21" s="5"/>
      <c r="AD21" s="230" t="s">
        <v>626</v>
      </c>
      <c r="AE21" s="5"/>
      <c r="AF21" s="5"/>
    </row>
    <row r="22" spans="1:32" ht="12.95" customHeight="1">
      <c r="A22" s="319"/>
      <c r="B22" s="39"/>
      <c r="C22" s="504"/>
      <c r="D22" s="504"/>
      <c r="E22" s="504"/>
      <c r="F22" s="504"/>
      <c r="G22" s="3"/>
      <c r="H22" s="3"/>
      <c r="I22" s="3"/>
      <c r="J22" s="3"/>
      <c r="K22" s="3"/>
      <c r="L22" s="3"/>
      <c r="M22" s="3"/>
      <c r="N22" s="468"/>
      <c r="O22" s="3"/>
      <c r="P22" s="3"/>
      <c r="Q22" s="3"/>
      <c r="R22" s="41"/>
      <c r="S22" s="41"/>
      <c r="T22" s="41"/>
      <c r="U22" s="41"/>
      <c r="V22" s="41"/>
      <c r="W22" s="41"/>
      <c r="X22" s="41"/>
      <c r="Y22" s="41"/>
      <c r="Z22" s="40"/>
      <c r="AA22" s="260"/>
      <c r="AB22" s="40"/>
      <c r="AC22" s="4"/>
      <c r="AD22" s="4"/>
      <c r="AE22" s="4"/>
      <c r="AF22" s="4"/>
    </row>
    <row r="23" spans="1:32" ht="12.95" customHeight="1">
      <c r="A23" s="320"/>
      <c r="B23" s="42"/>
      <c r="C23" s="505"/>
      <c r="D23" s="505"/>
      <c r="E23" s="505"/>
      <c r="F23" s="505"/>
      <c r="G23" s="6"/>
      <c r="H23" s="6"/>
      <c r="I23" s="6"/>
      <c r="J23" s="6"/>
      <c r="K23" s="6"/>
      <c r="L23" s="6"/>
      <c r="M23" s="6"/>
      <c r="N23" s="469"/>
      <c r="O23" s="6"/>
      <c r="P23" s="6"/>
      <c r="Q23" s="6"/>
      <c r="R23" s="34"/>
      <c r="S23" s="34"/>
      <c r="T23" s="34"/>
      <c r="U23" s="34"/>
      <c r="V23" s="34"/>
      <c r="W23" s="34"/>
      <c r="X23" s="34"/>
      <c r="Y23" s="34"/>
      <c r="Z23" s="4"/>
      <c r="AA23" s="261"/>
      <c r="AB23" s="4"/>
      <c r="AC23" s="4"/>
      <c r="AD23" s="4"/>
      <c r="AE23" s="4"/>
      <c r="AF23" s="4"/>
    </row>
    <row r="24" spans="1:32" ht="12.95" customHeight="1">
      <c r="A24" s="318" t="s">
        <v>711</v>
      </c>
      <c r="B24" s="43"/>
      <c r="C24" s="506"/>
      <c r="D24" s="506"/>
      <c r="E24" s="506"/>
      <c r="F24" s="506"/>
      <c r="G24" s="34"/>
      <c r="H24" s="34"/>
      <c r="I24" s="34"/>
      <c r="J24" s="34"/>
      <c r="K24" s="34"/>
      <c r="L24" s="34"/>
      <c r="M24" s="34"/>
      <c r="N24" s="461"/>
      <c r="O24" s="34"/>
      <c r="P24" s="34"/>
      <c r="Q24" s="34"/>
      <c r="R24" s="34"/>
      <c r="S24" s="34"/>
      <c r="T24" s="34"/>
      <c r="U24" s="34"/>
      <c r="V24" s="34"/>
      <c r="W24" s="34"/>
      <c r="X24" s="34"/>
      <c r="Y24" s="34"/>
      <c r="Z24" s="4"/>
      <c r="AB24" s="4"/>
      <c r="AC24" s="4"/>
      <c r="AD24" s="4"/>
      <c r="AE24" s="4"/>
      <c r="AF24" s="4"/>
    </row>
    <row r="25" spans="1:32" ht="12.95" customHeight="1">
      <c r="A25" s="318" t="s">
        <v>628</v>
      </c>
      <c r="B25" s="43"/>
      <c r="C25" s="506"/>
      <c r="D25" s="506"/>
      <c r="E25" s="506"/>
      <c r="F25" s="506"/>
      <c r="G25" s="34"/>
      <c r="H25" s="34"/>
      <c r="I25" s="34"/>
      <c r="J25" s="34"/>
      <c r="K25" s="34"/>
      <c r="L25" s="34"/>
      <c r="M25" s="34"/>
      <c r="N25" s="461"/>
      <c r="O25" s="34"/>
      <c r="P25" s="34"/>
      <c r="Q25" s="34"/>
      <c r="R25" s="34"/>
      <c r="S25" s="34"/>
      <c r="T25" s="34"/>
      <c r="U25" s="34"/>
      <c r="V25" s="34"/>
      <c r="W25" s="34"/>
      <c r="X25" s="34"/>
      <c r="Y25" s="34"/>
      <c r="Z25" s="4"/>
      <c r="AB25" s="4"/>
      <c r="AC25" s="4"/>
      <c r="AD25" s="4"/>
      <c r="AE25" s="4"/>
      <c r="AF25" s="4"/>
    </row>
    <row r="26" spans="1:32" ht="12.95" customHeight="1">
      <c r="A26" s="318"/>
      <c r="B26" s="43"/>
      <c r="C26" s="506"/>
      <c r="D26" s="506"/>
      <c r="E26" s="506"/>
      <c r="F26" s="506"/>
      <c r="G26" s="8"/>
      <c r="H26" s="8"/>
      <c r="I26" s="8"/>
      <c r="J26" s="8"/>
      <c r="K26" s="8"/>
      <c r="L26" s="8"/>
      <c r="M26" s="8"/>
      <c r="N26" s="470"/>
      <c r="O26" s="8"/>
      <c r="P26" s="8"/>
      <c r="Q26" s="8"/>
      <c r="R26" s="8"/>
      <c r="S26" s="8"/>
      <c r="T26" s="508"/>
      <c r="U26" s="508"/>
      <c r="V26" s="508"/>
      <c r="W26" s="508"/>
      <c r="X26" s="508"/>
      <c r="Y26" s="508"/>
      <c r="Z26" s="126"/>
      <c r="AA26" s="261"/>
      <c r="AB26" s="4"/>
      <c r="AC26" s="4"/>
      <c r="AD26" s="4"/>
      <c r="AE26" s="4"/>
      <c r="AF26" s="4"/>
    </row>
    <row r="27" spans="1:32" ht="12.95" customHeight="1">
      <c r="A27" s="352" t="s">
        <v>776</v>
      </c>
      <c r="B27" s="42"/>
      <c r="C27" s="505"/>
      <c r="D27" s="505"/>
      <c r="E27" s="505"/>
      <c r="F27" s="505"/>
      <c r="G27" s="34"/>
      <c r="H27" s="34"/>
      <c r="I27" s="34"/>
      <c r="J27" s="34"/>
      <c r="K27" s="34"/>
      <c r="L27" s="34"/>
      <c r="M27" s="34"/>
      <c r="N27" s="461"/>
      <c r="O27" s="34"/>
      <c r="P27" s="34"/>
      <c r="Q27" s="34"/>
      <c r="R27" s="34"/>
      <c r="S27" s="34"/>
      <c r="T27" s="34"/>
      <c r="U27" s="34"/>
      <c r="V27" s="34"/>
      <c r="W27" s="34"/>
      <c r="X27" s="34"/>
      <c r="Y27" s="34"/>
      <c r="Z27" s="4"/>
      <c r="AA27" s="264"/>
      <c r="AB27" s="4"/>
      <c r="AC27" s="4"/>
      <c r="AD27" s="4"/>
      <c r="AE27" s="4"/>
      <c r="AF27" s="4"/>
    </row>
    <row r="28" spans="1:32" s="127" customFormat="1" ht="12.95" customHeight="1">
      <c r="A28" s="352" t="s">
        <v>342</v>
      </c>
      <c r="B28" s="34"/>
      <c r="C28" s="34"/>
      <c r="D28" s="34"/>
      <c r="E28" s="34"/>
      <c r="F28" s="34"/>
      <c r="G28" s="34"/>
      <c r="H28" s="34"/>
      <c r="I28" s="34"/>
      <c r="J28" s="34"/>
      <c r="K28" s="34"/>
      <c r="L28" s="34"/>
      <c r="M28" s="34"/>
      <c r="N28" s="461"/>
      <c r="O28" s="34"/>
      <c r="P28" s="34"/>
      <c r="Q28" s="34"/>
      <c r="R28" s="34"/>
      <c r="S28" s="34"/>
      <c r="T28" s="34"/>
      <c r="U28" s="34"/>
      <c r="V28" s="34"/>
      <c r="W28" s="34"/>
      <c r="X28" s="34"/>
      <c r="Y28" s="34"/>
      <c r="Z28" s="34"/>
      <c r="AA28" s="265"/>
      <c r="AB28" s="34"/>
      <c r="AC28" s="34"/>
      <c r="AD28" s="34"/>
      <c r="AE28" s="34"/>
      <c r="AF28" s="34"/>
    </row>
    <row r="29" spans="1:32" s="127" customFormat="1" ht="12.95" customHeight="1">
      <c r="A29" s="353"/>
      <c r="N29" s="467"/>
      <c r="T29" s="34"/>
      <c r="U29" s="34"/>
      <c r="V29" s="34"/>
      <c r="W29" s="34"/>
      <c r="X29" s="34"/>
      <c r="Y29" s="34"/>
      <c r="Z29" s="34"/>
      <c r="AA29" s="265"/>
      <c r="AB29" s="34"/>
      <c r="AC29" s="34"/>
      <c r="AD29" s="34"/>
      <c r="AE29" s="34"/>
      <c r="AF29" s="34"/>
    </row>
    <row r="30" spans="1:32" ht="12.95" customHeight="1">
      <c r="B30" s="11"/>
      <c r="T30" s="225"/>
      <c r="U30" s="225"/>
      <c r="V30" s="225"/>
      <c r="W30" s="225"/>
      <c r="X30" s="225"/>
      <c r="Y30" s="225"/>
      <c r="Z30" s="9"/>
      <c r="AA30" s="264"/>
      <c r="AB30" s="10"/>
      <c r="AC30" s="10"/>
      <c r="AD30" s="4"/>
      <c r="AE30" s="4"/>
      <c r="AF30" s="4"/>
    </row>
    <row r="31" spans="1:32" ht="12.95" customHeight="1">
      <c r="B31" s="11"/>
      <c r="T31" s="227"/>
      <c r="U31" s="227"/>
      <c r="V31" s="227"/>
      <c r="W31" s="227"/>
      <c r="X31" s="227"/>
      <c r="Y31" s="227"/>
      <c r="Z31" s="128"/>
      <c r="AB31" s="129"/>
      <c r="AC31" s="129"/>
    </row>
    <row r="32" spans="1:32" ht="12.95" customHeight="1">
      <c r="B32" s="11"/>
      <c r="T32" s="227"/>
      <c r="U32" s="227"/>
      <c r="V32" s="227"/>
      <c r="W32" s="227"/>
      <c r="X32" s="227"/>
      <c r="Y32" s="227"/>
      <c r="Z32" s="128"/>
    </row>
    <row r="33" spans="2:2" ht="12.95" customHeight="1">
      <c r="B33" s="11"/>
    </row>
    <row r="34" spans="2:2" ht="12.95" customHeight="1">
      <c r="B34" s="11"/>
    </row>
  </sheetData>
  <phoneticPr fontId="0" type="noConversion"/>
  <pageMargins left="0.17" right="0" top="0.4" bottom="0.41" header="0" footer="0"/>
  <pageSetup scale="57" orientation="landscape" r:id="rId1"/>
  <headerFooter alignWithMargins="0"/>
</worksheet>
</file>

<file path=xl/worksheets/sheet6.xml><?xml version="1.0" encoding="utf-8"?>
<worksheet xmlns="http://schemas.openxmlformats.org/spreadsheetml/2006/main" xmlns:r="http://schemas.openxmlformats.org/officeDocument/2006/relationships">
  <sheetPr codeName="Sheet3">
    <pageSetUpPr fitToPage="1"/>
  </sheetPr>
  <dimension ref="A1:Y54"/>
  <sheetViews>
    <sheetView showGridLines="0" workbookViewId="0"/>
  </sheetViews>
  <sheetFormatPr defaultRowHeight="11.25"/>
  <cols>
    <col min="1" max="1" width="37.6640625" style="286" customWidth="1"/>
    <col min="2" max="2" width="1.83203125" style="49" customWidth="1"/>
    <col min="3" max="8" width="6" style="49" customWidth="1"/>
    <col min="9" max="23" width="6" style="1" customWidth="1"/>
    <col min="24" max="24" width="2.33203125" style="49" customWidth="1"/>
    <col min="25" max="25" width="33.33203125" style="222" bestFit="1" customWidth="1"/>
    <col min="26" max="16384" width="9.33203125" style="49"/>
  </cols>
  <sheetData>
    <row r="1" spans="1:25">
      <c r="A1" s="307" t="s">
        <v>597</v>
      </c>
      <c r="C1" s="476"/>
      <c r="Y1" s="354">
        <v>5</v>
      </c>
    </row>
    <row r="2" spans="1:25">
      <c r="A2" s="287" t="s">
        <v>642</v>
      </c>
      <c r="C2" s="105"/>
      <c r="D2" s="105"/>
      <c r="E2" s="105"/>
      <c r="F2" s="105"/>
      <c r="H2" s="105"/>
      <c r="I2" s="106"/>
      <c r="J2" s="106"/>
      <c r="K2" s="106"/>
      <c r="L2" s="106"/>
      <c r="M2" s="106"/>
      <c r="N2" s="106"/>
      <c r="O2" s="106"/>
      <c r="Y2" s="355" t="s">
        <v>642</v>
      </c>
    </row>
    <row r="3" spans="1:25">
      <c r="A3" s="288" t="s">
        <v>630</v>
      </c>
      <c r="C3" s="105"/>
      <c r="D3" s="105"/>
      <c r="E3" s="105"/>
      <c r="F3" s="105"/>
      <c r="H3" s="105"/>
      <c r="I3" s="106"/>
      <c r="J3" s="106"/>
      <c r="K3" s="106"/>
      <c r="L3" s="106"/>
      <c r="M3" s="106"/>
      <c r="N3" s="106"/>
      <c r="O3" s="106"/>
      <c r="Y3" s="355" t="s">
        <v>286</v>
      </c>
    </row>
    <row r="4" spans="1:25">
      <c r="A4" s="367" t="s">
        <v>229</v>
      </c>
      <c r="C4" s="105"/>
      <c r="D4" s="105"/>
      <c r="E4" s="105"/>
      <c r="F4" s="105"/>
      <c r="H4" s="105"/>
      <c r="I4" s="106"/>
      <c r="J4" s="106"/>
      <c r="K4" s="106"/>
      <c r="L4" s="106"/>
      <c r="M4" s="106"/>
      <c r="N4" s="106"/>
      <c r="O4" s="106"/>
      <c r="Y4" s="212" t="s">
        <v>352</v>
      </c>
    </row>
    <row r="5" spans="1:25">
      <c r="A5" s="289"/>
      <c r="B5" s="50"/>
      <c r="C5" s="135"/>
      <c r="D5" s="135"/>
      <c r="E5" s="135"/>
      <c r="F5" s="135"/>
      <c r="G5" s="50"/>
      <c r="H5" s="135"/>
      <c r="I5" s="136"/>
      <c r="J5" s="136"/>
      <c r="K5" s="136"/>
      <c r="L5" s="136"/>
      <c r="M5" s="136"/>
      <c r="N5" s="136"/>
      <c r="O5" s="136"/>
      <c r="P5" s="116"/>
      <c r="Q5" s="116"/>
      <c r="R5" s="321"/>
      <c r="S5" s="321"/>
      <c r="T5" s="321"/>
      <c r="U5" s="321"/>
      <c r="V5" s="321"/>
      <c r="W5" s="321"/>
      <c r="X5" s="321"/>
      <c r="Y5" s="321"/>
    </row>
    <row r="6" spans="1:25" s="53" customFormat="1">
      <c r="A6" s="644"/>
      <c r="B6" s="148"/>
      <c r="C6" s="148" t="s">
        <v>629</v>
      </c>
      <c r="D6" s="148" t="s">
        <v>611</v>
      </c>
      <c r="E6" s="148" t="s">
        <v>612</v>
      </c>
      <c r="F6" s="148" t="s">
        <v>613</v>
      </c>
      <c r="G6" s="148" t="s">
        <v>614</v>
      </c>
      <c r="H6" s="148" t="s">
        <v>615</v>
      </c>
      <c r="I6" s="148">
        <v>1996</v>
      </c>
      <c r="J6" s="148">
        <v>1997</v>
      </c>
      <c r="K6" s="148">
        <v>1998</v>
      </c>
      <c r="L6" s="148">
        <v>1999</v>
      </c>
      <c r="M6" s="148">
        <v>2000</v>
      </c>
      <c r="N6" s="149">
        <v>2001</v>
      </c>
      <c r="O6" s="149">
        <v>2002</v>
      </c>
      <c r="P6" s="150">
        <v>2003</v>
      </c>
      <c r="Q6" s="150">
        <v>2004</v>
      </c>
      <c r="R6" s="150">
        <v>2005</v>
      </c>
      <c r="S6" s="150">
        <v>2006</v>
      </c>
      <c r="T6" s="142">
        <v>2007</v>
      </c>
      <c r="U6" s="142">
        <v>2008</v>
      </c>
      <c r="V6" s="142">
        <v>2009</v>
      </c>
      <c r="W6" s="142">
        <v>2010</v>
      </c>
      <c r="X6" s="151" t="s">
        <v>627</v>
      </c>
      <c r="Y6" s="322"/>
    </row>
    <row r="7" spans="1:25">
      <c r="A7" s="290"/>
      <c r="C7" s="107"/>
      <c r="D7" s="107"/>
      <c r="E7" s="107"/>
      <c r="F7" s="107"/>
      <c r="G7" s="107"/>
      <c r="H7" s="108"/>
      <c r="I7" s="13"/>
      <c r="J7" s="13"/>
      <c r="K7" s="13"/>
      <c r="L7" s="13"/>
      <c r="M7" s="13"/>
      <c r="N7" s="13"/>
      <c r="O7" s="13"/>
      <c r="Y7" s="323"/>
    </row>
    <row r="8" spans="1:25">
      <c r="A8" s="291" t="s">
        <v>721</v>
      </c>
      <c r="C8" s="107"/>
      <c r="D8" s="107"/>
      <c r="E8" s="107"/>
      <c r="F8" s="107"/>
      <c r="H8" s="109"/>
      <c r="I8" s="13"/>
      <c r="K8" s="13"/>
      <c r="L8" s="13"/>
      <c r="M8" s="13"/>
      <c r="N8" s="13"/>
      <c r="O8" s="13"/>
      <c r="Y8" s="356" t="s">
        <v>359</v>
      </c>
    </row>
    <row r="9" spans="1:25">
      <c r="A9" s="291"/>
      <c r="C9" s="107"/>
      <c r="D9" s="107"/>
      <c r="E9" s="107"/>
      <c r="F9" s="107"/>
      <c r="H9" s="109"/>
      <c r="I9" s="13"/>
      <c r="K9" s="13"/>
      <c r="L9" s="13"/>
      <c r="M9" s="13"/>
      <c r="N9" s="13"/>
      <c r="O9" s="13"/>
      <c r="Y9" s="356"/>
    </row>
    <row r="10" spans="1:25">
      <c r="A10" s="292" t="s">
        <v>643</v>
      </c>
      <c r="C10" s="14"/>
      <c r="D10" s="14"/>
      <c r="E10" s="14"/>
      <c r="F10" s="14"/>
      <c r="G10" s="14"/>
      <c r="H10" s="14"/>
      <c r="I10" s="23"/>
      <c r="J10" s="23"/>
      <c r="K10" s="14"/>
      <c r="L10" s="14"/>
      <c r="M10" s="14"/>
      <c r="N10" s="14"/>
      <c r="O10" s="14"/>
      <c r="P10" s="14"/>
      <c r="Q10" s="14"/>
      <c r="R10" s="14"/>
      <c r="S10" s="14"/>
      <c r="T10" s="14"/>
      <c r="U10" s="14"/>
      <c r="V10" s="14"/>
      <c r="W10" s="14"/>
      <c r="Y10" s="358" t="s">
        <v>353</v>
      </c>
    </row>
    <row r="11" spans="1:25">
      <c r="A11" s="566" t="s">
        <v>30</v>
      </c>
      <c r="C11" s="14">
        <v>1765.0060000000001</v>
      </c>
      <c r="D11" s="14">
        <v>1738.6</v>
      </c>
      <c r="E11" s="14">
        <v>1734.951</v>
      </c>
      <c r="F11" s="14">
        <v>1590.0619999999999</v>
      </c>
      <c r="G11" s="14">
        <v>1657.213</v>
      </c>
      <c r="H11" s="14">
        <v>1784.6079999999999</v>
      </c>
      <c r="I11" s="23">
        <v>1661.319</v>
      </c>
      <c r="J11" s="23">
        <v>1830.287</v>
      </c>
      <c r="K11" s="14">
        <v>1897.8309999999999</v>
      </c>
      <c r="L11" s="14">
        <v>2185.232</v>
      </c>
      <c r="M11" s="14">
        <v>2278.703</v>
      </c>
      <c r="N11" s="14">
        <v>2372.9520000000002</v>
      </c>
      <c r="O11" s="14">
        <v>2502.1930000000002</v>
      </c>
      <c r="P11" s="14">
        <v>2862.038</v>
      </c>
      <c r="Q11" s="14">
        <v>3017.7539999999999</v>
      </c>
      <c r="R11" s="14">
        <v>3463.3829999999998</v>
      </c>
      <c r="S11" s="14">
        <v>2345.8110000000001</v>
      </c>
      <c r="T11" s="14">
        <v>2404.1958</v>
      </c>
      <c r="U11" s="14">
        <v>2900.3090000000002</v>
      </c>
      <c r="V11" s="14">
        <v>2951.8119999999999</v>
      </c>
      <c r="W11" s="14">
        <v>2412.2177474830032</v>
      </c>
      <c r="Y11" s="567" t="s">
        <v>31</v>
      </c>
    </row>
    <row r="12" spans="1:25">
      <c r="A12" s="566" t="s">
        <v>32</v>
      </c>
      <c r="C12" s="14">
        <v>1213.3</v>
      </c>
      <c r="D12" s="14">
        <v>1273.5999999999999</v>
      </c>
      <c r="E12" s="14">
        <v>1055.67</v>
      </c>
      <c r="F12" s="14">
        <v>1156.08</v>
      </c>
      <c r="G12" s="14">
        <v>1185.3630000000001</v>
      </c>
      <c r="H12" s="14">
        <v>1037.6289999999999</v>
      </c>
      <c r="I12" s="23">
        <v>980.447</v>
      </c>
      <c r="J12" s="23">
        <v>992.12800000000004</v>
      </c>
      <c r="K12" s="14">
        <v>767.11500000000001</v>
      </c>
      <c r="L12" s="14">
        <v>971.202</v>
      </c>
      <c r="M12" s="14">
        <v>1204.471</v>
      </c>
      <c r="N12" s="14">
        <v>1191.9010000000001</v>
      </c>
      <c r="O12" s="14">
        <v>1263.5440000000001</v>
      </c>
      <c r="P12" s="14">
        <v>1513.95</v>
      </c>
      <c r="Q12" s="14">
        <v>1623.2139999999999</v>
      </c>
      <c r="R12" s="14">
        <v>1588.316</v>
      </c>
      <c r="S12" s="14">
        <v>1531.145</v>
      </c>
      <c r="T12" s="14">
        <v>1733.2896345733659</v>
      </c>
      <c r="U12" s="14">
        <v>1719.18362</v>
      </c>
      <c r="V12" s="14">
        <v>1586.0960689999999</v>
      </c>
      <c r="W12" s="14">
        <v>1536.2881409263821</v>
      </c>
      <c r="Y12" s="567" t="s">
        <v>33</v>
      </c>
    </row>
    <row r="13" spans="1:25">
      <c r="A13" s="566" t="s">
        <v>34</v>
      </c>
      <c r="C13" s="14">
        <v>766.947</v>
      </c>
      <c r="D13" s="14">
        <v>738.89</v>
      </c>
      <c r="E13" s="14">
        <v>725.73400000000004</v>
      </c>
      <c r="F13" s="14">
        <v>633.30399999999997</v>
      </c>
      <c r="G13" s="14">
        <v>649.31899999999996</v>
      </c>
      <c r="H13" s="14">
        <v>553.81799999999998</v>
      </c>
      <c r="I13" s="23">
        <v>444.79399999999998</v>
      </c>
      <c r="J13" s="23">
        <v>329.70600000000002</v>
      </c>
      <c r="K13" s="14">
        <v>189.30699999999999</v>
      </c>
      <c r="L13" s="14">
        <v>198.75800000000001</v>
      </c>
      <c r="M13" s="14">
        <v>217.565</v>
      </c>
      <c r="N13" s="14">
        <v>212.374</v>
      </c>
      <c r="O13" s="14">
        <v>243.18</v>
      </c>
      <c r="P13" s="14">
        <v>300.286</v>
      </c>
      <c r="Q13" s="14">
        <v>267.077</v>
      </c>
      <c r="R13" s="14">
        <v>250.71600000000001</v>
      </c>
      <c r="S13" s="14">
        <v>155.874</v>
      </c>
      <c r="T13" s="14">
        <v>118.289</v>
      </c>
      <c r="U13" s="14">
        <v>134.1165</v>
      </c>
      <c r="V13" s="14">
        <v>96.57</v>
      </c>
      <c r="W13" s="14">
        <v>98.96390000000001</v>
      </c>
      <c r="Y13" s="567" t="s">
        <v>35</v>
      </c>
    </row>
    <row r="14" spans="1:25">
      <c r="A14" s="568" t="s">
        <v>36</v>
      </c>
      <c r="C14" s="23">
        <v>90.347999999999999</v>
      </c>
      <c r="D14" s="23">
        <v>91.929000000000002</v>
      </c>
      <c r="E14" s="23">
        <v>72.524000000000001</v>
      </c>
      <c r="F14" s="23">
        <v>96.302999999999997</v>
      </c>
      <c r="G14" s="23">
        <v>105.18300000000001</v>
      </c>
      <c r="H14" s="23">
        <v>74.126000000000005</v>
      </c>
      <c r="I14" s="23">
        <v>64.623000000000005</v>
      </c>
      <c r="J14" s="23">
        <v>50.180999999999997</v>
      </c>
      <c r="K14" s="23">
        <v>39.064</v>
      </c>
      <c r="L14" s="23">
        <v>40.008000000000003</v>
      </c>
      <c r="M14" s="23">
        <v>42.497</v>
      </c>
      <c r="N14" s="23">
        <v>27.516999999999999</v>
      </c>
      <c r="O14" s="23">
        <v>40.795000000000002</v>
      </c>
      <c r="P14" s="14">
        <v>46.570999999999998</v>
      </c>
      <c r="Q14" s="14">
        <v>43.470999999999997</v>
      </c>
      <c r="R14" s="14">
        <v>43.963000000000001</v>
      </c>
      <c r="S14" s="14">
        <v>31.922000000000001</v>
      </c>
      <c r="T14" s="14">
        <v>36.777999999999999</v>
      </c>
      <c r="U14" s="14">
        <v>39.182000000000002</v>
      </c>
      <c r="V14" s="14">
        <v>24.349</v>
      </c>
      <c r="W14" s="14">
        <v>16.954080000000001</v>
      </c>
      <c r="Y14" s="569" t="s">
        <v>37</v>
      </c>
    </row>
    <row r="15" spans="1:25">
      <c r="A15" s="290"/>
      <c r="C15" s="14"/>
      <c r="D15" s="23"/>
      <c r="E15" s="14"/>
      <c r="F15" s="23"/>
      <c r="G15" s="23"/>
      <c r="H15" s="113"/>
      <c r="I15" s="23"/>
      <c r="J15" s="23"/>
      <c r="K15" s="23"/>
      <c r="L15" s="23"/>
      <c r="M15" s="23"/>
      <c r="N15" s="23"/>
      <c r="O15" s="23"/>
      <c r="P15" s="14"/>
      <c r="Q15" s="14"/>
      <c r="R15" s="14"/>
      <c r="S15" s="14"/>
      <c r="T15" s="14"/>
      <c r="U15" s="14"/>
      <c r="V15" s="14"/>
      <c r="W15" s="14"/>
      <c r="Y15" s="357"/>
    </row>
    <row r="16" spans="1:25">
      <c r="A16" s="294" t="s">
        <v>644</v>
      </c>
      <c r="C16" s="14"/>
      <c r="D16" s="23"/>
      <c r="E16" s="14"/>
      <c r="F16" s="23"/>
      <c r="G16" s="23"/>
      <c r="H16" s="155"/>
      <c r="I16" s="23"/>
      <c r="J16" s="23"/>
      <c r="K16" s="23"/>
      <c r="L16" s="23"/>
      <c r="M16" s="23"/>
      <c r="N16" s="23"/>
      <c r="O16" s="23"/>
      <c r="P16" s="14"/>
      <c r="Q16" s="14"/>
      <c r="R16" s="14"/>
      <c r="S16" s="14"/>
      <c r="T16" s="14"/>
      <c r="U16" s="14"/>
      <c r="V16" s="14"/>
      <c r="W16" s="14"/>
      <c r="Y16" s="356" t="s">
        <v>354</v>
      </c>
    </row>
    <row r="17" spans="1:25">
      <c r="A17" s="566" t="s">
        <v>38</v>
      </c>
      <c r="C17" s="23">
        <v>119.38460000000001</v>
      </c>
      <c r="D17" s="23">
        <v>151.05801159999999</v>
      </c>
      <c r="E17" s="23">
        <v>104.3015778</v>
      </c>
      <c r="F17" s="23">
        <v>69.530784800000006</v>
      </c>
      <c r="G17" s="23">
        <v>54.889733249999999</v>
      </c>
      <c r="H17" s="23">
        <v>64.100836799999996</v>
      </c>
      <c r="I17" s="23">
        <v>72.516707199999999</v>
      </c>
      <c r="J17" s="23">
        <v>36.0902295</v>
      </c>
      <c r="K17" s="23">
        <v>39.020940000000003</v>
      </c>
      <c r="L17" s="23">
        <v>39.016663200000004</v>
      </c>
      <c r="M17" s="23">
        <v>34.220160000000007</v>
      </c>
      <c r="N17" s="23">
        <v>29.0117534</v>
      </c>
      <c r="O17" s="23">
        <v>31.531831485663517</v>
      </c>
      <c r="P17" s="14">
        <v>34.307000000000002</v>
      </c>
      <c r="Q17" s="14">
        <v>55.552300000000002</v>
      </c>
      <c r="R17" s="14">
        <v>55.381999999999998</v>
      </c>
      <c r="S17" s="14">
        <v>43.783912608967675</v>
      </c>
      <c r="T17" s="14">
        <v>40.418999999999997</v>
      </c>
      <c r="U17" s="14">
        <v>34.585992869999998</v>
      </c>
      <c r="V17" s="14">
        <v>29.829000000000001</v>
      </c>
      <c r="W17" s="14">
        <v>30.517716145035898</v>
      </c>
      <c r="Y17" s="567" t="s">
        <v>39</v>
      </c>
    </row>
    <row r="18" spans="1:25">
      <c r="A18" s="566" t="s">
        <v>40</v>
      </c>
      <c r="C18" s="23" t="s">
        <v>638</v>
      </c>
      <c r="D18" s="23" t="s">
        <v>638</v>
      </c>
      <c r="E18" s="23" t="s">
        <v>638</v>
      </c>
      <c r="F18" s="23" t="s">
        <v>638</v>
      </c>
      <c r="G18" s="23" t="s">
        <v>638</v>
      </c>
      <c r="H18" s="23" t="s">
        <v>638</v>
      </c>
      <c r="I18" s="23" t="s">
        <v>638</v>
      </c>
      <c r="J18" s="23" t="s">
        <v>638</v>
      </c>
      <c r="K18" s="23" t="s">
        <v>638</v>
      </c>
      <c r="L18" s="23" t="s">
        <v>638</v>
      </c>
      <c r="M18" s="23" t="s">
        <v>638</v>
      </c>
      <c r="N18" s="23" t="s">
        <v>638</v>
      </c>
      <c r="O18" s="23">
        <v>45.89</v>
      </c>
      <c r="P18" s="14">
        <v>50.701999999999998</v>
      </c>
      <c r="Q18" s="14">
        <v>80.387</v>
      </c>
      <c r="R18" s="14">
        <v>80.792000000000002</v>
      </c>
      <c r="S18" s="14">
        <v>59.478000000000002</v>
      </c>
      <c r="T18" s="14">
        <v>59.8</v>
      </c>
      <c r="U18" s="14">
        <v>49.432000000000002</v>
      </c>
      <c r="V18" s="14">
        <v>42.33</v>
      </c>
      <c r="W18" s="14">
        <v>31.148551016630023</v>
      </c>
      <c r="Y18" s="567" t="s">
        <v>41</v>
      </c>
    </row>
    <row r="19" spans="1:25">
      <c r="A19" s="566" t="s">
        <v>42</v>
      </c>
      <c r="C19" s="112">
        <v>218.65</v>
      </c>
      <c r="D19" s="112">
        <v>185.66</v>
      </c>
      <c r="E19" s="112">
        <v>73.680999999999997</v>
      </c>
      <c r="F19" s="112">
        <v>113.21299999999999</v>
      </c>
      <c r="G19" s="112">
        <v>109.39100000000001</v>
      </c>
      <c r="H19" s="112">
        <v>94.992999999999995</v>
      </c>
      <c r="I19" s="112">
        <v>58.103000000000002</v>
      </c>
      <c r="J19" s="112">
        <v>90.296999999999997</v>
      </c>
      <c r="K19" s="112">
        <v>71.965999999999994</v>
      </c>
      <c r="L19" s="112">
        <v>39.429000000000002</v>
      </c>
      <c r="M19" s="112">
        <v>37.829000000000001</v>
      </c>
      <c r="N19" s="112">
        <v>55.655999999999999</v>
      </c>
      <c r="O19" s="23">
        <v>81.42</v>
      </c>
      <c r="P19" s="14">
        <v>91.98</v>
      </c>
      <c r="Q19" s="14">
        <v>77.611000000000004</v>
      </c>
      <c r="R19" s="14">
        <v>61.6</v>
      </c>
      <c r="S19" s="14">
        <v>54.6</v>
      </c>
      <c r="T19" s="14">
        <v>52.9</v>
      </c>
      <c r="U19" s="14">
        <v>56.2</v>
      </c>
      <c r="V19" s="14">
        <v>59.400000000000006</v>
      </c>
      <c r="W19" s="14">
        <v>54.206528301886792</v>
      </c>
      <c r="Y19" s="567" t="s">
        <v>43</v>
      </c>
    </row>
    <row r="20" spans="1:25">
      <c r="A20" s="566" t="s">
        <v>44</v>
      </c>
      <c r="C20" s="112">
        <v>225.6</v>
      </c>
      <c r="D20" s="112">
        <v>253.81399999999999</v>
      </c>
      <c r="E20" s="112">
        <v>285.517</v>
      </c>
      <c r="F20" s="112">
        <v>323.49</v>
      </c>
      <c r="G20" s="112">
        <v>353.16300000000001</v>
      </c>
      <c r="H20" s="112">
        <v>387.64600000000002</v>
      </c>
      <c r="I20" s="112">
        <v>409.62</v>
      </c>
      <c r="J20" s="112">
        <v>440.79599999999999</v>
      </c>
      <c r="K20" s="112">
        <v>424.19799999999998</v>
      </c>
      <c r="L20" s="112">
        <v>499.63499999999999</v>
      </c>
      <c r="M20" s="112">
        <v>524</v>
      </c>
      <c r="N20" s="112">
        <v>547.57100000000003</v>
      </c>
      <c r="O20" s="23">
        <v>528.4</v>
      </c>
      <c r="P20" s="14">
        <v>526.61</v>
      </c>
      <c r="Q20" s="14">
        <v>630.4</v>
      </c>
      <c r="R20" s="14">
        <v>672.57600000000002</v>
      </c>
      <c r="S20" s="14">
        <v>713.25400000000002</v>
      </c>
      <c r="T20" s="14">
        <v>733.11473499999988</v>
      </c>
      <c r="U20" s="14">
        <v>777.50900000000001</v>
      </c>
      <c r="V20" s="14">
        <v>804.7</v>
      </c>
      <c r="W20" s="14">
        <v>774.74280466725554</v>
      </c>
      <c r="Y20" s="567" t="s">
        <v>45</v>
      </c>
    </row>
    <row r="21" spans="1:25">
      <c r="A21" s="293"/>
      <c r="C21" s="112"/>
      <c r="D21" s="112"/>
      <c r="E21" s="112"/>
      <c r="F21" s="112"/>
      <c r="G21" s="112"/>
      <c r="H21" s="112"/>
      <c r="I21" s="112"/>
      <c r="J21" s="112"/>
      <c r="K21" s="112"/>
      <c r="L21" s="112"/>
      <c r="M21" s="112"/>
      <c r="N21" s="112"/>
      <c r="O21" s="23"/>
      <c r="P21" s="14"/>
      <c r="Q21" s="14"/>
      <c r="R21" s="14"/>
      <c r="S21" s="14"/>
      <c r="T21" s="14"/>
      <c r="U21" s="14"/>
      <c r="V21" s="14"/>
      <c r="W21" s="14"/>
      <c r="Y21" s="359"/>
    </row>
    <row r="22" spans="1:25">
      <c r="A22" s="292" t="s">
        <v>645</v>
      </c>
      <c r="C22" s="112"/>
      <c r="D22" s="112"/>
      <c r="E22" s="112"/>
      <c r="F22" s="112"/>
      <c r="G22" s="112"/>
      <c r="H22" s="112"/>
      <c r="I22" s="112"/>
      <c r="J22" s="112"/>
      <c r="K22" s="112"/>
      <c r="L22" s="112"/>
      <c r="M22" s="112"/>
      <c r="N22" s="112"/>
      <c r="O22" s="23"/>
      <c r="P22" s="14"/>
      <c r="Q22" s="14"/>
      <c r="R22" s="14"/>
      <c r="S22" s="14"/>
      <c r="T22" s="14"/>
      <c r="U22" s="14"/>
      <c r="V22" s="14"/>
      <c r="W22" s="14"/>
      <c r="Y22" s="358" t="s">
        <v>355</v>
      </c>
    </row>
    <row r="23" spans="1:25">
      <c r="A23" s="566" t="s">
        <v>46</v>
      </c>
      <c r="C23" s="112">
        <v>132.15</v>
      </c>
      <c r="D23" s="112">
        <v>108.01600000000001</v>
      </c>
      <c r="E23" s="112">
        <v>119.756</v>
      </c>
      <c r="F23" s="112">
        <v>121.92700000000001</v>
      </c>
      <c r="G23" s="112">
        <v>134.95599999999999</v>
      </c>
      <c r="H23" s="112">
        <v>163.55500000000001</v>
      </c>
      <c r="I23" s="112">
        <v>135.72499999999999</v>
      </c>
      <c r="J23" s="112">
        <v>136.59299999999999</v>
      </c>
      <c r="K23" s="112">
        <v>114.503</v>
      </c>
      <c r="L23" s="112">
        <v>121.98</v>
      </c>
      <c r="M23" s="112">
        <v>124.559</v>
      </c>
      <c r="N23" s="112">
        <v>124.166</v>
      </c>
      <c r="O23" s="23">
        <v>119.87</v>
      </c>
      <c r="P23" s="14">
        <v>136.11600000000001</v>
      </c>
      <c r="Q23" s="14">
        <v>130.501</v>
      </c>
      <c r="R23" s="14">
        <v>150.35499999999999</v>
      </c>
      <c r="S23" s="14">
        <v>135.18199999999999</v>
      </c>
      <c r="T23" s="14">
        <v>154.79900000000001</v>
      </c>
      <c r="U23" s="14">
        <v>145.59</v>
      </c>
      <c r="V23" s="14">
        <v>149.12200000000001</v>
      </c>
      <c r="W23" s="14">
        <v>148.61165593068046</v>
      </c>
      <c r="Y23" s="567" t="s">
        <v>47</v>
      </c>
    </row>
    <row r="24" spans="1:25">
      <c r="A24" s="566" t="s">
        <v>48</v>
      </c>
      <c r="C24" s="112">
        <v>2464.4</v>
      </c>
      <c r="D24" s="112">
        <v>2371.9479999999999</v>
      </c>
      <c r="E24" s="112">
        <v>2281.4</v>
      </c>
      <c r="F24" s="112">
        <v>2860.328</v>
      </c>
      <c r="G24" s="112">
        <v>2938.6309999999999</v>
      </c>
      <c r="H24" s="112">
        <v>2891.9389999999999</v>
      </c>
      <c r="I24" s="112">
        <v>2801.027</v>
      </c>
      <c r="J24" s="112">
        <v>2716.9969999999998</v>
      </c>
      <c r="K24" s="112">
        <v>2547.2130000000002</v>
      </c>
      <c r="L24" s="112">
        <v>2775.2310000000002</v>
      </c>
      <c r="M24" s="112">
        <v>2882.942</v>
      </c>
      <c r="N24" s="112">
        <v>2873.8670000000002</v>
      </c>
      <c r="O24" s="23">
        <v>1761.057</v>
      </c>
      <c r="P24" s="14">
        <v>2144.1610000000001</v>
      </c>
      <c r="Q24" s="14">
        <v>2035.9290000000001</v>
      </c>
      <c r="R24" s="14">
        <v>1832.9179999999999</v>
      </c>
      <c r="S24" s="14">
        <v>2208.0680000000002</v>
      </c>
      <c r="T24" s="14">
        <v>2823.3620000000001</v>
      </c>
      <c r="U24" s="14">
        <v>2372.8620000000001</v>
      </c>
      <c r="V24" s="14">
        <v>2272.77228449525</v>
      </c>
      <c r="W24" s="14">
        <v>2121.8793400000004</v>
      </c>
      <c r="Y24" s="567" t="s">
        <v>49</v>
      </c>
    </row>
    <row r="25" spans="1:25">
      <c r="A25" s="566" t="s">
        <v>50</v>
      </c>
      <c r="C25" s="112">
        <v>1939.019</v>
      </c>
      <c r="D25" s="112">
        <v>1645.213</v>
      </c>
      <c r="E25" s="112">
        <v>1650.961</v>
      </c>
      <c r="F25" s="112">
        <v>1900.19</v>
      </c>
      <c r="G25" s="112">
        <v>1794.6110000000001</v>
      </c>
      <c r="H25" s="112">
        <v>1801.079</v>
      </c>
      <c r="I25" s="112">
        <v>2019.748</v>
      </c>
      <c r="J25" s="112">
        <v>1676.56</v>
      </c>
      <c r="K25" s="112">
        <v>1598.1659999999999</v>
      </c>
      <c r="L25" s="112">
        <v>1761.546</v>
      </c>
      <c r="M25" s="112">
        <v>1792.3820000000001</v>
      </c>
      <c r="N25" s="112">
        <v>1980.11</v>
      </c>
      <c r="O25" s="23">
        <v>1775.37</v>
      </c>
      <c r="P25" s="14">
        <v>1830.4659999999999</v>
      </c>
      <c r="Q25" s="14">
        <v>1919.2339999999999</v>
      </c>
      <c r="R25" s="14">
        <v>2050.1210000000001</v>
      </c>
      <c r="S25" s="14">
        <v>1977.3275230000002</v>
      </c>
      <c r="T25" s="14">
        <v>2031.6449829999999</v>
      </c>
      <c r="U25" s="14">
        <v>1984.3806599999998</v>
      </c>
      <c r="V25" s="14">
        <v>1984.4333710000001</v>
      </c>
      <c r="W25" s="14">
        <v>2081.3862950895309</v>
      </c>
      <c r="Y25" s="567" t="s">
        <v>51</v>
      </c>
    </row>
    <row r="26" spans="1:25">
      <c r="A26" s="293"/>
      <c r="C26" s="112"/>
      <c r="D26" s="112"/>
      <c r="E26" s="112"/>
      <c r="F26" s="112"/>
      <c r="G26" s="112"/>
      <c r="H26" s="112"/>
      <c r="I26" s="112"/>
      <c r="J26" s="112"/>
      <c r="K26" s="112"/>
      <c r="L26" s="112"/>
      <c r="M26" s="112"/>
      <c r="N26" s="112"/>
      <c r="O26" s="23"/>
      <c r="P26" s="14"/>
      <c r="Q26" s="14"/>
      <c r="R26" s="14"/>
      <c r="S26" s="14"/>
      <c r="T26" s="14"/>
      <c r="U26" s="14"/>
      <c r="V26" s="14"/>
      <c r="W26" s="14"/>
      <c r="Y26" s="359"/>
    </row>
    <row r="27" spans="1:25">
      <c r="A27" s="292" t="s">
        <v>641</v>
      </c>
      <c r="C27" s="112"/>
      <c r="D27" s="112"/>
      <c r="E27" s="112"/>
      <c r="F27" s="112"/>
      <c r="G27" s="112"/>
      <c r="H27" s="112"/>
      <c r="I27" s="112"/>
      <c r="J27" s="112"/>
      <c r="K27" s="112"/>
      <c r="L27" s="112"/>
      <c r="M27" s="112"/>
      <c r="N27" s="112"/>
      <c r="O27" s="23"/>
      <c r="P27" s="14"/>
      <c r="Q27" s="14"/>
      <c r="R27" s="14"/>
      <c r="S27" s="14"/>
      <c r="T27" s="14"/>
      <c r="U27" s="14"/>
      <c r="V27" s="14"/>
      <c r="W27" s="14"/>
      <c r="Y27" s="358" t="s">
        <v>356</v>
      </c>
    </row>
    <row r="28" spans="1:25">
      <c r="A28" s="566" t="s">
        <v>52</v>
      </c>
      <c r="C28" s="112">
        <v>1669.386</v>
      </c>
      <c r="D28" s="112">
        <v>1716.4290000000001</v>
      </c>
      <c r="E28" s="112">
        <v>1893.2360000000001</v>
      </c>
      <c r="F28" s="112">
        <v>1892.6780000000001</v>
      </c>
      <c r="G28" s="112">
        <v>2025.9659999999999</v>
      </c>
      <c r="H28" s="112">
        <v>2132.6640000000002</v>
      </c>
      <c r="I28" s="112">
        <v>2219.183</v>
      </c>
      <c r="J28" s="112">
        <v>2215.2689999999998</v>
      </c>
      <c r="K28" s="112">
        <v>2200.5439999999999</v>
      </c>
      <c r="L28" s="112">
        <v>2325.134</v>
      </c>
      <c r="M28" s="112">
        <v>2391.3240000000001</v>
      </c>
      <c r="N28" s="112">
        <v>2241.5590000000002</v>
      </c>
      <c r="O28" s="23">
        <v>2522.6370000000002</v>
      </c>
      <c r="P28" s="14">
        <v>2645.8330000000001</v>
      </c>
      <c r="Q28" s="14">
        <v>2741.3629999999998</v>
      </c>
      <c r="R28" s="14">
        <v>2683.203</v>
      </c>
      <c r="S28" s="14">
        <v>2415.1170000000002</v>
      </c>
      <c r="T28" s="14">
        <v>2277.119553626942</v>
      </c>
      <c r="U28" s="14">
        <v>2036.134</v>
      </c>
      <c r="V28" s="14">
        <v>2598.1350000000002</v>
      </c>
      <c r="W28" s="14">
        <v>2129.11679175472</v>
      </c>
      <c r="Y28" s="567" t="s">
        <v>53</v>
      </c>
    </row>
    <row r="29" spans="1:25">
      <c r="A29" s="566" t="s">
        <v>54</v>
      </c>
      <c r="C29" s="112">
        <v>1092.6289999999999</v>
      </c>
      <c r="D29" s="112">
        <v>1092.5509999999999</v>
      </c>
      <c r="E29" s="112">
        <v>1175.6479999999999</v>
      </c>
      <c r="F29" s="112">
        <v>1236.7940000000001</v>
      </c>
      <c r="G29" s="112">
        <v>1239.403</v>
      </c>
      <c r="H29" s="112">
        <v>1254.779</v>
      </c>
      <c r="I29" s="112">
        <v>1251.751</v>
      </c>
      <c r="J29" s="112">
        <v>1289.5150000000001</v>
      </c>
      <c r="K29" s="112">
        <v>1309.6790000000001</v>
      </c>
      <c r="L29" s="112">
        <v>1301.9459999999999</v>
      </c>
      <c r="M29" s="112">
        <v>1301.5029999999999</v>
      </c>
      <c r="N29" s="112">
        <v>1434.828</v>
      </c>
      <c r="O29" s="23">
        <v>1415.8534999999999</v>
      </c>
      <c r="P29" s="14">
        <v>1461.4653999999998</v>
      </c>
      <c r="Q29" s="14">
        <v>1478.8109999999999</v>
      </c>
      <c r="R29" s="14">
        <v>1376.7292</v>
      </c>
      <c r="S29" s="14">
        <v>1259.2940000000001</v>
      </c>
      <c r="T29" s="14">
        <v>1276.9525800000001</v>
      </c>
      <c r="U29" s="14">
        <v>1220.7493438311731</v>
      </c>
      <c r="V29" s="14">
        <v>1223.5793749999998</v>
      </c>
      <c r="W29" s="14">
        <v>1153.7868549688403</v>
      </c>
      <c r="Y29" s="567" t="s">
        <v>55</v>
      </c>
    </row>
    <row r="30" spans="1:25">
      <c r="A30" s="566" t="s">
        <v>56</v>
      </c>
      <c r="C30" s="112">
        <v>844.98</v>
      </c>
      <c r="D30" s="112">
        <v>971.4</v>
      </c>
      <c r="E30" s="112">
        <v>965.4</v>
      </c>
      <c r="F30" s="112">
        <v>818.22</v>
      </c>
      <c r="G30" s="112">
        <v>722</v>
      </c>
      <c r="H30" s="112">
        <v>821.82</v>
      </c>
      <c r="I30" s="112">
        <v>671.4</v>
      </c>
      <c r="J30" s="112">
        <v>642.24</v>
      </c>
      <c r="K30" s="112">
        <v>766.98</v>
      </c>
      <c r="L30" s="112">
        <v>546.72</v>
      </c>
      <c r="M30" s="112">
        <v>637.14</v>
      </c>
      <c r="N30" s="112">
        <v>656.16</v>
      </c>
      <c r="O30" s="23">
        <v>696.84</v>
      </c>
      <c r="P30" s="14">
        <v>694.08</v>
      </c>
      <c r="Q30" s="14">
        <v>674.4</v>
      </c>
      <c r="R30" s="14">
        <v>667.14</v>
      </c>
      <c r="S30" s="14">
        <v>724.74</v>
      </c>
      <c r="T30" s="14">
        <v>757.08</v>
      </c>
      <c r="U30" s="14">
        <v>688.68</v>
      </c>
      <c r="V30" s="14">
        <v>468</v>
      </c>
      <c r="W30" s="14">
        <v>514.12840148410532</v>
      </c>
      <c r="Y30" s="567" t="s">
        <v>57</v>
      </c>
    </row>
    <row r="31" spans="1:25">
      <c r="A31" s="566" t="s">
        <v>58</v>
      </c>
      <c r="C31" s="112">
        <v>1026.3610000000001</v>
      </c>
      <c r="D31" s="112">
        <v>1266.3530000000001</v>
      </c>
      <c r="E31" s="112">
        <v>1355.8019999999999</v>
      </c>
      <c r="F31" s="112">
        <v>1808.0070000000001</v>
      </c>
      <c r="G31" s="112">
        <v>1845.0119999999999</v>
      </c>
      <c r="H31" s="112">
        <v>1513.2360000000001</v>
      </c>
      <c r="I31" s="112">
        <v>1406.5119999999999</v>
      </c>
      <c r="J31" s="112">
        <v>1509.319</v>
      </c>
      <c r="K31" s="112">
        <v>1435.7529999999999</v>
      </c>
      <c r="L31" s="112">
        <v>1649.6679999999999</v>
      </c>
      <c r="M31" s="112">
        <v>1523.9833215399999</v>
      </c>
      <c r="N31" s="112">
        <v>1375.3152282400001</v>
      </c>
      <c r="O31" s="23">
        <v>1424.3141255200001</v>
      </c>
      <c r="P31" s="14">
        <v>1399.62264684</v>
      </c>
      <c r="Q31" s="14">
        <v>1395.6959999999999</v>
      </c>
      <c r="R31" s="14">
        <v>1503.1030000000001</v>
      </c>
      <c r="S31" s="14">
        <v>1519.3879999999999</v>
      </c>
      <c r="T31" s="14">
        <v>1556.3733753754043</v>
      </c>
      <c r="U31" s="14">
        <v>1831.0640000000001</v>
      </c>
      <c r="V31" s="14">
        <v>1767.67436</v>
      </c>
      <c r="W31" s="14">
        <v>1673.0891882511626</v>
      </c>
      <c r="Y31" s="567" t="s">
        <v>519</v>
      </c>
    </row>
    <row r="32" spans="1:25">
      <c r="A32" s="566" t="s">
        <v>59</v>
      </c>
      <c r="C32" s="112">
        <v>21.344000000000001</v>
      </c>
      <c r="D32" s="112">
        <v>21.803000000000001</v>
      </c>
      <c r="E32" s="112">
        <v>18.082999999999998</v>
      </c>
      <c r="F32" s="112">
        <v>23.587</v>
      </c>
      <c r="G32" s="112">
        <v>21.207000000000001</v>
      </c>
      <c r="H32" s="112">
        <v>20.492000000000001</v>
      </c>
      <c r="I32" s="112">
        <v>22.163</v>
      </c>
      <c r="J32" s="112">
        <v>15.196999999999999</v>
      </c>
      <c r="K32" s="112">
        <v>21.923999999999999</v>
      </c>
      <c r="L32" s="112">
        <v>16.809999999999999</v>
      </c>
      <c r="M32" s="112">
        <v>14.124000000000001</v>
      </c>
      <c r="N32" s="112">
        <v>12.433999999999999</v>
      </c>
      <c r="O32" s="23">
        <v>12.984999999999999</v>
      </c>
      <c r="P32" s="14">
        <v>18.065999999999999</v>
      </c>
      <c r="Q32" s="14">
        <v>12.14</v>
      </c>
      <c r="R32" s="14">
        <v>13.879</v>
      </c>
      <c r="S32" s="14">
        <v>13.523</v>
      </c>
      <c r="T32" s="14">
        <v>10.483000000000001</v>
      </c>
      <c r="U32" s="14">
        <v>6.66</v>
      </c>
      <c r="V32" s="14">
        <v>6.3710000000000004</v>
      </c>
      <c r="W32" s="14">
        <v>8.033233670602911</v>
      </c>
      <c r="Y32" s="567" t="s">
        <v>60</v>
      </c>
    </row>
    <row r="33" spans="1:25">
      <c r="A33" s="293"/>
      <c r="C33" s="112"/>
      <c r="D33" s="112"/>
      <c r="E33" s="112"/>
      <c r="F33" s="112"/>
      <c r="G33" s="112"/>
      <c r="H33" s="112"/>
      <c r="I33" s="112"/>
      <c r="J33" s="112"/>
      <c r="K33" s="112"/>
      <c r="L33" s="112"/>
      <c r="M33" s="112"/>
      <c r="N33" s="112"/>
      <c r="O33" s="23"/>
      <c r="P33" s="14"/>
      <c r="Q33" s="14"/>
      <c r="R33" s="14"/>
      <c r="S33" s="14"/>
      <c r="T33" s="14"/>
      <c r="U33" s="14"/>
      <c r="V33" s="14"/>
      <c r="W33" s="14"/>
      <c r="Y33" s="359"/>
    </row>
    <row r="34" spans="1:25">
      <c r="A34" s="292" t="s">
        <v>646</v>
      </c>
      <c r="C34" s="112"/>
      <c r="D34" s="112"/>
      <c r="E34" s="112"/>
      <c r="F34" s="112"/>
      <c r="H34" s="112"/>
      <c r="I34" s="112"/>
      <c r="J34" s="156"/>
      <c r="K34" s="112"/>
      <c r="L34" s="112"/>
      <c r="M34" s="112"/>
      <c r="N34" s="112"/>
      <c r="O34" s="23"/>
      <c r="P34" s="14"/>
      <c r="Q34" s="14"/>
      <c r="R34" s="14"/>
      <c r="S34" s="14"/>
      <c r="T34" s="14"/>
      <c r="U34" s="14"/>
      <c r="V34" s="14"/>
      <c r="W34" s="14"/>
      <c r="Y34" s="360" t="s">
        <v>438</v>
      </c>
    </row>
    <row r="35" spans="1:25">
      <c r="A35" s="568" t="s">
        <v>723</v>
      </c>
      <c r="C35" s="113">
        <v>3926.2420000000002</v>
      </c>
      <c r="D35" s="113">
        <v>3852.125</v>
      </c>
      <c r="E35" s="113">
        <v>3199.6</v>
      </c>
      <c r="F35" s="113">
        <v>3129.3679999999999</v>
      </c>
      <c r="G35" s="113">
        <v>3354.5</v>
      </c>
      <c r="H35" s="113">
        <v>3557.0210000000002</v>
      </c>
      <c r="I35" s="113">
        <v>3688.1149999999998</v>
      </c>
      <c r="J35" s="113">
        <v>3805.9409999999998</v>
      </c>
      <c r="K35" s="113">
        <v>3784.221</v>
      </c>
      <c r="L35" s="113">
        <v>3580.9549999999999</v>
      </c>
      <c r="M35" s="113">
        <v>3716.6979999999999</v>
      </c>
      <c r="N35" s="113">
        <v>3457.7809999999999</v>
      </c>
      <c r="O35" s="113">
        <v>3275.9569999999999</v>
      </c>
      <c r="P35" s="113">
        <v>3250.375</v>
      </c>
      <c r="Q35" s="113">
        <v>4038.1462999999999</v>
      </c>
      <c r="R35" s="113">
        <v>3983.9728500000001</v>
      </c>
      <c r="S35" s="14">
        <v>3884.8829999999998</v>
      </c>
      <c r="T35" s="14">
        <v>3898.5430000000001</v>
      </c>
      <c r="U35" s="14">
        <v>4054.4850000000001</v>
      </c>
      <c r="V35" s="14">
        <v>3825.4789999999998</v>
      </c>
      <c r="W35" s="14">
        <v>3623.6620585434175</v>
      </c>
      <c r="Y35" s="569" t="s">
        <v>357</v>
      </c>
    </row>
    <row r="36" spans="1:25">
      <c r="A36" s="295"/>
      <c r="B36" s="114"/>
      <c r="C36" s="114"/>
      <c r="D36" s="114"/>
      <c r="E36" s="114"/>
      <c r="F36" s="114"/>
      <c r="G36" s="114"/>
      <c r="H36" s="114"/>
      <c r="I36" s="115"/>
      <c r="J36" s="115"/>
      <c r="K36" s="115"/>
      <c r="L36" s="115"/>
      <c r="M36" s="115"/>
      <c r="N36" s="115"/>
      <c r="O36" s="115"/>
      <c r="P36" s="116"/>
      <c r="Q36" s="116"/>
      <c r="R36" s="116"/>
      <c r="S36" s="116"/>
      <c r="T36" s="116"/>
      <c r="U36" s="116"/>
      <c r="V36" s="116"/>
      <c r="W36" s="116"/>
      <c r="X36" s="50"/>
      <c r="Y36" s="324"/>
    </row>
    <row r="37" spans="1:25">
      <c r="A37" s="296"/>
      <c r="C37" s="117"/>
      <c r="D37" s="117"/>
      <c r="E37" s="117"/>
      <c r="F37" s="117"/>
      <c r="G37" s="117"/>
      <c r="H37" s="117"/>
      <c r="I37" s="118"/>
      <c r="J37" s="118"/>
      <c r="K37" s="118"/>
      <c r="L37" s="118"/>
      <c r="M37" s="118"/>
      <c r="N37" s="118"/>
      <c r="O37" s="118"/>
    </row>
    <row r="38" spans="1:25">
      <c r="A38" s="290" t="s">
        <v>439</v>
      </c>
      <c r="C38" s="80"/>
      <c r="D38" s="110"/>
      <c r="E38" s="80"/>
      <c r="F38" s="113"/>
      <c r="G38" s="113"/>
      <c r="H38" s="111"/>
      <c r="I38" s="23"/>
      <c r="J38" s="23"/>
      <c r="K38" s="23"/>
      <c r="L38" s="23"/>
      <c r="M38" s="23"/>
      <c r="N38" s="23"/>
      <c r="O38" s="23"/>
      <c r="Y38" s="325"/>
    </row>
    <row r="39" spans="1:25">
      <c r="A39" s="290" t="s">
        <v>278</v>
      </c>
      <c r="C39" s="80"/>
      <c r="D39" s="110"/>
      <c r="E39" s="80"/>
      <c r="F39" s="113"/>
      <c r="G39" s="113"/>
      <c r="H39" s="111"/>
      <c r="I39" s="23"/>
      <c r="J39" s="23"/>
      <c r="K39" s="23"/>
      <c r="L39" s="23"/>
      <c r="M39" s="23"/>
      <c r="N39" s="23"/>
      <c r="O39" s="23"/>
    </row>
    <row r="40" spans="1:25">
      <c r="A40" s="290" t="s">
        <v>617</v>
      </c>
      <c r="C40" s="80"/>
      <c r="D40" s="110"/>
      <c r="E40" s="80"/>
      <c r="F40" s="113"/>
      <c r="G40" s="113"/>
      <c r="H40" s="111"/>
      <c r="I40" s="23"/>
      <c r="J40" s="23"/>
      <c r="K40" s="23"/>
      <c r="L40" s="23"/>
      <c r="M40" s="23"/>
      <c r="N40" s="23"/>
      <c r="O40" s="23"/>
    </row>
    <row r="41" spans="1:25">
      <c r="A41" s="293" t="s">
        <v>722</v>
      </c>
      <c r="C41" s="113"/>
      <c r="D41" s="113"/>
      <c r="E41" s="113"/>
      <c r="F41" s="113"/>
      <c r="G41" s="113"/>
      <c r="H41" s="113"/>
      <c r="I41" s="23"/>
      <c r="J41" s="23"/>
      <c r="K41" s="23"/>
      <c r="L41" s="23"/>
      <c r="M41" s="23"/>
      <c r="N41" s="23"/>
      <c r="O41" s="23"/>
    </row>
    <row r="42" spans="1:25">
      <c r="A42" s="49" t="s">
        <v>396</v>
      </c>
      <c r="B42" s="53"/>
      <c r="C42" s="119"/>
      <c r="D42" s="120"/>
      <c r="E42" s="120"/>
      <c r="F42" s="120"/>
      <c r="G42" s="120"/>
      <c r="H42" s="120"/>
      <c r="I42" s="121"/>
      <c r="J42" s="121"/>
      <c r="K42" s="121"/>
      <c r="L42" s="121"/>
      <c r="M42" s="121"/>
      <c r="N42" s="121"/>
      <c r="O42" s="31"/>
    </row>
    <row r="43" spans="1:25">
      <c r="A43" s="478" t="s">
        <v>397</v>
      </c>
      <c r="C43" s="53"/>
    </row>
    <row r="44" spans="1:25">
      <c r="A44" s="286" t="s">
        <v>398</v>
      </c>
    </row>
    <row r="45" spans="1:25">
      <c r="A45" s="286" t="s">
        <v>399</v>
      </c>
    </row>
    <row r="47" spans="1:25">
      <c r="A47" s="361" t="s">
        <v>780</v>
      </c>
    </row>
    <row r="48" spans="1:25">
      <c r="A48" s="362" t="s">
        <v>517</v>
      </c>
    </row>
    <row r="49" spans="1:1">
      <c r="A49" s="479" t="s">
        <v>342</v>
      </c>
    </row>
    <row r="50" spans="1:1">
      <c r="A50" s="480" t="s">
        <v>358</v>
      </c>
    </row>
    <row r="51" spans="1:1">
      <c r="A51" s="362" t="s">
        <v>403</v>
      </c>
    </row>
    <row r="52" spans="1:1">
      <c r="A52" s="480" t="s">
        <v>400</v>
      </c>
    </row>
    <row r="53" spans="1:1">
      <c r="A53" s="362" t="s">
        <v>401</v>
      </c>
    </row>
    <row r="54" spans="1:1">
      <c r="A54" s="362" t="s">
        <v>402</v>
      </c>
    </row>
  </sheetData>
  <phoneticPr fontId="0" type="noConversion"/>
  <pageMargins left="0.17" right="0" top="0.4" bottom="0.41" header="0" footer="0"/>
  <pageSetup scale="84" orientation="landscape" r:id="rId1"/>
  <headerFooter alignWithMargins="0"/>
</worksheet>
</file>

<file path=xl/worksheets/sheet7.xml><?xml version="1.0" encoding="utf-8"?>
<worksheet xmlns="http://schemas.openxmlformats.org/spreadsheetml/2006/main" xmlns:r="http://schemas.openxmlformats.org/officeDocument/2006/relationships">
  <sheetPr codeName="Sheet4">
    <pageSetUpPr fitToPage="1"/>
  </sheetPr>
  <dimension ref="A1:Y30"/>
  <sheetViews>
    <sheetView showGridLines="0" workbookViewId="0"/>
  </sheetViews>
  <sheetFormatPr defaultColWidth="11.33203125" defaultRowHeight="13.15" customHeight="1"/>
  <cols>
    <col min="1" max="1" width="35.33203125" style="45" customWidth="1"/>
    <col min="2" max="2" width="2.83203125" style="45" customWidth="1"/>
    <col min="3" max="23" width="6.33203125" style="45" customWidth="1"/>
    <col min="24" max="24" width="2.6640625" style="45" bestFit="1" customWidth="1"/>
    <col min="25" max="25" width="36.1640625" style="45" bestFit="1" customWidth="1"/>
    <col min="26" max="26" width="24.83203125" style="45" customWidth="1"/>
    <col min="27" max="31" width="10.6640625" style="45" customWidth="1"/>
    <col min="32" max="16384" width="11.33203125" style="45"/>
  </cols>
  <sheetData>
    <row r="1" spans="1:25" ht="13.15" customHeight="1">
      <c r="A1" s="306" t="s">
        <v>608</v>
      </c>
      <c r="Y1" s="363" t="s">
        <v>608</v>
      </c>
    </row>
    <row r="2" spans="1:25" ht="13.15" customHeight="1">
      <c r="A2" s="35" t="s">
        <v>642</v>
      </c>
      <c r="B2" s="45" t="s">
        <v>626</v>
      </c>
      <c r="Y2" s="364" t="s">
        <v>642</v>
      </c>
    </row>
    <row r="3" spans="1:25" ht="13.15" customHeight="1">
      <c r="A3" s="96" t="s">
        <v>280</v>
      </c>
      <c r="P3" s="47"/>
      <c r="Y3" s="365" t="s">
        <v>448</v>
      </c>
    </row>
    <row r="4" spans="1:25" ht="13.15" customHeight="1">
      <c r="P4" s="47"/>
      <c r="Y4" s="29"/>
    </row>
    <row r="5" spans="1:25" ht="13.15" customHeight="1">
      <c r="A5" s="134"/>
      <c r="B5" s="103"/>
      <c r="C5" s="103"/>
      <c r="D5" s="103"/>
      <c r="E5" s="103"/>
      <c r="F5" s="103"/>
      <c r="G5" s="103"/>
      <c r="H5" s="103"/>
      <c r="I5" s="103"/>
      <c r="J5" s="103"/>
      <c r="K5" s="103"/>
      <c r="L5" s="103"/>
      <c r="M5" s="103"/>
      <c r="N5" s="103"/>
      <c r="O5" s="103"/>
      <c r="P5" s="131"/>
      <c r="Q5" s="103"/>
      <c r="R5" s="103"/>
      <c r="S5" s="103"/>
      <c r="T5" s="103"/>
      <c r="U5" s="103"/>
      <c r="V5" s="103"/>
      <c r="W5" s="103"/>
      <c r="X5" s="103"/>
      <c r="Y5" s="134"/>
    </row>
    <row r="6" spans="1:25" ht="13.15" customHeight="1">
      <c r="A6" s="147"/>
      <c r="B6" s="147"/>
      <c r="C6" s="147">
        <v>1990</v>
      </c>
      <c r="D6" s="140" t="s">
        <v>611</v>
      </c>
      <c r="E6" s="140" t="s">
        <v>612</v>
      </c>
      <c r="F6" s="140" t="s">
        <v>613</v>
      </c>
      <c r="G6" s="140" t="s">
        <v>614</v>
      </c>
      <c r="H6" s="140" t="s">
        <v>615</v>
      </c>
      <c r="I6" s="141">
        <v>1996</v>
      </c>
      <c r="J6" s="141">
        <v>1997</v>
      </c>
      <c r="K6" s="141">
        <v>1998</v>
      </c>
      <c r="L6" s="141">
        <v>1999</v>
      </c>
      <c r="M6" s="141">
        <v>2000</v>
      </c>
      <c r="N6" s="141">
        <v>2001</v>
      </c>
      <c r="O6" s="141">
        <v>2002</v>
      </c>
      <c r="P6" s="141">
        <v>2003</v>
      </c>
      <c r="Q6" s="147">
        <v>2004</v>
      </c>
      <c r="R6" s="147">
        <v>2005</v>
      </c>
      <c r="S6" s="147">
        <v>2006</v>
      </c>
      <c r="T6" s="142">
        <v>2007</v>
      </c>
      <c r="U6" s="142">
        <v>2008</v>
      </c>
      <c r="V6" s="142">
        <v>2009</v>
      </c>
      <c r="W6" s="142">
        <v>2010</v>
      </c>
      <c r="X6" s="147" t="s">
        <v>627</v>
      </c>
    </row>
    <row r="7" spans="1:25" ht="13.15" customHeight="1">
      <c r="A7" s="100"/>
      <c r="F7" s="101"/>
      <c r="Y7" s="100"/>
    </row>
    <row r="8" spans="1:25" ht="13.15" customHeight="1">
      <c r="A8" s="157" t="s">
        <v>245</v>
      </c>
      <c r="Y8" s="366" t="s">
        <v>360</v>
      </c>
    </row>
    <row r="10" spans="1:25" ht="13.15" customHeight="1">
      <c r="A10" s="45" t="s">
        <v>246</v>
      </c>
      <c r="C10" s="102">
        <v>20468</v>
      </c>
      <c r="D10" s="102">
        <v>20030.999999999996</v>
      </c>
      <c r="E10" s="102">
        <v>21900</v>
      </c>
      <c r="F10" s="102">
        <v>21713</v>
      </c>
      <c r="G10" s="102">
        <v>22665</v>
      </c>
      <c r="H10" s="102">
        <v>25740</v>
      </c>
      <c r="I10" s="102">
        <v>29564</v>
      </c>
      <c r="J10" s="102">
        <v>32742</v>
      </c>
      <c r="K10" s="102">
        <v>33561</v>
      </c>
      <c r="L10" s="102">
        <v>32754</v>
      </c>
      <c r="M10" s="102">
        <v>38242</v>
      </c>
      <c r="N10" s="102">
        <v>43911.490000000005</v>
      </c>
      <c r="O10" s="102">
        <v>39484.47</v>
      </c>
      <c r="P10" s="102">
        <v>50028.09</v>
      </c>
      <c r="Q10" s="102">
        <v>53887.590000000004</v>
      </c>
      <c r="R10" s="102">
        <v>59675.109999999986</v>
      </c>
      <c r="S10" s="102">
        <v>66191.86</v>
      </c>
      <c r="T10" s="102">
        <v>69902.219999999987</v>
      </c>
      <c r="U10" s="102">
        <v>73501.979999999981</v>
      </c>
      <c r="V10" s="102">
        <v>72807.399999999994</v>
      </c>
      <c r="W10" s="102">
        <v>74350.14</v>
      </c>
      <c r="X10" s="102"/>
      <c r="Y10" s="29" t="s">
        <v>250</v>
      </c>
    </row>
    <row r="11" spans="1:25" ht="13.15" customHeight="1">
      <c r="A11" s="45" t="s">
        <v>248</v>
      </c>
      <c r="C11" s="102">
        <v>628.25699999999995</v>
      </c>
      <c r="D11" s="102">
        <v>685.49</v>
      </c>
      <c r="E11" s="102">
        <v>713.22500000000002</v>
      </c>
      <c r="F11" s="102">
        <v>544.77499999999998</v>
      </c>
      <c r="G11" s="102">
        <v>609.91499999999996</v>
      </c>
      <c r="H11" s="102">
        <v>734</v>
      </c>
      <c r="I11" s="102">
        <v>605.71600000000001</v>
      </c>
      <c r="J11" s="102">
        <v>754.77200000000005</v>
      </c>
      <c r="K11" s="102">
        <v>525.82500000000005</v>
      </c>
      <c r="L11" s="102">
        <v>576.41399999999999</v>
      </c>
      <c r="M11" s="102">
        <v>660.10900000000004</v>
      </c>
      <c r="N11" s="102">
        <v>636.83699999999999</v>
      </c>
      <c r="O11" s="102">
        <v>688.10599999999999</v>
      </c>
      <c r="P11" s="102">
        <v>625.00199999999995</v>
      </c>
      <c r="Q11" s="102">
        <v>587.22199999999998</v>
      </c>
      <c r="R11" s="102">
        <v>607.55899999999997</v>
      </c>
      <c r="S11" s="102">
        <v>644.15099999999995</v>
      </c>
      <c r="T11" s="102">
        <v>623.92999999999995</v>
      </c>
      <c r="U11" s="102">
        <v>473.27300000000002</v>
      </c>
      <c r="V11" s="102">
        <v>280.77265999999997</v>
      </c>
      <c r="W11" s="102">
        <v>77.048000000000002</v>
      </c>
      <c r="X11" s="102"/>
      <c r="Y11" s="29" t="s">
        <v>251</v>
      </c>
    </row>
    <row r="12" spans="1:25" ht="13.15" customHeight="1">
      <c r="A12" s="45" t="s">
        <v>243</v>
      </c>
      <c r="C12" s="102">
        <v>18.423200000000001</v>
      </c>
      <c r="D12" s="102">
        <v>20.193999999999999</v>
      </c>
      <c r="E12" s="102">
        <v>20.194700000000001</v>
      </c>
      <c r="F12" s="102">
        <v>20.181799999999999</v>
      </c>
      <c r="G12" s="102">
        <v>20.839500000000001</v>
      </c>
      <c r="H12" s="102">
        <v>24.566200000000002</v>
      </c>
      <c r="I12" s="102">
        <v>22.9329</v>
      </c>
      <c r="J12" s="102">
        <v>25.170300000000001</v>
      </c>
      <c r="K12" s="102">
        <v>28.139900000000001</v>
      </c>
      <c r="L12" s="102">
        <v>28.3414</v>
      </c>
      <c r="M12" s="102">
        <v>27.735799999999998</v>
      </c>
      <c r="N12" s="102">
        <v>38.445999999999998</v>
      </c>
      <c r="O12" s="102">
        <v>43.978000000000002</v>
      </c>
      <c r="P12" s="102">
        <v>46.481999999999999</v>
      </c>
      <c r="Q12" s="102">
        <v>48.817999999999998</v>
      </c>
      <c r="R12" s="102">
        <v>52.749000000000002</v>
      </c>
      <c r="S12" s="102">
        <v>51.137</v>
      </c>
      <c r="T12" s="102">
        <v>49.314</v>
      </c>
      <c r="U12" s="102">
        <v>41.636269999999996</v>
      </c>
      <c r="V12" s="102">
        <v>51.80236</v>
      </c>
      <c r="W12" s="102">
        <v>49.44265</v>
      </c>
      <c r="X12" s="102"/>
      <c r="Y12" s="29" t="s">
        <v>252</v>
      </c>
    </row>
    <row r="13" spans="1:25" ht="13.15" customHeight="1">
      <c r="A13" s="45" t="s">
        <v>244</v>
      </c>
      <c r="C13" s="102">
        <v>160.43100000000001</v>
      </c>
      <c r="D13" s="102">
        <v>155.32900000000001</v>
      </c>
      <c r="E13" s="102">
        <v>160.447</v>
      </c>
      <c r="F13" s="102">
        <v>165.475729</v>
      </c>
      <c r="G13" s="102">
        <v>165.673</v>
      </c>
      <c r="H13" s="102">
        <v>213.499</v>
      </c>
      <c r="I13" s="102">
        <v>229.45364000000001</v>
      </c>
      <c r="J13" s="102">
        <v>238.046997</v>
      </c>
      <c r="K13" s="102">
        <v>275.47517900000003</v>
      </c>
      <c r="L13" s="102">
        <v>297.61237599999998</v>
      </c>
      <c r="M13" s="102">
        <v>251.529394</v>
      </c>
      <c r="N13" s="102">
        <v>220.60564600000004</v>
      </c>
      <c r="O13" s="102">
        <v>211.022727</v>
      </c>
      <c r="P13" s="102">
        <v>197.04002300000002</v>
      </c>
      <c r="Q13" s="102">
        <v>193.35407599999999</v>
      </c>
      <c r="R13" s="102">
        <v>192.04906400000004</v>
      </c>
      <c r="S13" s="102">
        <v>192.50343000000001</v>
      </c>
      <c r="T13" s="102">
        <v>193.864338</v>
      </c>
      <c r="U13" s="102" t="s">
        <v>638</v>
      </c>
      <c r="V13" s="102" t="s">
        <v>638</v>
      </c>
      <c r="W13" s="102" t="s">
        <v>638</v>
      </c>
      <c r="X13" s="102"/>
      <c r="Y13" s="29" t="s">
        <v>253</v>
      </c>
    </row>
    <row r="14" spans="1:25" ht="13.15" customHeight="1">
      <c r="A14" s="45" t="s">
        <v>256</v>
      </c>
      <c r="C14" s="102">
        <v>943.69859999999994</v>
      </c>
      <c r="D14" s="102">
        <v>1119.8968799999998</v>
      </c>
      <c r="E14" s="102">
        <v>1032.4693500000001</v>
      </c>
      <c r="F14" s="102">
        <v>883.13672999999994</v>
      </c>
      <c r="G14" s="102">
        <v>667.43862000000001</v>
      </c>
      <c r="H14" s="102">
        <v>679.53780000000006</v>
      </c>
      <c r="I14" s="102">
        <v>709.65336000000002</v>
      </c>
      <c r="J14" s="102">
        <v>604.77197999999999</v>
      </c>
      <c r="K14" s="102">
        <v>604.78179</v>
      </c>
      <c r="L14" s="102">
        <v>1112.3715199999999</v>
      </c>
      <c r="M14" s="102">
        <v>1190.1677999999999</v>
      </c>
      <c r="N14" s="102">
        <v>701.29031999999995</v>
      </c>
      <c r="O14" s="102">
        <v>669.48781000000008</v>
      </c>
      <c r="P14" s="102">
        <v>1495.47831</v>
      </c>
      <c r="Q14" s="102">
        <v>1213.32529</v>
      </c>
      <c r="R14" s="102">
        <v>1150.5543600000001</v>
      </c>
      <c r="S14" s="102">
        <v>504.21479999999997</v>
      </c>
      <c r="T14" s="102">
        <v>497.7432</v>
      </c>
      <c r="U14" s="102">
        <v>1103.4461999999999</v>
      </c>
      <c r="V14" s="102">
        <v>1538.0198600000001</v>
      </c>
      <c r="W14" s="102">
        <v>1723.4617499999999</v>
      </c>
      <c r="X14" s="102"/>
      <c r="Y14" s="29" t="s">
        <v>259</v>
      </c>
    </row>
    <row r="15" spans="1:25" ht="13.15" customHeight="1">
      <c r="A15" s="45" t="s">
        <v>257</v>
      </c>
      <c r="C15" s="102">
        <v>213.20099999999999</v>
      </c>
      <c r="D15" s="102">
        <v>258.34899999999999</v>
      </c>
      <c r="E15" s="102">
        <v>266.58699999999999</v>
      </c>
      <c r="F15" s="102">
        <v>235.58005</v>
      </c>
      <c r="G15" s="102">
        <v>189.62279999999998</v>
      </c>
      <c r="H15" s="102">
        <v>189.25179999999997</v>
      </c>
      <c r="I15" s="102">
        <v>205.98599999999999</v>
      </c>
      <c r="J15" s="102">
        <v>113.01</v>
      </c>
      <c r="K15" s="102">
        <v>167.74927</v>
      </c>
      <c r="L15" s="102">
        <v>244.12993</v>
      </c>
      <c r="M15" s="102">
        <v>256.25502999999998</v>
      </c>
      <c r="N15" s="102">
        <v>232.83659</v>
      </c>
      <c r="O15" s="102">
        <v>224.61034000000001</v>
      </c>
      <c r="P15" s="102">
        <v>305.79752000000002</v>
      </c>
      <c r="Q15" s="102">
        <v>274.63690000000003</v>
      </c>
      <c r="R15" s="102">
        <v>229.64467000000002</v>
      </c>
      <c r="S15" s="102">
        <v>270.03530000000001</v>
      </c>
      <c r="T15" s="102">
        <v>313.94261999999998</v>
      </c>
      <c r="U15" s="102">
        <v>294.55061000000001</v>
      </c>
      <c r="V15" s="102">
        <v>348.09552000000002</v>
      </c>
      <c r="W15" s="102">
        <v>491.91813000000002</v>
      </c>
      <c r="X15" s="102"/>
      <c r="Y15" s="29" t="s">
        <v>260</v>
      </c>
    </row>
    <row r="16" spans="1:25" ht="13.15" customHeight="1">
      <c r="A16" s="45" t="s">
        <v>258</v>
      </c>
      <c r="C16" s="102">
        <v>42.317300000000003</v>
      </c>
      <c r="D16" s="102">
        <v>51.524099999999997</v>
      </c>
      <c r="E16" s="102">
        <v>62.871089999999995</v>
      </c>
      <c r="F16" s="102">
        <v>55.370179999999998</v>
      </c>
      <c r="G16" s="102">
        <v>34.844070000000002</v>
      </c>
      <c r="H16" s="102">
        <v>31.346169999999997</v>
      </c>
      <c r="I16" s="102">
        <v>21.592369999999999</v>
      </c>
      <c r="J16" s="102">
        <v>13.04505</v>
      </c>
      <c r="K16" s="102">
        <v>13.217169999999999</v>
      </c>
      <c r="L16" s="102">
        <v>15.685700000000001</v>
      </c>
      <c r="M16" s="102">
        <v>10.90161</v>
      </c>
      <c r="N16" s="102">
        <v>21.63128</v>
      </c>
      <c r="O16" s="102">
        <v>21.238779999999998</v>
      </c>
      <c r="P16" s="102">
        <v>27.066189999999999</v>
      </c>
      <c r="Q16" s="102">
        <v>38.868639999999999</v>
      </c>
      <c r="R16" s="102">
        <v>34.798349999999999</v>
      </c>
      <c r="S16" s="102">
        <v>46.22213</v>
      </c>
      <c r="T16" s="102">
        <v>49.047220000000003</v>
      </c>
      <c r="U16" s="102">
        <v>44.034939999999999</v>
      </c>
      <c r="V16" s="102">
        <v>29.873909999999999</v>
      </c>
      <c r="W16" s="102">
        <v>32.070299999999996</v>
      </c>
      <c r="X16" s="102"/>
      <c r="Y16" s="29" t="s">
        <v>261</v>
      </c>
    </row>
    <row r="17" spans="1:25" ht="13.15" customHeight="1">
      <c r="A17" s="45" t="s">
        <v>247</v>
      </c>
      <c r="C17" s="102">
        <v>686.84699999999998</v>
      </c>
      <c r="D17" s="102">
        <v>701.096</v>
      </c>
      <c r="E17" s="102">
        <v>474.00799999999998</v>
      </c>
      <c r="F17" s="102">
        <v>177.98500000000001</v>
      </c>
      <c r="G17" s="102">
        <v>210</v>
      </c>
      <c r="H17" s="102">
        <v>234.85599999999999</v>
      </c>
      <c r="I17" s="102">
        <v>576.15499999999997</v>
      </c>
      <c r="J17" s="102">
        <v>374.03</v>
      </c>
      <c r="K17" s="102">
        <v>496.10300000000001</v>
      </c>
      <c r="L17" s="102">
        <v>461.36599999999999</v>
      </c>
      <c r="M17" s="102">
        <v>459.87799999999999</v>
      </c>
      <c r="N17" s="102">
        <v>568.43700000000001</v>
      </c>
      <c r="O17" s="102">
        <v>527.33699999999999</v>
      </c>
      <c r="P17" s="102">
        <v>443.51299999999998</v>
      </c>
      <c r="Q17" s="102">
        <v>526.06399999999996</v>
      </c>
      <c r="R17" s="102">
        <v>644.91899999999998</v>
      </c>
      <c r="S17" s="102">
        <v>637.875</v>
      </c>
      <c r="T17" s="102">
        <v>513.64700000000005</v>
      </c>
      <c r="U17" s="102">
        <v>631.63099999999997</v>
      </c>
      <c r="V17" s="102">
        <v>612.12900000000002</v>
      </c>
      <c r="W17" s="102">
        <v>428.48599999999999</v>
      </c>
      <c r="X17" s="102"/>
      <c r="Y17" s="29" t="s">
        <v>249</v>
      </c>
    </row>
    <row r="18" spans="1:25" ht="13.15" customHeight="1">
      <c r="A18" s="103"/>
      <c r="B18" s="103"/>
      <c r="C18" s="104"/>
      <c r="D18" s="104"/>
      <c r="E18" s="104"/>
      <c r="F18" s="104"/>
      <c r="G18" s="104"/>
      <c r="H18" s="104"/>
      <c r="I18" s="104"/>
      <c r="J18" s="104"/>
      <c r="K18" s="104"/>
      <c r="L18" s="104"/>
      <c r="M18" s="104"/>
      <c r="N18" s="104"/>
      <c r="O18" s="104"/>
      <c r="P18" s="104"/>
      <c r="Q18" s="103"/>
      <c r="R18" s="103"/>
      <c r="S18" s="103"/>
      <c r="T18" s="103"/>
      <c r="U18" s="103"/>
      <c r="V18" s="103"/>
      <c r="W18" s="103"/>
      <c r="X18" s="103"/>
      <c r="Y18" s="103"/>
    </row>
    <row r="20" spans="1:25" ht="13.15" customHeight="1">
      <c r="A20" s="45" t="s">
        <v>404</v>
      </c>
    </row>
    <row r="21" spans="1:25" ht="13.15" customHeight="1">
      <c r="A21" s="45" t="s">
        <v>714</v>
      </c>
    </row>
    <row r="22" spans="1:25" ht="13.15" customHeight="1">
      <c r="A22" s="45" t="s">
        <v>713</v>
      </c>
    </row>
    <row r="23" spans="1:25" ht="13.15" customHeight="1">
      <c r="A23" s="45" t="s">
        <v>625</v>
      </c>
    </row>
    <row r="24" spans="1:25" ht="13.15" customHeight="1">
      <c r="A24" s="45" t="s">
        <v>254</v>
      </c>
    </row>
    <row r="26" spans="1:25" ht="13.15" customHeight="1">
      <c r="A26" s="29" t="s">
        <v>405</v>
      </c>
    </row>
    <row r="27" spans="1:25" ht="13.15" customHeight="1">
      <c r="A27" s="29" t="s">
        <v>466</v>
      </c>
    </row>
    <row r="28" spans="1:25" ht="13.15" customHeight="1">
      <c r="A28" s="29" t="s">
        <v>440</v>
      </c>
    </row>
    <row r="29" spans="1:25" ht="13.15" customHeight="1">
      <c r="A29" s="29" t="s">
        <v>334</v>
      </c>
    </row>
    <row r="30" spans="1:25" ht="13.15" customHeight="1">
      <c r="A30" s="29" t="s">
        <v>255</v>
      </c>
    </row>
  </sheetData>
  <phoneticPr fontId="0" type="noConversion"/>
  <pageMargins left="0.17" right="0" top="0.4" bottom="0.41" header="0" footer="0"/>
  <pageSetup scale="80" orientation="landscape" r:id="rId1"/>
  <headerFooter alignWithMargins="0"/>
</worksheet>
</file>

<file path=xl/worksheets/sheet8.xml><?xml version="1.0" encoding="utf-8"?>
<worksheet xmlns="http://schemas.openxmlformats.org/spreadsheetml/2006/main" xmlns:r="http://schemas.openxmlformats.org/officeDocument/2006/relationships">
  <sheetPr transitionEvaluation="1" codeName="Sheet6">
    <pageSetUpPr fitToPage="1"/>
  </sheetPr>
  <dimension ref="A1:P64"/>
  <sheetViews>
    <sheetView showGridLines="0" workbookViewId="0"/>
  </sheetViews>
  <sheetFormatPr defaultColWidth="11.33203125" defaultRowHeight="13.15" customHeight="1"/>
  <cols>
    <col min="1" max="1" width="60.33203125" style="95" customWidth="1"/>
    <col min="2" max="2" width="4.5" style="95" customWidth="1"/>
    <col min="3" max="3" width="7.33203125" style="95" customWidth="1"/>
    <col min="4" max="12" width="10" style="95" customWidth="1"/>
    <col min="13" max="13" width="2.33203125" style="95" customWidth="1"/>
    <col min="14" max="14" width="53.1640625" style="95" customWidth="1"/>
    <col min="15" max="58" width="10.6640625" style="95" customWidth="1"/>
    <col min="59" max="16384" width="11.33203125" style="95"/>
  </cols>
  <sheetData>
    <row r="1" spans="1:16" ht="13.15" customHeight="1">
      <c r="A1" s="305" t="s">
        <v>609</v>
      </c>
      <c r="N1" s="373" t="s">
        <v>609</v>
      </c>
    </row>
    <row r="2" spans="1:16" ht="13.35" customHeight="1">
      <c r="A2" s="30" t="s">
        <v>642</v>
      </c>
      <c r="C2" s="45"/>
      <c r="D2" s="45"/>
      <c r="E2" s="45"/>
      <c r="F2" s="45"/>
      <c r="G2" s="45"/>
      <c r="H2" s="45"/>
      <c r="I2" s="45"/>
      <c r="J2" s="45"/>
      <c r="K2" s="45"/>
      <c r="L2" s="45"/>
      <c r="M2" s="45"/>
      <c r="N2" s="374" t="s">
        <v>642</v>
      </c>
      <c r="O2" s="45"/>
      <c r="P2" s="45"/>
    </row>
    <row r="3" spans="1:16" ht="13.35" customHeight="1">
      <c r="A3" s="96" t="s">
        <v>649</v>
      </c>
      <c r="C3" s="45"/>
      <c r="D3" s="47"/>
      <c r="E3" s="47"/>
      <c r="F3" s="45"/>
      <c r="G3" s="45"/>
      <c r="H3" s="45"/>
      <c r="I3" s="45"/>
      <c r="J3" s="45"/>
      <c r="K3" s="45"/>
      <c r="L3" s="45"/>
      <c r="M3" s="45"/>
      <c r="N3" s="375" t="s">
        <v>447</v>
      </c>
      <c r="O3" s="45"/>
      <c r="P3" s="45"/>
    </row>
    <row r="4" spans="1:16" ht="13.35" customHeight="1">
      <c r="A4" s="368" t="s">
        <v>650</v>
      </c>
      <c r="C4" s="45"/>
      <c r="D4" s="47"/>
      <c r="E4" s="47"/>
      <c r="F4" s="45"/>
      <c r="G4" s="45"/>
      <c r="H4" s="45"/>
      <c r="I4" s="45"/>
      <c r="J4" s="45"/>
      <c r="K4" s="45"/>
      <c r="L4" s="45"/>
      <c r="M4" s="45"/>
      <c r="N4" s="28" t="s">
        <v>467</v>
      </c>
      <c r="O4" s="45"/>
      <c r="P4" s="45"/>
    </row>
    <row r="5" spans="1:16" ht="13.35" customHeight="1">
      <c r="A5" s="133"/>
      <c r="B5" s="98"/>
      <c r="C5" s="103"/>
      <c r="D5" s="131"/>
      <c r="E5" s="133"/>
      <c r="F5" s="133"/>
      <c r="G5" s="133"/>
      <c r="H5" s="133"/>
      <c r="I5" s="133"/>
      <c r="J5" s="133"/>
      <c r="K5" s="133"/>
      <c r="L5" s="133"/>
      <c r="M5" s="133"/>
      <c r="N5" s="133"/>
      <c r="O5" s="45"/>
      <c r="P5" s="45"/>
    </row>
    <row r="6" spans="1:16" s="97" customFormat="1" ht="13.35" customHeight="1">
      <c r="A6" s="645"/>
      <c r="B6" s="645"/>
      <c r="C6" s="141">
        <v>2001</v>
      </c>
      <c r="D6" s="141">
        <v>2002</v>
      </c>
      <c r="E6" s="141">
        <v>2003</v>
      </c>
      <c r="F6" s="139">
        <v>2004</v>
      </c>
      <c r="G6" s="139">
        <v>2005</v>
      </c>
      <c r="H6" s="139">
        <v>2006</v>
      </c>
      <c r="I6" s="142">
        <v>2007</v>
      </c>
      <c r="J6" s="142">
        <v>2008</v>
      </c>
      <c r="K6" s="142">
        <v>2009</v>
      </c>
      <c r="L6" s="142">
        <v>2010</v>
      </c>
      <c r="M6" s="139" t="s">
        <v>627</v>
      </c>
      <c r="O6" s="47"/>
      <c r="P6" s="47"/>
    </row>
    <row r="8" spans="1:16" ht="13.15" customHeight="1">
      <c r="A8" s="49" t="s">
        <v>441</v>
      </c>
      <c r="C8" s="158">
        <v>100</v>
      </c>
      <c r="D8" s="158">
        <v>100.03416666666665</v>
      </c>
      <c r="E8" s="158">
        <v>102.36416666666666</v>
      </c>
      <c r="F8" s="99">
        <v>108.77500000000002</v>
      </c>
      <c r="G8" s="99">
        <v>113.09583333333332</v>
      </c>
      <c r="H8" s="445">
        <v>125.63749999999999</v>
      </c>
      <c r="I8" s="445">
        <v>139.13166666666663</v>
      </c>
      <c r="J8" s="445">
        <v>135.10416666666666</v>
      </c>
      <c r="K8" s="445">
        <v>127.90583333333332</v>
      </c>
      <c r="L8" s="445">
        <v>134.1225</v>
      </c>
      <c r="M8" s="158"/>
      <c r="N8" s="369" t="s">
        <v>468</v>
      </c>
    </row>
    <row r="9" spans="1:16" ht="13.15" customHeight="1">
      <c r="A9" s="49" t="s">
        <v>442</v>
      </c>
      <c r="C9" s="158">
        <v>99.999166666666667</v>
      </c>
      <c r="D9" s="158">
        <v>104.45583333333332</v>
      </c>
      <c r="E9" s="158">
        <v>100.96</v>
      </c>
      <c r="F9" s="99">
        <v>100.76249999999999</v>
      </c>
      <c r="G9" s="99">
        <v>102.61416666666666</v>
      </c>
      <c r="H9" s="445">
        <v>105.07166666666666</v>
      </c>
      <c r="I9" s="445">
        <v>110.14</v>
      </c>
      <c r="J9" s="445">
        <v>107.73750000000001</v>
      </c>
      <c r="K9" s="445">
        <v>77.39</v>
      </c>
      <c r="L9" s="445">
        <v>76.198333333333338</v>
      </c>
      <c r="M9" s="158"/>
      <c r="N9" s="369" t="s">
        <v>446</v>
      </c>
    </row>
    <row r="10" spans="1:16" ht="13.15" customHeight="1">
      <c r="A10" s="49" t="s">
        <v>443</v>
      </c>
      <c r="C10" s="158">
        <v>100.00083333333332</v>
      </c>
      <c r="D10" s="158">
        <v>99.924999999999997</v>
      </c>
      <c r="E10" s="158">
        <v>102.39833333333335</v>
      </c>
      <c r="F10" s="99">
        <v>108.97083333333335</v>
      </c>
      <c r="G10" s="99">
        <v>113.35333333333334</v>
      </c>
      <c r="H10" s="445">
        <v>126.14416666666666</v>
      </c>
      <c r="I10" s="445">
        <v>139.84583333333333</v>
      </c>
      <c r="J10" s="445">
        <v>135.77583333333334</v>
      </c>
      <c r="K10" s="445">
        <v>129.14666666666665</v>
      </c>
      <c r="L10" s="445">
        <v>135.54583333333332</v>
      </c>
      <c r="M10" s="158"/>
      <c r="N10" s="369" t="s">
        <v>445</v>
      </c>
    </row>
    <row r="11" spans="1:16" ht="13.15" customHeight="1">
      <c r="A11" s="49" t="s">
        <v>697</v>
      </c>
      <c r="C11" s="158">
        <v>99.999166666666667</v>
      </c>
      <c r="D11" s="158">
        <v>108.79083333333331</v>
      </c>
      <c r="E11" s="158">
        <v>124.89416666666666</v>
      </c>
      <c r="F11" s="99">
        <v>127.22333333333331</v>
      </c>
      <c r="G11" s="99">
        <v>132.05916666666664</v>
      </c>
      <c r="H11" s="445">
        <v>145.32666666666668</v>
      </c>
      <c r="I11" s="445">
        <v>144.12833333333333</v>
      </c>
      <c r="J11" s="445">
        <v>159.88083333333333</v>
      </c>
      <c r="K11" s="445">
        <v>165.5975</v>
      </c>
      <c r="L11" s="445">
        <v>167.38499999999999</v>
      </c>
      <c r="M11" s="158"/>
      <c r="N11" s="369" t="s">
        <v>469</v>
      </c>
    </row>
    <row r="12" spans="1:16" ht="13.15" customHeight="1">
      <c r="A12" s="49" t="s">
        <v>698</v>
      </c>
      <c r="C12" s="158">
        <v>99.999166666666653</v>
      </c>
      <c r="D12" s="158">
        <v>108.55333333333334</v>
      </c>
      <c r="E12" s="158">
        <v>112.58500000000002</v>
      </c>
      <c r="F12" s="99">
        <v>113.38833333333334</v>
      </c>
      <c r="G12" s="99">
        <v>101.99499999999999</v>
      </c>
      <c r="H12" s="445">
        <v>105.99333333333334</v>
      </c>
      <c r="I12" s="445">
        <v>109.38083333333333</v>
      </c>
      <c r="J12" s="445">
        <v>114.9575</v>
      </c>
      <c r="K12" s="445">
        <v>120.55</v>
      </c>
      <c r="L12" s="445">
        <v>128.55083333333334</v>
      </c>
      <c r="M12" s="158"/>
      <c r="N12" s="369" t="s">
        <v>470</v>
      </c>
    </row>
    <row r="13" spans="1:16" ht="13.15" customHeight="1">
      <c r="A13" s="49" t="s">
        <v>699</v>
      </c>
      <c r="C13" s="158">
        <v>99.999166666666667</v>
      </c>
      <c r="D13" s="158">
        <v>98.721666666666678</v>
      </c>
      <c r="E13" s="158">
        <v>102.87666666666667</v>
      </c>
      <c r="F13" s="99">
        <v>107.645</v>
      </c>
      <c r="G13" s="99">
        <v>109.78166666666668</v>
      </c>
      <c r="H13" s="445">
        <v>116.13583333333332</v>
      </c>
      <c r="I13" s="445">
        <v>118.61500000000001</v>
      </c>
      <c r="J13" s="445">
        <v>119.34416666666665</v>
      </c>
      <c r="K13" s="445">
        <v>114.6275</v>
      </c>
      <c r="L13" s="445">
        <v>118.29416666666664</v>
      </c>
      <c r="M13" s="158"/>
      <c r="N13" s="369" t="s">
        <v>471</v>
      </c>
    </row>
    <row r="14" spans="1:16" ht="13.15" customHeight="1">
      <c r="A14" s="49" t="s">
        <v>700</v>
      </c>
      <c r="C14" s="158">
        <v>100</v>
      </c>
      <c r="D14" s="158">
        <v>96.589166666666657</v>
      </c>
      <c r="E14" s="158">
        <v>97.417500000000004</v>
      </c>
      <c r="F14" s="99">
        <v>102.68416666666667</v>
      </c>
      <c r="G14" s="99">
        <v>98.100833333333341</v>
      </c>
      <c r="H14" s="445">
        <v>111.99583333333334</v>
      </c>
      <c r="I14" s="445">
        <v>126.62333333333333</v>
      </c>
      <c r="J14" s="445">
        <v>118.44666666666667</v>
      </c>
      <c r="K14" s="445">
        <v>113.62083333333334</v>
      </c>
      <c r="L14" s="445">
        <v>121.04083333333334</v>
      </c>
      <c r="M14" s="158"/>
      <c r="N14" s="369" t="s">
        <v>472</v>
      </c>
    </row>
    <row r="15" spans="1:16" ht="13.15" customHeight="1">
      <c r="A15" s="49" t="s">
        <v>701</v>
      </c>
      <c r="C15" s="158">
        <v>100.00083333333335</v>
      </c>
      <c r="D15" s="158">
        <v>99.032499999999985</v>
      </c>
      <c r="E15" s="158">
        <v>101.54916666666666</v>
      </c>
      <c r="F15" s="99">
        <v>101.17333333333333</v>
      </c>
      <c r="G15" s="99">
        <v>96.469166666666652</v>
      </c>
      <c r="H15" s="445">
        <v>105.86833333333334</v>
      </c>
      <c r="I15" s="445">
        <v>113.60083333333336</v>
      </c>
      <c r="J15" s="445">
        <v>118.11166666666668</v>
      </c>
      <c r="K15" s="445">
        <v>116.13583333333334</v>
      </c>
      <c r="L15" s="445">
        <v>117.34500000000001</v>
      </c>
      <c r="M15" s="158"/>
      <c r="N15" s="369" t="s">
        <v>473</v>
      </c>
    </row>
    <row r="16" spans="1:16" ht="13.15" customHeight="1">
      <c r="A16" s="49" t="s">
        <v>702</v>
      </c>
      <c r="C16" s="158">
        <v>100</v>
      </c>
      <c r="D16" s="158">
        <v>104.04333333333331</v>
      </c>
      <c r="E16" s="158">
        <v>108.73666666666666</v>
      </c>
      <c r="F16" s="99">
        <v>111.32</v>
      </c>
      <c r="G16" s="99">
        <v>115.93916666666667</v>
      </c>
      <c r="H16" s="445">
        <v>146.05999999999997</v>
      </c>
      <c r="I16" s="445">
        <v>138.68416666666667</v>
      </c>
      <c r="J16" s="445">
        <v>132.20916666666668</v>
      </c>
      <c r="K16" s="445">
        <v>165.9</v>
      </c>
      <c r="L16" s="445">
        <v>131.71416666666667</v>
      </c>
      <c r="M16" s="158"/>
      <c r="N16" s="369" t="s">
        <v>474</v>
      </c>
    </row>
    <row r="17" spans="1:14" ht="13.15" customHeight="1">
      <c r="A17" s="49" t="s">
        <v>703</v>
      </c>
      <c r="C17" s="158">
        <v>100</v>
      </c>
      <c r="D17" s="158">
        <v>108.44416666666667</v>
      </c>
      <c r="E17" s="158">
        <v>92.870833333333337</v>
      </c>
      <c r="F17" s="99">
        <v>104.90750000000001</v>
      </c>
      <c r="G17" s="99">
        <v>113.20833333333333</v>
      </c>
      <c r="H17" s="445">
        <v>121.04500000000002</v>
      </c>
      <c r="I17" s="445">
        <v>138.86166666666665</v>
      </c>
      <c r="J17" s="445">
        <v>141.77416666666667</v>
      </c>
      <c r="K17" s="445">
        <v>129.35249999999999</v>
      </c>
      <c r="L17" s="445">
        <v>133.55666666666667</v>
      </c>
      <c r="M17" s="158"/>
      <c r="N17" s="369" t="s">
        <v>475</v>
      </c>
    </row>
    <row r="18" spans="1:14" ht="13.15" customHeight="1">
      <c r="A18" s="49" t="s">
        <v>651</v>
      </c>
      <c r="C18" s="158">
        <v>100.00083333333332</v>
      </c>
      <c r="D18" s="158">
        <v>96.380833333333328</v>
      </c>
      <c r="E18" s="158">
        <v>86.995833333333337</v>
      </c>
      <c r="F18" s="99">
        <v>75.888333333333335</v>
      </c>
      <c r="G18" s="99">
        <v>78.902500000000018</v>
      </c>
      <c r="H18" s="445">
        <v>85.186666666666667</v>
      </c>
      <c r="I18" s="445">
        <v>91.932500000000005</v>
      </c>
      <c r="J18" s="445">
        <v>90.306666666666672</v>
      </c>
      <c r="K18" s="445">
        <v>94.700000000000031</v>
      </c>
      <c r="L18" s="445">
        <v>91.382499999999993</v>
      </c>
      <c r="M18" s="158"/>
      <c r="N18" s="369" t="s">
        <v>476</v>
      </c>
    </row>
    <row r="19" spans="1:14" ht="13.15" customHeight="1">
      <c r="A19" s="49" t="s">
        <v>704</v>
      </c>
      <c r="C19" s="158">
        <v>99.999166666666682</v>
      </c>
      <c r="D19" s="158">
        <v>135.04333333333332</v>
      </c>
      <c r="E19" s="158">
        <v>136.405</v>
      </c>
      <c r="F19" s="99">
        <v>132.905</v>
      </c>
      <c r="G19" s="99">
        <v>114.61499999999999</v>
      </c>
      <c r="H19" s="445">
        <v>125.41916666666668</v>
      </c>
      <c r="I19" s="445">
        <v>140.61916666666664</v>
      </c>
      <c r="J19" s="445">
        <v>131.58166666666665</v>
      </c>
      <c r="K19" s="445">
        <v>107.46833333333332</v>
      </c>
      <c r="L19" s="445">
        <v>91.117500000000007</v>
      </c>
      <c r="M19" s="158"/>
      <c r="N19" s="369" t="s">
        <v>477</v>
      </c>
    </row>
    <row r="20" spans="1:14" ht="13.15" customHeight="1">
      <c r="A20" s="49" t="s">
        <v>705</v>
      </c>
      <c r="C20" s="158">
        <v>100</v>
      </c>
      <c r="D20" s="158">
        <v>92.707499999999996</v>
      </c>
      <c r="E20" s="158">
        <v>97.483333333333334</v>
      </c>
      <c r="F20" s="99">
        <v>99.09333333333332</v>
      </c>
      <c r="G20" s="99">
        <v>90.110000000000014</v>
      </c>
      <c r="H20" s="445">
        <v>97.918333333333337</v>
      </c>
      <c r="I20" s="445">
        <v>99.899166666666687</v>
      </c>
      <c r="J20" s="445">
        <v>88.860833333333332</v>
      </c>
      <c r="K20" s="445">
        <v>81.818333333333342</v>
      </c>
      <c r="L20" s="445">
        <v>82.040833333333339</v>
      </c>
      <c r="M20" s="158"/>
      <c r="N20" s="369" t="s">
        <v>478</v>
      </c>
    </row>
    <row r="21" spans="1:14" ht="13.15" customHeight="1">
      <c r="A21" s="49" t="s">
        <v>706</v>
      </c>
      <c r="C21" s="158">
        <v>100.00083333333335</v>
      </c>
      <c r="D21" s="158">
        <v>92.111666666666679</v>
      </c>
      <c r="E21" s="158">
        <v>100.81416666666667</v>
      </c>
      <c r="F21" s="99">
        <v>114.0475</v>
      </c>
      <c r="G21" s="99">
        <v>118.18416666666666</v>
      </c>
      <c r="H21" s="445">
        <v>129.56499999999997</v>
      </c>
      <c r="I21" s="445">
        <v>142.80916666666664</v>
      </c>
      <c r="J21" s="445">
        <v>135.09916666666669</v>
      </c>
      <c r="K21" s="445">
        <v>108.92166666666668</v>
      </c>
      <c r="L21" s="445">
        <v>126.13333333333337</v>
      </c>
      <c r="M21" s="158"/>
      <c r="N21" s="369" t="s">
        <v>479</v>
      </c>
    </row>
    <row r="22" spans="1:14" ht="13.15" customHeight="1">
      <c r="A22" s="49" t="s">
        <v>652</v>
      </c>
      <c r="C22" s="158">
        <v>100</v>
      </c>
      <c r="D22" s="158">
        <v>89.666666666666671</v>
      </c>
      <c r="E22" s="158">
        <v>91.54</v>
      </c>
      <c r="F22" s="99">
        <v>106.08666666666666</v>
      </c>
      <c r="G22" s="99">
        <v>109.38333333333333</v>
      </c>
      <c r="H22" s="445">
        <v>119.21999999999998</v>
      </c>
      <c r="I22" s="445">
        <v>140.54083333333335</v>
      </c>
      <c r="J22" s="445">
        <v>139.39166666666665</v>
      </c>
      <c r="K22" s="445">
        <v>120.005</v>
      </c>
      <c r="L22" s="445">
        <v>130.89416666666668</v>
      </c>
      <c r="M22" s="158"/>
      <c r="N22" s="369" t="s">
        <v>480</v>
      </c>
    </row>
    <row r="23" spans="1:14" ht="13.15" customHeight="1">
      <c r="A23" s="49" t="s">
        <v>653</v>
      </c>
      <c r="C23" s="158">
        <v>100.00083333333335</v>
      </c>
      <c r="D23" s="158">
        <v>91.654999999999987</v>
      </c>
      <c r="E23" s="158">
        <v>96.94583333333334</v>
      </c>
      <c r="F23" s="99">
        <v>104.61916666666667</v>
      </c>
      <c r="G23" s="99">
        <v>104.41666666666667</v>
      </c>
      <c r="H23" s="445">
        <v>110.98416666666667</v>
      </c>
      <c r="I23" s="445">
        <v>125.78666666666665</v>
      </c>
      <c r="J23" s="445">
        <v>110.73416666666667</v>
      </c>
      <c r="K23" s="445">
        <v>90.34666666666665</v>
      </c>
      <c r="L23" s="445">
        <v>108.34250000000002</v>
      </c>
      <c r="M23" s="158"/>
      <c r="N23" s="369" t="s">
        <v>481</v>
      </c>
    </row>
    <row r="24" spans="1:14" ht="13.15" customHeight="1">
      <c r="A24" s="49" t="s">
        <v>654</v>
      </c>
      <c r="C24" s="158">
        <v>100.00083333333333</v>
      </c>
      <c r="D24" s="158">
        <v>66.608333333333334</v>
      </c>
      <c r="E24" s="158">
        <v>63.316666666666663</v>
      </c>
      <c r="F24" s="99">
        <v>75.695000000000007</v>
      </c>
      <c r="G24" s="99">
        <v>80.480833333333337</v>
      </c>
      <c r="H24" s="445">
        <v>93.126666666666679</v>
      </c>
      <c r="I24" s="445">
        <v>105.44583333333333</v>
      </c>
      <c r="J24" s="445">
        <v>113.41500000000001</v>
      </c>
      <c r="K24" s="445">
        <v>77.756666666666661</v>
      </c>
      <c r="L24" s="445">
        <v>104.72750000000001</v>
      </c>
      <c r="M24" s="158"/>
      <c r="N24" s="369" t="s">
        <v>482</v>
      </c>
    </row>
    <row r="25" spans="1:14" ht="13.15" customHeight="1">
      <c r="A25" s="49" t="s">
        <v>709</v>
      </c>
      <c r="C25" s="158">
        <v>100</v>
      </c>
      <c r="D25" s="158">
        <v>98.339999999999975</v>
      </c>
      <c r="E25" s="158">
        <v>103.77916666666668</v>
      </c>
      <c r="F25" s="99">
        <v>107.25333333333333</v>
      </c>
      <c r="G25" s="99">
        <v>104.84250000000002</v>
      </c>
      <c r="H25" s="445">
        <v>105.19416666666666</v>
      </c>
      <c r="I25" s="445">
        <v>116.58750000000002</v>
      </c>
      <c r="J25" s="445">
        <v>110.58249999999998</v>
      </c>
      <c r="K25" s="445">
        <v>101.09583333333335</v>
      </c>
      <c r="L25" s="445">
        <v>113.66416666666667</v>
      </c>
      <c r="M25" s="158"/>
      <c r="N25" s="369" t="s">
        <v>483</v>
      </c>
    </row>
    <row r="26" spans="1:14" ht="13.15" customHeight="1">
      <c r="A26" s="49" t="s">
        <v>655</v>
      </c>
      <c r="C26" s="158">
        <v>100.00000000000001</v>
      </c>
      <c r="D26" s="158">
        <v>92.699166666666656</v>
      </c>
      <c r="E26" s="158">
        <v>100.03916666666665</v>
      </c>
      <c r="F26" s="99">
        <v>125.23666666666666</v>
      </c>
      <c r="G26" s="99">
        <v>127.36666666666667</v>
      </c>
      <c r="H26" s="445">
        <v>129.52666666666667</v>
      </c>
      <c r="I26" s="445">
        <v>145.38666666666663</v>
      </c>
      <c r="J26" s="445">
        <v>124.74250000000002</v>
      </c>
      <c r="K26" s="445">
        <v>107.23416666666667</v>
      </c>
      <c r="L26" s="445">
        <v>129.21833333333331</v>
      </c>
      <c r="M26" s="158"/>
      <c r="N26" s="369" t="s">
        <v>484</v>
      </c>
    </row>
    <row r="27" spans="1:14" ht="13.15" customHeight="1">
      <c r="A27" s="49" t="s">
        <v>656</v>
      </c>
      <c r="C27" s="158">
        <v>100</v>
      </c>
      <c r="D27" s="158">
        <v>95.09083333333335</v>
      </c>
      <c r="E27" s="158">
        <v>106.315</v>
      </c>
      <c r="F27" s="99">
        <v>124.33833333333331</v>
      </c>
      <c r="G27" s="99">
        <v>119.77999999999999</v>
      </c>
      <c r="H27" s="445">
        <v>138.41</v>
      </c>
      <c r="I27" s="445">
        <v>171.41250000000002</v>
      </c>
      <c r="J27" s="445">
        <v>143.82833333333335</v>
      </c>
      <c r="K27" s="445">
        <v>124.95</v>
      </c>
      <c r="L27" s="445">
        <v>128.98749999999998</v>
      </c>
      <c r="M27" s="158"/>
      <c r="N27" s="369" t="s">
        <v>444</v>
      </c>
    </row>
    <row r="28" spans="1:14" ht="13.15" customHeight="1">
      <c r="A28" s="49" t="s">
        <v>657</v>
      </c>
      <c r="C28" s="158">
        <v>99.999166666666667</v>
      </c>
      <c r="D28" s="158">
        <v>83.92916666666666</v>
      </c>
      <c r="E28" s="158">
        <v>93.43</v>
      </c>
      <c r="F28" s="99">
        <v>113.51083333333334</v>
      </c>
      <c r="G28" s="99">
        <v>113.81083333333333</v>
      </c>
      <c r="H28" s="445">
        <v>121.10083333333336</v>
      </c>
      <c r="I28" s="445">
        <v>147.81666666666666</v>
      </c>
      <c r="J28" s="445">
        <v>157.64250000000001</v>
      </c>
      <c r="K28" s="445">
        <v>129.88000000000002</v>
      </c>
      <c r="L28" s="445">
        <v>125.39333333333336</v>
      </c>
      <c r="M28" s="158"/>
      <c r="N28" s="369" t="s">
        <v>485</v>
      </c>
    </row>
    <row r="29" spans="1:14" ht="13.15" customHeight="1">
      <c r="A29" s="49" t="s">
        <v>658</v>
      </c>
      <c r="C29" s="158">
        <v>100</v>
      </c>
      <c r="D29" s="158">
        <v>49.412500000000001</v>
      </c>
      <c r="E29" s="158">
        <v>49.52</v>
      </c>
      <c r="F29" s="99">
        <v>49.082500000000003</v>
      </c>
      <c r="G29" s="99">
        <v>61.09</v>
      </c>
      <c r="H29" s="445">
        <v>61.96</v>
      </c>
      <c r="I29" s="445">
        <v>73.346666666666664</v>
      </c>
      <c r="J29" s="445">
        <v>73.532500000000013</v>
      </c>
      <c r="K29" s="445">
        <v>58.678333333333342</v>
      </c>
      <c r="L29" s="445">
        <v>57.741666666666674</v>
      </c>
      <c r="M29" s="158"/>
      <c r="N29" s="369" t="s">
        <v>486</v>
      </c>
    </row>
    <row r="30" spans="1:14" ht="13.15" customHeight="1">
      <c r="A30" s="49" t="s">
        <v>659</v>
      </c>
      <c r="C30" s="158">
        <v>100.00083333333333</v>
      </c>
      <c r="D30" s="158">
        <v>102.02416666666666</v>
      </c>
      <c r="E30" s="158">
        <v>103.125</v>
      </c>
      <c r="F30" s="99">
        <v>103.76833333333333</v>
      </c>
      <c r="G30" s="99">
        <v>106.77749999999999</v>
      </c>
      <c r="H30" s="445">
        <v>113.80666666666666</v>
      </c>
      <c r="I30" s="445">
        <v>122.76666666666667</v>
      </c>
      <c r="J30" s="445">
        <v>128.02333333333334</v>
      </c>
      <c r="K30" s="445">
        <v>122.28250000000001</v>
      </c>
      <c r="L30" s="445">
        <v>125.27666666666666</v>
      </c>
      <c r="M30" s="158"/>
      <c r="N30" s="369" t="s">
        <v>487</v>
      </c>
    </row>
    <row r="31" spans="1:14" ht="13.15" customHeight="1">
      <c r="A31" s="49" t="s">
        <v>660</v>
      </c>
      <c r="C31" s="158">
        <v>100</v>
      </c>
      <c r="D31" s="158">
        <v>78.164166666666645</v>
      </c>
      <c r="E31" s="158">
        <v>67.265833333333319</v>
      </c>
      <c r="F31" s="99">
        <v>72.831666666666663</v>
      </c>
      <c r="G31" s="99">
        <v>76.5</v>
      </c>
      <c r="H31" s="445">
        <v>79.648333333333326</v>
      </c>
      <c r="I31" s="445">
        <v>97.604166666666671</v>
      </c>
      <c r="J31" s="445">
        <v>104.58833333333332</v>
      </c>
      <c r="K31" s="445">
        <v>98.448333333333338</v>
      </c>
      <c r="L31" s="445">
        <v>92.075833333333335</v>
      </c>
      <c r="M31" s="158"/>
      <c r="N31" s="369" t="s">
        <v>488</v>
      </c>
    </row>
    <row r="32" spans="1:14" ht="13.15" customHeight="1">
      <c r="A32" s="49" t="s">
        <v>661</v>
      </c>
      <c r="C32" s="158">
        <v>100</v>
      </c>
      <c r="D32" s="158">
        <v>114.96999999999998</v>
      </c>
      <c r="E32" s="158">
        <v>117.94833333333331</v>
      </c>
      <c r="F32" s="99">
        <v>116.95083333333334</v>
      </c>
      <c r="G32" s="99">
        <v>118.93833333333333</v>
      </c>
      <c r="H32" s="445">
        <v>125.41833333333334</v>
      </c>
      <c r="I32" s="445">
        <v>130.28166666666667</v>
      </c>
      <c r="J32" s="445">
        <v>138.33750000000001</v>
      </c>
      <c r="K32" s="445">
        <v>137.38083333333336</v>
      </c>
      <c r="L32" s="445">
        <v>135.25249999999997</v>
      </c>
      <c r="M32" s="158"/>
      <c r="N32" s="369" t="s">
        <v>489</v>
      </c>
    </row>
    <row r="33" spans="1:14" ht="13.15" customHeight="1">
      <c r="A33" s="49" t="s">
        <v>662</v>
      </c>
      <c r="C33" s="158">
        <v>99.998333333333321</v>
      </c>
      <c r="D33" s="158">
        <v>38.479999999999997</v>
      </c>
      <c r="E33" s="158">
        <v>23.599166666666672</v>
      </c>
      <c r="F33" s="99">
        <v>22.034166666666668</v>
      </c>
      <c r="G33" s="99">
        <v>18.060833333333331</v>
      </c>
      <c r="H33" s="445">
        <v>12.809999999999997</v>
      </c>
      <c r="I33" s="445">
        <v>9.8825000000000003</v>
      </c>
      <c r="J33" s="445">
        <v>9.1800000000000015</v>
      </c>
      <c r="K33" s="445">
        <v>6.7075000000000005</v>
      </c>
      <c r="L33" s="445">
        <v>3.0491666666666668</v>
      </c>
      <c r="M33" s="158"/>
      <c r="N33" s="369" t="s">
        <v>490</v>
      </c>
    </row>
    <row r="34" spans="1:14" ht="13.15" customHeight="1">
      <c r="A34" s="49" t="s">
        <v>663</v>
      </c>
      <c r="C34" s="158">
        <v>99.997500000000002</v>
      </c>
      <c r="D34" s="158">
        <v>93.623333333333335</v>
      </c>
      <c r="E34" s="158">
        <v>100.44000000000001</v>
      </c>
      <c r="F34" s="99">
        <v>107.71416666666669</v>
      </c>
      <c r="G34" s="99">
        <v>107.71083333333331</v>
      </c>
      <c r="H34" s="445">
        <v>96.612499999999997</v>
      </c>
      <c r="I34" s="445">
        <v>100.245</v>
      </c>
      <c r="J34" s="445">
        <v>92.65666666666668</v>
      </c>
      <c r="K34" s="445">
        <v>89.867500000000007</v>
      </c>
      <c r="L34" s="445">
        <v>91.87166666666667</v>
      </c>
      <c r="M34" s="158"/>
      <c r="N34" s="369" t="s">
        <v>491</v>
      </c>
    </row>
    <row r="35" spans="1:14" ht="13.15" customHeight="1">
      <c r="A35" s="49" t="s">
        <v>664</v>
      </c>
      <c r="C35" s="158">
        <v>99.999999999999986</v>
      </c>
      <c r="D35" s="158">
        <v>118.78000000000002</v>
      </c>
      <c r="E35" s="158">
        <v>125.07</v>
      </c>
      <c r="F35" s="99">
        <v>113.41083333333331</v>
      </c>
      <c r="G35" s="99">
        <v>129.21416666666667</v>
      </c>
      <c r="H35" s="445">
        <v>139.31416666666667</v>
      </c>
      <c r="I35" s="445">
        <v>155.44333333333336</v>
      </c>
      <c r="J35" s="445">
        <v>146.74333333333334</v>
      </c>
      <c r="K35" s="445">
        <v>146.39083333333335</v>
      </c>
      <c r="L35" s="445">
        <v>149.38583333333335</v>
      </c>
      <c r="M35" s="158"/>
      <c r="N35" s="369" t="s">
        <v>492</v>
      </c>
    </row>
    <row r="36" spans="1:14" ht="13.15" customHeight="1">
      <c r="A36" s="49" t="s">
        <v>665</v>
      </c>
      <c r="C36" s="158">
        <v>100</v>
      </c>
      <c r="D36" s="158">
        <v>106.90833333333335</v>
      </c>
      <c r="E36" s="158">
        <v>124.40416666666665</v>
      </c>
      <c r="F36" s="99">
        <v>138.51499999999999</v>
      </c>
      <c r="G36" s="99">
        <v>145.54083333333332</v>
      </c>
      <c r="H36" s="445">
        <v>158.35749999999999</v>
      </c>
      <c r="I36" s="445">
        <v>173.79000000000005</v>
      </c>
      <c r="J36" s="445">
        <v>174.84916666666666</v>
      </c>
      <c r="K36" s="445">
        <v>167.40916666666666</v>
      </c>
      <c r="L36" s="445">
        <v>185.62749999999997</v>
      </c>
      <c r="M36" s="158"/>
      <c r="N36" s="369" t="s">
        <v>493</v>
      </c>
    </row>
    <row r="37" spans="1:14" ht="13.15" customHeight="1">
      <c r="A37" s="49" t="s">
        <v>666</v>
      </c>
      <c r="C37" s="158">
        <v>99.999166666666667</v>
      </c>
      <c r="D37" s="158">
        <v>98.908333333333346</v>
      </c>
      <c r="E37" s="158">
        <v>95.969166666666652</v>
      </c>
      <c r="F37" s="99">
        <v>99.019999999999982</v>
      </c>
      <c r="G37" s="99">
        <v>97.21333333333331</v>
      </c>
      <c r="H37" s="445">
        <v>106.70583333333333</v>
      </c>
      <c r="I37" s="445">
        <v>110.25666666666666</v>
      </c>
      <c r="J37" s="445">
        <v>119.7475</v>
      </c>
      <c r="K37" s="445">
        <v>116.28750000000002</v>
      </c>
      <c r="L37" s="445">
        <v>125.99833333333332</v>
      </c>
      <c r="M37" s="158"/>
      <c r="N37" s="369" t="s">
        <v>494</v>
      </c>
    </row>
    <row r="38" spans="1:14" ht="13.15" customHeight="1">
      <c r="A38" s="49" t="s">
        <v>667</v>
      </c>
      <c r="C38" s="158">
        <v>99.999166666666682</v>
      </c>
      <c r="D38" s="158">
        <v>91.141666666666666</v>
      </c>
      <c r="E38" s="158">
        <v>93.884166666666673</v>
      </c>
      <c r="F38" s="99">
        <v>108.18916666666667</v>
      </c>
      <c r="G38" s="99">
        <v>109.255</v>
      </c>
      <c r="H38" s="445">
        <v>125.64833333333333</v>
      </c>
      <c r="I38" s="445">
        <v>129.95833333333331</v>
      </c>
      <c r="J38" s="445">
        <v>124.77916666666665</v>
      </c>
      <c r="K38" s="445">
        <v>112.67166666666667</v>
      </c>
      <c r="L38" s="445">
        <v>115.5625</v>
      </c>
      <c r="M38" s="158"/>
      <c r="N38" s="369" t="s">
        <v>495</v>
      </c>
    </row>
    <row r="39" spans="1:14" ht="13.15" customHeight="1">
      <c r="A39" s="49" t="s">
        <v>668</v>
      </c>
      <c r="C39" s="158">
        <v>100.00083333333333</v>
      </c>
      <c r="D39" s="158">
        <v>107.90250000000002</v>
      </c>
      <c r="E39" s="158">
        <v>109.515</v>
      </c>
      <c r="F39" s="99">
        <v>119.97249999999998</v>
      </c>
      <c r="G39" s="99">
        <v>130.02166666666668</v>
      </c>
      <c r="H39" s="445">
        <v>143.51583333333335</v>
      </c>
      <c r="I39" s="445">
        <v>160.875</v>
      </c>
      <c r="J39" s="445">
        <v>168.21333333333334</v>
      </c>
      <c r="K39" s="445">
        <v>162.41416666666666</v>
      </c>
      <c r="L39" s="445">
        <v>174.41916666666668</v>
      </c>
      <c r="M39" s="158"/>
      <c r="N39" s="369" t="s">
        <v>496</v>
      </c>
    </row>
    <row r="40" spans="1:14" ht="13.15" customHeight="1">
      <c r="A40" s="49" t="s">
        <v>669</v>
      </c>
      <c r="C40" s="158">
        <v>99.999166666666667</v>
      </c>
      <c r="D40" s="158">
        <v>105.86833333333334</v>
      </c>
      <c r="E40" s="158">
        <v>107.45416666666667</v>
      </c>
      <c r="F40" s="99">
        <v>104.98416666666668</v>
      </c>
      <c r="G40" s="99">
        <v>119.41500000000001</v>
      </c>
      <c r="H40" s="445">
        <v>122.84499999999998</v>
      </c>
      <c r="I40" s="445">
        <v>131.82249999999999</v>
      </c>
      <c r="J40" s="445">
        <v>136.4266666666667</v>
      </c>
      <c r="K40" s="445">
        <v>112.72833333333334</v>
      </c>
      <c r="L40" s="445">
        <v>128.69083333333336</v>
      </c>
      <c r="M40" s="158"/>
      <c r="N40" s="369" t="s">
        <v>497</v>
      </c>
    </row>
    <row r="41" spans="1:14" ht="13.15" customHeight="1">
      <c r="A41" s="49" t="s">
        <v>670</v>
      </c>
      <c r="C41" s="158">
        <v>100</v>
      </c>
      <c r="D41" s="158">
        <v>38.946666666666665</v>
      </c>
      <c r="E41" s="158">
        <v>42.353333333333325</v>
      </c>
      <c r="F41" s="99">
        <v>56.524999999999999</v>
      </c>
      <c r="G41" s="99">
        <v>59.712499999999999</v>
      </c>
      <c r="H41" s="445">
        <v>67.581666666666663</v>
      </c>
      <c r="I41" s="445">
        <v>71.481666666666669</v>
      </c>
      <c r="J41" s="445">
        <v>77.593333333333334</v>
      </c>
      <c r="K41" s="445">
        <v>62.100833333333334</v>
      </c>
      <c r="L41" s="445">
        <v>66.594166666666652</v>
      </c>
      <c r="M41" s="158"/>
      <c r="N41" s="369" t="s">
        <v>498</v>
      </c>
    </row>
    <row r="42" spans="1:14" ht="13.15" customHeight="1">
      <c r="A42" s="49" t="s">
        <v>671</v>
      </c>
      <c r="C42" s="158">
        <v>99.999166666666682</v>
      </c>
      <c r="D42" s="158">
        <v>109.45666666666666</v>
      </c>
      <c r="E42" s="158">
        <v>119.14333333333336</v>
      </c>
      <c r="F42" s="99">
        <v>122.95166666666667</v>
      </c>
      <c r="G42" s="99">
        <v>137.63999999999999</v>
      </c>
      <c r="H42" s="445">
        <v>189.91083333333333</v>
      </c>
      <c r="I42" s="445">
        <v>236.88166666666666</v>
      </c>
      <c r="J42" s="445">
        <v>230.31583333333333</v>
      </c>
      <c r="K42" s="445">
        <v>218.07249999999999</v>
      </c>
      <c r="L42" s="445">
        <v>208.73083333333332</v>
      </c>
      <c r="M42" s="158"/>
      <c r="N42" s="369" t="s">
        <v>499</v>
      </c>
    </row>
    <row r="43" spans="1:14" ht="13.15" customHeight="1">
      <c r="A43" s="49" t="s">
        <v>672</v>
      </c>
      <c r="C43" s="158">
        <v>99.999166666666653</v>
      </c>
      <c r="D43" s="158">
        <v>101.11833333333333</v>
      </c>
      <c r="E43" s="158">
        <v>128.31166666666667</v>
      </c>
      <c r="F43" s="99">
        <v>153.55500000000001</v>
      </c>
      <c r="G43" s="99">
        <v>167.96916666666667</v>
      </c>
      <c r="H43" s="445">
        <v>196.07666666666663</v>
      </c>
      <c r="I43" s="445">
        <v>262.69333333333338</v>
      </c>
      <c r="J43" s="445">
        <v>252.14500000000001</v>
      </c>
      <c r="K43" s="445">
        <v>217.96333333333334</v>
      </c>
      <c r="L43" s="445">
        <v>237.26499999999999</v>
      </c>
      <c r="M43" s="158"/>
      <c r="N43" s="369" t="s">
        <v>500</v>
      </c>
    </row>
    <row r="44" spans="1:14" ht="13.15" customHeight="1">
      <c r="A44" s="49" t="s">
        <v>673</v>
      </c>
      <c r="C44" s="158">
        <v>100.00083333333333</v>
      </c>
      <c r="D44" s="158">
        <v>138.76166666666666</v>
      </c>
      <c r="E44" s="158">
        <v>195.8183333333333</v>
      </c>
      <c r="F44" s="99">
        <v>202.32666666666668</v>
      </c>
      <c r="G44" s="99">
        <v>242.14750000000004</v>
      </c>
      <c r="H44" s="445">
        <v>327.88916666666665</v>
      </c>
      <c r="I44" s="445">
        <v>258.21583333333331</v>
      </c>
      <c r="J44" s="445">
        <v>247.53749999999999</v>
      </c>
      <c r="K44" s="445">
        <v>317.30416666666667</v>
      </c>
      <c r="L44" s="445">
        <v>340.8</v>
      </c>
      <c r="M44" s="158"/>
      <c r="N44" s="369" t="s">
        <v>501</v>
      </c>
    </row>
    <row r="45" spans="1:14" ht="13.15" customHeight="1">
      <c r="A45" s="49" t="s">
        <v>707</v>
      </c>
      <c r="C45" s="158">
        <v>100.00083333333333</v>
      </c>
      <c r="D45" s="158">
        <v>106.40000000000002</v>
      </c>
      <c r="E45" s="158">
        <v>116.52749999999999</v>
      </c>
      <c r="F45" s="99">
        <v>117.7025</v>
      </c>
      <c r="G45" s="99">
        <v>127.75833333333334</v>
      </c>
      <c r="H45" s="445">
        <v>135.01500000000001</v>
      </c>
      <c r="I45" s="445">
        <v>148.90416666666667</v>
      </c>
      <c r="J45" s="445">
        <v>138.5333333333333</v>
      </c>
      <c r="K45" s="445">
        <v>150.35083333333333</v>
      </c>
      <c r="L45" s="445">
        <v>164.67666666666665</v>
      </c>
      <c r="M45" s="158"/>
      <c r="N45" s="369" t="s">
        <v>502</v>
      </c>
    </row>
    <row r="46" spans="1:14" ht="13.15" customHeight="1">
      <c r="A46" s="49" t="s">
        <v>724</v>
      </c>
      <c r="C46" s="158">
        <v>100</v>
      </c>
      <c r="D46" s="158">
        <v>95.394999999999996</v>
      </c>
      <c r="E46" s="158">
        <v>88.02</v>
      </c>
      <c r="F46" s="99">
        <v>95.39666666666669</v>
      </c>
      <c r="G46" s="99">
        <v>128.57083333333333</v>
      </c>
      <c r="H46" s="445">
        <v>159.07583333333335</v>
      </c>
      <c r="I46" s="445">
        <v>177.45916666666665</v>
      </c>
      <c r="J46" s="445">
        <v>155.42083333333332</v>
      </c>
      <c r="K46" s="445">
        <v>135.91499999999999</v>
      </c>
      <c r="L46" s="445">
        <v>166.7825</v>
      </c>
      <c r="M46" s="158"/>
      <c r="N46" s="369" t="s">
        <v>503</v>
      </c>
    </row>
    <row r="47" spans="1:14" ht="13.15" customHeight="1">
      <c r="A47" s="49" t="s">
        <v>279</v>
      </c>
      <c r="C47" s="158">
        <v>99.999166666666667</v>
      </c>
      <c r="D47" s="158">
        <v>97.850833333333341</v>
      </c>
      <c r="E47" s="158">
        <v>117.47500000000001</v>
      </c>
      <c r="F47" s="99">
        <v>132.41249999999999</v>
      </c>
      <c r="G47" s="99">
        <v>116.26666666666665</v>
      </c>
      <c r="H47" s="445">
        <v>122.93166666666666</v>
      </c>
      <c r="I47" s="445">
        <v>159.34</v>
      </c>
      <c r="J47" s="445">
        <v>176.58666666666667</v>
      </c>
      <c r="K47" s="445">
        <v>146.87333333333331</v>
      </c>
      <c r="L47" s="445">
        <v>142.93749999999997</v>
      </c>
      <c r="M47" s="158"/>
      <c r="N47" s="369" t="s">
        <v>504</v>
      </c>
    </row>
    <row r="48" spans="1:14" ht="13.15" customHeight="1">
      <c r="A48" s="49" t="s">
        <v>674</v>
      </c>
      <c r="C48" s="158">
        <v>100</v>
      </c>
      <c r="D48" s="158">
        <v>87.064166666666665</v>
      </c>
      <c r="E48" s="158">
        <v>82.55</v>
      </c>
      <c r="F48" s="99">
        <v>100.35416666666667</v>
      </c>
      <c r="G48" s="99">
        <v>110.84750000000001</v>
      </c>
      <c r="H48" s="445">
        <v>134.65249999999997</v>
      </c>
      <c r="I48" s="445">
        <v>160.94749999999999</v>
      </c>
      <c r="J48" s="445">
        <v>149.23333333333332</v>
      </c>
      <c r="K48" s="445">
        <v>120.18916666666667</v>
      </c>
      <c r="L48" s="445">
        <v>121.03666666666668</v>
      </c>
      <c r="M48" s="158"/>
      <c r="N48" s="369" t="s">
        <v>505</v>
      </c>
    </row>
    <row r="49" spans="1:14" ht="13.15" customHeight="1">
      <c r="A49" s="49" t="s">
        <v>675</v>
      </c>
      <c r="C49" s="158">
        <v>99.999166666666653</v>
      </c>
      <c r="D49" s="158">
        <v>101.0025</v>
      </c>
      <c r="E49" s="158">
        <v>93.023333333333326</v>
      </c>
      <c r="F49" s="99">
        <v>111.24583333333334</v>
      </c>
      <c r="G49" s="99">
        <v>131.88583333333335</v>
      </c>
      <c r="H49" s="445">
        <v>154.89750000000001</v>
      </c>
      <c r="I49" s="445">
        <v>182.48333333333335</v>
      </c>
      <c r="J49" s="445">
        <v>189.04916666666665</v>
      </c>
      <c r="K49" s="445">
        <v>165.3425</v>
      </c>
      <c r="L49" s="445">
        <v>185.67750000000001</v>
      </c>
      <c r="M49" s="158"/>
      <c r="N49" s="369" t="s">
        <v>506</v>
      </c>
    </row>
    <row r="50" spans="1:14" ht="13.15" customHeight="1">
      <c r="A50" s="49" t="s">
        <v>681</v>
      </c>
      <c r="C50" s="158">
        <v>100.00000000000001</v>
      </c>
      <c r="D50" s="158">
        <v>124.31833333333334</v>
      </c>
      <c r="E50" s="158">
        <v>135.10416666666666</v>
      </c>
      <c r="F50" s="99">
        <v>164.79583333333332</v>
      </c>
      <c r="G50" s="99">
        <v>167.55250000000001</v>
      </c>
      <c r="H50" s="445">
        <v>209.88916666666668</v>
      </c>
      <c r="I50" s="445">
        <v>248.63166666666666</v>
      </c>
      <c r="J50" s="445">
        <v>201.76750000000001</v>
      </c>
      <c r="K50" s="445">
        <v>177.88583333333335</v>
      </c>
      <c r="L50" s="445">
        <v>174.26666666666668</v>
      </c>
      <c r="M50" s="158"/>
      <c r="N50" s="369" t="s">
        <v>507</v>
      </c>
    </row>
    <row r="51" spans="1:14" ht="13.15" customHeight="1">
      <c r="A51" s="49" t="s">
        <v>682</v>
      </c>
      <c r="C51" s="158">
        <v>99.999166666666682</v>
      </c>
      <c r="D51" s="158">
        <v>94.357500000000016</v>
      </c>
      <c r="E51" s="158">
        <v>108.46583333333335</v>
      </c>
      <c r="F51" s="99">
        <v>119.83166666666666</v>
      </c>
      <c r="G51" s="99">
        <v>116.93083333333334</v>
      </c>
      <c r="H51" s="445">
        <v>142.35333333333335</v>
      </c>
      <c r="I51" s="445">
        <v>134.87166666666667</v>
      </c>
      <c r="J51" s="445">
        <v>122.2325</v>
      </c>
      <c r="K51" s="445">
        <v>114.52083333333331</v>
      </c>
      <c r="L51" s="445">
        <v>97.639166666666654</v>
      </c>
      <c r="M51" s="158"/>
      <c r="N51" s="369" t="s">
        <v>508</v>
      </c>
    </row>
    <row r="52" spans="1:14" ht="13.15" customHeight="1">
      <c r="A52" s="49" t="s">
        <v>683</v>
      </c>
      <c r="C52" s="158">
        <v>100.00083333333333</v>
      </c>
      <c r="D52" s="158">
        <v>102.33749999999998</v>
      </c>
      <c r="E52" s="158">
        <v>87.196666666666673</v>
      </c>
      <c r="F52" s="99">
        <v>126.74916666666665</v>
      </c>
      <c r="G52" s="99">
        <v>147.14666666666668</v>
      </c>
      <c r="H52" s="445">
        <v>183.07666666666668</v>
      </c>
      <c r="I52" s="445">
        <v>242.07583333333332</v>
      </c>
      <c r="J52" s="445">
        <v>149.68916666666667</v>
      </c>
      <c r="K52" s="445">
        <v>109.67333333333333</v>
      </c>
      <c r="L52" s="445">
        <v>151.64916666666667</v>
      </c>
      <c r="M52" s="158"/>
      <c r="N52" s="369" t="s">
        <v>509</v>
      </c>
    </row>
    <row r="53" spans="1:14" ht="13.15" customHeight="1">
      <c r="A53" s="49" t="s">
        <v>684</v>
      </c>
      <c r="C53" s="158">
        <v>100.00083333333333</v>
      </c>
      <c r="D53" s="158">
        <v>68.894999999999996</v>
      </c>
      <c r="E53" s="158">
        <v>90.230833333333351</v>
      </c>
      <c r="F53" s="99">
        <v>106.86166666666668</v>
      </c>
      <c r="G53" s="99">
        <v>144.34333333333333</v>
      </c>
      <c r="H53" s="445">
        <v>187.17166666666665</v>
      </c>
      <c r="I53" s="445">
        <v>222.79833333333332</v>
      </c>
      <c r="J53" s="445">
        <v>164.99916666666667</v>
      </c>
      <c r="K53" s="445">
        <v>147.51083333333332</v>
      </c>
      <c r="L53" s="445">
        <v>156.48499999999999</v>
      </c>
      <c r="M53" s="158"/>
      <c r="N53" s="369" t="s">
        <v>510</v>
      </c>
    </row>
    <row r="54" spans="1:14" ht="13.15" customHeight="1">
      <c r="A54" s="49" t="s">
        <v>685</v>
      </c>
      <c r="C54" s="158">
        <v>99.999166666666653</v>
      </c>
      <c r="D54" s="158">
        <v>95.384166666666658</v>
      </c>
      <c r="E54" s="158">
        <v>91.05416666666666</v>
      </c>
      <c r="F54" s="99">
        <v>126.40666666666665</v>
      </c>
      <c r="G54" s="99">
        <v>154.03166666666667</v>
      </c>
      <c r="H54" s="445">
        <v>168.83250000000001</v>
      </c>
      <c r="I54" s="445">
        <v>211.19916666666668</v>
      </c>
      <c r="J54" s="445">
        <v>178.66583333333332</v>
      </c>
      <c r="K54" s="445">
        <v>144.65416666666667</v>
      </c>
      <c r="L54" s="445">
        <v>179.10583333333332</v>
      </c>
      <c r="M54" s="158"/>
      <c r="N54" s="369" t="s">
        <v>511</v>
      </c>
    </row>
    <row r="55" spans="1:14" ht="13.15" customHeight="1">
      <c r="A55" s="53" t="s">
        <v>708</v>
      </c>
      <c r="C55" s="158">
        <v>100.00166666666665</v>
      </c>
      <c r="D55" s="158">
        <v>112.56833333333334</v>
      </c>
      <c r="E55" s="158">
        <v>119.72333333333334</v>
      </c>
      <c r="F55" s="99">
        <v>166.36750000000001</v>
      </c>
      <c r="G55" s="99">
        <v>225.32416666666666</v>
      </c>
      <c r="H55" s="445">
        <v>311.2791666666667</v>
      </c>
      <c r="I55" s="445">
        <v>323.34166666666664</v>
      </c>
      <c r="J55" s="445">
        <v>305.84750000000003</v>
      </c>
      <c r="K55" s="445">
        <v>307.6491666666667</v>
      </c>
      <c r="L55" s="445">
        <v>351.38333333333338</v>
      </c>
      <c r="M55" s="158"/>
      <c r="N55" s="369" t="s">
        <v>512</v>
      </c>
    </row>
    <row r="56" spans="1:14" ht="13.15" customHeight="1">
      <c r="A56" s="53" t="s">
        <v>686</v>
      </c>
      <c r="C56" s="158">
        <v>100</v>
      </c>
      <c r="D56" s="158">
        <v>105.12333333333333</v>
      </c>
      <c r="E56" s="158">
        <v>106.18333333333334</v>
      </c>
      <c r="F56" s="158">
        <v>124.58083333333333</v>
      </c>
      <c r="G56" s="158">
        <v>153.83333333333334</v>
      </c>
      <c r="H56" s="446">
        <v>175.63166666666666</v>
      </c>
      <c r="I56" s="446">
        <v>190.95916666666665</v>
      </c>
      <c r="J56" s="446">
        <v>177.71333333333334</v>
      </c>
      <c r="K56" s="446">
        <v>164.2175</v>
      </c>
      <c r="L56" s="446">
        <v>181.8366666666667</v>
      </c>
      <c r="M56" s="158"/>
      <c r="N56" s="369" t="s">
        <v>513</v>
      </c>
    </row>
    <row r="57" spans="1:14" ht="13.15" customHeight="1">
      <c r="A57" s="49" t="s">
        <v>696</v>
      </c>
      <c r="C57" s="158">
        <v>100</v>
      </c>
      <c r="D57" s="158">
        <v>92.303333333333342</v>
      </c>
      <c r="E57" s="158">
        <v>98.572499999999991</v>
      </c>
      <c r="F57" s="158">
        <v>101.61250000000001</v>
      </c>
      <c r="G57" s="158">
        <v>110.22000000000001</v>
      </c>
      <c r="H57" s="446">
        <v>115.36833333333333</v>
      </c>
      <c r="I57" s="446">
        <v>115.51499999999999</v>
      </c>
      <c r="J57" s="446">
        <v>123.11250000000001</v>
      </c>
      <c r="K57" s="446">
        <v>95.813333333333333</v>
      </c>
      <c r="L57" s="446">
        <v>105.01</v>
      </c>
      <c r="M57" s="158"/>
      <c r="N57" s="370" t="s">
        <v>514</v>
      </c>
    </row>
    <row r="58" spans="1:14" ht="13.15" customHeight="1">
      <c r="A58" s="50"/>
      <c r="B58" s="98"/>
      <c r="C58" s="98"/>
      <c r="D58" s="98"/>
      <c r="E58" s="98"/>
      <c r="F58" s="50"/>
      <c r="G58" s="50"/>
      <c r="H58" s="50"/>
      <c r="I58" s="50"/>
      <c r="J58" s="50"/>
      <c r="K58" s="50"/>
      <c r="L58" s="50"/>
      <c r="M58" s="50"/>
      <c r="N58" s="50"/>
    </row>
    <row r="59" spans="1:14" ht="13.15" customHeight="1">
      <c r="A59" s="49"/>
      <c r="N59" s="49"/>
    </row>
    <row r="60" spans="1:14" ht="13.15" customHeight="1">
      <c r="A60" s="15" t="s">
        <v>725</v>
      </c>
    </row>
    <row r="61" spans="1:14" ht="13.15" customHeight="1">
      <c r="A61" s="95" t="s">
        <v>617</v>
      </c>
    </row>
    <row r="63" spans="1:14" ht="13.15" customHeight="1">
      <c r="A63" s="371" t="s">
        <v>778</v>
      </c>
    </row>
    <row r="64" spans="1:14" ht="13.15" customHeight="1">
      <c r="A64" s="372" t="s">
        <v>342</v>
      </c>
    </row>
  </sheetData>
  <phoneticPr fontId="0" type="noConversion"/>
  <pageMargins left="0.17" right="1.64" top="0.4" bottom="0.41" header="0" footer="0"/>
  <pageSetup scale="68" orientation="landscape" r:id="rId1"/>
  <headerFooter alignWithMargins="0"/>
</worksheet>
</file>

<file path=xl/worksheets/sheet9.xml><?xml version="1.0" encoding="utf-8"?>
<worksheet xmlns="http://schemas.openxmlformats.org/spreadsheetml/2006/main" xmlns:r="http://schemas.openxmlformats.org/officeDocument/2006/relationships">
  <sheetPr transitionEvaluation="1" codeName="Sheet7">
    <pageSetUpPr fitToPage="1"/>
  </sheetPr>
  <dimension ref="A1:Y70"/>
  <sheetViews>
    <sheetView showGridLines="0" workbookViewId="0"/>
  </sheetViews>
  <sheetFormatPr defaultColWidth="10.1640625" defaultRowHeight="12" customHeight="1"/>
  <cols>
    <col min="1" max="1" width="37.6640625" style="17" customWidth="1"/>
    <col min="2" max="5" width="6.6640625" style="17" customWidth="1"/>
    <col min="6" max="22" width="7.1640625" style="17" customWidth="1"/>
    <col min="23" max="23" width="2.6640625" style="17" bestFit="1" customWidth="1"/>
    <col min="24" max="24" width="15.33203125" style="380" customWidth="1"/>
    <col min="25" max="25" width="29.33203125" style="17" customWidth="1"/>
    <col min="26" max="16384" width="10.1640625" style="24"/>
  </cols>
  <sheetData>
    <row r="1" spans="1:25" ht="12" customHeight="1">
      <c r="A1" s="304" t="s">
        <v>610</v>
      </c>
      <c r="X1" s="376" t="s">
        <v>610</v>
      </c>
    </row>
    <row r="2" spans="1:25" ht="12" customHeight="1">
      <c r="A2" s="30" t="s">
        <v>642</v>
      </c>
      <c r="B2" s="45"/>
      <c r="C2" s="45"/>
      <c r="D2" s="45"/>
      <c r="E2" s="45"/>
      <c r="F2" s="45"/>
      <c r="G2" s="45"/>
      <c r="H2" s="45"/>
      <c r="I2" s="45"/>
      <c r="J2" s="45"/>
      <c r="K2" s="45"/>
      <c r="L2" s="45"/>
      <c r="M2" s="45"/>
      <c r="N2" s="45"/>
      <c r="O2" s="47"/>
      <c r="X2" s="374" t="s">
        <v>642</v>
      </c>
    </row>
    <row r="3" spans="1:25" ht="12" customHeight="1">
      <c r="A3" s="91" t="s">
        <v>264</v>
      </c>
      <c r="B3" s="45"/>
      <c r="C3" s="45"/>
      <c r="D3" s="45"/>
      <c r="E3" s="45"/>
      <c r="F3" s="45"/>
      <c r="G3" s="45"/>
      <c r="H3" s="45"/>
      <c r="I3" s="45"/>
      <c r="J3" s="45"/>
      <c r="K3" s="45"/>
      <c r="L3" s="45"/>
      <c r="M3" s="45"/>
      <c r="N3" s="47"/>
      <c r="O3" s="47"/>
      <c r="X3" s="377" t="s">
        <v>265</v>
      </c>
    </row>
    <row r="4" spans="1:25" ht="12" customHeight="1">
      <c r="A4" s="378" t="s">
        <v>228</v>
      </c>
      <c r="B4" s="45"/>
      <c r="C4" s="45"/>
      <c r="D4" s="45"/>
      <c r="E4" s="45"/>
      <c r="F4" s="45"/>
      <c r="G4" s="45"/>
      <c r="H4" s="45"/>
      <c r="I4" s="45"/>
      <c r="J4" s="45"/>
      <c r="K4" s="45"/>
      <c r="L4" s="45"/>
      <c r="M4" s="45"/>
      <c r="N4" s="47"/>
      <c r="O4" s="47"/>
      <c r="X4" s="27" t="s">
        <v>515</v>
      </c>
    </row>
    <row r="5" spans="1:25" ht="12" customHeight="1">
      <c r="A5" s="130"/>
      <c r="B5" s="103"/>
      <c r="C5" s="103"/>
      <c r="D5" s="103"/>
      <c r="E5" s="103"/>
      <c r="F5" s="103"/>
      <c r="G5" s="103"/>
      <c r="H5" s="103"/>
      <c r="I5" s="103"/>
      <c r="J5" s="103"/>
      <c r="K5" s="103"/>
      <c r="L5" s="103"/>
      <c r="M5" s="103"/>
      <c r="N5" s="131"/>
      <c r="O5" s="131"/>
      <c r="P5" s="130"/>
      <c r="Q5" s="130"/>
      <c r="R5" s="130"/>
      <c r="S5" s="130"/>
      <c r="T5" s="130"/>
      <c r="U5" s="130"/>
      <c r="V5" s="130"/>
      <c r="W5" s="130"/>
      <c r="X5" s="130"/>
    </row>
    <row r="6" spans="1:25" ht="12" customHeight="1">
      <c r="A6" s="146"/>
      <c r="B6" s="139">
        <v>1990</v>
      </c>
      <c r="C6" s="140" t="s">
        <v>611</v>
      </c>
      <c r="D6" s="140" t="s">
        <v>612</v>
      </c>
      <c r="E6" s="140" t="s">
        <v>613</v>
      </c>
      <c r="F6" s="140" t="s">
        <v>614</v>
      </c>
      <c r="G6" s="140" t="s">
        <v>615</v>
      </c>
      <c r="H6" s="141">
        <v>1996</v>
      </c>
      <c r="I6" s="141">
        <v>1997</v>
      </c>
      <c r="J6" s="141">
        <v>1998</v>
      </c>
      <c r="K6" s="141">
        <v>1999</v>
      </c>
      <c r="L6" s="141">
        <v>2000</v>
      </c>
      <c r="M6" s="141">
        <v>2001</v>
      </c>
      <c r="N6" s="141">
        <v>2002</v>
      </c>
      <c r="O6" s="139">
        <v>2003</v>
      </c>
      <c r="P6" s="146">
        <v>2004</v>
      </c>
      <c r="Q6" s="146">
        <v>2005</v>
      </c>
      <c r="R6" s="146">
        <v>2006</v>
      </c>
      <c r="S6" s="142">
        <v>2007</v>
      </c>
      <c r="T6" s="142">
        <v>2008</v>
      </c>
      <c r="U6" s="142">
        <v>2009</v>
      </c>
      <c r="V6" s="142">
        <v>2010</v>
      </c>
      <c r="W6" s="146" t="s">
        <v>378</v>
      </c>
      <c r="X6" s="379"/>
      <c r="Y6" s="24"/>
    </row>
    <row r="8" spans="1:25" ht="12" customHeight="1">
      <c r="A8" s="93" t="s">
        <v>757</v>
      </c>
      <c r="B8" s="16">
        <v>542</v>
      </c>
      <c r="C8" s="16">
        <v>2348.8000000000002</v>
      </c>
      <c r="D8" s="16">
        <v>900.7</v>
      </c>
      <c r="E8" s="16">
        <v>-2102.4</v>
      </c>
      <c r="F8" s="16">
        <v>-3666.97</v>
      </c>
      <c r="G8" s="16">
        <v>-4515.88</v>
      </c>
      <c r="H8" s="16">
        <v>-4641.24</v>
      </c>
      <c r="I8" s="16">
        <v>-5750.51</v>
      </c>
      <c r="J8" s="16">
        <v>-4857.62</v>
      </c>
      <c r="K8" s="16">
        <v>670.98199999999997</v>
      </c>
      <c r="L8" s="16">
        <v>794.83420000000001</v>
      </c>
      <c r="M8" s="16">
        <v>-1077.2461000000001</v>
      </c>
      <c r="N8" s="16">
        <v>-1296.2091</v>
      </c>
      <c r="O8" s="16">
        <v>-978.92920000000004</v>
      </c>
      <c r="P8" s="16">
        <v>-910.88639999999998</v>
      </c>
      <c r="Q8" s="16">
        <v>-1885.7090000000001</v>
      </c>
      <c r="R8" s="16">
        <v>-2987.5664000000002</v>
      </c>
      <c r="S8" s="16">
        <v>-6017.5101000000004</v>
      </c>
      <c r="T8" s="16">
        <v>-6922.8101999999999</v>
      </c>
      <c r="U8" s="16">
        <v>-5156.5361999999996</v>
      </c>
      <c r="V8" s="16">
        <v>-9032.1830000000009</v>
      </c>
      <c r="X8" s="297" t="s">
        <v>516</v>
      </c>
    </row>
    <row r="9" spans="1:25" ht="12" customHeight="1">
      <c r="A9" s="93" t="s">
        <v>758</v>
      </c>
      <c r="B9" s="16">
        <v>7079</v>
      </c>
      <c r="C9" s="16">
        <v>7507</v>
      </c>
      <c r="D9" s="16">
        <v>7263.2</v>
      </c>
      <c r="E9" s="16">
        <v>7428.5</v>
      </c>
      <c r="F9" s="16">
        <v>9059.08</v>
      </c>
      <c r="G9" s="16">
        <v>10593.4</v>
      </c>
      <c r="H9" s="16">
        <v>10966.2</v>
      </c>
      <c r="I9" s="16">
        <v>12064.9</v>
      </c>
      <c r="J9" s="16">
        <v>11480.1</v>
      </c>
      <c r="K9" s="16">
        <v>12037.3</v>
      </c>
      <c r="L9" s="16">
        <v>13759.6368</v>
      </c>
      <c r="M9" s="16">
        <v>12868.948700000001</v>
      </c>
      <c r="N9" s="16">
        <v>12383.7435</v>
      </c>
      <c r="O9" s="16">
        <v>13813.4108</v>
      </c>
      <c r="P9" s="16">
        <v>17224.1479</v>
      </c>
      <c r="Q9" s="16">
        <v>21729.518700000001</v>
      </c>
      <c r="R9" s="16">
        <v>25180.806499999999</v>
      </c>
      <c r="S9" s="16">
        <v>30576.668099999999</v>
      </c>
      <c r="T9" s="16">
        <v>38533.901899999997</v>
      </c>
      <c r="U9" s="16">
        <v>34025.611100000002</v>
      </c>
      <c r="V9" s="16">
        <v>40777.212299999999</v>
      </c>
      <c r="X9" s="297" t="s">
        <v>362</v>
      </c>
    </row>
    <row r="10" spans="1:25" ht="12" customHeight="1">
      <c r="A10" s="93" t="s">
        <v>759</v>
      </c>
      <c r="B10" s="16">
        <v>-5108</v>
      </c>
      <c r="C10" s="16">
        <v>-4548</v>
      </c>
      <c r="D10" s="16">
        <v>-6029.1</v>
      </c>
      <c r="E10" s="16">
        <v>-9085.7000000000007</v>
      </c>
      <c r="F10" s="16">
        <v>-11287.8</v>
      </c>
      <c r="G10" s="16">
        <v>-13138.9</v>
      </c>
      <c r="H10" s="16">
        <v>-13057.8</v>
      </c>
      <c r="I10" s="16">
        <v>-14702.7</v>
      </c>
      <c r="J10" s="16">
        <v>-13930</v>
      </c>
      <c r="K10" s="16">
        <v>-10262.1</v>
      </c>
      <c r="L10" s="16">
        <v>-11089.5813</v>
      </c>
      <c r="M10" s="16">
        <v>-12268.9269</v>
      </c>
      <c r="N10" s="16">
        <v>-12077.081700000001</v>
      </c>
      <c r="O10" s="16">
        <v>-13257.744500000001</v>
      </c>
      <c r="P10" s="16">
        <v>-15878.4884</v>
      </c>
      <c r="Q10" s="16">
        <v>-20134.1554</v>
      </c>
      <c r="R10" s="16">
        <v>-24858.0615</v>
      </c>
      <c r="S10" s="16">
        <v>-31160.692200000001</v>
      </c>
      <c r="T10" s="16">
        <v>-37562.9663</v>
      </c>
      <c r="U10" s="16">
        <v>-31479.393700000001</v>
      </c>
      <c r="V10" s="16">
        <v>-38627.551800000001</v>
      </c>
      <c r="X10" s="297" t="s">
        <v>363</v>
      </c>
    </row>
    <row r="11" spans="1:25" ht="12" customHeight="1">
      <c r="A11" s="93" t="s">
        <v>760</v>
      </c>
      <c r="B11" s="16">
        <v>1971</v>
      </c>
      <c r="C11" s="16">
        <v>2959</v>
      </c>
      <c r="D11" s="16">
        <v>1234.0999999999999</v>
      </c>
      <c r="E11" s="16">
        <v>-1657.2</v>
      </c>
      <c r="F11" s="16">
        <v>-2228.7199999999998</v>
      </c>
      <c r="G11" s="16">
        <v>-2545.5</v>
      </c>
      <c r="H11" s="16">
        <v>-2091.6</v>
      </c>
      <c r="I11" s="16">
        <v>-2637.8</v>
      </c>
      <c r="J11" s="16">
        <v>-2449.9</v>
      </c>
      <c r="K11" s="16">
        <v>1775.2</v>
      </c>
      <c r="L11" s="16">
        <v>2670.0554000000002</v>
      </c>
      <c r="M11" s="16">
        <v>600.02179999999998</v>
      </c>
      <c r="N11" s="16">
        <v>306.66180000000003</v>
      </c>
      <c r="O11" s="16">
        <v>555.6662</v>
      </c>
      <c r="P11" s="16">
        <v>1345.6595</v>
      </c>
      <c r="Q11" s="16">
        <v>1595.3632</v>
      </c>
      <c r="R11" s="16">
        <v>322.74489999999997</v>
      </c>
      <c r="S11" s="16">
        <v>-584.02409999999998</v>
      </c>
      <c r="T11" s="16">
        <v>970.93560000000002</v>
      </c>
      <c r="U11" s="16">
        <v>2546.2174</v>
      </c>
      <c r="V11" s="16">
        <v>2149.6604000000002</v>
      </c>
      <c r="X11" s="297" t="s">
        <v>364</v>
      </c>
    </row>
    <row r="12" spans="1:25" ht="12" customHeight="1">
      <c r="A12" s="93" t="s">
        <v>455</v>
      </c>
      <c r="B12" s="16">
        <v>1600</v>
      </c>
      <c r="C12" s="16">
        <v>1593</v>
      </c>
      <c r="D12" s="16">
        <v>1982.9</v>
      </c>
      <c r="E12" s="16">
        <v>2519.9</v>
      </c>
      <c r="F12" s="16">
        <v>1571.15</v>
      </c>
      <c r="G12" s="16">
        <v>1700.45</v>
      </c>
      <c r="H12" s="16">
        <v>2192.15</v>
      </c>
      <c r="I12" s="16">
        <v>2155.62</v>
      </c>
      <c r="J12" s="16">
        <v>1954.95</v>
      </c>
      <c r="K12" s="16">
        <v>1940.35</v>
      </c>
      <c r="L12" s="16">
        <v>2048.6111000000001</v>
      </c>
      <c r="M12" s="16">
        <v>2189.8442</v>
      </c>
      <c r="N12" s="16">
        <v>1867.317</v>
      </c>
      <c r="O12" s="16">
        <v>1921.1048000000001</v>
      </c>
      <c r="P12" s="16">
        <v>2258.1545000000001</v>
      </c>
      <c r="Q12" s="16">
        <v>2667.5295000000001</v>
      </c>
      <c r="R12" s="16">
        <v>3377.2031000000002</v>
      </c>
      <c r="S12" s="16">
        <v>3636.0205000000001</v>
      </c>
      <c r="T12" s="16">
        <v>4137.2924999999996</v>
      </c>
      <c r="U12" s="16">
        <v>4202.4942000000001</v>
      </c>
      <c r="V12" s="16">
        <v>4446.2393000000002</v>
      </c>
      <c r="X12" s="297" t="s">
        <v>365</v>
      </c>
    </row>
    <row r="13" spans="1:25" ht="12" customHeight="1">
      <c r="A13" s="93" t="s">
        <v>761</v>
      </c>
      <c r="B13" s="16">
        <v>484</v>
      </c>
      <c r="C13" s="16">
        <v>516.4</v>
      </c>
      <c r="D13" s="16">
        <v>643.6</v>
      </c>
      <c r="E13" s="16">
        <v>972.5</v>
      </c>
      <c r="F13" s="16">
        <v>499.29399999999998</v>
      </c>
      <c r="G13" s="16">
        <v>565.04</v>
      </c>
      <c r="H13" s="16">
        <v>591.81799999999998</v>
      </c>
      <c r="I13" s="16">
        <v>646.96699999999998</v>
      </c>
      <c r="J13" s="16">
        <v>621.29</v>
      </c>
      <c r="K13" s="16">
        <v>603.98800000000006</v>
      </c>
      <c r="L13" s="16">
        <v>587.90830000000005</v>
      </c>
      <c r="M13" s="16">
        <v>566.55290000000002</v>
      </c>
      <c r="N13" s="16">
        <v>539.20029999999997</v>
      </c>
      <c r="O13" s="16">
        <v>622.92679999999996</v>
      </c>
      <c r="P13" s="16">
        <v>679.44359999999995</v>
      </c>
      <c r="Q13" s="16">
        <v>779.59640000000002</v>
      </c>
      <c r="R13" s="16">
        <v>898.64340000000004</v>
      </c>
      <c r="S13" s="16">
        <v>1103.7992999999999</v>
      </c>
      <c r="T13" s="16">
        <v>1238.7136</v>
      </c>
      <c r="U13" s="16">
        <v>1135.664</v>
      </c>
      <c r="V13" s="16">
        <v>1207.1684</v>
      </c>
      <c r="X13" s="297" t="s">
        <v>366</v>
      </c>
    </row>
    <row r="14" spans="1:25" ht="12" customHeight="1">
      <c r="A14" s="93" t="s">
        <v>762</v>
      </c>
      <c r="B14" s="16">
        <v>406</v>
      </c>
      <c r="C14" s="16">
        <v>468</v>
      </c>
      <c r="D14" s="16">
        <v>705.3</v>
      </c>
      <c r="E14" s="16">
        <v>755.1</v>
      </c>
      <c r="F14" s="16">
        <v>659.44200000000001</v>
      </c>
      <c r="G14" s="16">
        <v>656.55100000000004</v>
      </c>
      <c r="H14" s="16">
        <v>1120.3</v>
      </c>
      <c r="I14" s="16">
        <v>1043.1600000000001</v>
      </c>
      <c r="J14" s="16">
        <v>927.61199999999997</v>
      </c>
      <c r="K14" s="16">
        <v>927.28599999999994</v>
      </c>
      <c r="L14" s="16">
        <v>1030.4023999999999</v>
      </c>
      <c r="M14" s="16">
        <v>1217.2945999999999</v>
      </c>
      <c r="N14" s="16">
        <v>966.97460000000001</v>
      </c>
      <c r="O14" s="16">
        <v>893.23869999999999</v>
      </c>
      <c r="P14" s="16">
        <v>1060.8054999999999</v>
      </c>
      <c r="Q14" s="16">
        <v>1221.6078</v>
      </c>
      <c r="R14" s="16">
        <v>1554.1557</v>
      </c>
      <c r="S14" s="16">
        <v>1669.4168999999999</v>
      </c>
      <c r="T14" s="16">
        <v>1843.9235000000001</v>
      </c>
      <c r="U14" s="16">
        <v>1999.2859000000001</v>
      </c>
      <c r="V14" s="16">
        <v>2083.4675999999999</v>
      </c>
      <c r="X14" s="297" t="s">
        <v>367</v>
      </c>
    </row>
    <row r="15" spans="1:25" ht="12" customHeight="1">
      <c r="A15" s="93" t="s">
        <v>763</v>
      </c>
      <c r="B15" s="16">
        <v>710</v>
      </c>
      <c r="C15" s="16">
        <v>608.6</v>
      </c>
      <c r="D15" s="16">
        <v>634</v>
      </c>
      <c r="E15" s="16">
        <v>792.3</v>
      </c>
      <c r="F15" s="16">
        <v>412.41399999999999</v>
      </c>
      <c r="G15" s="16">
        <v>478.85899999999998</v>
      </c>
      <c r="H15" s="16">
        <v>480.03199999999998</v>
      </c>
      <c r="I15" s="16">
        <v>465.49299999999999</v>
      </c>
      <c r="J15" s="16">
        <v>406.048</v>
      </c>
      <c r="K15" s="16">
        <v>409.07600000000002</v>
      </c>
      <c r="L15" s="16">
        <v>430.30029999999999</v>
      </c>
      <c r="M15" s="16">
        <v>405.9966</v>
      </c>
      <c r="N15" s="16">
        <v>361.142</v>
      </c>
      <c r="O15" s="16">
        <v>404.93920000000003</v>
      </c>
      <c r="P15" s="16">
        <v>517.90530000000001</v>
      </c>
      <c r="Q15" s="16">
        <v>666.3252</v>
      </c>
      <c r="R15" s="16">
        <v>924.404</v>
      </c>
      <c r="S15" s="16">
        <v>862.80420000000004</v>
      </c>
      <c r="T15" s="16">
        <v>1054.6552999999999</v>
      </c>
      <c r="U15" s="16">
        <v>1067.5442</v>
      </c>
      <c r="V15" s="16">
        <v>1155.6032</v>
      </c>
      <c r="X15" s="297" t="s">
        <v>368</v>
      </c>
    </row>
    <row r="16" spans="1:25" ht="12" customHeight="1">
      <c r="A16" s="93" t="s">
        <v>456</v>
      </c>
      <c r="B16" s="16">
        <v>-1750</v>
      </c>
      <c r="C16" s="16">
        <v>-1812</v>
      </c>
      <c r="D16" s="16">
        <v>-2028.3</v>
      </c>
      <c r="E16" s="16">
        <v>-2320.6999999999998</v>
      </c>
      <c r="F16" s="16">
        <v>-2619.92</v>
      </c>
      <c r="G16" s="16">
        <v>-2873.42</v>
      </c>
      <c r="H16" s="16">
        <v>-3385.27</v>
      </c>
      <c r="I16" s="16">
        <v>-3655.93</v>
      </c>
      <c r="J16" s="16">
        <v>-3416.41</v>
      </c>
      <c r="K16" s="16">
        <v>-3143.93</v>
      </c>
      <c r="L16" s="16">
        <v>-3307.6684</v>
      </c>
      <c r="M16" s="16">
        <v>-3602.03</v>
      </c>
      <c r="N16" s="16">
        <v>-3302.0293000000001</v>
      </c>
      <c r="O16" s="16">
        <v>-3360.2159999999999</v>
      </c>
      <c r="P16" s="16">
        <v>-3937.8514</v>
      </c>
      <c r="Q16" s="16">
        <v>-4769.7891</v>
      </c>
      <c r="R16" s="16">
        <v>-5495.1736000000001</v>
      </c>
      <c r="S16" s="16">
        <v>-6283.1684999999998</v>
      </c>
      <c r="T16" s="16">
        <v>-7209.7053999999998</v>
      </c>
      <c r="U16" s="16">
        <v>-7029.7722000000003</v>
      </c>
      <c r="V16" s="16">
        <v>-7985.8198000000002</v>
      </c>
      <c r="X16" s="297" t="s">
        <v>369</v>
      </c>
    </row>
    <row r="17" spans="1:24" ht="12" customHeight="1">
      <c r="A17" s="93" t="s">
        <v>761</v>
      </c>
      <c r="B17" s="16">
        <v>-587.70000000000005</v>
      </c>
      <c r="C17" s="16">
        <v>-569.20000000000005</v>
      </c>
      <c r="D17" s="16">
        <v>-618.20000000000005</v>
      </c>
      <c r="E17" s="16">
        <v>-791.7</v>
      </c>
      <c r="F17" s="16">
        <v>-1119.0899999999999</v>
      </c>
      <c r="G17" s="16">
        <v>-1191.47</v>
      </c>
      <c r="H17" s="16">
        <v>-1206.5999999999999</v>
      </c>
      <c r="I17" s="16">
        <v>-1311.22</v>
      </c>
      <c r="J17" s="16">
        <v>-1294.6300000000001</v>
      </c>
      <c r="K17" s="16">
        <v>-1167.46</v>
      </c>
      <c r="L17" s="16">
        <v>-1306.6410000000001</v>
      </c>
      <c r="M17" s="16">
        <v>-1414.3489</v>
      </c>
      <c r="N17" s="16">
        <v>-1201.8853999999999</v>
      </c>
      <c r="O17" s="16">
        <v>-1259.586</v>
      </c>
      <c r="P17" s="16">
        <v>-1613.0494000000001</v>
      </c>
      <c r="Q17" s="16">
        <v>-2106.8935999999999</v>
      </c>
      <c r="R17" s="16">
        <v>-2252.8539999999998</v>
      </c>
      <c r="S17" s="16">
        <v>-2623.4465</v>
      </c>
      <c r="T17" s="16">
        <v>-3008.268</v>
      </c>
      <c r="U17" s="16">
        <v>-2328.7959999999998</v>
      </c>
      <c r="V17" s="16">
        <v>-2823.0057000000002</v>
      </c>
      <c r="X17" s="297" t="s">
        <v>366</v>
      </c>
    </row>
    <row r="18" spans="1:24" ht="12" customHeight="1">
      <c r="A18" s="93" t="s">
        <v>762</v>
      </c>
      <c r="B18" s="16">
        <v>-454</v>
      </c>
      <c r="C18" s="16">
        <v>-509</v>
      </c>
      <c r="D18" s="16">
        <v>-640.6</v>
      </c>
      <c r="E18" s="16">
        <v>-694</v>
      </c>
      <c r="F18" s="16">
        <v>-841.38</v>
      </c>
      <c r="G18" s="16">
        <v>-877.92499999999995</v>
      </c>
      <c r="H18" s="16">
        <v>-1117.28</v>
      </c>
      <c r="I18" s="16">
        <v>-1209.31</v>
      </c>
      <c r="J18" s="16">
        <v>-1120.1400000000001</v>
      </c>
      <c r="K18" s="16">
        <v>-1012.6</v>
      </c>
      <c r="L18" s="16">
        <v>-1059.9831999999999</v>
      </c>
      <c r="M18" s="16">
        <v>-1163.6842999999999</v>
      </c>
      <c r="N18" s="16">
        <v>-1074.8862999999999</v>
      </c>
      <c r="O18" s="16">
        <v>-1061.6267</v>
      </c>
      <c r="P18" s="16">
        <v>-1110.5827999999999</v>
      </c>
      <c r="Q18" s="16">
        <v>-1130.4105999999999</v>
      </c>
      <c r="R18" s="16">
        <v>-1331.6812</v>
      </c>
      <c r="S18" s="16">
        <v>-1537.2163</v>
      </c>
      <c r="T18" s="16">
        <v>-1739.2470000000001</v>
      </c>
      <c r="U18" s="16">
        <v>-1751.6551999999999</v>
      </c>
      <c r="V18" s="16">
        <v>-1826.0388</v>
      </c>
      <c r="X18" s="297" t="s">
        <v>367</v>
      </c>
    </row>
    <row r="19" spans="1:24" ht="12" customHeight="1">
      <c r="A19" s="93" t="s">
        <v>763</v>
      </c>
      <c r="B19" s="16">
        <v>-708.3</v>
      </c>
      <c r="C19" s="16">
        <v>-733.8</v>
      </c>
      <c r="D19" s="16">
        <v>-769.5</v>
      </c>
      <c r="E19" s="16">
        <v>-835</v>
      </c>
      <c r="F19" s="16">
        <v>-659.45</v>
      </c>
      <c r="G19" s="16">
        <v>-804.02499999999998</v>
      </c>
      <c r="H19" s="16">
        <v>-1061.3900000000001</v>
      </c>
      <c r="I19" s="16">
        <v>-1135.4000000000001</v>
      </c>
      <c r="J19" s="16">
        <v>-1001.64</v>
      </c>
      <c r="K19" s="16">
        <v>-963.87</v>
      </c>
      <c r="L19" s="16">
        <v>-941.04420000000005</v>
      </c>
      <c r="M19" s="16">
        <v>-1023.9967</v>
      </c>
      <c r="N19" s="16">
        <v>-1025.2574</v>
      </c>
      <c r="O19" s="16">
        <v>-1039.0032000000001</v>
      </c>
      <c r="P19" s="16">
        <v>-1214.2190000000001</v>
      </c>
      <c r="Q19" s="16">
        <v>-1532.4848</v>
      </c>
      <c r="R19" s="16">
        <v>-1910.6383000000001</v>
      </c>
      <c r="S19" s="16">
        <v>-2122.5055000000002</v>
      </c>
      <c r="T19" s="16">
        <v>-2462.1902</v>
      </c>
      <c r="U19" s="16">
        <v>-2949.3209999999999</v>
      </c>
      <c r="V19" s="16">
        <v>-3336.7752</v>
      </c>
      <c r="X19" s="297" t="s">
        <v>370</v>
      </c>
    </row>
    <row r="20" spans="1:24" ht="12" customHeight="1">
      <c r="A20" s="93" t="s">
        <v>764</v>
      </c>
      <c r="B20" s="16">
        <v>1821</v>
      </c>
      <c r="C20" s="16">
        <v>2740</v>
      </c>
      <c r="D20" s="16">
        <v>1188.7</v>
      </c>
      <c r="E20" s="16">
        <v>-1458</v>
      </c>
      <c r="F20" s="16">
        <v>-3277.49</v>
      </c>
      <c r="G20" s="16">
        <v>-3718.47</v>
      </c>
      <c r="H20" s="16">
        <v>-3284.72</v>
      </c>
      <c r="I20" s="16">
        <v>-4138.1099999999997</v>
      </c>
      <c r="J20" s="16">
        <v>-3911.36</v>
      </c>
      <c r="K20" s="16">
        <v>571.62</v>
      </c>
      <c r="L20" s="16">
        <v>1410.998</v>
      </c>
      <c r="M20" s="16">
        <v>-812.16399999999999</v>
      </c>
      <c r="N20" s="16">
        <v>-1128.0503000000001</v>
      </c>
      <c r="O20" s="16">
        <v>-883.44479999999999</v>
      </c>
      <c r="P20" s="16">
        <v>-334.03730000000002</v>
      </c>
      <c r="Q20" s="16">
        <v>-506.8963</v>
      </c>
      <c r="R20" s="16">
        <v>-1795.2255</v>
      </c>
      <c r="S20" s="16">
        <v>-3231.1720999999998</v>
      </c>
      <c r="T20" s="16">
        <v>-2101.4771999999998</v>
      </c>
      <c r="U20" s="16">
        <v>-281.06060000000002</v>
      </c>
      <c r="V20" s="16">
        <v>-1389.92</v>
      </c>
      <c r="X20" s="297" t="s">
        <v>373</v>
      </c>
    </row>
    <row r="21" spans="1:24" ht="12" customHeight="1">
      <c r="A21" s="93" t="s">
        <v>457</v>
      </c>
      <c r="B21" s="16">
        <v>347</v>
      </c>
      <c r="C21" s="16">
        <v>390.4</v>
      </c>
      <c r="D21" s="16">
        <v>448.8</v>
      </c>
      <c r="E21" s="16">
        <v>561.20000000000005</v>
      </c>
      <c r="F21" s="16">
        <v>702.48299999999995</v>
      </c>
      <c r="G21" s="16">
        <v>677.524</v>
      </c>
      <c r="H21" s="16">
        <v>715.92399999999998</v>
      </c>
      <c r="I21" s="16">
        <v>919.83399999999995</v>
      </c>
      <c r="J21" s="16">
        <v>949.327</v>
      </c>
      <c r="K21" s="16">
        <v>923.08</v>
      </c>
      <c r="L21" s="16">
        <v>1041.432</v>
      </c>
      <c r="M21" s="16">
        <v>908.5607</v>
      </c>
      <c r="N21" s="16">
        <v>709.92449999999997</v>
      </c>
      <c r="O21" s="16">
        <v>546.82820000000004</v>
      </c>
      <c r="P21" s="16">
        <v>666.25559999999996</v>
      </c>
      <c r="Q21" s="16">
        <v>1070.1322</v>
      </c>
      <c r="R21" s="16">
        <v>1518.5219999999999</v>
      </c>
      <c r="S21" s="16">
        <v>1854.7157999999999</v>
      </c>
      <c r="T21" s="16">
        <v>1745.252</v>
      </c>
      <c r="U21" s="16">
        <v>1288.6398999999999</v>
      </c>
      <c r="V21" s="16">
        <v>1369.7114999999999</v>
      </c>
      <c r="X21" s="297" t="s">
        <v>374</v>
      </c>
    </row>
    <row r="22" spans="1:24" ht="12" customHeight="1">
      <c r="A22" s="93" t="s">
        <v>765</v>
      </c>
      <c r="B22" s="16">
        <v>7</v>
      </c>
      <c r="C22" s="16">
        <v>15</v>
      </c>
      <c r="D22" s="16">
        <v>10.5</v>
      </c>
      <c r="E22" s="16">
        <v>13.1</v>
      </c>
      <c r="F22" s="16">
        <v>2.8504</v>
      </c>
      <c r="G22" s="16">
        <v>5.8676000000000004</v>
      </c>
      <c r="H22" s="16">
        <v>7.7363</v>
      </c>
      <c r="I22" s="16">
        <v>15.819100000000001</v>
      </c>
      <c r="J22" s="16">
        <v>17.5351</v>
      </c>
      <c r="K22" s="16">
        <v>14.6866</v>
      </c>
      <c r="L22" s="16">
        <v>32.094999999999999</v>
      </c>
      <c r="M22" s="16">
        <v>34.9681</v>
      </c>
      <c r="N22" s="16">
        <v>26.232700000000001</v>
      </c>
      <c r="O22" s="16">
        <v>15.923400000000001</v>
      </c>
      <c r="P22" s="16">
        <v>19.811</v>
      </c>
      <c r="Q22" s="16">
        <v>31.895199999999999</v>
      </c>
      <c r="R22" s="16">
        <v>38.216500000000003</v>
      </c>
      <c r="S22" s="16">
        <v>30.4573</v>
      </c>
      <c r="T22" s="16">
        <v>41.936900000000001</v>
      </c>
      <c r="U22" s="16">
        <v>34.582999999999998</v>
      </c>
      <c r="V22" s="16">
        <v>34.497599999999998</v>
      </c>
      <c r="X22" s="297" t="s">
        <v>375</v>
      </c>
    </row>
    <row r="23" spans="1:24" ht="12" customHeight="1">
      <c r="A23" s="93" t="s">
        <v>766</v>
      </c>
      <c r="B23" s="16">
        <v>340</v>
      </c>
      <c r="C23" s="16">
        <v>375.4</v>
      </c>
      <c r="D23" s="16">
        <v>438.3</v>
      </c>
      <c r="E23" s="16">
        <v>548.1</v>
      </c>
      <c r="F23" s="16">
        <v>699.63250000000005</v>
      </c>
      <c r="G23" s="16">
        <v>671.65629999999999</v>
      </c>
      <c r="H23" s="16">
        <v>708.18769999999995</v>
      </c>
      <c r="I23" s="16">
        <v>904.01490000000001</v>
      </c>
      <c r="J23" s="16">
        <v>931.79190000000006</v>
      </c>
      <c r="K23" s="16">
        <v>908.39340000000004</v>
      </c>
      <c r="L23" s="16">
        <v>1009.3369</v>
      </c>
      <c r="M23" s="16">
        <v>873.59249999999997</v>
      </c>
      <c r="N23" s="16">
        <v>683.69169999999997</v>
      </c>
      <c r="O23" s="16">
        <v>530.90480000000002</v>
      </c>
      <c r="P23" s="16">
        <v>646.44460000000004</v>
      </c>
      <c r="Q23" s="16">
        <v>1038.2369000000001</v>
      </c>
      <c r="R23" s="16">
        <v>1480.3054999999999</v>
      </c>
      <c r="S23" s="16">
        <v>1824.2583999999999</v>
      </c>
      <c r="T23" s="16">
        <v>1703.3150000000001</v>
      </c>
      <c r="U23" s="16">
        <v>1254.0568000000001</v>
      </c>
      <c r="V23" s="16">
        <v>1335.2138</v>
      </c>
      <c r="X23" s="297" t="s">
        <v>376</v>
      </c>
    </row>
    <row r="24" spans="1:24" ht="12" customHeight="1">
      <c r="A24" s="93" t="s">
        <v>458</v>
      </c>
      <c r="B24" s="16">
        <v>20</v>
      </c>
      <c r="C24" s="16">
        <v>12.4</v>
      </c>
      <c r="D24" s="16">
        <v>8.1999999999999993</v>
      </c>
      <c r="E24" s="16">
        <v>65.8</v>
      </c>
      <c r="F24" s="16">
        <v>189.441</v>
      </c>
      <c r="G24" s="16">
        <v>33.946599999999997</v>
      </c>
      <c r="H24" s="16">
        <v>32.336399999999998</v>
      </c>
      <c r="I24" s="16">
        <v>44.773099999999999</v>
      </c>
      <c r="J24" s="16">
        <v>46.7577</v>
      </c>
      <c r="K24" s="16">
        <v>58.823799999999999</v>
      </c>
      <c r="L24" s="16">
        <v>30.842600000000001</v>
      </c>
      <c r="M24" s="16">
        <v>38.032800000000002</v>
      </c>
      <c r="N24" s="16">
        <v>88.373599999999996</v>
      </c>
      <c r="O24" s="16">
        <v>119.9443</v>
      </c>
      <c r="P24" s="16">
        <v>151.84819999999999</v>
      </c>
      <c r="Q24" s="16">
        <v>166.46700000000001</v>
      </c>
      <c r="R24" s="16">
        <v>359.34449999999998</v>
      </c>
      <c r="S24" s="16">
        <v>401.12419999999997</v>
      </c>
      <c r="T24" s="16">
        <v>485.72559999999999</v>
      </c>
      <c r="U24" s="16">
        <v>686.07309999999995</v>
      </c>
      <c r="V24" s="16">
        <v>889.92639999999994</v>
      </c>
      <c r="X24" s="297" t="s">
        <v>407</v>
      </c>
    </row>
    <row r="25" spans="1:24" ht="12" customHeight="1">
      <c r="A25" s="93" t="s">
        <v>459</v>
      </c>
      <c r="B25" s="16" t="s">
        <v>887</v>
      </c>
      <c r="C25" s="16" t="s">
        <v>887</v>
      </c>
      <c r="D25" s="16" t="s">
        <v>887</v>
      </c>
      <c r="E25" s="16" t="s">
        <v>887</v>
      </c>
      <c r="F25" s="16">
        <v>445.12400000000002</v>
      </c>
      <c r="G25" s="16">
        <v>565.55499999999995</v>
      </c>
      <c r="H25" s="16">
        <v>578.22199999999998</v>
      </c>
      <c r="I25" s="16">
        <v>718.01300000000003</v>
      </c>
      <c r="J25" s="16">
        <v>677.12199999999996</v>
      </c>
      <c r="K25" s="16">
        <v>600.61400000000003</v>
      </c>
      <c r="L25" s="16" t="s">
        <v>887</v>
      </c>
      <c r="M25" s="16" t="s">
        <v>887</v>
      </c>
      <c r="N25" s="16" t="s">
        <v>888</v>
      </c>
      <c r="O25" s="16" t="s">
        <v>888</v>
      </c>
      <c r="P25" s="16" t="s">
        <v>888</v>
      </c>
      <c r="Q25" s="16" t="s">
        <v>888</v>
      </c>
      <c r="R25" s="16" t="s">
        <v>888</v>
      </c>
      <c r="S25" s="16" t="s">
        <v>888</v>
      </c>
      <c r="T25" s="16" t="s">
        <v>888</v>
      </c>
      <c r="U25" s="16" t="s">
        <v>888</v>
      </c>
      <c r="V25" s="16" t="s">
        <v>888</v>
      </c>
      <c r="X25" s="297" t="s">
        <v>408</v>
      </c>
    </row>
    <row r="26" spans="1:24" ht="12" customHeight="1">
      <c r="A26" s="93" t="s">
        <v>767</v>
      </c>
      <c r="B26" s="16">
        <v>320</v>
      </c>
      <c r="C26" s="16">
        <v>363</v>
      </c>
      <c r="D26" s="16">
        <v>430.1</v>
      </c>
      <c r="E26" s="16">
        <v>482.3</v>
      </c>
      <c r="F26" s="16">
        <v>65.067499999999995</v>
      </c>
      <c r="G26" s="16">
        <v>72.154700000000005</v>
      </c>
      <c r="H26" s="16">
        <v>97.629300000000001</v>
      </c>
      <c r="I26" s="16">
        <v>141.22880000000001</v>
      </c>
      <c r="J26" s="16">
        <v>207.91220000000001</v>
      </c>
      <c r="K26" s="16">
        <v>248.9556</v>
      </c>
      <c r="L26" s="16">
        <v>978.49419999999998</v>
      </c>
      <c r="M26" s="16">
        <v>835.55960000000005</v>
      </c>
      <c r="N26" s="16">
        <v>595.31809999999996</v>
      </c>
      <c r="O26" s="16">
        <v>410.96039999999999</v>
      </c>
      <c r="P26" s="16">
        <v>494.59629999999999</v>
      </c>
      <c r="Q26" s="16">
        <v>871.76980000000003</v>
      </c>
      <c r="R26" s="16">
        <v>1120.9609</v>
      </c>
      <c r="S26" s="16">
        <v>1423.1342</v>
      </c>
      <c r="T26" s="16">
        <v>1217.5893000000001</v>
      </c>
      <c r="U26" s="16">
        <v>567.9837</v>
      </c>
      <c r="V26" s="16">
        <v>445.28739999999999</v>
      </c>
      <c r="W26" s="92"/>
      <c r="X26" s="297" t="s">
        <v>409</v>
      </c>
    </row>
    <row r="27" spans="1:24" ht="12" customHeight="1">
      <c r="A27" s="93" t="s">
        <v>460</v>
      </c>
      <c r="B27" s="16">
        <v>-2652</v>
      </c>
      <c r="C27" s="16">
        <v>-2479.6</v>
      </c>
      <c r="D27" s="16">
        <v>-2470.6</v>
      </c>
      <c r="E27" s="16">
        <v>-2343.6</v>
      </c>
      <c r="F27" s="16">
        <v>-2160.6999999999998</v>
      </c>
      <c r="G27" s="16">
        <v>-2273.7199999999998</v>
      </c>
      <c r="H27" s="16">
        <v>-2778.35</v>
      </c>
      <c r="I27" s="16">
        <v>-3245.59</v>
      </c>
      <c r="J27" s="16">
        <v>-2646.03</v>
      </c>
      <c r="K27" s="16">
        <v>-2278.3000000000002</v>
      </c>
      <c r="L27" s="16">
        <v>-3330.7741000000001</v>
      </c>
      <c r="M27" s="16">
        <v>-3527.6455999999998</v>
      </c>
      <c r="N27" s="16">
        <v>-3583.8863000000001</v>
      </c>
      <c r="O27" s="16">
        <v>-3950.8148999999999</v>
      </c>
      <c r="P27" s="16">
        <v>-4967.3634000000002</v>
      </c>
      <c r="Q27" s="16">
        <v>-6530.8391000000001</v>
      </c>
      <c r="R27" s="16">
        <v>-7453.6940000000004</v>
      </c>
      <c r="S27" s="16">
        <v>-9856.7842000000001</v>
      </c>
      <c r="T27" s="16">
        <v>-12078.461300000001</v>
      </c>
      <c r="U27" s="16">
        <v>-10777.1067</v>
      </c>
      <c r="V27" s="16">
        <v>-13486.661700000001</v>
      </c>
      <c r="W27" s="92"/>
      <c r="X27" s="297" t="s">
        <v>410</v>
      </c>
    </row>
    <row r="28" spans="1:24" ht="12" customHeight="1">
      <c r="A28" s="93" t="s">
        <v>765</v>
      </c>
      <c r="B28" s="16">
        <v>-43</v>
      </c>
      <c r="C28" s="16">
        <v>-105</v>
      </c>
      <c r="D28" s="16">
        <v>-79.2</v>
      </c>
      <c r="E28" s="16">
        <v>-84.9</v>
      </c>
      <c r="F28" s="16">
        <v>-1.7567999999999999</v>
      </c>
      <c r="G28" s="16">
        <v>-1.9876</v>
      </c>
      <c r="H28" s="16">
        <v>-8.1242999999999999</v>
      </c>
      <c r="I28" s="16">
        <v>-13.3393</v>
      </c>
      <c r="J28" s="16">
        <v>-14.220499999999999</v>
      </c>
      <c r="K28" s="16">
        <v>-14.222899999999999</v>
      </c>
      <c r="L28" s="16">
        <v>-12.252599999999999</v>
      </c>
      <c r="M28" s="16">
        <v>-12.3675</v>
      </c>
      <c r="N28" s="16">
        <v>-13.5482</v>
      </c>
      <c r="O28" s="16">
        <v>-12.4841</v>
      </c>
      <c r="P28" s="16">
        <v>-19.158899999999999</v>
      </c>
      <c r="Q28" s="16">
        <v>-18.818200000000001</v>
      </c>
      <c r="R28" s="16">
        <v>-18.680099999999999</v>
      </c>
      <c r="S28" s="16">
        <v>-29.369</v>
      </c>
      <c r="T28" s="16">
        <v>-29.369</v>
      </c>
      <c r="U28" s="16">
        <v>-32.628999999999998</v>
      </c>
      <c r="V28" s="16">
        <v>-40.315399999999997</v>
      </c>
      <c r="W28" s="92"/>
      <c r="X28" s="297" t="s">
        <v>375</v>
      </c>
    </row>
    <row r="29" spans="1:24" ht="12" customHeight="1">
      <c r="A29" s="93" t="s">
        <v>766</v>
      </c>
      <c r="B29" s="16">
        <v>-2609</v>
      </c>
      <c r="C29" s="16">
        <v>-2374.6</v>
      </c>
      <c r="D29" s="16">
        <v>-2391.4</v>
      </c>
      <c r="E29" s="16">
        <v>-2258.6999999999998</v>
      </c>
      <c r="F29" s="16">
        <v>-2158.9432000000002</v>
      </c>
      <c r="G29" s="16">
        <v>-2271.7323000000001</v>
      </c>
      <c r="H29" s="16">
        <v>-2770.2256000000002</v>
      </c>
      <c r="I29" s="16">
        <v>-3232.2507000000001</v>
      </c>
      <c r="J29" s="16">
        <v>-2631.8094999999998</v>
      </c>
      <c r="K29" s="16">
        <v>-2264.0771</v>
      </c>
      <c r="L29" s="16">
        <v>-3318.5214000000001</v>
      </c>
      <c r="M29" s="16">
        <v>-3515.2781</v>
      </c>
      <c r="N29" s="16">
        <v>-3570.3380000000002</v>
      </c>
      <c r="O29" s="16">
        <v>-3938.3307</v>
      </c>
      <c r="P29" s="16">
        <v>-4948.2043999999996</v>
      </c>
      <c r="Q29" s="16">
        <v>-6512.0209000000004</v>
      </c>
      <c r="R29" s="16">
        <v>-7435.0137999999997</v>
      </c>
      <c r="S29" s="16">
        <v>-9827.4151999999995</v>
      </c>
      <c r="T29" s="16">
        <v>-12049.092199999999</v>
      </c>
      <c r="U29" s="16">
        <v>-10744.477699999999</v>
      </c>
      <c r="V29" s="16">
        <v>-13446.346299999999</v>
      </c>
      <c r="W29" s="92"/>
      <c r="X29" s="297" t="s">
        <v>376</v>
      </c>
    </row>
    <row r="30" spans="1:24" ht="12" customHeight="1">
      <c r="A30" s="93" t="s">
        <v>458</v>
      </c>
      <c r="B30" s="16">
        <v>-964</v>
      </c>
      <c r="C30" s="16">
        <v>-883.6</v>
      </c>
      <c r="D30" s="16">
        <v>-1043.3</v>
      </c>
      <c r="E30" s="16">
        <v>-1037.8</v>
      </c>
      <c r="F30" s="16">
        <v>-488.19</v>
      </c>
      <c r="G30" s="16">
        <v>-358.70499999999998</v>
      </c>
      <c r="H30" s="16">
        <v>-643.06700000000001</v>
      </c>
      <c r="I30" s="16">
        <v>-569.48500000000001</v>
      </c>
      <c r="J30" s="16">
        <v>29.3156</v>
      </c>
      <c r="K30" s="16">
        <v>287.70100000000002</v>
      </c>
      <c r="L30" s="16">
        <v>-655.27940000000001</v>
      </c>
      <c r="M30" s="16">
        <v>-923.58010000000002</v>
      </c>
      <c r="N30" s="16">
        <v>-1057.8507999999999</v>
      </c>
      <c r="O30" s="16">
        <v>-1515.1823999999999</v>
      </c>
      <c r="P30" s="16">
        <v>-2433.1579000000002</v>
      </c>
      <c r="Q30" s="16">
        <v>-3564.5328</v>
      </c>
      <c r="R30" s="16">
        <v>-4590.616</v>
      </c>
      <c r="S30" s="16">
        <v>-6598.2875999999997</v>
      </c>
      <c r="T30" s="16">
        <v>-8706.3276000000005</v>
      </c>
      <c r="U30" s="16">
        <v>-7627.6563999999998</v>
      </c>
      <c r="V30" s="16">
        <v>-9983.0866999999998</v>
      </c>
      <c r="W30" s="92"/>
      <c r="X30" s="297" t="s">
        <v>407</v>
      </c>
    </row>
    <row r="31" spans="1:24" ht="12" customHeight="1">
      <c r="A31" s="93" t="s">
        <v>459</v>
      </c>
      <c r="B31" s="16" t="s">
        <v>887</v>
      </c>
      <c r="C31" s="16" t="s">
        <v>887</v>
      </c>
      <c r="D31" s="16" t="s">
        <v>887</v>
      </c>
      <c r="E31" s="16" t="s">
        <v>887</v>
      </c>
      <c r="F31" s="16">
        <v>-142.959</v>
      </c>
      <c r="G31" s="16">
        <v>-205.83799999999999</v>
      </c>
      <c r="H31" s="16">
        <v>-338.43599999999998</v>
      </c>
      <c r="I31" s="16">
        <v>-558.59100000000001</v>
      </c>
      <c r="J31" s="16">
        <v>-628.31100000000004</v>
      </c>
      <c r="K31" s="16">
        <v>-676.22</v>
      </c>
      <c r="L31" s="16">
        <v>-18.2423</v>
      </c>
      <c r="M31" s="16">
        <v>-13.930300000000001</v>
      </c>
      <c r="N31" s="16">
        <v>-11.7781</v>
      </c>
      <c r="O31" s="16">
        <v>-10.173400000000001</v>
      </c>
      <c r="P31" s="16">
        <v>-19.822600000000001</v>
      </c>
      <c r="Q31" s="16">
        <v>-20.459599999999998</v>
      </c>
      <c r="R31" s="16">
        <v>-24.295400000000001</v>
      </c>
      <c r="S31" s="16">
        <v>-68.748999999999995</v>
      </c>
      <c r="T31" s="16">
        <v>-58.427100000000003</v>
      </c>
      <c r="U31" s="16">
        <v>-38.185499999999998</v>
      </c>
      <c r="V31" s="16">
        <v>-87.465000000000003</v>
      </c>
      <c r="W31" s="92"/>
      <c r="X31" s="297" t="s">
        <v>408</v>
      </c>
    </row>
    <row r="32" spans="1:24" ht="12" customHeight="1">
      <c r="A32" s="93" t="s">
        <v>768</v>
      </c>
      <c r="B32" s="16">
        <v>-1645</v>
      </c>
      <c r="C32" s="16">
        <v>-1491</v>
      </c>
      <c r="D32" s="16">
        <v>-1348.1</v>
      </c>
      <c r="E32" s="16">
        <v>-1220.9000000000001</v>
      </c>
      <c r="F32" s="16">
        <v>-1527.7942</v>
      </c>
      <c r="G32" s="16">
        <v>-1707.1893</v>
      </c>
      <c r="H32" s="16">
        <v>-1788.7226000000001</v>
      </c>
      <c r="I32" s="16">
        <v>-2104.1747</v>
      </c>
      <c r="J32" s="16">
        <v>-2032.8141000000001</v>
      </c>
      <c r="K32" s="16">
        <v>-1875.5581</v>
      </c>
      <c r="L32" s="16">
        <v>-2644.9996999999998</v>
      </c>
      <c r="M32" s="16">
        <v>-2577.7674999999999</v>
      </c>
      <c r="N32" s="16">
        <v>-2500.7089999999998</v>
      </c>
      <c r="O32" s="16">
        <v>-2412.9748</v>
      </c>
      <c r="P32" s="16">
        <v>-2495.2239</v>
      </c>
      <c r="Q32" s="16">
        <v>-2927.0284999999999</v>
      </c>
      <c r="R32" s="16">
        <v>-2820.1024000000002</v>
      </c>
      <c r="S32" s="16">
        <v>-3160.3784999999998</v>
      </c>
      <c r="T32" s="16">
        <v>-3284.3373999999999</v>
      </c>
      <c r="U32" s="16">
        <v>-3078.6356999999998</v>
      </c>
      <c r="V32" s="16">
        <v>-3375.7945</v>
      </c>
      <c r="W32" s="92"/>
      <c r="X32" s="297" t="s">
        <v>411</v>
      </c>
    </row>
    <row r="33" spans="1:24" ht="12" customHeight="1">
      <c r="A33" s="93" t="s">
        <v>769</v>
      </c>
      <c r="B33" s="16">
        <v>-2305</v>
      </c>
      <c r="C33" s="16">
        <v>-2089.1999999999998</v>
      </c>
      <c r="D33" s="16">
        <v>-2021.8</v>
      </c>
      <c r="E33" s="16">
        <v>-1782.4</v>
      </c>
      <c r="F33" s="16">
        <v>-1458.2170000000001</v>
      </c>
      <c r="G33" s="16">
        <v>-1596.1959999999999</v>
      </c>
      <c r="H33" s="16">
        <v>-2062.4259999999999</v>
      </c>
      <c r="I33" s="16">
        <v>-2325.7559999999999</v>
      </c>
      <c r="J33" s="16">
        <v>-1696.703</v>
      </c>
      <c r="K33" s="16">
        <v>-1355.22</v>
      </c>
      <c r="L33" s="16">
        <v>-2289.3420999999998</v>
      </c>
      <c r="M33" s="16">
        <v>-2619.0848999999998</v>
      </c>
      <c r="N33" s="16">
        <v>-2873.9618</v>
      </c>
      <c r="O33" s="16">
        <v>-3403.9866000000002</v>
      </c>
      <c r="P33" s="16">
        <v>-4301.1076999999996</v>
      </c>
      <c r="Q33" s="16">
        <v>-5460.7069000000001</v>
      </c>
      <c r="R33" s="16">
        <v>-5935.1719999999996</v>
      </c>
      <c r="S33" s="16">
        <v>-8002.0684000000001</v>
      </c>
      <c r="T33" s="16">
        <v>-10333.209199999999</v>
      </c>
      <c r="U33" s="16">
        <v>-9488.4668000000001</v>
      </c>
      <c r="V33" s="16">
        <v>-12116.950199999999</v>
      </c>
      <c r="W33" s="92"/>
      <c r="X33" s="297" t="s">
        <v>412</v>
      </c>
    </row>
    <row r="34" spans="1:24" ht="12" customHeight="1">
      <c r="A34" s="93" t="s">
        <v>462</v>
      </c>
      <c r="B34" s="16">
        <v>1043</v>
      </c>
      <c r="C34" s="16">
        <v>1743</v>
      </c>
      <c r="D34" s="16">
        <v>1870.9</v>
      </c>
      <c r="E34" s="16">
        <v>1350</v>
      </c>
      <c r="F34" s="16">
        <v>1261.81</v>
      </c>
      <c r="G34" s="16">
        <v>1032.8699999999999</v>
      </c>
      <c r="H34" s="16">
        <v>923.61500000000001</v>
      </c>
      <c r="I34" s="16">
        <v>930.74400000000003</v>
      </c>
      <c r="J34" s="16">
        <v>912.30600000000004</v>
      </c>
      <c r="K34" s="16">
        <v>1703.02</v>
      </c>
      <c r="L34" s="16">
        <v>1911.3879999999999</v>
      </c>
      <c r="M34" s="16">
        <v>2655.5300999999999</v>
      </c>
      <c r="N34" s="16">
        <v>3010.0497</v>
      </c>
      <c r="O34" s="16">
        <v>3564.5165000000002</v>
      </c>
      <c r="P34" s="16">
        <v>3993.7847999999999</v>
      </c>
      <c r="Q34" s="16">
        <v>4342.2273999999998</v>
      </c>
      <c r="R34" s="16">
        <v>5036.6992</v>
      </c>
      <c r="S34" s="16">
        <v>5641.5591000000004</v>
      </c>
      <c r="T34" s="16">
        <v>5897.9814999999999</v>
      </c>
      <c r="U34" s="16">
        <v>5252.5189</v>
      </c>
      <c r="V34" s="16">
        <v>5342.6139999999996</v>
      </c>
      <c r="W34" s="92"/>
      <c r="X34" s="297" t="s">
        <v>413</v>
      </c>
    </row>
    <row r="35" spans="1:24" ht="12" customHeight="1">
      <c r="A35" s="93" t="s">
        <v>463</v>
      </c>
      <c r="B35" s="16">
        <v>-17</v>
      </c>
      <c r="C35" s="16">
        <v>-45</v>
      </c>
      <c r="D35" s="16">
        <v>-137.1</v>
      </c>
      <c r="E35" s="16">
        <v>-212</v>
      </c>
      <c r="F35" s="16">
        <v>-193.09399999999999</v>
      </c>
      <c r="G35" s="16">
        <v>-234.023</v>
      </c>
      <c r="H35" s="16">
        <v>-217.739</v>
      </c>
      <c r="I35" s="16">
        <v>-217.41900000000001</v>
      </c>
      <c r="J35" s="16">
        <v>-161.899</v>
      </c>
      <c r="K35" s="16">
        <v>-248.39</v>
      </c>
      <c r="L35" s="16">
        <v>-238.2097</v>
      </c>
      <c r="M35" s="16">
        <v>-301.5274</v>
      </c>
      <c r="N35" s="16">
        <v>-304.2466</v>
      </c>
      <c r="O35" s="16">
        <v>-256.01420000000002</v>
      </c>
      <c r="P35" s="16">
        <v>-269.52609999999999</v>
      </c>
      <c r="Q35" s="16">
        <v>-260.33319999999998</v>
      </c>
      <c r="R35" s="16">
        <v>-293.86810000000003</v>
      </c>
      <c r="S35" s="16">
        <v>-425.8288</v>
      </c>
      <c r="T35" s="16">
        <v>-386.10520000000002</v>
      </c>
      <c r="U35" s="16">
        <v>-639.52769999999998</v>
      </c>
      <c r="V35" s="16">
        <v>-867.92660000000001</v>
      </c>
      <c r="W35" s="92"/>
      <c r="X35" s="297" t="s">
        <v>414</v>
      </c>
    </row>
    <row r="36" spans="1:24" ht="12" customHeight="1">
      <c r="A36" s="93" t="s">
        <v>770</v>
      </c>
      <c r="B36" s="16">
        <v>1026</v>
      </c>
      <c r="C36" s="16">
        <v>1698</v>
      </c>
      <c r="D36" s="16">
        <v>1733.8</v>
      </c>
      <c r="E36" s="16">
        <v>1138</v>
      </c>
      <c r="F36" s="16">
        <v>1068.7159999999999</v>
      </c>
      <c r="G36" s="16">
        <v>798.84699999999998</v>
      </c>
      <c r="H36" s="16">
        <v>705.87599999999998</v>
      </c>
      <c r="I36" s="16">
        <v>713.32500000000005</v>
      </c>
      <c r="J36" s="16">
        <v>750.40700000000004</v>
      </c>
      <c r="K36" s="16">
        <v>1454.63</v>
      </c>
      <c r="L36" s="16">
        <v>1673.1783</v>
      </c>
      <c r="M36" s="16">
        <v>2354.0027</v>
      </c>
      <c r="N36" s="16">
        <v>2705.8031000000001</v>
      </c>
      <c r="O36" s="16">
        <v>3308.5021999999999</v>
      </c>
      <c r="P36" s="16">
        <v>3724.2586000000001</v>
      </c>
      <c r="Q36" s="16">
        <v>4081.8941</v>
      </c>
      <c r="R36" s="16">
        <v>4742.8311000000003</v>
      </c>
      <c r="S36" s="16">
        <v>5215.7303000000002</v>
      </c>
      <c r="T36" s="16">
        <v>5511.8762999999999</v>
      </c>
      <c r="U36" s="16">
        <v>4612.9911000000002</v>
      </c>
      <c r="V36" s="16">
        <v>4474.6872999999996</v>
      </c>
      <c r="W36" s="92"/>
      <c r="X36" s="297" t="s">
        <v>415</v>
      </c>
    </row>
    <row r="37" spans="1:24" ht="12" hidden="1" customHeight="1">
      <c r="A37" s="93" t="s">
        <v>262</v>
      </c>
      <c r="B37" s="16" t="s">
        <v>887</v>
      </c>
      <c r="C37" s="16" t="s">
        <v>887</v>
      </c>
      <c r="D37" s="16" t="s">
        <v>887</v>
      </c>
      <c r="E37" s="16" t="s">
        <v>887</v>
      </c>
      <c r="F37" s="16" t="s">
        <v>887</v>
      </c>
      <c r="G37" s="16" t="s">
        <v>887</v>
      </c>
      <c r="H37" s="16" t="s">
        <v>887</v>
      </c>
      <c r="I37" s="16" t="s">
        <v>887</v>
      </c>
      <c r="J37" s="16" t="s">
        <v>887</v>
      </c>
      <c r="K37" s="16" t="s">
        <v>887</v>
      </c>
      <c r="L37" s="16" t="s">
        <v>887</v>
      </c>
      <c r="M37" s="16" t="s">
        <v>887</v>
      </c>
      <c r="N37" s="16" t="s">
        <v>888</v>
      </c>
      <c r="O37" s="16" t="s">
        <v>888</v>
      </c>
      <c r="P37" s="16" t="s">
        <v>888</v>
      </c>
      <c r="Q37" s="16" t="s">
        <v>888</v>
      </c>
      <c r="R37" s="16" t="s">
        <v>888</v>
      </c>
      <c r="S37" s="16" t="s">
        <v>888</v>
      </c>
      <c r="T37" s="16" t="s">
        <v>888</v>
      </c>
      <c r="U37" s="16" t="s">
        <v>888</v>
      </c>
      <c r="V37" s="16" t="s">
        <v>888</v>
      </c>
      <c r="W37" s="92"/>
      <c r="X37" s="297" t="s">
        <v>177</v>
      </c>
    </row>
    <row r="38" spans="1:24" ht="12" customHeight="1">
      <c r="A38" s="93" t="s">
        <v>263</v>
      </c>
      <c r="B38" s="16">
        <v>-2</v>
      </c>
      <c r="C38" s="16">
        <v>-777.3</v>
      </c>
      <c r="D38" s="16">
        <v>183</v>
      </c>
      <c r="E38" s="16">
        <v>2701.4</v>
      </c>
      <c r="F38" s="16">
        <v>3392.62</v>
      </c>
      <c r="G38" s="16">
        <v>4559.6499999999996</v>
      </c>
      <c r="H38" s="16">
        <v>6682.97</v>
      </c>
      <c r="I38" s="16">
        <v>6587.47</v>
      </c>
      <c r="J38" s="16">
        <v>3306.87</v>
      </c>
      <c r="K38" s="16">
        <v>-550.96100000000001</v>
      </c>
      <c r="L38" s="16">
        <v>58.644599999999997</v>
      </c>
      <c r="M38" s="16">
        <v>2446.6251999999999</v>
      </c>
      <c r="N38" s="16">
        <v>1304.028</v>
      </c>
      <c r="O38" s="16">
        <v>656.72839999999997</v>
      </c>
      <c r="P38" s="16">
        <v>3205.3031999999998</v>
      </c>
      <c r="Q38" s="16">
        <v>3236.2568999999999</v>
      </c>
      <c r="R38" s="16">
        <v>2890.3764999999999</v>
      </c>
      <c r="S38" s="16">
        <v>10346.612300000001</v>
      </c>
      <c r="T38" s="16">
        <v>9492.1918999999998</v>
      </c>
      <c r="U38" s="16">
        <v>6254.3879999999999</v>
      </c>
      <c r="V38" s="16">
        <v>11948.3328</v>
      </c>
      <c r="W38" s="92"/>
      <c r="X38" s="297" t="s">
        <v>178</v>
      </c>
    </row>
    <row r="39" spans="1:24" ht="12" customHeight="1">
      <c r="A39" s="93" t="s">
        <v>771</v>
      </c>
      <c r="B39" s="16">
        <v>-16</v>
      </c>
      <c r="C39" s="16">
        <v>-24.3</v>
      </c>
      <c r="D39" s="16">
        <v>-50</v>
      </c>
      <c r="E39" s="16">
        <v>-240</v>
      </c>
      <c r="F39" s="16">
        <v>-148.96199999999999</v>
      </c>
      <c r="G39" s="16">
        <v>-256.2</v>
      </c>
      <c r="H39" s="16">
        <v>-327.92700000000002</v>
      </c>
      <c r="I39" s="16">
        <v>-809.41600000000005</v>
      </c>
      <c r="J39" s="16">
        <v>-795.99800000000005</v>
      </c>
      <c r="K39" s="16">
        <v>-115.536</v>
      </c>
      <c r="L39" s="16">
        <v>-325.34649999999999</v>
      </c>
      <c r="M39" s="16">
        <v>-16.119399999999999</v>
      </c>
      <c r="N39" s="16">
        <v>-856.76739999999995</v>
      </c>
      <c r="O39" s="16">
        <v>-937.68709999999999</v>
      </c>
      <c r="P39" s="16">
        <v>-142.44900000000001</v>
      </c>
      <c r="Q39" s="16">
        <v>-4661.9314000000004</v>
      </c>
      <c r="R39" s="16">
        <v>-1098.2967000000001</v>
      </c>
      <c r="S39" s="16">
        <v>-912.75609999999995</v>
      </c>
      <c r="T39" s="16">
        <v>-2253.9911000000002</v>
      </c>
      <c r="U39" s="16">
        <v>-3088.1392999999998</v>
      </c>
      <c r="V39" s="16">
        <v>-6561.6626999999999</v>
      </c>
      <c r="W39" s="92"/>
      <c r="X39" s="297" t="s">
        <v>416</v>
      </c>
    </row>
    <row r="40" spans="1:24" ht="12" customHeight="1">
      <c r="A40" s="93" t="s">
        <v>772</v>
      </c>
      <c r="B40" s="16">
        <v>500</v>
      </c>
      <c r="C40" s="16">
        <v>456.9</v>
      </c>
      <c r="D40" s="16">
        <v>728.7</v>
      </c>
      <c r="E40" s="16">
        <v>959.1</v>
      </c>
      <c r="F40" s="16">
        <v>1446.5</v>
      </c>
      <c r="G40" s="16">
        <v>968.36800000000005</v>
      </c>
      <c r="H40" s="16">
        <v>3111.68</v>
      </c>
      <c r="I40" s="16">
        <v>5562.22</v>
      </c>
      <c r="J40" s="16">
        <v>2828.83</v>
      </c>
      <c r="K40" s="16">
        <v>1507.91</v>
      </c>
      <c r="L40" s="16">
        <v>2436.4598999999998</v>
      </c>
      <c r="M40" s="16">
        <v>2541.9425999999999</v>
      </c>
      <c r="N40" s="16">
        <v>2133.6981000000001</v>
      </c>
      <c r="O40" s="16">
        <v>1720.4934000000001</v>
      </c>
      <c r="P40" s="16">
        <v>3015.6358</v>
      </c>
      <c r="Q40" s="16">
        <v>10251.9673</v>
      </c>
      <c r="R40" s="16">
        <v>6655.9951000000001</v>
      </c>
      <c r="S40" s="16">
        <v>9048.7477999999992</v>
      </c>
      <c r="T40" s="16">
        <v>10596.3588</v>
      </c>
      <c r="U40" s="16">
        <v>7137.2583999999997</v>
      </c>
      <c r="V40" s="16">
        <v>6764.5056000000004</v>
      </c>
      <c r="W40" s="92"/>
      <c r="X40" s="297" t="s">
        <v>417</v>
      </c>
    </row>
    <row r="41" spans="1:24" ht="12" customHeight="1">
      <c r="A41" s="93" t="s">
        <v>773</v>
      </c>
      <c r="B41" s="16" t="s">
        <v>887</v>
      </c>
      <c r="C41" s="16" t="s">
        <v>887</v>
      </c>
      <c r="D41" s="16" t="s">
        <v>887</v>
      </c>
      <c r="E41" s="16" t="s">
        <v>887</v>
      </c>
      <c r="F41" s="16">
        <v>-1380.65</v>
      </c>
      <c r="G41" s="16">
        <v>394.52300000000002</v>
      </c>
      <c r="H41" s="16">
        <v>-585.697</v>
      </c>
      <c r="I41" s="16">
        <v>-768.72400000000005</v>
      </c>
      <c r="J41" s="16">
        <v>285.76900000000001</v>
      </c>
      <c r="K41" s="16">
        <v>-1345.06</v>
      </c>
      <c r="L41" s="16">
        <v>-1173.2065</v>
      </c>
      <c r="M41" s="16">
        <v>-3459.6826000000001</v>
      </c>
      <c r="N41" s="16">
        <v>2030.0519999999999</v>
      </c>
      <c r="O41" s="16">
        <v>-1753.2601999999999</v>
      </c>
      <c r="P41" s="16">
        <v>-1564.6543999999999</v>
      </c>
      <c r="Q41" s="16">
        <v>-1689.1989000000001</v>
      </c>
      <c r="R41" s="16">
        <v>-3332.7501999999999</v>
      </c>
      <c r="S41" s="16">
        <v>-993.25609999999995</v>
      </c>
      <c r="T41" s="16">
        <v>188.2499</v>
      </c>
      <c r="U41" s="16">
        <v>-2801.6437999999998</v>
      </c>
      <c r="V41" s="16">
        <v>-1768.0021999999999</v>
      </c>
      <c r="W41" s="92"/>
      <c r="X41" s="297" t="s">
        <v>418</v>
      </c>
    </row>
    <row r="42" spans="1:24" ht="12" hidden="1" customHeight="1">
      <c r="A42" s="93" t="s">
        <v>774</v>
      </c>
      <c r="B42" s="16" t="s">
        <v>887</v>
      </c>
      <c r="C42" s="16" t="s">
        <v>887</v>
      </c>
      <c r="D42" s="16" t="s">
        <v>887</v>
      </c>
      <c r="E42" s="16" t="s">
        <v>887</v>
      </c>
      <c r="F42" s="16" t="s">
        <v>887</v>
      </c>
      <c r="G42" s="16" t="s">
        <v>887</v>
      </c>
      <c r="H42" s="16" t="s">
        <v>887</v>
      </c>
      <c r="I42" s="16" t="s">
        <v>887</v>
      </c>
      <c r="J42" s="16" t="s">
        <v>887</v>
      </c>
      <c r="K42" s="16" t="s">
        <v>887</v>
      </c>
      <c r="L42" s="16" t="s">
        <v>887</v>
      </c>
      <c r="M42" s="16" t="s">
        <v>887</v>
      </c>
      <c r="N42" s="16" t="s">
        <v>888</v>
      </c>
      <c r="O42" s="16" t="s">
        <v>888</v>
      </c>
      <c r="P42" s="16" t="s">
        <v>888</v>
      </c>
      <c r="Q42" s="16" t="s">
        <v>888</v>
      </c>
      <c r="R42" s="16" t="s">
        <v>888</v>
      </c>
      <c r="S42" s="16" t="s">
        <v>888</v>
      </c>
      <c r="T42" s="16" t="s">
        <v>888</v>
      </c>
      <c r="U42" s="16" t="s">
        <v>888</v>
      </c>
      <c r="V42" s="16" t="s">
        <v>888</v>
      </c>
      <c r="W42" s="92"/>
      <c r="X42" s="297" t="s">
        <v>419</v>
      </c>
    </row>
    <row r="43" spans="1:24" ht="12" customHeight="1">
      <c r="A43" s="93" t="s">
        <v>775</v>
      </c>
      <c r="B43" s="16" t="s">
        <v>887</v>
      </c>
      <c r="C43" s="16" t="s">
        <v>887</v>
      </c>
      <c r="D43" s="16" t="s">
        <v>887</v>
      </c>
      <c r="E43" s="16" t="s">
        <v>887</v>
      </c>
      <c r="F43" s="16">
        <v>-1380.65</v>
      </c>
      <c r="G43" s="16">
        <v>394.52300000000002</v>
      </c>
      <c r="H43" s="16">
        <v>-585.697</v>
      </c>
      <c r="I43" s="16">
        <v>-768.72400000000005</v>
      </c>
      <c r="J43" s="16">
        <v>285.76900000000001</v>
      </c>
      <c r="K43" s="16">
        <v>-1345.06</v>
      </c>
      <c r="L43" s="16">
        <v>-1173.21</v>
      </c>
      <c r="M43" s="16">
        <v>-3459.68</v>
      </c>
      <c r="N43" s="16">
        <v>2030.05</v>
      </c>
      <c r="O43" s="16">
        <v>-1753.26</v>
      </c>
      <c r="P43" s="16">
        <v>-1564.65</v>
      </c>
      <c r="Q43" s="16">
        <v>-1689.2</v>
      </c>
      <c r="R43" s="16">
        <v>-3332.75</v>
      </c>
      <c r="S43" s="16">
        <v>-993.25599999999997</v>
      </c>
      <c r="T43" s="16">
        <v>188.25</v>
      </c>
      <c r="U43" s="16">
        <v>-2801.64</v>
      </c>
      <c r="V43" s="16">
        <v>-1768</v>
      </c>
      <c r="W43" s="92"/>
      <c r="X43" s="297" t="s">
        <v>420</v>
      </c>
    </row>
    <row r="44" spans="1:24" ht="12" customHeight="1">
      <c r="A44" s="93" t="s">
        <v>2</v>
      </c>
      <c r="B44" s="16">
        <v>-4</v>
      </c>
      <c r="C44" s="16">
        <v>86</v>
      </c>
      <c r="D44" s="16">
        <v>125.9</v>
      </c>
      <c r="E44" s="16">
        <v>497.6</v>
      </c>
      <c r="F44" s="16">
        <v>1592.52</v>
      </c>
      <c r="G44" s="16">
        <v>1042.03</v>
      </c>
      <c r="H44" s="16">
        <v>2269.66</v>
      </c>
      <c r="I44" s="16">
        <v>1701.39</v>
      </c>
      <c r="J44" s="16">
        <v>915.97500000000002</v>
      </c>
      <c r="K44" s="16">
        <v>720.25199999999995</v>
      </c>
      <c r="L44" s="16">
        <v>1349.0617999999999</v>
      </c>
      <c r="M44" s="16">
        <v>3336.0488</v>
      </c>
      <c r="N44" s="16">
        <v>-1014.4688</v>
      </c>
      <c r="O44" s="16">
        <v>84.488299999999995</v>
      </c>
      <c r="P44" s="16">
        <v>1293.6001000000001</v>
      </c>
      <c r="Q44" s="16">
        <v>-52.522399999999998</v>
      </c>
      <c r="R44" s="16">
        <v>901.98109999999997</v>
      </c>
      <c r="S44" s="16">
        <v>1883.8529000000001</v>
      </c>
      <c r="T44" s="16">
        <v>-1195.2121</v>
      </c>
      <c r="U44" s="16">
        <v>4668.1553999999996</v>
      </c>
      <c r="V44" s="16">
        <v>3262.5511999999999</v>
      </c>
      <c r="W44" s="92"/>
      <c r="X44" s="297" t="s">
        <v>421</v>
      </c>
    </row>
    <row r="45" spans="1:24" ht="12" customHeight="1">
      <c r="A45" s="93" t="s">
        <v>774</v>
      </c>
      <c r="B45" s="16" t="s">
        <v>887</v>
      </c>
      <c r="C45" s="16" t="s">
        <v>887</v>
      </c>
      <c r="D45" s="16" t="s">
        <v>887</v>
      </c>
      <c r="E45" s="16" t="s">
        <v>887</v>
      </c>
      <c r="F45" s="16">
        <v>477.96899999999999</v>
      </c>
      <c r="G45" s="16">
        <v>164.66200000000001</v>
      </c>
      <c r="H45" s="16">
        <v>292.154</v>
      </c>
      <c r="I45" s="16">
        <v>277.70400000000001</v>
      </c>
      <c r="J45" s="16">
        <v>46.792200000000001</v>
      </c>
      <c r="K45" s="16">
        <v>-26.924600000000002</v>
      </c>
      <c r="L45" s="16">
        <v>16.901900000000001</v>
      </c>
      <c r="M45" s="16">
        <v>-42.330300000000001</v>
      </c>
      <c r="N45" s="16">
        <v>16.9833</v>
      </c>
      <c r="O45" s="16">
        <v>-51.5092</v>
      </c>
      <c r="P45" s="16">
        <v>129.74</v>
      </c>
      <c r="Q45" s="16">
        <v>85.770700000000005</v>
      </c>
      <c r="R45" s="16">
        <v>-30.099499999999999</v>
      </c>
      <c r="S45" s="16">
        <v>790.07799999999997</v>
      </c>
      <c r="T45" s="16">
        <v>-86.286000000000001</v>
      </c>
      <c r="U45" s="16">
        <v>67.351100000000002</v>
      </c>
      <c r="V45" s="16">
        <v>1353.03</v>
      </c>
      <c r="W45" s="92"/>
      <c r="X45" s="297" t="s">
        <v>419</v>
      </c>
    </row>
    <row r="46" spans="1:24" ht="12" customHeight="1">
      <c r="A46" s="93" t="s">
        <v>775</v>
      </c>
      <c r="B46" s="16">
        <v>-4</v>
      </c>
      <c r="C46" s="16">
        <v>86</v>
      </c>
      <c r="D46" s="16">
        <v>125.9</v>
      </c>
      <c r="E46" s="16">
        <v>497.6</v>
      </c>
      <c r="F46" s="16">
        <v>1114.55</v>
      </c>
      <c r="G46" s="16">
        <v>877.37099999999998</v>
      </c>
      <c r="H46" s="16">
        <v>1977.51</v>
      </c>
      <c r="I46" s="16">
        <v>1423.69</v>
      </c>
      <c r="J46" s="16">
        <v>869.18200000000002</v>
      </c>
      <c r="K46" s="16">
        <v>747.17700000000002</v>
      </c>
      <c r="L46" s="16">
        <v>1332.1599000000001</v>
      </c>
      <c r="M46" s="16">
        <v>3378.3791000000001</v>
      </c>
      <c r="N46" s="16">
        <v>-1031.4521</v>
      </c>
      <c r="O46" s="16">
        <v>135.9975</v>
      </c>
      <c r="P46" s="16">
        <v>1163.8601000000001</v>
      </c>
      <c r="Q46" s="16">
        <v>-138.29310000000001</v>
      </c>
      <c r="R46" s="16">
        <v>932.0806</v>
      </c>
      <c r="S46" s="16">
        <v>1093.7748999999999</v>
      </c>
      <c r="T46" s="16">
        <v>-1108.9260999999999</v>
      </c>
      <c r="U46" s="16">
        <v>4600.8042999999998</v>
      </c>
      <c r="V46" s="16">
        <v>1909.5211999999999</v>
      </c>
      <c r="W46" s="92"/>
      <c r="X46" s="297" t="s">
        <v>420</v>
      </c>
    </row>
    <row r="47" spans="1:24" ht="12" customHeight="1">
      <c r="A47" s="93" t="s">
        <v>3</v>
      </c>
      <c r="B47" s="16">
        <v>-102</v>
      </c>
      <c r="C47" s="16">
        <v>-522.4</v>
      </c>
      <c r="D47" s="16">
        <v>-637</v>
      </c>
      <c r="E47" s="16">
        <v>159.69999999999999</v>
      </c>
      <c r="F47" s="16">
        <v>54.885599999999997</v>
      </c>
      <c r="G47" s="16">
        <v>-2.6417000000000002</v>
      </c>
      <c r="H47" s="16">
        <v>-1015.24</v>
      </c>
      <c r="I47" s="16">
        <v>-1655.61</v>
      </c>
      <c r="J47" s="16">
        <v>-800.71699999999998</v>
      </c>
      <c r="K47" s="16">
        <v>-789.04100000000005</v>
      </c>
      <c r="L47" s="16">
        <v>-502.50189999999998</v>
      </c>
      <c r="M47" s="16">
        <v>259.64580000000001</v>
      </c>
      <c r="N47" s="16">
        <v>310.69479999999999</v>
      </c>
      <c r="O47" s="16">
        <v>1676.2086999999999</v>
      </c>
      <c r="P47" s="16">
        <v>554.20669999999996</v>
      </c>
      <c r="Q47" s="16">
        <v>-130.4067</v>
      </c>
      <c r="R47" s="16">
        <v>-685.51110000000006</v>
      </c>
      <c r="S47" s="16">
        <v>-2191.3031999999998</v>
      </c>
      <c r="T47" s="16">
        <v>-103.7914</v>
      </c>
      <c r="U47" s="16">
        <v>-1707.2319</v>
      </c>
      <c r="V47" s="16">
        <v>500.55880000000002</v>
      </c>
      <c r="W47" s="92"/>
      <c r="X47" s="297" t="s">
        <v>422</v>
      </c>
    </row>
    <row r="48" spans="1:24" ht="12" customHeight="1">
      <c r="A48" s="93" t="s">
        <v>4</v>
      </c>
      <c r="B48" s="16" t="s">
        <v>887</v>
      </c>
      <c r="C48" s="16" t="s">
        <v>887</v>
      </c>
      <c r="D48" s="16" t="s">
        <v>887</v>
      </c>
      <c r="E48" s="16">
        <v>-40</v>
      </c>
      <c r="F48" s="16" t="s">
        <v>887</v>
      </c>
      <c r="G48" s="16" t="s">
        <v>887</v>
      </c>
      <c r="H48" s="16" t="s">
        <v>887</v>
      </c>
      <c r="I48" s="16">
        <v>0.48580000000000001</v>
      </c>
      <c r="J48" s="16">
        <v>-6.5038999999999998</v>
      </c>
      <c r="K48" s="16">
        <v>4.8609999999999998</v>
      </c>
      <c r="L48" s="16">
        <v>-23.055299999999999</v>
      </c>
      <c r="M48" s="16">
        <v>-15.238799999999999</v>
      </c>
      <c r="N48" s="16">
        <v>-13.460599999999999</v>
      </c>
      <c r="O48" s="16">
        <v>-13.101900000000001</v>
      </c>
      <c r="P48" s="16">
        <v>-77.083600000000004</v>
      </c>
      <c r="Q48" s="16">
        <v>-3.6919</v>
      </c>
      <c r="R48" s="16">
        <v>10.157</v>
      </c>
      <c r="S48" s="16">
        <v>-8.8790999999999993</v>
      </c>
      <c r="T48" s="16">
        <v>-67.241</v>
      </c>
      <c r="U48" s="16">
        <v>109.57299999999999</v>
      </c>
      <c r="V48" s="16">
        <v>-4.2576999999999998</v>
      </c>
      <c r="W48" s="92"/>
      <c r="X48" s="297" t="s">
        <v>423</v>
      </c>
    </row>
    <row r="49" spans="1:25" ht="12" customHeight="1">
      <c r="A49" s="93" t="s">
        <v>5</v>
      </c>
      <c r="B49" s="16">
        <v>-82</v>
      </c>
      <c r="C49" s="16">
        <v>-100</v>
      </c>
      <c r="D49" s="16">
        <v>-345.6</v>
      </c>
      <c r="E49" s="16">
        <v>266.8</v>
      </c>
      <c r="F49" s="16">
        <v>-31.288</v>
      </c>
      <c r="G49" s="16">
        <v>-22.970800000000001</v>
      </c>
      <c r="H49" s="16">
        <v>-20.102399999999999</v>
      </c>
      <c r="I49" s="16">
        <v>-18.551100000000002</v>
      </c>
      <c r="J49" s="16">
        <v>-14.5</v>
      </c>
      <c r="K49" s="16">
        <v>-22.819199999999999</v>
      </c>
      <c r="L49" s="16">
        <v>-39.787100000000002</v>
      </c>
      <c r="M49" s="16">
        <v>-35.318899999999999</v>
      </c>
      <c r="N49" s="16">
        <v>-29.869</v>
      </c>
      <c r="O49" s="16">
        <v>-29.690300000000001</v>
      </c>
      <c r="P49" s="16">
        <v>-51.204799999999999</v>
      </c>
      <c r="Q49" s="16">
        <v>-48.144100000000002</v>
      </c>
      <c r="R49" s="16">
        <v>-47.335099999999997</v>
      </c>
      <c r="S49" s="16">
        <v>-20.1967</v>
      </c>
      <c r="T49" s="16">
        <v>-1.1104000000000001</v>
      </c>
      <c r="U49" s="16">
        <v>-8.4161999999999999</v>
      </c>
      <c r="V49" s="16">
        <v>-8.3732000000000006</v>
      </c>
      <c r="W49" s="92"/>
      <c r="X49" s="297" t="s">
        <v>424</v>
      </c>
    </row>
    <row r="50" spans="1:25" ht="12" customHeight="1">
      <c r="A50" s="93" t="s">
        <v>6</v>
      </c>
      <c r="B50" s="16">
        <v>17</v>
      </c>
      <c r="C50" s="16">
        <v>-272.10000000000002</v>
      </c>
      <c r="D50" s="16">
        <v>-109.6</v>
      </c>
      <c r="E50" s="16">
        <v>-74</v>
      </c>
      <c r="F50" s="16">
        <v>-68.499700000000004</v>
      </c>
      <c r="G50" s="16">
        <v>69.952200000000005</v>
      </c>
      <c r="H50" s="16">
        <v>-41.331699999999998</v>
      </c>
      <c r="I50" s="16">
        <v>-230.53899999999999</v>
      </c>
      <c r="J50" s="16">
        <v>-176.57400000000001</v>
      </c>
      <c r="K50" s="16">
        <v>117.84399999999999</v>
      </c>
      <c r="L50" s="16">
        <v>144.66999999999999</v>
      </c>
      <c r="M50" s="16">
        <v>102.117</v>
      </c>
      <c r="N50" s="16">
        <v>56.702800000000003</v>
      </c>
      <c r="O50" s="16">
        <v>-148.57900000000001</v>
      </c>
      <c r="P50" s="16">
        <v>58.533499999999997</v>
      </c>
      <c r="Q50" s="16">
        <v>-474.14299999999997</v>
      </c>
      <c r="R50" s="16">
        <v>222.50899999999999</v>
      </c>
      <c r="S50" s="16">
        <v>-971.17899999999997</v>
      </c>
      <c r="T50" s="16">
        <v>880.47799999999995</v>
      </c>
      <c r="U50" s="16">
        <v>-218.31800000000001</v>
      </c>
      <c r="V50" s="16">
        <v>188.55199999999999</v>
      </c>
      <c r="W50" s="92"/>
      <c r="X50" s="297" t="s">
        <v>425</v>
      </c>
    </row>
    <row r="51" spans="1:25" ht="12" customHeight="1">
      <c r="A51" s="93" t="s">
        <v>7</v>
      </c>
      <c r="B51" s="16">
        <v>-37</v>
      </c>
      <c r="C51" s="16">
        <v>-150.30000000000001</v>
      </c>
      <c r="D51" s="16">
        <v>-181.8</v>
      </c>
      <c r="E51" s="16">
        <v>6.9</v>
      </c>
      <c r="F51" s="16">
        <v>154.67330000000001</v>
      </c>
      <c r="G51" s="16">
        <v>-49.623100000000001</v>
      </c>
      <c r="H51" s="16">
        <v>-953.80589999999995</v>
      </c>
      <c r="I51" s="16">
        <v>-1407.0056999999999</v>
      </c>
      <c r="J51" s="16">
        <v>-603.13900000000001</v>
      </c>
      <c r="K51" s="16">
        <v>-888.92679999999996</v>
      </c>
      <c r="L51" s="16">
        <v>-584.32950000000005</v>
      </c>
      <c r="M51" s="16">
        <v>208.0865</v>
      </c>
      <c r="N51" s="16">
        <v>297.32159999999999</v>
      </c>
      <c r="O51" s="16">
        <v>1867.5799</v>
      </c>
      <c r="P51" s="16">
        <v>623.96159999999998</v>
      </c>
      <c r="Q51" s="16">
        <v>395.57220000000001</v>
      </c>
      <c r="R51" s="16">
        <v>-870.84199999999998</v>
      </c>
      <c r="S51" s="16">
        <v>-1191.0482999999999</v>
      </c>
      <c r="T51" s="16">
        <v>-915.91800000000001</v>
      </c>
      <c r="U51" s="16">
        <v>-1590.0706</v>
      </c>
      <c r="V51" s="16">
        <v>324.6377</v>
      </c>
      <c r="W51" s="92"/>
      <c r="X51" s="297" t="s">
        <v>426</v>
      </c>
    </row>
    <row r="52" spans="1:25" ht="12" customHeight="1">
      <c r="A52" s="93" t="s">
        <v>575</v>
      </c>
      <c r="B52" s="16">
        <v>-380</v>
      </c>
      <c r="C52" s="16">
        <v>-773.5</v>
      </c>
      <c r="D52" s="16">
        <v>15.4</v>
      </c>
      <c r="E52" s="16">
        <v>1325</v>
      </c>
      <c r="F52" s="16">
        <v>1828.33</v>
      </c>
      <c r="G52" s="16">
        <v>2413.5700000000002</v>
      </c>
      <c r="H52" s="16">
        <v>3230.5</v>
      </c>
      <c r="I52" s="16">
        <v>2557.61</v>
      </c>
      <c r="J52" s="16">
        <v>873.01869999999997</v>
      </c>
      <c r="K52" s="16">
        <v>-529.48199999999997</v>
      </c>
      <c r="L52" s="16">
        <v>-1725.8221000000001</v>
      </c>
      <c r="M52" s="16">
        <v>-215.2098</v>
      </c>
      <c r="N52" s="16">
        <v>-1299.1805999999999</v>
      </c>
      <c r="O52" s="16">
        <v>-133.5146</v>
      </c>
      <c r="P52" s="16">
        <v>48.963999999999999</v>
      </c>
      <c r="Q52" s="16">
        <v>-481.6506</v>
      </c>
      <c r="R52" s="16">
        <v>448.95830000000001</v>
      </c>
      <c r="S52" s="16">
        <v>3511.3272000000002</v>
      </c>
      <c r="T52" s="16">
        <v>2260.5779000000002</v>
      </c>
      <c r="U52" s="16">
        <v>2045.9892</v>
      </c>
      <c r="V52" s="16">
        <v>9750.3819999999996</v>
      </c>
      <c r="W52" s="92"/>
      <c r="X52" s="297" t="s">
        <v>427</v>
      </c>
    </row>
    <row r="53" spans="1:25" ht="12" customHeight="1">
      <c r="A53" s="93" t="s">
        <v>4</v>
      </c>
      <c r="B53" s="16">
        <v>-27</v>
      </c>
      <c r="C53" s="16">
        <v>-0.2</v>
      </c>
      <c r="D53" s="16">
        <v>-131.30000000000001</v>
      </c>
      <c r="E53" s="16">
        <v>-99.3</v>
      </c>
      <c r="F53" s="16">
        <v>-177.46199999999999</v>
      </c>
      <c r="G53" s="16">
        <v>51.140500000000003</v>
      </c>
      <c r="H53" s="16">
        <v>13.5298</v>
      </c>
      <c r="I53" s="16">
        <v>-18.015499999999999</v>
      </c>
      <c r="J53" s="16">
        <v>-21.806799999999999</v>
      </c>
      <c r="K53" s="16">
        <v>-11.422599999999999</v>
      </c>
      <c r="L53" s="16">
        <v>-15.205</v>
      </c>
      <c r="M53" s="16">
        <v>-12.372</v>
      </c>
      <c r="N53" s="16">
        <v>-12.9194</v>
      </c>
      <c r="O53" s="16">
        <v>-12.296900000000001</v>
      </c>
      <c r="P53" s="16">
        <v>-68.037000000000006</v>
      </c>
      <c r="Q53" s="16">
        <v>5.19</v>
      </c>
      <c r="R53" s="16">
        <v>-4.88</v>
      </c>
      <c r="S53" s="16">
        <v>49.621400000000001</v>
      </c>
      <c r="T53" s="16">
        <v>-36.750399999999999</v>
      </c>
      <c r="U53" s="16">
        <v>966.46</v>
      </c>
      <c r="V53" s="16">
        <v>2.5047000000000001</v>
      </c>
      <c r="W53" s="92"/>
      <c r="X53" s="297" t="s">
        <v>428</v>
      </c>
    </row>
    <row r="54" spans="1:25" ht="12" customHeight="1">
      <c r="A54" s="93" t="s">
        <v>5</v>
      </c>
      <c r="B54" s="16">
        <v>95</v>
      </c>
      <c r="C54" s="16">
        <v>-14.4</v>
      </c>
      <c r="D54" s="16">
        <v>-78</v>
      </c>
      <c r="E54" s="16">
        <v>-329.1</v>
      </c>
      <c r="F54" s="16">
        <v>-383.54</v>
      </c>
      <c r="G54" s="16">
        <v>-79.78</v>
      </c>
      <c r="H54" s="16">
        <v>-265.83999999999997</v>
      </c>
      <c r="I54" s="16">
        <v>-53.997999999999998</v>
      </c>
      <c r="J54" s="16">
        <v>346.74700000000001</v>
      </c>
      <c r="K54" s="16">
        <v>909.85400000000004</v>
      </c>
      <c r="L54" s="16">
        <v>339.73700000000002</v>
      </c>
      <c r="M54" s="16">
        <v>225.691</v>
      </c>
      <c r="N54" s="16">
        <v>-203.26599999999999</v>
      </c>
      <c r="O54" s="16">
        <v>2180.46</v>
      </c>
      <c r="P54" s="16">
        <v>597.94200000000001</v>
      </c>
      <c r="Q54" s="16">
        <v>-1063.01</v>
      </c>
      <c r="R54" s="16">
        <v>851.69399999999996</v>
      </c>
      <c r="S54" s="16">
        <v>130.304</v>
      </c>
      <c r="T54" s="16">
        <v>1262.83</v>
      </c>
      <c r="U54" s="16">
        <v>1491.05</v>
      </c>
      <c r="V54" s="16">
        <v>1220.03</v>
      </c>
      <c r="W54" s="92"/>
      <c r="X54" s="297" t="s">
        <v>429</v>
      </c>
    </row>
    <row r="55" spans="1:25" ht="12" customHeight="1">
      <c r="A55" s="93" t="s">
        <v>6</v>
      </c>
      <c r="B55" s="16">
        <v>10</v>
      </c>
      <c r="C55" s="16">
        <v>-361.5</v>
      </c>
      <c r="D55" s="16">
        <v>785.4</v>
      </c>
      <c r="E55" s="16">
        <v>710</v>
      </c>
      <c r="F55" s="16">
        <v>726.50300000000004</v>
      </c>
      <c r="G55" s="16">
        <v>588.28</v>
      </c>
      <c r="H55" s="16">
        <v>416.745</v>
      </c>
      <c r="I55" s="16">
        <v>486.62099999999998</v>
      </c>
      <c r="J55" s="16">
        <v>-861.18299999999999</v>
      </c>
      <c r="K55" s="16">
        <v>-1207.92</v>
      </c>
      <c r="L55" s="16">
        <v>-1148.9000000000001</v>
      </c>
      <c r="M55" s="16">
        <v>-330.64699999999999</v>
      </c>
      <c r="N55" s="16">
        <v>-376.09699999999998</v>
      </c>
      <c r="O55" s="16">
        <v>-577.16899999999998</v>
      </c>
      <c r="P55" s="16">
        <v>619.04499999999996</v>
      </c>
      <c r="Q55" s="16">
        <v>689.58</v>
      </c>
      <c r="R55" s="16">
        <v>-541.65800000000002</v>
      </c>
      <c r="S55" s="16">
        <v>1154.1300000000001</v>
      </c>
      <c r="T55" s="16">
        <v>163.517</v>
      </c>
      <c r="U55" s="16">
        <v>-1231.22</v>
      </c>
      <c r="V55" s="16">
        <v>3448.92</v>
      </c>
      <c r="W55" s="92"/>
      <c r="X55" s="297" t="s">
        <v>430</v>
      </c>
    </row>
    <row r="56" spans="1:25" ht="12" customHeight="1">
      <c r="A56" s="93" t="s">
        <v>7</v>
      </c>
      <c r="B56" s="16">
        <v>-458</v>
      </c>
      <c r="C56" s="16">
        <v>-397.4</v>
      </c>
      <c r="D56" s="16">
        <v>-560.70000000000005</v>
      </c>
      <c r="E56" s="16">
        <v>1043.4000000000001</v>
      </c>
      <c r="F56" s="16">
        <v>1662.829</v>
      </c>
      <c r="G56" s="16">
        <v>1853.9295</v>
      </c>
      <c r="H56" s="16">
        <v>3066.0652</v>
      </c>
      <c r="I56" s="16">
        <v>2143.0025000000001</v>
      </c>
      <c r="J56" s="16">
        <v>1409.2615000000001</v>
      </c>
      <c r="K56" s="16">
        <v>-219.99340000000001</v>
      </c>
      <c r="L56" s="16">
        <v>-901.45410000000004</v>
      </c>
      <c r="M56" s="16">
        <v>-97.881799999999998</v>
      </c>
      <c r="N56" s="16">
        <v>-706.89819999999997</v>
      </c>
      <c r="O56" s="16">
        <v>-1724.5087000000001</v>
      </c>
      <c r="P56" s="16">
        <v>-1099.9858999999999</v>
      </c>
      <c r="Q56" s="16">
        <v>-113.4106</v>
      </c>
      <c r="R56" s="16">
        <v>143.8023</v>
      </c>
      <c r="S56" s="16">
        <v>2177.2718</v>
      </c>
      <c r="T56" s="16">
        <v>870.98130000000003</v>
      </c>
      <c r="U56" s="16">
        <v>819.69920000000002</v>
      </c>
      <c r="V56" s="16">
        <v>5078.9273000000003</v>
      </c>
      <c r="W56" s="92"/>
      <c r="X56" s="297" t="s">
        <v>431</v>
      </c>
    </row>
    <row r="57" spans="1:25" ht="12" customHeight="1">
      <c r="A57" s="93" t="s">
        <v>8</v>
      </c>
      <c r="B57" s="16">
        <v>69.974000000000004</v>
      </c>
      <c r="C57" s="16">
        <v>191.459</v>
      </c>
      <c r="D57" s="16">
        <v>190.69200000000001</v>
      </c>
      <c r="E57" s="16">
        <v>-134.648</v>
      </c>
      <c r="F57" s="16">
        <v>456.65</v>
      </c>
      <c r="G57" s="16">
        <v>-47.842399999999998</v>
      </c>
      <c r="H57" s="16">
        <v>-312.27100000000002</v>
      </c>
      <c r="I57" s="16">
        <v>-559.00900000000001</v>
      </c>
      <c r="J57" s="16">
        <v>153.13</v>
      </c>
      <c r="K57" s="16">
        <v>-431.93900000000002</v>
      </c>
      <c r="L57" s="16">
        <v>16.4862</v>
      </c>
      <c r="M57" s="16">
        <v>-150.96080000000001</v>
      </c>
      <c r="N57" s="16">
        <v>130.4212</v>
      </c>
      <c r="O57" s="16">
        <v>138.3604</v>
      </c>
      <c r="P57" s="16">
        <v>246.69139999999999</v>
      </c>
      <c r="Q57" s="16">
        <v>378.14429999999999</v>
      </c>
      <c r="R57" s="16">
        <v>119.73860000000001</v>
      </c>
      <c r="S57" s="16">
        <v>368.41899999999998</v>
      </c>
      <c r="T57" s="16">
        <v>53.217199999999998</v>
      </c>
      <c r="U57" s="16">
        <v>249.37629999999999</v>
      </c>
      <c r="V57" s="16">
        <v>219.51400000000001</v>
      </c>
      <c r="W57" s="92"/>
      <c r="X57" s="297" t="s">
        <v>432</v>
      </c>
    </row>
    <row r="58" spans="1:25" ht="12" customHeight="1">
      <c r="A58" s="93" t="s">
        <v>9</v>
      </c>
      <c r="B58" s="16">
        <v>609.97400000000005</v>
      </c>
      <c r="C58" s="16">
        <v>1762.96</v>
      </c>
      <c r="D58" s="16">
        <v>1274.3900000000001</v>
      </c>
      <c r="E58" s="16">
        <v>464.35199999999998</v>
      </c>
      <c r="F58" s="16">
        <v>182.30199999999999</v>
      </c>
      <c r="G58" s="16">
        <v>-4.0667</v>
      </c>
      <c r="H58" s="16">
        <v>1729.46</v>
      </c>
      <c r="I58" s="16">
        <v>277.94499999999999</v>
      </c>
      <c r="J58" s="16">
        <v>-1397.62</v>
      </c>
      <c r="K58" s="16">
        <v>-311.91699999999997</v>
      </c>
      <c r="L58" s="16">
        <v>869.96500000000003</v>
      </c>
      <c r="M58" s="16">
        <v>1218.4182000000001</v>
      </c>
      <c r="N58" s="16">
        <v>138.24019999999999</v>
      </c>
      <c r="O58" s="16">
        <v>-183.84030000000001</v>
      </c>
      <c r="P58" s="16">
        <v>2541.1082000000001</v>
      </c>
      <c r="Q58" s="16">
        <v>1728.6922</v>
      </c>
      <c r="R58" s="16">
        <v>22.5487</v>
      </c>
      <c r="S58" s="16">
        <v>4697.5210999999999</v>
      </c>
      <c r="T58" s="16">
        <v>2622.5988000000002</v>
      </c>
      <c r="U58" s="16">
        <v>1347.2280000000001</v>
      </c>
      <c r="V58" s="16">
        <v>3135.6639</v>
      </c>
      <c r="W58" s="92"/>
      <c r="X58" s="297" t="s">
        <v>433</v>
      </c>
    </row>
    <row r="59" spans="1:25" ht="12" customHeight="1">
      <c r="A59" s="422" t="s">
        <v>10</v>
      </c>
      <c r="B59" s="16">
        <v>-609.97400000000005</v>
      </c>
      <c r="C59" s="16">
        <v>-1762.96</v>
      </c>
      <c r="D59" s="16">
        <v>-1274.3900000000001</v>
      </c>
      <c r="E59" s="16">
        <v>-464.35199999999998</v>
      </c>
      <c r="F59" s="16">
        <v>-182.30199999999999</v>
      </c>
      <c r="G59" s="16">
        <v>4.0667</v>
      </c>
      <c r="H59" s="16">
        <v>-1729.46</v>
      </c>
      <c r="I59" s="16">
        <v>-277.94499999999999</v>
      </c>
      <c r="J59" s="16">
        <v>1397.62</v>
      </c>
      <c r="K59" s="16">
        <v>311.91699999999997</v>
      </c>
      <c r="L59" s="16">
        <v>-869.96500000000003</v>
      </c>
      <c r="M59" s="16">
        <v>-1218.4182000000001</v>
      </c>
      <c r="N59" s="16">
        <v>-138.24019999999999</v>
      </c>
      <c r="O59" s="16">
        <v>183.84030000000001</v>
      </c>
      <c r="P59" s="16">
        <v>-2541.1082000000001</v>
      </c>
      <c r="Q59" s="16">
        <v>-1728.6922</v>
      </c>
      <c r="R59" s="16">
        <v>-22.5487</v>
      </c>
      <c r="S59" s="16">
        <v>-4697.5210999999999</v>
      </c>
      <c r="T59" s="16">
        <v>-2622.5988000000002</v>
      </c>
      <c r="U59" s="16">
        <v>-1347.2280000000001</v>
      </c>
      <c r="V59" s="16">
        <v>-3135.6639</v>
      </c>
      <c r="W59" s="423"/>
      <c r="X59" s="424" t="s">
        <v>434</v>
      </c>
      <c r="Y59" s="24"/>
    </row>
    <row r="60" spans="1:25" ht="12" customHeight="1">
      <c r="A60" s="93" t="s">
        <v>11</v>
      </c>
      <c r="B60" s="16">
        <v>-609.97400000000005</v>
      </c>
      <c r="C60" s="16">
        <v>-1762.96</v>
      </c>
      <c r="D60" s="16">
        <v>-1274.3900000000001</v>
      </c>
      <c r="E60" s="16">
        <v>-464.35199999999998</v>
      </c>
      <c r="F60" s="16">
        <v>-182.30199999999999</v>
      </c>
      <c r="G60" s="16">
        <v>4.0667</v>
      </c>
      <c r="H60" s="16">
        <v>-1729.46</v>
      </c>
      <c r="I60" s="16">
        <v>-277.94499999999999</v>
      </c>
      <c r="J60" s="16">
        <v>1397.62</v>
      </c>
      <c r="K60" s="16">
        <v>311.91699999999997</v>
      </c>
      <c r="L60" s="16">
        <v>-869.96500000000003</v>
      </c>
      <c r="M60" s="16">
        <v>-1218.4182000000001</v>
      </c>
      <c r="N60" s="16">
        <v>-138.24019999999999</v>
      </c>
      <c r="O60" s="16">
        <v>183.84030000000001</v>
      </c>
      <c r="P60" s="16">
        <v>-2541.1082000000001</v>
      </c>
      <c r="Q60" s="16">
        <v>-1728.6922</v>
      </c>
      <c r="R60" s="16">
        <v>-22.5487</v>
      </c>
      <c r="S60" s="16">
        <v>-4697.5210999999999</v>
      </c>
      <c r="T60" s="16">
        <v>-2622.5988000000002</v>
      </c>
      <c r="U60" s="16">
        <v>-1347.2280000000001</v>
      </c>
      <c r="V60" s="16">
        <v>-3135.6639</v>
      </c>
      <c r="X60" s="297" t="s">
        <v>435</v>
      </c>
    </row>
    <row r="61" spans="1:25" ht="12" hidden="1" customHeight="1">
      <c r="A61" s="93" t="s">
        <v>464</v>
      </c>
      <c r="B61" s="16">
        <v>0</v>
      </c>
      <c r="C61" s="16">
        <v>0</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X61" s="297" t="s">
        <v>436</v>
      </c>
    </row>
    <row r="62" spans="1:25" ht="12" hidden="1" customHeight="1">
      <c r="A62" s="422" t="s">
        <v>465</v>
      </c>
      <c r="B62" s="16">
        <v>0</v>
      </c>
      <c r="C62" s="16">
        <v>0</v>
      </c>
      <c r="D62" s="16">
        <v>0</v>
      </c>
      <c r="E62" s="16">
        <v>0</v>
      </c>
      <c r="F62" s="16">
        <v>0</v>
      </c>
      <c r="G62" s="16">
        <v>0</v>
      </c>
      <c r="H62" s="16">
        <v>0</v>
      </c>
      <c r="I62" s="16">
        <v>0</v>
      </c>
      <c r="J62" s="16">
        <v>0</v>
      </c>
      <c r="K62" s="16">
        <v>0</v>
      </c>
      <c r="L62" s="16">
        <v>0</v>
      </c>
      <c r="M62" s="16">
        <v>0</v>
      </c>
      <c r="N62" s="16">
        <v>0</v>
      </c>
      <c r="O62" s="16">
        <v>0</v>
      </c>
      <c r="P62" s="16">
        <v>0</v>
      </c>
      <c r="Q62" s="16">
        <v>0</v>
      </c>
      <c r="R62" s="16">
        <v>0</v>
      </c>
      <c r="S62" s="16">
        <v>0</v>
      </c>
      <c r="T62" s="16">
        <v>0</v>
      </c>
      <c r="U62" s="16">
        <v>0</v>
      </c>
      <c r="V62" s="16">
        <v>0</v>
      </c>
      <c r="W62" s="24"/>
      <c r="X62" s="424" t="s">
        <v>437</v>
      </c>
    </row>
    <row r="63" spans="1:25" ht="12" customHeight="1">
      <c r="A63" s="425"/>
      <c r="B63" s="426"/>
      <c r="C63" s="426"/>
      <c r="D63" s="426"/>
      <c r="E63" s="441"/>
      <c r="F63" s="441"/>
      <c r="G63" s="441"/>
      <c r="H63" s="441"/>
      <c r="I63" s="441"/>
      <c r="J63" s="441"/>
      <c r="K63" s="441"/>
      <c r="L63" s="441"/>
      <c r="M63" s="441"/>
      <c r="N63" s="441"/>
      <c r="O63" s="441"/>
      <c r="P63" s="441"/>
      <c r="Q63" s="441"/>
      <c r="R63" s="441"/>
      <c r="S63" s="441"/>
      <c r="T63" s="441"/>
      <c r="U63" s="441"/>
      <c r="V63" s="441"/>
      <c r="W63" s="21"/>
      <c r="X63" s="427"/>
      <c r="Y63" s="24"/>
    </row>
    <row r="64" spans="1:25" ht="12" customHeight="1">
      <c r="A64" s="451" t="s">
        <v>326</v>
      </c>
      <c r="B64" s="94"/>
      <c r="C64" s="94"/>
    </row>
    <row r="65" spans="1:1" ht="12" customHeight="1">
      <c r="A65" s="522" t="s">
        <v>207</v>
      </c>
    </row>
    <row r="66" spans="1:1" ht="12" customHeight="1">
      <c r="A66" s="523" t="s">
        <v>266</v>
      </c>
    </row>
    <row r="67" spans="1:1" ht="12" customHeight="1">
      <c r="A67" s="422"/>
    </row>
    <row r="68" spans="1:1" ht="12" customHeight="1">
      <c r="A68" s="452" t="s">
        <v>779</v>
      </c>
    </row>
    <row r="69" spans="1:1" ht="12" customHeight="1">
      <c r="A69" s="490" t="s">
        <v>208</v>
      </c>
    </row>
    <row r="70" spans="1:1" ht="12" customHeight="1">
      <c r="A70" s="524" t="s">
        <v>267</v>
      </c>
    </row>
  </sheetData>
  <phoneticPr fontId="0" type="noConversion"/>
  <pageMargins left="0.17" right="0" top="0.4" bottom="0.41" header="0" footer="0"/>
  <pageSetup scale="63" orientation="landscape" r:id="rId1"/>
  <headerFooter alignWithMargins="0"/>
</worksheet>
</file>

<file path=xl/worksheets/sheet10.xml><?xml version="1.0" encoding="utf-8"?>
<worksheet xmlns="http://schemas.openxmlformats.org/spreadsheetml/2006/main" xmlns:r="http://schemas.openxmlformats.org/officeDocument/2006/relationships">
  <sheetPr transitionEvaluation="1" codeName="Sheet8">
    <pageSetUpPr fitToPage="1"/>
  </sheetPr>
  <dimension ref="A1:Y35"/>
  <sheetViews>
    <sheetView showGridLines="0" workbookViewId="0"/>
  </sheetViews>
  <sheetFormatPr defaultColWidth="11.33203125" defaultRowHeight="13.15" customHeight="1"/>
  <cols>
    <col min="1" max="1" width="22" style="87" customWidth="1"/>
    <col min="2" max="2" width="2" style="87" customWidth="1"/>
    <col min="3" max="7" width="6.33203125" style="87" customWidth="1"/>
    <col min="8" max="23" width="6.83203125" style="87" customWidth="1"/>
    <col min="24" max="24" width="2.1640625" style="87" customWidth="1"/>
    <col min="25" max="25" width="35" style="412" bestFit="1" customWidth="1"/>
    <col min="26" max="26" width="22.83203125" style="87" customWidth="1"/>
    <col min="27" max="16384" width="11.33203125" style="87"/>
  </cols>
  <sheetData>
    <row r="1" spans="1:25" ht="13.15" customHeight="1">
      <c r="A1" s="298">
        <v>9</v>
      </c>
      <c r="Y1" s="381">
        <v>9</v>
      </c>
    </row>
    <row r="2" spans="1:25" ht="13.15" customHeight="1">
      <c r="A2" s="30" t="s">
        <v>642</v>
      </c>
      <c r="C2" s="45"/>
      <c r="D2" s="45"/>
      <c r="E2" s="45"/>
      <c r="F2" s="45"/>
      <c r="G2" s="45"/>
      <c r="H2" s="45"/>
      <c r="I2" s="45"/>
      <c r="J2" s="45"/>
      <c r="K2" s="45"/>
      <c r="L2" s="45"/>
      <c r="M2" s="45"/>
      <c r="N2" s="45"/>
      <c r="O2" s="45"/>
      <c r="P2" s="45"/>
      <c r="Y2" s="382" t="s">
        <v>642</v>
      </c>
    </row>
    <row r="3" spans="1:25" ht="13.15" customHeight="1">
      <c r="A3" s="88" t="s">
        <v>622</v>
      </c>
      <c r="C3" s="45"/>
      <c r="D3" s="45"/>
      <c r="E3" s="45"/>
      <c r="F3" s="45"/>
      <c r="G3" s="45"/>
      <c r="H3" s="45"/>
      <c r="I3" s="45"/>
      <c r="J3" s="45"/>
      <c r="K3" s="45"/>
      <c r="L3" s="45"/>
      <c r="M3" s="45"/>
      <c r="N3" s="45"/>
      <c r="O3" s="47"/>
      <c r="P3" s="47"/>
      <c r="Y3" s="383" t="s">
        <v>573</v>
      </c>
    </row>
    <row r="4" spans="1:25" ht="13.15" customHeight="1">
      <c r="A4" s="378" t="s">
        <v>228</v>
      </c>
      <c r="C4" s="45"/>
      <c r="D4" s="45"/>
      <c r="E4" s="45"/>
      <c r="F4" s="45"/>
      <c r="G4" s="45"/>
      <c r="H4" s="45"/>
      <c r="I4" s="45"/>
      <c r="J4" s="45"/>
      <c r="K4" s="45"/>
      <c r="L4" s="45"/>
      <c r="M4" s="45"/>
      <c r="N4" s="45"/>
      <c r="O4" s="47"/>
      <c r="P4" s="47"/>
      <c r="Y4" s="27" t="s">
        <v>515</v>
      </c>
    </row>
    <row r="5" spans="1:25" ht="13.15" customHeight="1">
      <c r="A5" s="130"/>
      <c r="B5" s="90"/>
      <c r="C5" s="103"/>
      <c r="D5" s="103"/>
      <c r="E5" s="103"/>
      <c r="F5" s="103"/>
      <c r="G5" s="103"/>
      <c r="H5" s="103"/>
      <c r="I5" s="103"/>
      <c r="J5" s="103"/>
      <c r="K5" s="103"/>
      <c r="L5" s="103"/>
      <c r="M5" s="103"/>
      <c r="N5" s="103"/>
      <c r="O5" s="131"/>
      <c r="P5" s="130"/>
      <c r="Q5" s="130"/>
      <c r="R5" s="130"/>
      <c r="S5" s="130"/>
      <c r="T5" s="130"/>
      <c r="U5" s="130"/>
      <c r="V5" s="130"/>
      <c r="W5" s="130"/>
      <c r="X5" s="130"/>
      <c r="Y5" s="130"/>
    </row>
    <row r="6" spans="1:25" ht="13.15" customHeight="1">
      <c r="A6" s="145"/>
      <c r="B6" s="145"/>
      <c r="C6" s="139">
        <v>1990</v>
      </c>
      <c r="D6" s="140" t="s">
        <v>611</v>
      </c>
      <c r="E6" s="140" t="s">
        <v>612</v>
      </c>
      <c r="F6" s="140" t="s">
        <v>613</v>
      </c>
      <c r="G6" s="140" t="s">
        <v>614</v>
      </c>
      <c r="H6" s="140" t="s">
        <v>615</v>
      </c>
      <c r="I6" s="141">
        <v>1996</v>
      </c>
      <c r="J6" s="141">
        <v>1997</v>
      </c>
      <c r="K6" s="141">
        <v>1998</v>
      </c>
      <c r="L6" s="141">
        <v>1999</v>
      </c>
      <c r="M6" s="141">
        <v>2000</v>
      </c>
      <c r="N6" s="141">
        <v>2001</v>
      </c>
      <c r="O6" s="141">
        <v>2002</v>
      </c>
      <c r="P6" s="141">
        <v>2003</v>
      </c>
      <c r="Q6" s="145">
        <v>2004</v>
      </c>
      <c r="R6" s="145">
        <v>2005</v>
      </c>
      <c r="S6" s="145">
        <v>2006</v>
      </c>
      <c r="T6" s="142">
        <v>2007</v>
      </c>
      <c r="U6" s="142">
        <v>2008</v>
      </c>
      <c r="V6" s="142">
        <v>2009</v>
      </c>
      <c r="W6" s="142">
        <v>2010</v>
      </c>
      <c r="X6" s="162" t="s">
        <v>627</v>
      </c>
    </row>
    <row r="8" spans="1:25" s="232" customFormat="1" ht="13.15" customHeight="1">
      <c r="A8" s="231" t="s">
        <v>598</v>
      </c>
      <c r="B8" s="87"/>
      <c r="C8" s="233">
        <v>6720.61</v>
      </c>
      <c r="D8" s="233">
        <v>7113.78</v>
      </c>
      <c r="E8" s="233">
        <v>6900.02</v>
      </c>
      <c r="F8" s="233">
        <v>7115.85</v>
      </c>
      <c r="G8" s="233">
        <v>8546.3452049999996</v>
      </c>
      <c r="H8" s="233">
        <v>10201</v>
      </c>
      <c r="I8" s="233">
        <v>10654</v>
      </c>
      <c r="J8" s="233">
        <v>11556</v>
      </c>
      <c r="K8" s="233">
        <v>10890</v>
      </c>
      <c r="L8" s="233">
        <v>11575</v>
      </c>
      <c r="M8" s="233">
        <v>13121</v>
      </c>
      <c r="N8" s="233">
        <v>12309</v>
      </c>
      <c r="O8" s="233">
        <v>11908</v>
      </c>
      <c r="P8" s="233">
        <v>13127.446764</v>
      </c>
      <c r="Q8" s="233">
        <v>16731</v>
      </c>
      <c r="R8" s="233">
        <v>21190.43824041</v>
      </c>
      <c r="S8" s="447">
        <v>24391</v>
      </c>
      <c r="T8" s="447">
        <v>29991.41</v>
      </c>
      <c r="U8" s="447">
        <v>37625.882065090002</v>
      </c>
      <c r="V8" s="447">
        <v>32852.99473169</v>
      </c>
      <c r="W8" s="447">
        <v>39819.528641670004</v>
      </c>
      <c r="X8" s="233"/>
      <c r="Y8" s="384" t="s">
        <v>598</v>
      </c>
    </row>
    <row r="9" spans="1:25" ht="13.15" customHeight="1">
      <c r="A9" s="89"/>
      <c r="C9" s="160"/>
      <c r="D9" s="160"/>
      <c r="E9" s="160"/>
      <c r="F9" s="160"/>
      <c r="G9" s="160"/>
      <c r="H9" s="160"/>
      <c r="I9" s="160"/>
      <c r="J9" s="160"/>
      <c r="K9" s="160"/>
      <c r="L9" s="160"/>
      <c r="M9" s="160"/>
      <c r="N9" s="160"/>
      <c r="O9" s="160"/>
      <c r="P9" s="160"/>
      <c r="Q9" s="160"/>
      <c r="R9" s="160"/>
      <c r="S9" s="448"/>
      <c r="T9" s="448"/>
      <c r="U9" s="448"/>
      <c r="V9" s="448"/>
      <c r="W9" s="448"/>
      <c r="X9" s="160"/>
      <c r="Y9" s="385"/>
    </row>
    <row r="10" spans="1:25" ht="13.15" customHeight="1">
      <c r="A10" s="89" t="s">
        <v>62</v>
      </c>
      <c r="C10" s="160">
        <v>4056.29</v>
      </c>
      <c r="D10" s="160">
        <v>3570.62</v>
      </c>
      <c r="E10" s="160">
        <v>3335.37</v>
      </c>
      <c r="F10" s="160">
        <v>3131.54</v>
      </c>
      <c r="G10" s="160">
        <v>3971.4</v>
      </c>
      <c r="H10" s="160">
        <v>4793.8999999999996</v>
      </c>
      <c r="I10" s="160">
        <v>5544.2</v>
      </c>
      <c r="J10" s="160">
        <v>6016.8</v>
      </c>
      <c r="K10" s="160">
        <v>5277.27</v>
      </c>
      <c r="L10" s="160">
        <v>6082.71</v>
      </c>
      <c r="M10" s="160">
        <v>6710.58</v>
      </c>
      <c r="N10" s="160">
        <v>5463.2537870000006</v>
      </c>
      <c r="O10" s="160">
        <v>5309.8698079999995</v>
      </c>
      <c r="P10" s="160">
        <v>6030.8250189999999</v>
      </c>
      <c r="Q10" s="160">
        <v>7658.6</v>
      </c>
      <c r="R10" s="160">
        <v>10365.58924569</v>
      </c>
      <c r="S10" s="448">
        <v>11809.5</v>
      </c>
      <c r="T10" s="448">
        <v>14207</v>
      </c>
      <c r="U10" s="448">
        <v>20002.810338620002</v>
      </c>
      <c r="V10" s="448">
        <v>17952.518767420002</v>
      </c>
      <c r="W10" s="448">
        <v>25351.161163760004</v>
      </c>
      <c r="X10" s="160"/>
      <c r="Y10" s="385" t="s">
        <v>63</v>
      </c>
    </row>
    <row r="11" spans="1:25" ht="13.15" customHeight="1">
      <c r="A11" s="570" t="s">
        <v>64</v>
      </c>
      <c r="C11" s="160">
        <v>1414.73</v>
      </c>
      <c r="D11" s="160">
        <v>1336.43</v>
      </c>
      <c r="E11" s="160">
        <v>1258.94</v>
      </c>
      <c r="F11" s="160">
        <v>1139.73</v>
      </c>
      <c r="G11" s="160">
        <v>1990.1</v>
      </c>
      <c r="H11" s="160">
        <v>1831.8</v>
      </c>
      <c r="I11" s="160">
        <v>1578.5</v>
      </c>
      <c r="J11" s="160">
        <v>2261.1999999999998</v>
      </c>
      <c r="K11" s="160">
        <v>1893.1</v>
      </c>
      <c r="L11" s="160">
        <v>1323.68</v>
      </c>
      <c r="M11" s="160">
        <v>1068.67</v>
      </c>
      <c r="N11" s="160">
        <v>764.16710699999999</v>
      </c>
      <c r="O11" s="160">
        <v>772.20154099999991</v>
      </c>
      <c r="P11" s="160">
        <v>809.33112400000005</v>
      </c>
      <c r="Q11" s="160">
        <v>949.5</v>
      </c>
      <c r="R11" s="160">
        <v>1470.6601629100001</v>
      </c>
      <c r="S11" s="448">
        <v>1461.3</v>
      </c>
      <c r="T11" s="448">
        <v>1714.33</v>
      </c>
      <c r="U11" s="448">
        <v>1883.2213136</v>
      </c>
      <c r="V11" s="448">
        <v>1542.6974989</v>
      </c>
      <c r="W11" s="448">
        <v>1883.5569414199999</v>
      </c>
      <c r="X11" s="160"/>
      <c r="Y11" s="493" t="s">
        <v>574</v>
      </c>
    </row>
    <row r="12" spans="1:25" ht="13.15" customHeight="1">
      <c r="A12" s="570" t="s">
        <v>65</v>
      </c>
      <c r="C12" s="160">
        <v>1950.48</v>
      </c>
      <c r="D12" s="160">
        <v>1460.51</v>
      </c>
      <c r="E12" s="160">
        <v>1395.98</v>
      </c>
      <c r="F12" s="160">
        <v>1322.98</v>
      </c>
      <c r="G12" s="160">
        <v>1312.5</v>
      </c>
      <c r="H12" s="160">
        <v>2185</v>
      </c>
      <c r="I12" s="160">
        <v>2945.1</v>
      </c>
      <c r="J12" s="160">
        <v>2707.39</v>
      </c>
      <c r="K12" s="160">
        <v>2328.85</v>
      </c>
      <c r="L12" s="160">
        <v>3757</v>
      </c>
      <c r="M12" s="160">
        <v>4569.3100000000004</v>
      </c>
      <c r="N12" s="160">
        <v>3285.0916219999999</v>
      </c>
      <c r="O12" s="160">
        <v>3275.0431610000001</v>
      </c>
      <c r="P12" s="160">
        <v>3383.239497</v>
      </c>
      <c r="Q12" s="160">
        <v>4227.4213837500001</v>
      </c>
      <c r="R12" s="160">
        <v>5558.95944065</v>
      </c>
      <c r="S12" s="448">
        <v>6328.2</v>
      </c>
      <c r="T12" s="448">
        <v>7317.86</v>
      </c>
      <c r="U12" s="448">
        <v>12212.578224540001</v>
      </c>
      <c r="V12" s="448">
        <v>10267.50196268</v>
      </c>
      <c r="W12" s="448">
        <v>6015.1844830199989</v>
      </c>
      <c r="X12" s="160"/>
      <c r="Y12" s="414" t="s">
        <v>576</v>
      </c>
    </row>
    <row r="13" spans="1:25" ht="13.15" customHeight="1">
      <c r="A13" s="570" t="s">
        <v>66</v>
      </c>
      <c r="C13" s="160">
        <v>544.77</v>
      </c>
      <c r="D13" s="160">
        <v>630.19000000000005</v>
      </c>
      <c r="E13" s="160">
        <v>555.32000000000005</v>
      </c>
      <c r="F13" s="160">
        <v>566.96</v>
      </c>
      <c r="G13" s="160">
        <v>550</v>
      </c>
      <c r="H13" s="160">
        <v>592.6</v>
      </c>
      <c r="I13" s="160">
        <v>848.6</v>
      </c>
      <c r="J13" s="160">
        <v>887.9</v>
      </c>
      <c r="K13" s="160">
        <v>935.69</v>
      </c>
      <c r="L13" s="160">
        <v>847.92</v>
      </c>
      <c r="M13" s="160">
        <v>861.2</v>
      </c>
      <c r="N13" s="160">
        <v>1178.7654160000002</v>
      </c>
      <c r="O13" s="160">
        <v>990.16082499999993</v>
      </c>
      <c r="P13" s="160">
        <v>1422.0261599999999</v>
      </c>
      <c r="Q13" s="160">
        <v>1853.7</v>
      </c>
      <c r="R13" s="160">
        <v>2598.18692465</v>
      </c>
      <c r="S13" s="448">
        <v>2913</v>
      </c>
      <c r="T13" s="448">
        <v>3494.54</v>
      </c>
      <c r="U13" s="448">
        <v>5043.3304937399998</v>
      </c>
      <c r="V13" s="448">
        <v>5416.3853217199994</v>
      </c>
      <c r="W13" s="448">
        <v>16485.081905550003</v>
      </c>
      <c r="X13" s="160"/>
      <c r="Y13" s="414" t="s">
        <v>361</v>
      </c>
    </row>
    <row r="14" spans="1:25" ht="13.15" customHeight="1">
      <c r="A14" s="570" t="s">
        <v>67</v>
      </c>
      <c r="C14" s="160">
        <v>146.31</v>
      </c>
      <c r="D14" s="160">
        <v>143.49</v>
      </c>
      <c r="E14" s="160">
        <v>125.13</v>
      </c>
      <c r="F14" s="160">
        <v>101.87</v>
      </c>
      <c r="G14" s="160">
        <v>118.8</v>
      </c>
      <c r="H14" s="160">
        <v>184.6</v>
      </c>
      <c r="I14" s="160">
        <v>172.1</v>
      </c>
      <c r="J14" s="160">
        <v>160.56</v>
      </c>
      <c r="K14" s="160">
        <v>119.63</v>
      </c>
      <c r="L14" s="160">
        <v>154.11000000000001</v>
      </c>
      <c r="M14" s="160">
        <v>211.4</v>
      </c>
      <c r="N14" s="160">
        <v>235.22964200000001</v>
      </c>
      <c r="O14" s="160">
        <v>272.46428099999997</v>
      </c>
      <c r="P14" s="160">
        <v>416.22823799999998</v>
      </c>
      <c r="Q14" s="160">
        <v>628</v>
      </c>
      <c r="R14" s="160">
        <v>737.78271747999997</v>
      </c>
      <c r="S14" s="448">
        <v>1107.0999999999999</v>
      </c>
      <c r="T14" s="448">
        <v>1680.27</v>
      </c>
      <c r="U14" s="448">
        <v>863.68030673999988</v>
      </c>
      <c r="V14" s="448">
        <v>725.93398411999999</v>
      </c>
      <c r="W14" s="448">
        <v>967.33783377000009</v>
      </c>
      <c r="X14" s="160"/>
      <c r="Y14" s="414" t="s">
        <v>522</v>
      </c>
    </row>
    <row r="15" spans="1:25" ht="13.15" customHeight="1">
      <c r="A15" s="89"/>
      <c r="C15" s="160"/>
      <c r="D15" s="160"/>
      <c r="E15" s="160"/>
      <c r="F15" s="160"/>
      <c r="G15" s="160"/>
      <c r="H15" s="160"/>
      <c r="I15" s="160"/>
      <c r="J15" s="160"/>
      <c r="K15" s="160"/>
      <c r="L15" s="160"/>
      <c r="M15" s="160"/>
      <c r="N15" s="160"/>
      <c r="O15" s="160"/>
      <c r="P15" s="160"/>
      <c r="Q15" s="160"/>
      <c r="R15" s="160"/>
      <c r="S15" s="448"/>
      <c r="T15" s="448"/>
      <c r="U15" s="448"/>
      <c r="V15" s="448"/>
      <c r="W15" s="448"/>
      <c r="X15" s="160"/>
      <c r="Y15" s="385"/>
    </row>
    <row r="16" spans="1:25" ht="13.15" customHeight="1">
      <c r="A16" s="89" t="s">
        <v>68</v>
      </c>
      <c r="C16" s="160">
        <v>2664.32</v>
      </c>
      <c r="D16" s="160">
        <v>3543.16</v>
      </c>
      <c r="E16" s="160">
        <v>3564.65</v>
      </c>
      <c r="F16" s="160">
        <v>3984.31</v>
      </c>
      <c r="G16" s="160">
        <v>4574.945205</v>
      </c>
      <c r="H16" s="160">
        <v>5407.2386620000007</v>
      </c>
      <c r="I16" s="160">
        <v>5109.7838160000001</v>
      </c>
      <c r="J16" s="160">
        <v>5539.2085350000007</v>
      </c>
      <c r="K16" s="160">
        <v>5612.8821119999993</v>
      </c>
      <c r="L16" s="160">
        <v>5492.7159985999997</v>
      </c>
      <c r="M16" s="160">
        <v>6410.5163970000003</v>
      </c>
      <c r="N16" s="160">
        <v>6845.8748970000015</v>
      </c>
      <c r="O16" s="160">
        <v>6597.6719040000007</v>
      </c>
      <c r="P16" s="160">
        <v>7096.63</v>
      </c>
      <c r="Q16" s="160">
        <v>9072.36</v>
      </c>
      <c r="R16" s="160">
        <v>10824.88</v>
      </c>
      <c r="S16" s="448">
        <v>12581.3</v>
      </c>
      <c r="T16" s="448">
        <v>15784.41</v>
      </c>
      <c r="U16" s="448">
        <v>17623.07172647</v>
      </c>
      <c r="V16" s="448">
        <v>14900.475964270001</v>
      </c>
      <c r="W16" s="448">
        <v>14468.367477909998</v>
      </c>
      <c r="X16" s="160"/>
      <c r="Y16" s="385" t="s">
        <v>69</v>
      </c>
    </row>
    <row r="17" spans="1:25" ht="13.15" customHeight="1">
      <c r="A17" s="570" t="s">
        <v>58</v>
      </c>
      <c r="C17" s="160">
        <v>317.97000000000003</v>
      </c>
      <c r="D17" s="160">
        <v>404.87</v>
      </c>
      <c r="E17" s="160">
        <v>407.29</v>
      </c>
      <c r="F17" s="160">
        <v>425.37</v>
      </c>
      <c r="G17" s="160">
        <v>490.16</v>
      </c>
      <c r="H17" s="160">
        <v>431.01</v>
      </c>
      <c r="I17" s="160">
        <v>459.18</v>
      </c>
      <c r="J17" s="160">
        <v>503.2</v>
      </c>
      <c r="K17" s="160">
        <v>483.48</v>
      </c>
      <c r="L17" s="160">
        <v>559.72</v>
      </c>
      <c r="M17" s="160">
        <v>480.63</v>
      </c>
      <c r="N17" s="160">
        <v>407.8</v>
      </c>
      <c r="O17" s="160">
        <v>440.6</v>
      </c>
      <c r="P17" s="160">
        <v>426.05</v>
      </c>
      <c r="Q17" s="160">
        <v>431.96</v>
      </c>
      <c r="R17" s="160">
        <v>508.12</v>
      </c>
      <c r="S17" s="448">
        <v>525.5</v>
      </c>
      <c r="T17" s="448">
        <v>569.63</v>
      </c>
      <c r="U17" s="448">
        <v>654.35419693999995</v>
      </c>
      <c r="V17" s="448">
        <v>837.04247580000003</v>
      </c>
      <c r="W17" s="448">
        <v>748.09965070999988</v>
      </c>
      <c r="X17" s="160"/>
      <c r="Y17" s="414" t="s">
        <v>519</v>
      </c>
    </row>
    <row r="18" spans="1:25" ht="13.15" customHeight="1">
      <c r="A18" s="570" t="s">
        <v>70</v>
      </c>
      <c r="C18" s="160">
        <v>228.89</v>
      </c>
      <c r="D18" s="160">
        <v>279.62</v>
      </c>
      <c r="E18" s="160">
        <v>339.74</v>
      </c>
      <c r="F18" s="160">
        <v>379.49</v>
      </c>
      <c r="G18" s="160">
        <v>429.84</v>
      </c>
      <c r="H18" s="160">
        <v>476.73</v>
      </c>
      <c r="I18" s="160">
        <v>509.94</v>
      </c>
      <c r="J18" s="160">
        <v>545.80999999999995</v>
      </c>
      <c r="K18" s="160">
        <v>555.98</v>
      </c>
      <c r="L18" s="160">
        <v>550.47</v>
      </c>
      <c r="M18" s="160">
        <v>581.36</v>
      </c>
      <c r="N18" s="160">
        <v>610.29999999999995</v>
      </c>
      <c r="O18" s="160">
        <v>672.7</v>
      </c>
      <c r="P18" s="160">
        <v>682.27</v>
      </c>
      <c r="Q18" s="160">
        <v>703.45</v>
      </c>
      <c r="R18" s="160">
        <v>906.33</v>
      </c>
      <c r="S18" s="448">
        <v>967</v>
      </c>
      <c r="T18" s="448">
        <v>1114.8900000000001</v>
      </c>
      <c r="U18" s="448">
        <v>1094.4745694000001</v>
      </c>
      <c r="V18" s="448">
        <v>1049.2247756300001</v>
      </c>
      <c r="W18" s="448">
        <v>1240.48143383</v>
      </c>
      <c r="X18" s="160"/>
      <c r="Y18" s="414" t="s">
        <v>577</v>
      </c>
    </row>
    <row r="19" spans="1:25" ht="13.15" customHeight="1">
      <c r="A19" s="570" t="s">
        <v>71</v>
      </c>
      <c r="C19" s="160">
        <v>0</v>
      </c>
      <c r="D19" s="160">
        <v>0</v>
      </c>
      <c r="E19" s="160">
        <v>0</v>
      </c>
      <c r="F19" s="160">
        <v>0</v>
      </c>
      <c r="G19" s="160">
        <v>35.457988</v>
      </c>
      <c r="H19" s="160">
        <v>168.68973500000001</v>
      </c>
      <c r="I19" s="160">
        <v>204.31575000000004</v>
      </c>
      <c r="J19" s="160">
        <v>75.429743999999985</v>
      </c>
      <c r="K19" s="160">
        <v>16.561344000000002</v>
      </c>
      <c r="L19" s="160">
        <v>0.58851799999999987</v>
      </c>
      <c r="M19" s="160">
        <v>4.7889000000000001E-2</v>
      </c>
      <c r="N19" s="160">
        <v>3.2577780000000001</v>
      </c>
      <c r="O19" s="160">
        <v>94.425912000000011</v>
      </c>
      <c r="P19" s="160">
        <v>588.02</v>
      </c>
      <c r="Q19" s="160">
        <v>560.66999999999996</v>
      </c>
      <c r="R19" s="160">
        <v>516.91999999999996</v>
      </c>
      <c r="S19" s="448">
        <v>281.2</v>
      </c>
      <c r="T19" s="448">
        <v>332.02</v>
      </c>
      <c r="U19" s="448">
        <v>891.30544619999989</v>
      </c>
      <c r="V19" s="448">
        <v>1537.1852883800002</v>
      </c>
      <c r="W19" s="448">
        <v>2094.5615154299994</v>
      </c>
      <c r="X19" s="160"/>
      <c r="Y19" s="414" t="s">
        <v>449</v>
      </c>
    </row>
    <row r="20" spans="1:25" ht="13.15" customHeight="1">
      <c r="A20" s="570" t="s">
        <v>72</v>
      </c>
      <c r="C20" s="160">
        <v>112.93</v>
      </c>
      <c r="D20" s="160">
        <v>142.75</v>
      </c>
      <c r="E20" s="160">
        <v>179.7</v>
      </c>
      <c r="F20" s="160">
        <v>399.56</v>
      </c>
      <c r="G20" s="160">
        <v>423.14721699999996</v>
      </c>
      <c r="H20" s="160">
        <v>452.35892700000005</v>
      </c>
      <c r="I20" s="160">
        <v>174.69806600000001</v>
      </c>
      <c r="J20" s="160">
        <v>141.24879100000001</v>
      </c>
      <c r="K20" s="160">
        <v>82.970768000000007</v>
      </c>
      <c r="L20" s="160">
        <v>107.7174806</v>
      </c>
      <c r="M20" s="160">
        <v>96.758507999999992</v>
      </c>
      <c r="N20" s="160">
        <v>89.185331000000005</v>
      </c>
      <c r="O20" s="160">
        <v>91.73010499999998</v>
      </c>
      <c r="P20" s="160">
        <v>79.680000000000007</v>
      </c>
      <c r="Q20" s="160">
        <v>74.17</v>
      </c>
      <c r="R20" s="160">
        <v>71.98</v>
      </c>
      <c r="S20" s="448">
        <v>89.8</v>
      </c>
      <c r="T20" s="448">
        <v>126.27</v>
      </c>
      <c r="U20" s="448">
        <v>153.94432604999997</v>
      </c>
      <c r="V20" s="448">
        <v>88.356462990000011</v>
      </c>
      <c r="W20" s="448">
        <v>110.80673016</v>
      </c>
      <c r="X20" s="160"/>
      <c r="Y20" s="415" t="s">
        <v>520</v>
      </c>
    </row>
    <row r="21" spans="1:25" ht="13.15" customHeight="1">
      <c r="A21" s="570" t="s">
        <v>521</v>
      </c>
      <c r="C21" s="160">
        <v>571.79999999999995</v>
      </c>
      <c r="D21" s="160">
        <v>762.03</v>
      </c>
      <c r="E21" s="160">
        <v>633.28</v>
      </c>
      <c r="F21" s="160">
        <v>732.39</v>
      </c>
      <c r="G21" s="160">
        <v>731.04</v>
      </c>
      <c r="H21" s="160">
        <v>845.22</v>
      </c>
      <c r="I21" s="160">
        <v>760.8</v>
      </c>
      <c r="J21" s="160">
        <v>728.72</v>
      </c>
      <c r="K21" s="160">
        <v>675.69</v>
      </c>
      <c r="L21" s="160">
        <v>642.01</v>
      </c>
      <c r="M21" s="160">
        <v>769.47</v>
      </c>
      <c r="N21" s="160">
        <v>824.5</v>
      </c>
      <c r="O21" s="160">
        <v>736.1</v>
      </c>
      <c r="P21" s="160">
        <v>697.43</v>
      </c>
      <c r="Q21" s="160">
        <v>938.37</v>
      </c>
      <c r="R21" s="160">
        <v>965.78</v>
      </c>
      <c r="S21" s="448">
        <v>1027.2</v>
      </c>
      <c r="T21" s="448">
        <v>1496.35</v>
      </c>
      <c r="U21" s="448">
        <v>1354.5596088699999</v>
      </c>
      <c r="V21" s="448">
        <v>672.4364692800001</v>
      </c>
      <c r="W21" s="448">
        <v>726.25974360999999</v>
      </c>
      <c r="X21" s="160"/>
      <c r="Y21" s="415" t="s">
        <v>521</v>
      </c>
    </row>
    <row r="22" spans="1:25" ht="13.15" customHeight="1">
      <c r="A22" s="570" t="s">
        <v>73</v>
      </c>
      <c r="C22" s="160">
        <v>235.18</v>
      </c>
      <c r="D22" s="160">
        <v>344.98</v>
      </c>
      <c r="E22" s="160">
        <v>389.83</v>
      </c>
      <c r="F22" s="160">
        <v>441.03</v>
      </c>
      <c r="G22" s="160">
        <v>548.86</v>
      </c>
      <c r="H22" s="160">
        <v>828.87</v>
      </c>
      <c r="I22" s="160">
        <v>894.72</v>
      </c>
      <c r="J22" s="160">
        <v>1093.1300000000001</v>
      </c>
      <c r="K22" s="160">
        <v>1117.21</v>
      </c>
      <c r="L22" s="160">
        <v>1196.0999999999999</v>
      </c>
      <c r="M22" s="160">
        <v>1359.95</v>
      </c>
      <c r="N22" s="160">
        <v>1398.6</v>
      </c>
      <c r="O22" s="160">
        <v>1360.7</v>
      </c>
      <c r="P22" s="160">
        <v>1258.55</v>
      </c>
      <c r="Q22" s="160">
        <v>1582.43</v>
      </c>
      <c r="R22" s="160">
        <v>1837.62</v>
      </c>
      <c r="S22" s="448">
        <v>2095.1</v>
      </c>
      <c r="T22" s="448">
        <v>2517.36</v>
      </c>
      <c r="U22" s="448">
        <v>3068.4932587600001</v>
      </c>
      <c r="V22" s="448">
        <v>2797.0244497799999</v>
      </c>
      <c r="W22" s="448">
        <v>2917.5774379899999</v>
      </c>
      <c r="X22" s="160"/>
      <c r="Y22" s="414" t="s">
        <v>578</v>
      </c>
    </row>
    <row r="23" spans="1:25" ht="13.15" customHeight="1">
      <c r="A23" s="570" t="s">
        <v>74</v>
      </c>
      <c r="C23" s="160">
        <v>123.36</v>
      </c>
      <c r="D23" s="160">
        <v>175.5</v>
      </c>
      <c r="E23" s="160">
        <v>184</v>
      </c>
      <c r="F23" s="160">
        <v>198.49</v>
      </c>
      <c r="G23" s="160">
        <v>215.09</v>
      </c>
      <c r="H23" s="160">
        <v>254.76</v>
      </c>
      <c r="I23" s="160">
        <v>223.04</v>
      </c>
      <c r="J23" s="160">
        <v>251.1</v>
      </c>
      <c r="K23" s="160">
        <v>273.08999999999997</v>
      </c>
      <c r="L23" s="160">
        <v>259.31</v>
      </c>
      <c r="M23" s="160">
        <v>316.83</v>
      </c>
      <c r="N23" s="160">
        <v>397.3</v>
      </c>
      <c r="O23" s="160">
        <v>369.1</v>
      </c>
      <c r="P23" s="160">
        <v>399.03</v>
      </c>
      <c r="Q23" s="160">
        <v>470.12</v>
      </c>
      <c r="R23" s="160">
        <v>530.87</v>
      </c>
      <c r="S23" s="448">
        <v>616</v>
      </c>
      <c r="T23" s="448">
        <v>792.9</v>
      </c>
      <c r="U23" s="448">
        <v>862.25120133999997</v>
      </c>
      <c r="V23" s="448">
        <v>755.13390166000011</v>
      </c>
      <c r="W23" s="448">
        <v>664.01514269999996</v>
      </c>
      <c r="X23" s="160"/>
      <c r="Y23" s="414" t="s">
        <v>579</v>
      </c>
    </row>
    <row r="24" spans="1:25" ht="13.15" customHeight="1">
      <c r="A24" s="570" t="s">
        <v>75</v>
      </c>
      <c r="C24" s="160">
        <v>170.81</v>
      </c>
      <c r="D24" s="160">
        <v>243.22</v>
      </c>
      <c r="E24" s="160">
        <v>208.3</v>
      </c>
      <c r="F24" s="160">
        <v>241.75</v>
      </c>
      <c r="G24" s="160">
        <v>223.89</v>
      </c>
      <c r="H24" s="160">
        <v>202.96</v>
      </c>
      <c r="I24" s="160">
        <v>135.76</v>
      </c>
      <c r="J24" s="160">
        <v>129.1</v>
      </c>
      <c r="K24" s="160">
        <v>134.9</v>
      </c>
      <c r="L24" s="160">
        <v>124.67</v>
      </c>
      <c r="M24" s="160">
        <v>173.22</v>
      </c>
      <c r="N24" s="160">
        <v>181.3</v>
      </c>
      <c r="O24" s="160">
        <v>152.6</v>
      </c>
      <c r="P24" s="160">
        <v>161.18</v>
      </c>
      <c r="Q24" s="160">
        <v>188.42</v>
      </c>
      <c r="R24" s="160">
        <v>204.61</v>
      </c>
      <c r="S24" s="448">
        <v>244.2</v>
      </c>
      <c r="T24" s="448">
        <v>444.13</v>
      </c>
      <c r="U24" s="448">
        <v>654.36552173000007</v>
      </c>
      <c r="V24" s="448">
        <v>285.76530456</v>
      </c>
      <c r="W24" s="448">
        <v>232.95598457000003</v>
      </c>
      <c r="X24" s="160"/>
      <c r="Y24" s="414" t="s">
        <v>580</v>
      </c>
    </row>
    <row r="25" spans="1:25" ht="13.15" customHeight="1">
      <c r="A25" s="570" t="s">
        <v>76</v>
      </c>
      <c r="C25" s="160">
        <v>269</v>
      </c>
      <c r="D25" s="160">
        <v>254.32</v>
      </c>
      <c r="E25" s="160">
        <v>345.06</v>
      </c>
      <c r="F25" s="160">
        <v>334.07</v>
      </c>
      <c r="G25" s="160">
        <v>465.79</v>
      </c>
      <c r="H25" s="160">
        <v>590.94000000000005</v>
      </c>
      <c r="I25" s="160">
        <v>568</v>
      </c>
      <c r="J25" s="160">
        <v>682.01</v>
      </c>
      <c r="K25" s="160">
        <v>759.28</v>
      </c>
      <c r="L25" s="160">
        <v>618.29999999999995</v>
      </c>
      <c r="M25" s="160">
        <v>675.05</v>
      </c>
      <c r="N25" s="160">
        <v>725.9</v>
      </c>
      <c r="O25" s="160">
        <v>730</v>
      </c>
      <c r="P25" s="160">
        <v>817.87</v>
      </c>
      <c r="Q25" s="160">
        <v>979.75</v>
      </c>
      <c r="R25" s="160">
        <v>1131.6199999999999</v>
      </c>
      <c r="S25" s="448">
        <v>1269.4000000000001</v>
      </c>
      <c r="T25" s="448">
        <v>1420.91</v>
      </c>
      <c r="U25" s="448">
        <v>1547.1662279099999</v>
      </c>
      <c r="V25" s="448">
        <v>1493.4385271499998</v>
      </c>
      <c r="W25" s="448">
        <v>1491.8696849199998</v>
      </c>
      <c r="X25" s="160"/>
      <c r="Y25" s="414" t="s">
        <v>581</v>
      </c>
    </row>
    <row r="26" spans="1:25" ht="13.15" customHeight="1">
      <c r="A26" s="570" t="s">
        <v>641</v>
      </c>
      <c r="C26" s="160">
        <v>634.38</v>
      </c>
      <c r="D26" s="160">
        <v>935.87</v>
      </c>
      <c r="E26" s="160">
        <v>877.45</v>
      </c>
      <c r="F26" s="160">
        <v>832.16</v>
      </c>
      <c r="G26" s="160">
        <v>1011.67</v>
      </c>
      <c r="H26" s="160">
        <v>1155.7</v>
      </c>
      <c r="I26" s="160">
        <v>1179.33</v>
      </c>
      <c r="J26" s="160">
        <v>1389.46</v>
      </c>
      <c r="K26" s="160">
        <v>1513.72</v>
      </c>
      <c r="L26" s="160">
        <v>1433.83</v>
      </c>
      <c r="M26" s="160">
        <v>1957.2</v>
      </c>
      <c r="N26" s="160">
        <v>2207.7317880000019</v>
      </c>
      <c r="O26" s="160">
        <v>1949.7158870000012</v>
      </c>
      <c r="P26" s="160">
        <v>1986.55</v>
      </c>
      <c r="Q26" s="160">
        <v>3143.02</v>
      </c>
      <c r="R26" s="160">
        <v>4151.03</v>
      </c>
      <c r="S26" s="448">
        <v>5465.9</v>
      </c>
      <c r="T26" s="448">
        <v>6969.95</v>
      </c>
      <c r="U26" s="448">
        <v>7342.1573692700003</v>
      </c>
      <c r="V26" s="448">
        <v>5384.86830904</v>
      </c>
      <c r="W26" s="448">
        <v>4241.7401539900002</v>
      </c>
      <c r="X26" s="160"/>
      <c r="Y26" s="414" t="s">
        <v>338</v>
      </c>
    </row>
    <row r="27" spans="1:25" ht="13.15" customHeight="1">
      <c r="A27" s="159"/>
      <c r="B27" s="90"/>
      <c r="C27" s="161"/>
      <c r="D27" s="161"/>
      <c r="E27" s="161"/>
      <c r="F27" s="161"/>
      <c r="G27" s="161"/>
      <c r="H27" s="161"/>
      <c r="I27" s="161"/>
      <c r="J27" s="161"/>
      <c r="K27" s="161"/>
      <c r="L27" s="161"/>
      <c r="M27" s="161"/>
      <c r="N27" s="161"/>
      <c r="O27" s="311"/>
      <c r="P27" s="311"/>
      <c r="Q27" s="311"/>
      <c r="R27" s="311"/>
      <c r="S27" s="311"/>
      <c r="T27" s="311"/>
      <c r="U27" s="311"/>
      <c r="V27" s="311"/>
      <c r="W27" s="311"/>
      <c r="X27" s="311"/>
      <c r="Y27" s="413"/>
    </row>
    <row r="28" spans="1:25" ht="13.15" customHeight="1">
      <c r="A28" s="89"/>
      <c r="C28" s="89"/>
      <c r="D28" s="89"/>
      <c r="E28" s="89"/>
      <c r="F28" s="89"/>
      <c r="G28" s="89"/>
      <c r="H28" s="89"/>
      <c r="I28" s="89"/>
      <c r="J28" s="89"/>
      <c r="K28" s="89"/>
      <c r="L28" s="89"/>
      <c r="M28" s="89"/>
      <c r="N28" s="89"/>
      <c r="O28" s="89"/>
      <c r="P28" s="89"/>
      <c r="Y28" s="385"/>
    </row>
    <row r="29" spans="1:25" ht="13.15" customHeight="1">
      <c r="A29" s="89" t="s">
        <v>715</v>
      </c>
      <c r="C29" s="89"/>
      <c r="D29" s="89"/>
      <c r="E29" s="89"/>
      <c r="F29" s="89"/>
      <c r="G29" s="89"/>
      <c r="H29" s="89"/>
      <c r="I29" s="89"/>
      <c r="J29" s="89"/>
      <c r="K29" s="89"/>
      <c r="L29" s="89"/>
      <c r="M29" s="89"/>
      <c r="N29" s="89"/>
      <c r="O29" s="89"/>
      <c r="P29" s="89"/>
    </row>
    <row r="30" spans="1:25" ht="13.15" customHeight="1">
      <c r="A30" s="87" t="s">
        <v>617</v>
      </c>
    </row>
    <row r="31" spans="1:25" ht="13.15" customHeight="1">
      <c r="A31" s="87" t="s">
        <v>523</v>
      </c>
    </row>
    <row r="33" spans="1:1" ht="13.15" customHeight="1">
      <c r="A33" s="386" t="s">
        <v>778</v>
      </c>
    </row>
    <row r="34" spans="1:1" ht="13.15" customHeight="1">
      <c r="A34" s="387" t="s">
        <v>342</v>
      </c>
    </row>
    <row r="35" spans="1:1" ht="13.15" customHeight="1">
      <c r="A35" s="387" t="s">
        <v>450</v>
      </c>
    </row>
  </sheetData>
  <phoneticPr fontId="0" type="noConversion"/>
  <pageMargins left="0.17" right="0" top="0.4" bottom="0.41" header="0" footer="0"/>
  <pageSetup scale="84" orientation="landscape" r:id="rId1"/>
  <headerFooter alignWithMargins="0"/>
</worksheet>
</file>

<file path=xl/worksheets/sheet11.xml><?xml version="1.0" encoding="utf-8"?>
<worksheet xmlns="http://schemas.openxmlformats.org/spreadsheetml/2006/main" xmlns:r="http://schemas.openxmlformats.org/officeDocument/2006/relationships">
  <sheetPr transitionEvaluation="1" codeName="Sheet9">
    <pageSetUpPr fitToPage="1"/>
  </sheetPr>
  <dimension ref="A1:Y171"/>
  <sheetViews>
    <sheetView showGridLines="0" workbookViewId="0"/>
  </sheetViews>
  <sheetFormatPr defaultColWidth="11.33203125" defaultRowHeight="13.15" customHeight="1"/>
  <cols>
    <col min="1" max="1" width="18.1640625" style="85" customWidth="1"/>
    <col min="2" max="2" width="2.1640625" style="85" customWidth="1"/>
    <col min="3" max="7" width="6.33203125" style="85" customWidth="1"/>
    <col min="8" max="16" width="7" style="85" customWidth="1"/>
    <col min="17" max="23" width="6.6640625" style="85" customWidth="1"/>
    <col min="24" max="24" width="2.5" style="85" customWidth="1"/>
    <col min="25" max="25" width="27" style="393" bestFit="1" customWidth="1"/>
    <col min="26" max="26" width="18" style="85" customWidth="1"/>
    <col min="27" max="16384" width="11.33203125" style="85"/>
  </cols>
  <sheetData>
    <row r="1" spans="1:25" ht="13.15" customHeight="1">
      <c r="A1" s="303" t="s">
        <v>571</v>
      </c>
      <c r="Y1" s="388">
        <v>10</v>
      </c>
    </row>
    <row r="2" spans="1:25" s="18" customFormat="1" ht="13.15" customHeight="1">
      <c r="A2" s="30" t="s">
        <v>642</v>
      </c>
      <c r="C2" s="45"/>
      <c r="D2" s="45"/>
      <c r="E2" s="45"/>
      <c r="F2" s="45"/>
      <c r="G2" s="45"/>
      <c r="H2" s="45"/>
      <c r="I2" s="45"/>
      <c r="J2" s="45"/>
      <c r="K2" s="45"/>
      <c r="L2" s="45"/>
      <c r="M2" s="45"/>
      <c r="N2" s="45"/>
      <c r="O2" s="45"/>
      <c r="P2" s="47"/>
      <c r="Y2" s="374" t="s">
        <v>642</v>
      </c>
    </row>
    <row r="3" spans="1:25" ht="13.15" customHeight="1">
      <c r="A3" s="86" t="s">
        <v>648</v>
      </c>
      <c r="C3" s="45"/>
      <c r="D3" s="45"/>
      <c r="E3" s="45"/>
      <c r="F3" s="45"/>
      <c r="G3" s="45"/>
      <c r="H3" s="45"/>
      <c r="I3" s="45"/>
      <c r="J3" s="45"/>
      <c r="K3" s="45"/>
      <c r="L3" s="45"/>
      <c r="M3" s="45"/>
      <c r="N3" s="45"/>
      <c r="P3" s="47"/>
      <c r="Y3" s="389" t="s">
        <v>582</v>
      </c>
    </row>
    <row r="4" spans="1:25" ht="13.15" customHeight="1">
      <c r="A4" s="27" t="s">
        <v>228</v>
      </c>
      <c r="C4" s="45"/>
      <c r="D4" s="45"/>
      <c r="E4" s="45"/>
      <c r="F4" s="45"/>
      <c r="G4" s="45"/>
      <c r="H4" s="45"/>
      <c r="I4" s="45"/>
      <c r="J4" s="45"/>
      <c r="K4" s="45"/>
      <c r="L4" s="45"/>
      <c r="M4" s="45"/>
      <c r="N4" s="45"/>
      <c r="P4" s="47"/>
      <c r="Y4" s="27" t="s">
        <v>515</v>
      </c>
    </row>
    <row r="5" spans="1:25" ht="13.15" customHeight="1">
      <c r="A5" s="130"/>
      <c r="B5" s="19"/>
      <c r="C5" s="103"/>
      <c r="D5" s="103"/>
      <c r="E5" s="103"/>
      <c r="F5" s="103"/>
      <c r="G5" s="103"/>
      <c r="H5" s="103"/>
      <c r="I5" s="103"/>
      <c r="J5" s="103"/>
      <c r="K5" s="103"/>
      <c r="L5" s="103"/>
      <c r="M5" s="103"/>
      <c r="N5" s="103"/>
      <c r="O5" s="19"/>
      <c r="P5" s="130"/>
      <c r="Q5" s="130"/>
      <c r="R5" s="130"/>
      <c r="S5" s="130"/>
      <c r="T5" s="130"/>
      <c r="U5" s="130"/>
      <c r="V5" s="130"/>
      <c r="W5" s="130"/>
      <c r="X5" s="130"/>
      <c r="Y5" s="130"/>
    </row>
    <row r="6" spans="1:25" s="18" customFormat="1" ht="13.15" customHeight="1">
      <c r="A6" s="144"/>
      <c r="B6" s="144"/>
      <c r="C6" s="139">
        <v>1990</v>
      </c>
      <c r="D6" s="140" t="s">
        <v>611</v>
      </c>
      <c r="E6" s="140" t="s">
        <v>612</v>
      </c>
      <c r="F6" s="140" t="s">
        <v>613</v>
      </c>
      <c r="G6" s="140" t="s">
        <v>614</v>
      </c>
      <c r="H6" s="140" t="s">
        <v>615</v>
      </c>
      <c r="I6" s="141">
        <v>1996</v>
      </c>
      <c r="J6" s="141">
        <v>1997</v>
      </c>
      <c r="K6" s="141">
        <v>1998</v>
      </c>
      <c r="L6" s="141">
        <v>1999</v>
      </c>
      <c r="M6" s="141">
        <v>2000</v>
      </c>
      <c r="N6" s="141">
        <v>2001</v>
      </c>
      <c r="O6" s="141">
        <v>2002</v>
      </c>
      <c r="P6" s="139">
        <v>2003</v>
      </c>
      <c r="Q6" s="144">
        <v>2004</v>
      </c>
      <c r="R6" s="144">
        <v>2005</v>
      </c>
      <c r="S6" s="144">
        <v>2006</v>
      </c>
      <c r="T6" s="142">
        <v>2007</v>
      </c>
      <c r="U6" s="142">
        <v>2008</v>
      </c>
      <c r="V6" s="142">
        <v>2009</v>
      </c>
      <c r="W6" s="142">
        <v>2010</v>
      </c>
      <c r="X6" s="144" t="s">
        <v>627</v>
      </c>
      <c r="Y6" s="390"/>
    </row>
    <row r="8" spans="1:25" s="245" customFormat="1" ht="13.15" customHeight="1">
      <c r="A8" s="245" t="s">
        <v>598</v>
      </c>
      <c r="B8" s="18"/>
      <c r="C8" s="246">
        <v>5107.8999999999996</v>
      </c>
      <c r="D8" s="246">
        <v>4548</v>
      </c>
      <c r="E8" s="246">
        <v>6029.1</v>
      </c>
      <c r="F8" s="246">
        <v>9085.7000000000007</v>
      </c>
      <c r="G8" s="246">
        <v>11072.236857</v>
      </c>
      <c r="H8" s="246">
        <v>12894.337969000004</v>
      </c>
      <c r="I8" s="246">
        <v>12749.82807488678</v>
      </c>
      <c r="J8" s="246">
        <v>14302.089295999998</v>
      </c>
      <c r="K8" s="246">
        <v>13616.269048087885</v>
      </c>
      <c r="L8" s="246">
        <v>9899.5212330000031</v>
      </c>
      <c r="M8" s="246">
        <v>10654.931513</v>
      </c>
      <c r="N8" s="246">
        <v>11826.027693</v>
      </c>
      <c r="O8" s="246">
        <v>11652.71032</v>
      </c>
      <c r="P8" s="246">
        <v>12792.133600450001</v>
      </c>
      <c r="Q8" s="246">
        <v>15323.765435429999</v>
      </c>
      <c r="R8" s="246">
        <v>19430.773342549997</v>
      </c>
      <c r="S8" s="246">
        <v>23976.152067999999</v>
      </c>
      <c r="T8" s="246">
        <v>30100.43608159</v>
      </c>
      <c r="U8" s="246">
        <v>36312.521524099997</v>
      </c>
      <c r="V8" s="246">
        <v>30510.030222659996</v>
      </c>
      <c r="W8" s="246">
        <v>37520.847575517764</v>
      </c>
      <c r="Y8" s="391" t="s">
        <v>598</v>
      </c>
    </row>
    <row r="9" spans="1:25" s="18" customFormat="1" ht="13.15" customHeight="1">
      <c r="Y9" s="390"/>
    </row>
    <row r="10" spans="1:25" s="18" customFormat="1" ht="13.15" customHeight="1">
      <c r="A10" s="395" t="s">
        <v>639</v>
      </c>
      <c r="C10" s="163">
        <v>520</v>
      </c>
      <c r="D10" s="163">
        <v>570.4</v>
      </c>
      <c r="E10" s="163">
        <v>825.3</v>
      </c>
      <c r="F10" s="163">
        <v>1665.7</v>
      </c>
      <c r="G10" s="163">
        <v>1817.8481708488068</v>
      </c>
      <c r="H10" s="163">
        <v>2475.5408362514318</v>
      </c>
      <c r="I10" s="163">
        <v>2365.0732526461879</v>
      </c>
      <c r="J10" s="163">
        <v>2732.4099999677587</v>
      </c>
      <c r="K10" s="163">
        <v>2621.1905052799375</v>
      </c>
      <c r="L10" s="163">
        <v>1857.6857634786543</v>
      </c>
      <c r="M10" s="163">
        <v>1990.7732129206161</v>
      </c>
      <c r="N10" s="163">
        <v>2296.2130022037913</v>
      </c>
      <c r="O10" s="163">
        <v>2464.5943219792543</v>
      </c>
      <c r="P10" s="163">
        <v>2425.4955140966485</v>
      </c>
      <c r="Q10" s="163">
        <v>2818.0077467634378</v>
      </c>
      <c r="R10" s="163">
        <v>3530.0128911903998</v>
      </c>
      <c r="S10" s="163">
        <v>4706.7846633773042</v>
      </c>
      <c r="T10" s="163">
        <v>6056.4761557036973</v>
      </c>
      <c r="U10" s="163">
        <v>6801.2788481510343</v>
      </c>
      <c r="V10" s="163">
        <v>6097.9441796168494</v>
      </c>
      <c r="W10" s="163">
        <v>8169.4884942015415</v>
      </c>
      <c r="Y10" s="394" t="s">
        <v>583</v>
      </c>
    </row>
    <row r="11" spans="1:25" s="18" customFormat="1" ht="13.15" customHeight="1">
      <c r="A11" s="395" t="s">
        <v>647</v>
      </c>
      <c r="C11" s="163">
        <v>2706.7</v>
      </c>
      <c r="D11" s="163">
        <v>2522.3000000000002</v>
      </c>
      <c r="E11" s="163">
        <v>3258.9</v>
      </c>
      <c r="F11" s="163">
        <v>3797.1</v>
      </c>
      <c r="G11" s="163">
        <v>4456.4056761130141</v>
      </c>
      <c r="H11" s="163">
        <v>5653.211294229086</v>
      </c>
      <c r="I11" s="163">
        <v>6040.828025504934</v>
      </c>
      <c r="J11" s="163">
        <v>6058.3052553047055</v>
      </c>
      <c r="K11" s="163">
        <v>5710.1704151648082</v>
      </c>
      <c r="L11" s="163">
        <v>4565.1406672575322</v>
      </c>
      <c r="M11" s="163">
        <v>5425.2401978692988</v>
      </c>
      <c r="N11" s="163">
        <v>5289.9856342697676</v>
      </c>
      <c r="O11" s="163">
        <v>5330.8032417306231</v>
      </c>
      <c r="P11" s="163">
        <v>5843.5733163086061</v>
      </c>
      <c r="Q11" s="163">
        <v>7268.2890539379978</v>
      </c>
      <c r="R11" s="163">
        <v>8629.4103333113926</v>
      </c>
      <c r="S11" s="163">
        <v>10521.586741774205</v>
      </c>
      <c r="T11" s="163">
        <v>12887.652288976326</v>
      </c>
      <c r="U11" s="163">
        <v>16060.234729458123</v>
      </c>
      <c r="V11" s="163">
        <v>12115.686643857634</v>
      </c>
      <c r="W11" s="163">
        <v>15797.646619463387</v>
      </c>
      <c r="Y11" s="394" t="s">
        <v>584</v>
      </c>
    </row>
    <row r="12" spans="1:25" s="18" customFormat="1" ht="13.15" customHeight="1">
      <c r="A12" s="395" t="s">
        <v>640</v>
      </c>
      <c r="C12" s="163">
        <v>1881.2</v>
      </c>
      <c r="D12" s="163">
        <v>1455.3</v>
      </c>
      <c r="E12" s="163">
        <v>1944.9</v>
      </c>
      <c r="F12" s="163">
        <v>3622.9</v>
      </c>
      <c r="G12" s="163">
        <v>4797.9830100381787</v>
      </c>
      <c r="H12" s="163">
        <v>4765.585838519487</v>
      </c>
      <c r="I12" s="163">
        <v>4343.9267967356573</v>
      </c>
      <c r="J12" s="163">
        <v>5511.3740407275354</v>
      </c>
      <c r="K12" s="163">
        <v>5284.908127643138</v>
      </c>
      <c r="L12" s="163">
        <v>3476.6948022638162</v>
      </c>
      <c r="M12" s="163">
        <v>3238.9181022100856</v>
      </c>
      <c r="N12" s="163">
        <v>4239.8290565264415</v>
      </c>
      <c r="O12" s="163">
        <v>3857.3127562901227</v>
      </c>
      <c r="P12" s="163">
        <v>4523.0647700447462</v>
      </c>
      <c r="Q12" s="163">
        <v>5237.4686347285642</v>
      </c>
      <c r="R12" s="163">
        <v>7271.3501180482072</v>
      </c>
      <c r="S12" s="163">
        <v>8747.7806628484905</v>
      </c>
      <c r="T12" s="163">
        <v>11156.307636909978</v>
      </c>
      <c r="U12" s="163">
        <v>13451.007946490845</v>
      </c>
      <c r="V12" s="163">
        <v>12296.399399185515</v>
      </c>
      <c r="W12" s="163">
        <v>13553.712461852832</v>
      </c>
      <c r="Y12" s="394" t="s">
        <v>585</v>
      </c>
    </row>
    <row r="13" spans="1:25" s="18" customFormat="1" ht="13.15" customHeight="1">
      <c r="A13" s="19"/>
      <c r="B13" s="19"/>
      <c r="C13" s="22"/>
      <c r="D13" s="22"/>
      <c r="E13" s="22"/>
      <c r="F13" s="22"/>
      <c r="G13" s="22"/>
      <c r="H13" s="22"/>
      <c r="I13" s="22"/>
      <c r="J13" s="22"/>
      <c r="K13" s="22"/>
      <c r="L13" s="22"/>
      <c r="M13" s="22"/>
      <c r="N13" s="22"/>
      <c r="O13" s="22"/>
      <c r="P13" s="19"/>
      <c r="Q13" s="19"/>
      <c r="R13" s="19"/>
      <c r="S13" s="19"/>
      <c r="T13" s="19"/>
      <c r="U13" s="19"/>
      <c r="V13" s="19"/>
      <c r="W13" s="19"/>
      <c r="X13" s="19"/>
      <c r="Y13" s="392"/>
    </row>
    <row r="14" spans="1:25" s="18" customFormat="1" ht="13.15" customHeight="1">
      <c r="Y14" s="390"/>
    </row>
    <row r="15" spans="1:25" s="18" customFormat="1" ht="13.15" customHeight="1">
      <c r="A15" s="15" t="s">
        <v>725</v>
      </c>
      <c r="Y15" s="390"/>
    </row>
    <row r="16" spans="1:25" s="18" customFormat="1" ht="13.15" customHeight="1">
      <c r="A16" s="18" t="s">
        <v>617</v>
      </c>
      <c r="Y16" s="390"/>
    </row>
    <row r="17" spans="1:25" s="18" customFormat="1" ht="13.15" customHeight="1">
      <c r="A17" s="87" t="s">
        <v>523</v>
      </c>
      <c r="Y17" s="390"/>
    </row>
    <row r="18" spans="1:25" s="18" customFormat="1" ht="13.15" customHeight="1">
      <c r="Y18" s="390"/>
    </row>
    <row r="19" spans="1:25" s="18" customFormat="1" ht="13.15" customHeight="1">
      <c r="A19" s="396" t="s">
        <v>778</v>
      </c>
      <c r="Y19" s="390"/>
    </row>
    <row r="20" spans="1:25" s="18" customFormat="1" ht="13.15" customHeight="1">
      <c r="A20" s="390" t="s">
        <v>342</v>
      </c>
      <c r="Y20" s="390"/>
    </row>
    <row r="21" spans="1:25" s="18" customFormat="1" ht="13.15" customHeight="1">
      <c r="A21" s="390" t="s">
        <v>450</v>
      </c>
      <c r="Y21" s="390"/>
    </row>
    <row r="22" spans="1:25" s="18" customFormat="1" ht="13.15" customHeight="1">
      <c r="Y22" s="390"/>
    </row>
    <row r="23" spans="1:25" s="18" customFormat="1" ht="13.15" customHeight="1">
      <c r="Y23" s="390"/>
    </row>
    <row r="24" spans="1:25" s="18" customFormat="1" ht="13.15" customHeight="1">
      <c r="Y24" s="390"/>
    </row>
    <row r="25" spans="1:25" s="18" customFormat="1" ht="13.15" customHeight="1">
      <c r="Y25" s="390"/>
    </row>
    <row r="26" spans="1:25" s="18" customFormat="1" ht="13.15" customHeight="1">
      <c r="Y26" s="390"/>
    </row>
    <row r="27" spans="1:25" s="18" customFormat="1" ht="13.15" customHeight="1">
      <c r="Y27" s="390"/>
    </row>
    <row r="28" spans="1:25" s="18" customFormat="1" ht="13.15" customHeight="1">
      <c r="Y28" s="390"/>
    </row>
    <row r="29" spans="1:25" s="18" customFormat="1" ht="13.15" customHeight="1">
      <c r="Y29" s="390"/>
    </row>
    <row r="30" spans="1:25" s="18" customFormat="1" ht="13.15" customHeight="1">
      <c r="Y30" s="390"/>
    </row>
    <row r="31" spans="1:25" s="18" customFormat="1" ht="13.15" customHeight="1">
      <c r="Y31" s="390"/>
    </row>
    <row r="32" spans="1:25" s="18" customFormat="1" ht="13.15" customHeight="1">
      <c r="Y32" s="390"/>
    </row>
    <row r="33" spans="25:25" s="18" customFormat="1" ht="13.15" customHeight="1">
      <c r="Y33" s="390"/>
    </row>
    <row r="34" spans="25:25" s="18" customFormat="1" ht="13.15" customHeight="1">
      <c r="Y34" s="390"/>
    </row>
    <row r="35" spans="25:25" s="18" customFormat="1" ht="13.15" customHeight="1">
      <c r="Y35" s="390"/>
    </row>
    <row r="36" spans="25:25" s="18" customFormat="1" ht="13.15" customHeight="1">
      <c r="Y36" s="390"/>
    </row>
    <row r="37" spans="25:25" s="18" customFormat="1" ht="13.15" customHeight="1">
      <c r="Y37" s="390"/>
    </row>
    <row r="38" spans="25:25" s="18" customFormat="1" ht="13.15" customHeight="1">
      <c r="Y38" s="390"/>
    </row>
    <row r="39" spans="25:25" s="18" customFormat="1" ht="13.15" customHeight="1">
      <c r="Y39" s="390"/>
    </row>
    <row r="40" spans="25:25" s="18" customFormat="1" ht="13.15" customHeight="1">
      <c r="Y40" s="390"/>
    </row>
    <row r="41" spans="25:25" s="18" customFormat="1" ht="13.15" customHeight="1">
      <c r="Y41" s="390"/>
    </row>
    <row r="42" spans="25:25" s="18" customFormat="1" ht="13.15" customHeight="1">
      <c r="Y42" s="390"/>
    </row>
    <row r="43" spans="25:25" s="18" customFormat="1" ht="13.15" customHeight="1">
      <c r="Y43" s="390"/>
    </row>
    <row r="44" spans="25:25" s="18" customFormat="1" ht="13.15" customHeight="1">
      <c r="Y44" s="390"/>
    </row>
    <row r="45" spans="25:25" s="18" customFormat="1" ht="13.15" customHeight="1">
      <c r="Y45" s="390"/>
    </row>
    <row r="46" spans="25:25" s="18" customFormat="1" ht="13.15" customHeight="1">
      <c r="Y46" s="390"/>
    </row>
    <row r="47" spans="25:25" s="18" customFormat="1" ht="13.15" customHeight="1">
      <c r="Y47" s="390"/>
    </row>
    <row r="48" spans="25:25" s="18" customFormat="1" ht="13.15" customHeight="1">
      <c r="Y48" s="390"/>
    </row>
    <row r="49" spans="25:25" s="18" customFormat="1" ht="13.15" customHeight="1">
      <c r="Y49" s="390"/>
    </row>
    <row r="50" spans="25:25" s="18" customFormat="1" ht="13.15" customHeight="1">
      <c r="Y50" s="390"/>
    </row>
    <row r="51" spans="25:25" s="18" customFormat="1" ht="13.15" customHeight="1">
      <c r="Y51" s="390"/>
    </row>
    <row r="52" spans="25:25" s="18" customFormat="1" ht="13.15" customHeight="1">
      <c r="Y52" s="390"/>
    </row>
    <row r="53" spans="25:25" s="18" customFormat="1" ht="13.15" customHeight="1">
      <c r="Y53" s="390"/>
    </row>
    <row r="54" spans="25:25" s="18" customFormat="1" ht="13.15" customHeight="1">
      <c r="Y54" s="390"/>
    </row>
    <row r="55" spans="25:25" s="18" customFormat="1" ht="13.15" customHeight="1">
      <c r="Y55" s="390"/>
    </row>
    <row r="56" spans="25:25" s="18" customFormat="1" ht="13.15" customHeight="1">
      <c r="Y56" s="390"/>
    </row>
    <row r="57" spans="25:25" s="18" customFormat="1" ht="13.15" customHeight="1">
      <c r="Y57" s="390"/>
    </row>
    <row r="58" spans="25:25" s="18" customFormat="1" ht="13.15" customHeight="1">
      <c r="Y58" s="390"/>
    </row>
    <row r="59" spans="25:25" s="18" customFormat="1" ht="13.15" customHeight="1">
      <c r="Y59" s="390"/>
    </row>
    <row r="60" spans="25:25" s="18" customFormat="1" ht="13.15" customHeight="1">
      <c r="Y60" s="390"/>
    </row>
    <row r="61" spans="25:25" s="18" customFormat="1" ht="13.15" customHeight="1">
      <c r="Y61" s="390"/>
    </row>
    <row r="62" spans="25:25" s="18" customFormat="1" ht="13.15" customHeight="1">
      <c r="Y62" s="390"/>
    </row>
    <row r="63" spans="25:25" s="18" customFormat="1" ht="13.15" customHeight="1">
      <c r="Y63" s="390"/>
    </row>
    <row r="64" spans="25:25" s="18" customFormat="1" ht="13.15" customHeight="1">
      <c r="Y64" s="390"/>
    </row>
    <row r="65" spans="25:25" s="18" customFormat="1" ht="13.15" customHeight="1">
      <c r="Y65" s="390"/>
    </row>
    <row r="66" spans="25:25" s="18" customFormat="1" ht="13.15" customHeight="1">
      <c r="Y66" s="390"/>
    </row>
    <row r="67" spans="25:25" s="18" customFormat="1" ht="13.15" customHeight="1">
      <c r="Y67" s="390"/>
    </row>
    <row r="68" spans="25:25" s="18" customFormat="1" ht="13.15" customHeight="1">
      <c r="Y68" s="390"/>
    </row>
    <row r="69" spans="25:25" s="18" customFormat="1" ht="13.15" customHeight="1">
      <c r="Y69" s="390"/>
    </row>
    <row r="70" spans="25:25" s="18" customFormat="1" ht="13.15" customHeight="1">
      <c r="Y70" s="390"/>
    </row>
    <row r="71" spans="25:25" s="18" customFormat="1" ht="13.15" customHeight="1">
      <c r="Y71" s="390"/>
    </row>
    <row r="72" spans="25:25" s="18" customFormat="1" ht="13.15" customHeight="1">
      <c r="Y72" s="390"/>
    </row>
    <row r="73" spans="25:25" s="18" customFormat="1" ht="13.15" customHeight="1">
      <c r="Y73" s="390"/>
    </row>
    <row r="74" spans="25:25" s="18" customFormat="1" ht="13.15" customHeight="1">
      <c r="Y74" s="390"/>
    </row>
    <row r="75" spans="25:25" s="18" customFormat="1" ht="13.15" customHeight="1">
      <c r="Y75" s="390"/>
    </row>
    <row r="76" spans="25:25" s="18" customFormat="1" ht="13.15" customHeight="1">
      <c r="Y76" s="390"/>
    </row>
    <row r="77" spans="25:25" s="18" customFormat="1" ht="13.15" customHeight="1">
      <c r="Y77" s="390"/>
    </row>
    <row r="78" spans="25:25" s="18" customFormat="1" ht="13.15" customHeight="1">
      <c r="Y78" s="390"/>
    </row>
    <row r="79" spans="25:25" s="18" customFormat="1" ht="13.15" customHeight="1">
      <c r="Y79" s="390"/>
    </row>
    <row r="80" spans="25:25" s="18" customFormat="1" ht="13.15" customHeight="1">
      <c r="Y80" s="390"/>
    </row>
    <row r="81" spans="25:25" s="18" customFormat="1" ht="13.15" customHeight="1">
      <c r="Y81" s="390"/>
    </row>
    <row r="82" spans="25:25" s="18" customFormat="1" ht="13.15" customHeight="1">
      <c r="Y82" s="390"/>
    </row>
    <row r="83" spans="25:25" s="18" customFormat="1" ht="13.15" customHeight="1">
      <c r="Y83" s="390"/>
    </row>
    <row r="84" spans="25:25" s="18" customFormat="1" ht="13.15" customHeight="1">
      <c r="Y84" s="390"/>
    </row>
    <row r="85" spans="25:25" s="18" customFormat="1" ht="13.15" customHeight="1">
      <c r="Y85" s="390"/>
    </row>
    <row r="86" spans="25:25" s="18" customFormat="1" ht="13.15" customHeight="1">
      <c r="Y86" s="390"/>
    </row>
    <row r="87" spans="25:25" s="18" customFormat="1" ht="13.15" customHeight="1">
      <c r="Y87" s="390"/>
    </row>
    <row r="88" spans="25:25" s="18" customFormat="1" ht="13.15" customHeight="1">
      <c r="Y88" s="390"/>
    </row>
    <row r="89" spans="25:25" s="18" customFormat="1" ht="13.15" customHeight="1">
      <c r="Y89" s="390"/>
    </row>
    <row r="90" spans="25:25" s="18" customFormat="1" ht="13.15" customHeight="1">
      <c r="Y90" s="390"/>
    </row>
    <row r="91" spans="25:25" s="18" customFormat="1" ht="13.15" customHeight="1">
      <c r="Y91" s="390"/>
    </row>
    <row r="92" spans="25:25" s="18" customFormat="1" ht="13.15" customHeight="1">
      <c r="Y92" s="390"/>
    </row>
    <row r="93" spans="25:25" s="18" customFormat="1" ht="13.15" customHeight="1">
      <c r="Y93" s="390"/>
    </row>
    <row r="94" spans="25:25" s="18" customFormat="1" ht="13.15" customHeight="1">
      <c r="Y94" s="390"/>
    </row>
    <row r="95" spans="25:25" s="18" customFormat="1" ht="13.15" customHeight="1">
      <c r="Y95" s="390"/>
    </row>
    <row r="96" spans="25:25" s="18" customFormat="1" ht="13.15" customHeight="1">
      <c r="Y96" s="390"/>
    </row>
    <row r="97" spans="25:25" s="18" customFormat="1" ht="13.15" customHeight="1">
      <c r="Y97" s="390"/>
    </row>
    <row r="98" spans="25:25" s="18" customFormat="1" ht="13.15" customHeight="1">
      <c r="Y98" s="390"/>
    </row>
    <row r="99" spans="25:25" s="18" customFormat="1" ht="13.15" customHeight="1">
      <c r="Y99" s="390"/>
    </row>
    <row r="100" spans="25:25" s="18" customFormat="1" ht="13.15" customHeight="1">
      <c r="Y100" s="390"/>
    </row>
    <row r="101" spans="25:25" s="18" customFormat="1" ht="13.15" customHeight="1">
      <c r="Y101" s="390"/>
    </row>
    <row r="102" spans="25:25" s="18" customFormat="1" ht="13.15" customHeight="1">
      <c r="Y102" s="390"/>
    </row>
    <row r="103" spans="25:25" s="18" customFormat="1" ht="13.15" customHeight="1">
      <c r="Y103" s="390"/>
    </row>
    <row r="104" spans="25:25" s="18" customFormat="1" ht="13.15" customHeight="1">
      <c r="Y104" s="390"/>
    </row>
    <row r="105" spans="25:25" s="18" customFormat="1" ht="13.15" customHeight="1">
      <c r="Y105" s="390"/>
    </row>
    <row r="106" spans="25:25" s="18" customFormat="1" ht="13.15" customHeight="1">
      <c r="Y106" s="390"/>
    </row>
    <row r="107" spans="25:25" s="18" customFormat="1" ht="13.15" customHeight="1">
      <c r="Y107" s="390"/>
    </row>
    <row r="108" spans="25:25" s="18" customFormat="1" ht="13.15" customHeight="1">
      <c r="Y108" s="390"/>
    </row>
    <row r="109" spans="25:25" s="18" customFormat="1" ht="13.15" customHeight="1">
      <c r="Y109" s="390"/>
    </row>
    <row r="110" spans="25:25" s="18" customFormat="1" ht="13.15" customHeight="1">
      <c r="Y110" s="390"/>
    </row>
    <row r="111" spans="25:25" s="18" customFormat="1" ht="13.15" customHeight="1">
      <c r="Y111" s="390"/>
    </row>
    <row r="112" spans="25:25" s="18" customFormat="1" ht="13.15" customHeight="1">
      <c r="Y112" s="390"/>
    </row>
    <row r="113" spans="25:25" s="18" customFormat="1" ht="13.15" customHeight="1">
      <c r="Y113" s="390"/>
    </row>
    <row r="114" spans="25:25" s="18" customFormat="1" ht="13.15" customHeight="1">
      <c r="Y114" s="390"/>
    </row>
    <row r="115" spans="25:25" s="18" customFormat="1" ht="13.15" customHeight="1">
      <c r="Y115" s="390"/>
    </row>
    <row r="116" spans="25:25" s="18" customFormat="1" ht="13.15" customHeight="1">
      <c r="Y116" s="390"/>
    </row>
    <row r="117" spans="25:25" s="18" customFormat="1" ht="13.15" customHeight="1">
      <c r="Y117" s="390"/>
    </row>
    <row r="118" spans="25:25" s="18" customFormat="1" ht="13.15" customHeight="1">
      <c r="Y118" s="390"/>
    </row>
    <row r="119" spans="25:25" s="18" customFormat="1" ht="13.15" customHeight="1">
      <c r="Y119" s="390"/>
    </row>
    <row r="120" spans="25:25" s="18" customFormat="1" ht="13.15" customHeight="1">
      <c r="Y120" s="390"/>
    </row>
    <row r="121" spans="25:25" s="18" customFormat="1" ht="13.15" customHeight="1">
      <c r="Y121" s="390"/>
    </row>
    <row r="122" spans="25:25" s="18" customFormat="1" ht="13.15" customHeight="1">
      <c r="Y122" s="390"/>
    </row>
    <row r="123" spans="25:25" s="18" customFormat="1" ht="13.15" customHeight="1">
      <c r="Y123" s="390"/>
    </row>
    <row r="124" spans="25:25" s="18" customFormat="1" ht="13.15" customHeight="1">
      <c r="Y124" s="390"/>
    </row>
    <row r="125" spans="25:25" s="18" customFormat="1" ht="13.15" customHeight="1">
      <c r="Y125" s="390"/>
    </row>
    <row r="126" spans="25:25" s="18" customFormat="1" ht="13.15" customHeight="1">
      <c r="Y126" s="390"/>
    </row>
    <row r="127" spans="25:25" s="18" customFormat="1" ht="13.15" customHeight="1">
      <c r="Y127" s="390"/>
    </row>
    <row r="128" spans="25:25" s="18" customFormat="1" ht="13.15" customHeight="1">
      <c r="Y128" s="390"/>
    </row>
    <row r="129" spans="25:25" s="18" customFormat="1" ht="13.15" customHeight="1">
      <c r="Y129" s="390"/>
    </row>
    <row r="130" spans="25:25" s="18" customFormat="1" ht="13.15" customHeight="1">
      <c r="Y130" s="390"/>
    </row>
    <row r="131" spans="25:25" s="18" customFormat="1" ht="13.15" customHeight="1">
      <c r="Y131" s="390"/>
    </row>
    <row r="132" spans="25:25" s="18" customFormat="1" ht="13.15" customHeight="1">
      <c r="Y132" s="390"/>
    </row>
    <row r="133" spans="25:25" s="18" customFormat="1" ht="13.15" customHeight="1">
      <c r="Y133" s="390"/>
    </row>
    <row r="134" spans="25:25" s="18" customFormat="1" ht="13.15" customHeight="1">
      <c r="Y134" s="390"/>
    </row>
    <row r="135" spans="25:25" s="18" customFormat="1" ht="13.15" customHeight="1">
      <c r="Y135" s="390"/>
    </row>
    <row r="136" spans="25:25" s="18" customFormat="1" ht="13.15" customHeight="1">
      <c r="Y136" s="390"/>
    </row>
    <row r="137" spans="25:25" s="18" customFormat="1" ht="13.15" customHeight="1">
      <c r="Y137" s="390"/>
    </row>
    <row r="138" spans="25:25" s="18" customFormat="1" ht="13.15" customHeight="1">
      <c r="Y138" s="390"/>
    </row>
    <row r="139" spans="25:25" s="18" customFormat="1" ht="13.15" customHeight="1">
      <c r="Y139" s="390"/>
    </row>
    <row r="140" spans="25:25" s="18" customFormat="1" ht="13.15" customHeight="1">
      <c r="Y140" s="390"/>
    </row>
    <row r="141" spans="25:25" s="18" customFormat="1" ht="13.15" customHeight="1">
      <c r="Y141" s="390"/>
    </row>
    <row r="142" spans="25:25" s="18" customFormat="1" ht="13.15" customHeight="1">
      <c r="Y142" s="390"/>
    </row>
    <row r="143" spans="25:25" s="18" customFormat="1" ht="13.15" customHeight="1">
      <c r="Y143" s="390"/>
    </row>
    <row r="144" spans="25:25" s="18" customFormat="1" ht="13.15" customHeight="1">
      <c r="Y144" s="390"/>
    </row>
    <row r="145" spans="25:25" s="18" customFormat="1" ht="13.15" customHeight="1">
      <c r="Y145" s="390"/>
    </row>
    <row r="146" spans="25:25" s="18" customFormat="1" ht="13.15" customHeight="1">
      <c r="Y146" s="390"/>
    </row>
    <row r="147" spans="25:25" s="18" customFormat="1" ht="13.15" customHeight="1">
      <c r="Y147" s="390"/>
    </row>
    <row r="148" spans="25:25" s="18" customFormat="1" ht="13.15" customHeight="1">
      <c r="Y148" s="390"/>
    </row>
    <row r="149" spans="25:25" s="18" customFormat="1" ht="13.15" customHeight="1">
      <c r="Y149" s="390"/>
    </row>
    <row r="150" spans="25:25" s="18" customFormat="1" ht="13.15" customHeight="1">
      <c r="Y150" s="390"/>
    </row>
    <row r="151" spans="25:25" s="18" customFormat="1" ht="13.15" customHeight="1">
      <c r="Y151" s="390"/>
    </row>
    <row r="152" spans="25:25" s="18" customFormat="1" ht="13.15" customHeight="1">
      <c r="Y152" s="390"/>
    </row>
    <row r="153" spans="25:25" s="18" customFormat="1" ht="13.15" customHeight="1">
      <c r="Y153" s="390"/>
    </row>
    <row r="154" spans="25:25" s="18" customFormat="1" ht="13.15" customHeight="1">
      <c r="Y154" s="390"/>
    </row>
    <row r="155" spans="25:25" s="18" customFormat="1" ht="13.15" customHeight="1">
      <c r="Y155" s="390"/>
    </row>
    <row r="156" spans="25:25" s="18" customFormat="1" ht="13.15" customHeight="1">
      <c r="Y156" s="390"/>
    </row>
    <row r="157" spans="25:25" s="18" customFormat="1" ht="13.15" customHeight="1">
      <c r="Y157" s="390"/>
    </row>
    <row r="158" spans="25:25" s="18" customFormat="1" ht="13.15" customHeight="1">
      <c r="Y158" s="390"/>
    </row>
    <row r="159" spans="25:25" s="18" customFormat="1" ht="13.15" customHeight="1">
      <c r="Y159" s="390"/>
    </row>
    <row r="160" spans="25:25" s="18" customFormat="1" ht="13.15" customHeight="1">
      <c r="Y160" s="390"/>
    </row>
    <row r="161" spans="25:25" s="18" customFormat="1" ht="13.15" customHeight="1">
      <c r="Y161" s="390"/>
    </row>
    <row r="162" spans="25:25" s="18" customFormat="1" ht="13.15" customHeight="1">
      <c r="Y162" s="390"/>
    </row>
    <row r="163" spans="25:25" s="18" customFormat="1" ht="13.15" customHeight="1">
      <c r="Y163" s="390"/>
    </row>
    <row r="164" spans="25:25" s="18" customFormat="1" ht="13.15" customHeight="1">
      <c r="Y164" s="390"/>
    </row>
    <row r="165" spans="25:25" s="18" customFormat="1" ht="13.15" customHeight="1">
      <c r="Y165" s="390"/>
    </row>
    <row r="166" spans="25:25" s="18" customFormat="1" ht="13.15" customHeight="1">
      <c r="Y166" s="390"/>
    </row>
    <row r="167" spans="25:25" s="18" customFormat="1" ht="13.15" customHeight="1">
      <c r="Y167" s="390"/>
    </row>
    <row r="168" spans="25:25" s="18" customFormat="1" ht="13.15" customHeight="1">
      <c r="Y168" s="390"/>
    </row>
    <row r="169" spans="25:25" s="18" customFormat="1" ht="13.15" customHeight="1">
      <c r="Y169" s="390"/>
    </row>
    <row r="170" spans="25:25" s="18" customFormat="1" ht="13.15" customHeight="1">
      <c r="Y170" s="390"/>
    </row>
    <row r="171" spans="25:25" s="18" customFormat="1" ht="13.15" customHeight="1">
      <c r="Y171" s="390"/>
    </row>
  </sheetData>
  <phoneticPr fontId="0" type="noConversion"/>
  <pageMargins left="0.17" right="0" top="0.4" bottom="0.41" header="0" footer="0"/>
  <pageSetup scale="90" orientation="landscape" r:id="rId1"/>
  <headerFooter alignWithMargins="0"/>
</worksheet>
</file>

<file path=xl/worksheets/sheet12.xml><?xml version="1.0" encoding="utf-8"?>
<worksheet xmlns="http://schemas.openxmlformats.org/spreadsheetml/2006/main" xmlns:r="http://schemas.openxmlformats.org/officeDocument/2006/relationships">
  <sheetPr codeName="Sheet10">
    <pageSetUpPr fitToPage="1"/>
  </sheetPr>
  <dimension ref="A1:O86"/>
  <sheetViews>
    <sheetView showGridLines="0" topLeftCell="A7" workbookViewId="0"/>
  </sheetViews>
  <sheetFormatPr defaultColWidth="12.5" defaultRowHeight="12.6" customHeight="1"/>
  <cols>
    <col min="1" max="1" width="7.1640625" style="83" customWidth="1"/>
    <col min="2" max="2" width="14.33203125" style="72" customWidth="1"/>
    <col min="3" max="3" width="9.1640625" style="587" customWidth="1"/>
    <col min="4" max="4" width="17.33203125" style="77" bestFit="1" customWidth="1"/>
    <col min="5" max="5" width="9.1640625" style="77" customWidth="1"/>
    <col min="6" max="6" width="11.5" style="77" customWidth="1"/>
    <col min="7" max="13" width="9.1640625" style="77" customWidth="1"/>
    <col min="14" max="14" width="2.83203125" customWidth="1"/>
    <col min="15" max="15" width="43.33203125" style="72" customWidth="1"/>
    <col min="16" max="16" width="31" style="72" customWidth="1"/>
    <col min="17" max="18" width="6.33203125" style="72" customWidth="1"/>
    <col min="19" max="16384" width="12.5" style="72"/>
  </cols>
  <sheetData>
    <row r="1" spans="1:15" ht="12.6" customHeight="1">
      <c r="A1" s="302" t="s">
        <v>599</v>
      </c>
      <c r="O1" s="302" t="s">
        <v>599</v>
      </c>
    </row>
    <row r="2" spans="1:15" ht="12.6" customHeight="1">
      <c r="A2" s="73" t="s">
        <v>642</v>
      </c>
      <c r="B2" s="74"/>
      <c r="O2" s="73" t="s">
        <v>642</v>
      </c>
    </row>
    <row r="3" spans="1:15" ht="12.6" customHeight="1">
      <c r="A3" s="266" t="s">
        <v>379</v>
      </c>
      <c r="B3" s="267"/>
      <c r="C3" s="588"/>
      <c r="D3" s="275"/>
      <c r="E3" s="275"/>
      <c r="F3" s="275"/>
      <c r="G3" s="275"/>
      <c r="H3" s="275"/>
      <c r="I3" s="275"/>
      <c r="J3" s="275"/>
      <c r="K3" s="275"/>
      <c r="L3" s="275"/>
      <c r="M3" s="275"/>
      <c r="O3" s="268" t="s">
        <v>380</v>
      </c>
    </row>
    <row r="4" spans="1:15" ht="12.6" customHeight="1">
      <c r="A4" s="269" t="s">
        <v>228</v>
      </c>
      <c r="B4" s="267"/>
      <c r="C4" s="588"/>
      <c r="D4" s="275"/>
      <c r="E4" s="275"/>
      <c r="F4" s="275"/>
      <c r="G4" s="275"/>
      <c r="H4" s="275"/>
      <c r="I4" s="275"/>
      <c r="J4" s="275"/>
      <c r="K4" s="275"/>
      <c r="L4" s="275"/>
      <c r="M4" s="275"/>
      <c r="O4" s="270" t="s">
        <v>515</v>
      </c>
    </row>
    <row r="5" spans="1:15" s="76" customFormat="1" ht="12.6" customHeight="1">
      <c r="A5" s="271"/>
      <c r="B5" s="272"/>
      <c r="C5" s="589"/>
      <c r="D5" s="281"/>
      <c r="E5" s="281"/>
      <c r="F5" s="281"/>
      <c r="G5" s="281"/>
      <c r="H5" s="281"/>
      <c r="I5" s="281"/>
      <c r="J5" s="281"/>
      <c r="K5" s="281"/>
      <c r="L5" s="281"/>
      <c r="M5" s="281"/>
      <c r="N5" s="273"/>
      <c r="O5" s="273"/>
    </row>
    <row r="6" spans="1:15" s="77" customFormat="1" ht="12.6" customHeight="1">
      <c r="A6" s="274"/>
      <c r="B6" s="267"/>
      <c r="C6" s="588"/>
      <c r="D6" s="276" t="s">
        <v>381</v>
      </c>
      <c r="E6" s="275"/>
      <c r="F6" s="275"/>
      <c r="G6" s="276" t="s">
        <v>619</v>
      </c>
      <c r="H6" s="276"/>
      <c r="I6" s="276" t="s">
        <v>281</v>
      </c>
      <c r="J6" s="276" t="s">
        <v>586</v>
      </c>
      <c r="K6" s="275"/>
      <c r="L6" s="275"/>
      <c r="M6" s="275"/>
      <c r="N6"/>
      <c r="O6" s="277"/>
    </row>
    <row r="7" spans="1:15" s="77" customFormat="1" ht="12.6" customHeight="1">
      <c r="A7" s="274"/>
      <c r="B7" s="267"/>
      <c r="C7" s="590" t="s">
        <v>618</v>
      </c>
      <c r="D7" s="276" t="s">
        <v>382</v>
      </c>
      <c r="E7" s="276" t="s">
        <v>720</v>
      </c>
      <c r="F7" s="526" t="s">
        <v>217</v>
      </c>
      <c r="G7" s="276" t="s">
        <v>383</v>
      </c>
      <c r="H7" s="276" t="s">
        <v>624</v>
      </c>
      <c r="I7" s="276" t="s">
        <v>620</v>
      </c>
      <c r="J7" s="276" t="s">
        <v>384</v>
      </c>
      <c r="K7" s="276" t="s">
        <v>385</v>
      </c>
      <c r="L7" s="276" t="s">
        <v>621</v>
      </c>
      <c r="M7" s="276" t="s">
        <v>719</v>
      </c>
      <c r="N7"/>
      <c r="O7" s="278"/>
    </row>
    <row r="8" spans="1:15" ht="12.6" customHeight="1">
      <c r="A8" s="275"/>
      <c r="B8" s="275"/>
      <c r="C8" s="590"/>
      <c r="D8" s="279" t="s">
        <v>386</v>
      </c>
      <c r="E8" s="279"/>
      <c r="F8" s="279"/>
      <c r="G8" s="279" t="s">
        <v>587</v>
      </c>
      <c r="I8" s="279" t="s">
        <v>589</v>
      </c>
      <c r="J8" s="279" t="s">
        <v>590</v>
      </c>
      <c r="K8" s="279"/>
      <c r="L8" s="279"/>
      <c r="M8" s="279"/>
      <c r="N8" s="280"/>
      <c r="O8" s="278"/>
    </row>
    <row r="9" spans="1:15" ht="12.6" customHeight="1">
      <c r="A9" s="638"/>
      <c r="B9" s="638"/>
      <c r="C9" s="591"/>
      <c r="D9" s="282" t="s">
        <v>387</v>
      </c>
      <c r="E9" s="282" t="s">
        <v>591</v>
      </c>
      <c r="F9" s="282"/>
      <c r="G9" s="282" t="s">
        <v>388</v>
      </c>
      <c r="H9" s="282" t="s">
        <v>588</v>
      </c>
      <c r="I9" s="282" t="s">
        <v>524</v>
      </c>
      <c r="J9" s="282" t="s">
        <v>389</v>
      </c>
      <c r="K9" s="282"/>
      <c r="L9" s="282" t="s">
        <v>592</v>
      </c>
      <c r="M9" s="282"/>
      <c r="N9" s="647"/>
      <c r="O9" s="278"/>
    </row>
    <row r="10" spans="1:15" ht="12.6" customHeight="1">
      <c r="A10" s="275"/>
      <c r="B10" s="275"/>
      <c r="C10" s="592"/>
      <c r="D10" s="397"/>
      <c r="E10" s="397"/>
      <c r="F10" s="397"/>
      <c r="G10" s="397"/>
      <c r="H10" s="397"/>
      <c r="I10" s="397"/>
      <c r="J10" s="397"/>
      <c r="K10" s="397"/>
      <c r="L10" s="397"/>
      <c r="M10" s="397"/>
      <c r="N10" s="280"/>
      <c r="O10" s="278"/>
    </row>
    <row r="11" spans="1:15" ht="12.6" customHeight="1">
      <c r="A11" s="438">
        <v>1992</v>
      </c>
      <c r="B11" s="83" t="s">
        <v>618</v>
      </c>
      <c r="C11" s="593">
        <v>6916.0427520000003</v>
      </c>
      <c r="D11" s="492">
        <v>1657.5124820000001</v>
      </c>
      <c r="E11" s="492">
        <v>1335.677492</v>
      </c>
      <c r="F11" s="492">
        <v>145.474031</v>
      </c>
      <c r="G11" s="492">
        <v>414.76076899999998</v>
      </c>
      <c r="H11" s="492">
        <v>132.256787</v>
      </c>
      <c r="I11" s="492">
        <v>2722.496768</v>
      </c>
      <c r="J11" s="492">
        <v>1904.9808929999999</v>
      </c>
      <c r="K11" s="492">
        <v>59.752558999999998</v>
      </c>
      <c r="L11" s="492">
        <v>197.43047999999999</v>
      </c>
      <c r="M11" s="492">
        <v>3.5075539999999998</v>
      </c>
      <c r="N11" s="439"/>
      <c r="O11" s="75" t="s">
        <v>618</v>
      </c>
    </row>
    <row r="12" spans="1:15" ht="12.6" customHeight="1">
      <c r="A12" s="438"/>
      <c r="B12" s="83" t="s">
        <v>103</v>
      </c>
      <c r="C12" s="593">
        <v>4895.8353520000001</v>
      </c>
      <c r="D12" s="492">
        <v>566.76259500000003</v>
      </c>
      <c r="E12" s="492">
        <v>478.02792399999998</v>
      </c>
      <c r="F12" s="492">
        <v>88.248981999999998</v>
      </c>
      <c r="G12" s="492">
        <v>184.071753</v>
      </c>
      <c r="H12" s="492">
        <v>41.442793000000002</v>
      </c>
      <c r="I12" s="492">
        <v>2122.1180549999999</v>
      </c>
      <c r="J12" s="492">
        <v>1652.9901520000001</v>
      </c>
      <c r="K12" s="492">
        <v>46.264636000000003</v>
      </c>
      <c r="L12" s="492">
        <v>189.29637199999999</v>
      </c>
      <c r="M12" s="492">
        <v>2.661419</v>
      </c>
      <c r="N12" s="439"/>
      <c r="O12" s="440" t="s">
        <v>593</v>
      </c>
    </row>
    <row r="13" spans="1:15" ht="12.6" customHeight="1">
      <c r="A13" s="438"/>
      <c r="B13" s="83" t="s">
        <v>104</v>
      </c>
      <c r="C13" s="593">
        <v>2020.2075070000001</v>
      </c>
      <c r="D13" s="492">
        <v>1090.7499089999999</v>
      </c>
      <c r="E13" s="492">
        <v>857.64959299999998</v>
      </c>
      <c r="F13" s="492">
        <v>57.225051999999998</v>
      </c>
      <c r="G13" s="492">
        <v>230.68901199999999</v>
      </c>
      <c r="H13" s="492">
        <v>90.813991000000001</v>
      </c>
      <c r="I13" s="492">
        <v>600.37861799999996</v>
      </c>
      <c r="J13" s="492">
        <v>251.99071000000001</v>
      </c>
      <c r="K13" s="492">
        <v>13.487923</v>
      </c>
      <c r="L13" s="492">
        <v>8.1341079999999994</v>
      </c>
      <c r="M13" s="492">
        <v>0.84613499999999997</v>
      </c>
      <c r="N13" s="439"/>
      <c r="O13" s="440" t="s">
        <v>594</v>
      </c>
    </row>
    <row r="14" spans="1:15" ht="12.6" customHeight="1">
      <c r="A14" s="438">
        <v>1993</v>
      </c>
      <c r="B14" s="83" t="s">
        <v>618</v>
      </c>
      <c r="C14" s="593">
        <v>7123.4385920000004</v>
      </c>
      <c r="D14" s="492">
        <v>1845.2467810000001</v>
      </c>
      <c r="E14" s="492">
        <v>1457.303304</v>
      </c>
      <c r="F14" s="492">
        <v>124.930114</v>
      </c>
      <c r="G14" s="492">
        <v>442.45418000000001</v>
      </c>
      <c r="H14" s="492">
        <v>141.54927000000001</v>
      </c>
      <c r="I14" s="492">
        <v>2850.2100479999999</v>
      </c>
      <c r="J14" s="492">
        <v>1738.0785940000001</v>
      </c>
      <c r="K14" s="492">
        <v>103.026832</v>
      </c>
      <c r="L14" s="492">
        <v>238.505312</v>
      </c>
      <c r="M14" s="492">
        <v>3.7824719999999998</v>
      </c>
      <c r="N14" s="439"/>
      <c r="O14" s="75" t="s">
        <v>618</v>
      </c>
    </row>
    <row r="15" spans="1:15" ht="12.6" customHeight="1">
      <c r="A15" s="438"/>
      <c r="B15" s="83" t="s">
        <v>103</v>
      </c>
      <c r="C15" s="593">
        <v>4892.7149840000002</v>
      </c>
      <c r="D15" s="492">
        <v>492.88857000000002</v>
      </c>
      <c r="E15" s="492">
        <v>339.81393000000003</v>
      </c>
      <c r="F15" s="492">
        <v>49.216106000000003</v>
      </c>
      <c r="G15" s="492">
        <v>131.63242700000001</v>
      </c>
      <c r="H15" s="492">
        <v>42.699686</v>
      </c>
      <c r="I15" s="492">
        <v>2246.1677060000002</v>
      </c>
      <c r="J15" s="492">
        <v>1536.002418</v>
      </c>
      <c r="K15" s="492">
        <v>90.564113000000006</v>
      </c>
      <c r="L15" s="492">
        <v>222.15941900000001</v>
      </c>
      <c r="M15" s="492">
        <v>3.4789850000000002</v>
      </c>
      <c r="N15" s="439"/>
      <c r="O15" s="440" t="s">
        <v>593</v>
      </c>
    </row>
    <row r="16" spans="1:15" ht="12.6" customHeight="1">
      <c r="A16" s="438"/>
      <c r="B16" s="83" t="s">
        <v>104</v>
      </c>
      <c r="C16" s="593">
        <v>2230.7234480000002</v>
      </c>
      <c r="D16" s="492">
        <v>1352.358195</v>
      </c>
      <c r="E16" s="492">
        <v>1117.4893569999999</v>
      </c>
      <c r="F16" s="492">
        <v>75.714005</v>
      </c>
      <c r="G16" s="492">
        <v>310.82173599999999</v>
      </c>
      <c r="H16" s="492">
        <v>98.849585000000005</v>
      </c>
      <c r="I16" s="492">
        <v>604.04233499999998</v>
      </c>
      <c r="J16" s="492">
        <v>202.07617200000001</v>
      </c>
      <c r="K16" s="492">
        <v>12.462716</v>
      </c>
      <c r="L16" s="492">
        <v>16.345879</v>
      </c>
      <c r="M16" s="492">
        <v>0.30348700000000001</v>
      </c>
      <c r="N16" s="439"/>
      <c r="O16" s="440" t="s">
        <v>594</v>
      </c>
    </row>
    <row r="17" spans="1:15" ht="12.6" customHeight="1">
      <c r="A17" s="438">
        <v>1994</v>
      </c>
      <c r="B17" s="83" t="s">
        <v>618</v>
      </c>
      <c r="C17" s="593">
        <v>8537.5165440000001</v>
      </c>
      <c r="D17" s="492">
        <v>1904.68787</v>
      </c>
      <c r="E17" s="492">
        <v>1526.016963</v>
      </c>
      <c r="F17" s="492">
        <v>132.125989</v>
      </c>
      <c r="G17" s="492">
        <v>588.41758600000003</v>
      </c>
      <c r="H17" s="492">
        <v>161.98962499999999</v>
      </c>
      <c r="I17" s="492">
        <v>3164.9210880000001</v>
      </c>
      <c r="J17" s="492">
        <v>2559.652752</v>
      </c>
      <c r="K17" s="492">
        <v>120.64506</v>
      </c>
      <c r="L17" s="492">
        <v>353.048384</v>
      </c>
      <c r="M17" s="492">
        <v>1.8145819999999999</v>
      </c>
      <c r="N17" s="439"/>
      <c r="O17" s="75" t="s">
        <v>618</v>
      </c>
    </row>
    <row r="18" spans="1:15" ht="12.6" customHeight="1">
      <c r="A18" s="438"/>
      <c r="B18" s="83" t="s">
        <v>103</v>
      </c>
      <c r="C18" s="593">
        <v>6133.9679310000001</v>
      </c>
      <c r="D18" s="492">
        <v>482.293453</v>
      </c>
      <c r="E18" s="492">
        <v>344.57009900000003</v>
      </c>
      <c r="F18" s="492">
        <v>49.209743000000003</v>
      </c>
      <c r="G18" s="492">
        <v>131.43517600000001</v>
      </c>
      <c r="H18" s="492">
        <v>52.063678000000003</v>
      </c>
      <c r="I18" s="492">
        <v>2490.1665159999998</v>
      </c>
      <c r="J18" s="492">
        <v>2325.7854860000002</v>
      </c>
      <c r="K18" s="492">
        <v>107.312337</v>
      </c>
      <c r="L18" s="492">
        <v>342.658053</v>
      </c>
      <c r="M18" s="492">
        <v>1.393535</v>
      </c>
      <c r="N18" s="439"/>
      <c r="O18" s="440" t="s">
        <v>593</v>
      </c>
    </row>
    <row r="19" spans="1:15" ht="12.6" customHeight="1">
      <c r="A19" s="438"/>
      <c r="B19" s="83" t="s">
        <v>104</v>
      </c>
      <c r="C19" s="593">
        <v>2403.5485199999998</v>
      </c>
      <c r="D19" s="492">
        <v>1422.3944160000001</v>
      </c>
      <c r="E19" s="492">
        <v>1181.4468649999999</v>
      </c>
      <c r="F19" s="492">
        <v>82.916245000000004</v>
      </c>
      <c r="G19" s="492">
        <v>456.98240199999998</v>
      </c>
      <c r="H19" s="492">
        <v>109.92594200000001</v>
      </c>
      <c r="I19" s="492">
        <v>674.75451599999997</v>
      </c>
      <c r="J19" s="492">
        <v>233.867267</v>
      </c>
      <c r="K19" s="492">
        <v>13.332723</v>
      </c>
      <c r="L19" s="492">
        <v>10.390318000000001</v>
      </c>
      <c r="M19" s="492">
        <v>0.421047</v>
      </c>
      <c r="N19" s="439"/>
      <c r="O19" s="440" t="s">
        <v>594</v>
      </c>
    </row>
    <row r="20" spans="1:15" ht="12.6" customHeight="1">
      <c r="A20" s="438">
        <v>1995</v>
      </c>
      <c r="B20" s="83" t="s">
        <v>618</v>
      </c>
      <c r="C20" s="593">
        <v>10201.048064000001</v>
      </c>
      <c r="D20" s="492">
        <v>2841.4382169999999</v>
      </c>
      <c r="E20" s="492">
        <v>2410.0591100000001</v>
      </c>
      <c r="F20" s="492">
        <v>177.46028999999999</v>
      </c>
      <c r="G20" s="492">
        <v>1019.817042</v>
      </c>
      <c r="H20" s="492">
        <v>175.871252</v>
      </c>
      <c r="I20" s="492">
        <v>3627.7214720000002</v>
      </c>
      <c r="J20" s="492">
        <v>2553.044441</v>
      </c>
      <c r="K20" s="492">
        <v>199.55556300000001</v>
      </c>
      <c r="L20" s="492">
        <v>363.738112</v>
      </c>
      <c r="M20" s="492">
        <v>44.127464000000003</v>
      </c>
      <c r="N20" s="439"/>
      <c r="O20" s="75" t="s">
        <v>618</v>
      </c>
    </row>
    <row r="21" spans="1:15" ht="12.6" customHeight="1">
      <c r="A21" s="438"/>
      <c r="B21" s="83" t="s">
        <v>103</v>
      </c>
      <c r="C21" s="593">
        <v>7162.6401619999997</v>
      </c>
      <c r="D21" s="492">
        <v>897.02593000000002</v>
      </c>
      <c r="E21" s="492">
        <v>730.22156500000006</v>
      </c>
      <c r="F21" s="492">
        <v>54.981687000000001</v>
      </c>
      <c r="G21" s="492">
        <v>437.79439300000001</v>
      </c>
      <c r="H21" s="492">
        <v>56.152562000000003</v>
      </c>
      <c r="I21" s="492">
        <v>2947.4743749999998</v>
      </c>
      <c r="J21" s="492">
        <v>2233.2575419999998</v>
      </c>
      <c r="K21" s="492">
        <v>179.83434399999999</v>
      </c>
      <c r="L21" s="492">
        <v>352.72523799999999</v>
      </c>
      <c r="M21" s="492">
        <v>40.835009999999997</v>
      </c>
      <c r="N21" s="439"/>
      <c r="O21" s="440" t="s">
        <v>593</v>
      </c>
    </row>
    <row r="22" spans="1:15" ht="12.6" customHeight="1">
      <c r="A22" s="438"/>
      <c r="B22" s="83" t="s">
        <v>104</v>
      </c>
      <c r="C22" s="593">
        <v>3038.4083799999999</v>
      </c>
      <c r="D22" s="492">
        <v>1944.4122870000001</v>
      </c>
      <c r="E22" s="492">
        <v>1679.8375370000001</v>
      </c>
      <c r="F22" s="492">
        <v>122.478605</v>
      </c>
      <c r="G22" s="492">
        <v>582.02265399999999</v>
      </c>
      <c r="H22" s="492">
        <v>119.718693</v>
      </c>
      <c r="I22" s="492">
        <v>680.24709099999995</v>
      </c>
      <c r="J22" s="492">
        <v>319.786811</v>
      </c>
      <c r="K22" s="492">
        <v>19.721222999999998</v>
      </c>
      <c r="L22" s="492">
        <v>11.012886</v>
      </c>
      <c r="M22" s="492">
        <v>3.2924509999999998</v>
      </c>
      <c r="N22" s="439"/>
      <c r="O22" s="440" t="s">
        <v>594</v>
      </c>
    </row>
    <row r="23" spans="1:15" ht="12.6" customHeight="1">
      <c r="A23" s="438">
        <v>1996</v>
      </c>
      <c r="B23" s="83" t="s">
        <v>618</v>
      </c>
      <c r="C23" s="593">
        <v>10647.555071999999</v>
      </c>
      <c r="D23" s="492">
        <v>2894.0829290000001</v>
      </c>
      <c r="E23" s="492">
        <v>2320.9290169999999</v>
      </c>
      <c r="F23" s="492">
        <v>180.24673300000001</v>
      </c>
      <c r="G23" s="492">
        <v>1067.6491639999999</v>
      </c>
      <c r="H23" s="492">
        <v>185.581783</v>
      </c>
      <c r="I23" s="492">
        <v>4282.9304320000001</v>
      </c>
      <c r="J23" s="492">
        <v>2482.7425480000002</v>
      </c>
      <c r="K23" s="492">
        <v>95.535692999999995</v>
      </c>
      <c r="L23" s="492">
        <v>348.96441600000003</v>
      </c>
      <c r="M23" s="492">
        <v>6.8900589999999999</v>
      </c>
      <c r="N23" s="439"/>
      <c r="O23" s="75" t="s">
        <v>618</v>
      </c>
    </row>
    <row r="24" spans="1:15" ht="12.6" customHeight="1">
      <c r="A24" s="438"/>
      <c r="B24" s="83" t="s">
        <v>103</v>
      </c>
      <c r="C24" s="593">
        <v>7684.0108280000004</v>
      </c>
      <c r="D24" s="492">
        <v>1010.006939</v>
      </c>
      <c r="E24" s="492">
        <v>724.03291999999999</v>
      </c>
      <c r="F24" s="492">
        <v>58.151293000000003</v>
      </c>
      <c r="G24" s="492">
        <v>459.00631399999997</v>
      </c>
      <c r="H24" s="492">
        <v>51.229447999999998</v>
      </c>
      <c r="I24" s="492">
        <v>3667.3364299999998</v>
      </c>
      <c r="J24" s="492">
        <v>2165.5666919999999</v>
      </c>
      <c r="K24" s="492">
        <v>64.834920999999994</v>
      </c>
      <c r="L24" s="492">
        <v>345.28888999999998</v>
      </c>
      <c r="M24" s="492">
        <v>3.6737920000000002</v>
      </c>
      <c r="N24" s="439"/>
      <c r="O24" s="440" t="s">
        <v>593</v>
      </c>
    </row>
    <row r="25" spans="1:15" ht="12.6" customHeight="1">
      <c r="A25" s="438"/>
      <c r="B25" s="83" t="s">
        <v>104</v>
      </c>
      <c r="C25" s="593">
        <v>2963.544218</v>
      </c>
      <c r="D25" s="492">
        <v>1884.075922</v>
      </c>
      <c r="E25" s="492">
        <v>1596.896039</v>
      </c>
      <c r="F25" s="492">
        <v>122.09544</v>
      </c>
      <c r="G25" s="492">
        <v>608.64281800000003</v>
      </c>
      <c r="H25" s="492">
        <v>134.35233099999999</v>
      </c>
      <c r="I25" s="492">
        <v>615.59397300000001</v>
      </c>
      <c r="J25" s="492">
        <v>317.17589199999998</v>
      </c>
      <c r="K25" s="492">
        <v>30.700773999999999</v>
      </c>
      <c r="L25" s="492">
        <v>3.6755330000000002</v>
      </c>
      <c r="M25" s="492">
        <v>3.2162670000000002</v>
      </c>
      <c r="N25" s="439"/>
      <c r="O25" s="440" t="s">
        <v>594</v>
      </c>
    </row>
    <row r="26" spans="1:15" ht="12.6" customHeight="1">
      <c r="A26" s="438">
        <v>1997</v>
      </c>
      <c r="B26" s="83" t="s">
        <v>618</v>
      </c>
      <c r="C26" s="593">
        <v>11549.019136000001</v>
      </c>
      <c r="D26" s="492">
        <v>3260.9514749999998</v>
      </c>
      <c r="E26" s="492">
        <v>2678.7176410000002</v>
      </c>
      <c r="F26" s="492">
        <v>231.101553</v>
      </c>
      <c r="G26" s="492">
        <v>1130.276044</v>
      </c>
      <c r="H26" s="492">
        <v>238.29595499999999</v>
      </c>
      <c r="I26" s="492">
        <v>4379.2808960000002</v>
      </c>
      <c r="J26" s="492">
        <v>2689.7815220000002</v>
      </c>
      <c r="K26" s="492">
        <v>124.756179</v>
      </c>
      <c r="L26" s="492">
        <v>362.45555200000001</v>
      </c>
      <c r="M26" s="492">
        <v>12.602402</v>
      </c>
      <c r="N26" s="439"/>
      <c r="O26" s="75" t="s">
        <v>618</v>
      </c>
    </row>
    <row r="27" spans="1:15" ht="12.6" customHeight="1">
      <c r="A27" s="438"/>
      <c r="B27" s="83" t="s">
        <v>103</v>
      </c>
      <c r="C27" s="593">
        <v>8173.695772</v>
      </c>
      <c r="D27" s="492">
        <v>986.66516200000001</v>
      </c>
      <c r="E27" s="492">
        <v>726.55548999999996</v>
      </c>
      <c r="F27" s="492">
        <v>111.31694899999999</v>
      </c>
      <c r="G27" s="492">
        <v>405.92220600000002</v>
      </c>
      <c r="H27" s="492">
        <v>77.323440000000005</v>
      </c>
      <c r="I27" s="492">
        <v>3721.1610489999998</v>
      </c>
      <c r="J27" s="492">
        <v>2427.4804629999999</v>
      </c>
      <c r="K27" s="492">
        <v>79.752647999999994</v>
      </c>
      <c r="L27" s="492">
        <v>360.49854299999998</v>
      </c>
      <c r="M27" s="492">
        <v>9.2184480000000004</v>
      </c>
      <c r="N27" s="439"/>
      <c r="O27" s="440" t="s">
        <v>593</v>
      </c>
    </row>
    <row r="28" spans="1:15" ht="12.6" customHeight="1">
      <c r="A28" s="438"/>
      <c r="B28" s="83" t="s">
        <v>104</v>
      </c>
      <c r="C28" s="593">
        <v>3375.323656</v>
      </c>
      <c r="D28" s="492">
        <v>2274.28631</v>
      </c>
      <c r="E28" s="492">
        <v>1952.162151</v>
      </c>
      <c r="F28" s="492">
        <v>119.784605</v>
      </c>
      <c r="G28" s="492">
        <v>724.35384599999998</v>
      </c>
      <c r="H28" s="492">
        <v>160.97251499999999</v>
      </c>
      <c r="I28" s="492">
        <v>658.11988499999995</v>
      </c>
      <c r="J28" s="492">
        <v>262.30108799999999</v>
      </c>
      <c r="K28" s="492">
        <v>45.003529999999998</v>
      </c>
      <c r="L28" s="492">
        <v>1.957014</v>
      </c>
      <c r="M28" s="492">
        <v>3.3839540000000001</v>
      </c>
      <c r="N28" s="439"/>
      <c r="O28" s="440" t="s">
        <v>594</v>
      </c>
    </row>
    <row r="29" spans="1:15" ht="12.6" customHeight="1">
      <c r="A29" s="438">
        <v>1998</v>
      </c>
      <c r="B29" s="83" t="s">
        <v>618</v>
      </c>
      <c r="C29" s="593">
        <v>10821.222400000001</v>
      </c>
      <c r="D29" s="492">
        <v>3179.307726</v>
      </c>
      <c r="E29" s="492">
        <v>2644.1540799999998</v>
      </c>
      <c r="F29" s="492">
        <v>199.612032</v>
      </c>
      <c r="G29" s="492">
        <v>989.96974</v>
      </c>
      <c r="H29" s="492">
        <v>227.645646</v>
      </c>
      <c r="I29" s="492">
        <v>4139.6805119999999</v>
      </c>
      <c r="J29" s="492">
        <v>2525.7941089999999</v>
      </c>
      <c r="K29" s="492">
        <v>94.508161000000001</v>
      </c>
      <c r="L29" s="492">
        <v>268.30427200000003</v>
      </c>
      <c r="M29" s="492">
        <v>8.689527</v>
      </c>
      <c r="N29" s="439"/>
      <c r="O29" s="75" t="s">
        <v>618</v>
      </c>
    </row>
    <row r="30" spans="1:15" ht="12.6" customHeight="1">
      <c r="A30" s="438"/>
      <c r="B30" s="83" t="s">
        <v>103</v>
      </c>
      <c r="C30" s="593">
        <v>7449.5817479999996</v>
      </c>
      <c r="D30" s="492">
        <v>904.79026999999996</v>
      </c>
      <c r="E30" s="492">
        <v>720.44915500000002</v>
      </c>
      <c r="F30" s="492">
        <v>81.578331000000006</v>
      </c>
      <c r="G30" s="492">
        <v>291.58584000000002</v>
      </c>
      <c r="H30" s="492">
        <v>48.419797000000003</v>
      </c>
      <c r="I30" s="492">
        <v>3411.4902529999999</v>
      </c>
      <c r="J30" s="492">
        <v>2302.0677839999998</v>
      </c>
      <c r="K30" s="492">
        <v>45.698742000000003</v>
      </c>
      <c r="L30" s="492">
        <v>266.618515</v>
      </c>
      <c r="M30" s="492">
        <v>6.8307589999999996</v>
      </c>
      <c r="N30" s="439"/>
      <c r="O30" s="440" t="s">
        <v>593</v>
      </c>
    </row>
    <row r="31" spans="1:15" ht="12.6" customHeight="1">
      <c r="A31" s="438"/>
      <c r="B31" s="83" t="s">
        <v>104</v>
      </c>
      <c r="C31" s="593">
        <v>3370.8356640000002</v>
      </c>
      <c r="D31" s="492">
        <v>2273.7234210000001</v>
      </c>
      <c r="E31" s="492">
        <v>1922.910893</v>
      </c>
      <c r="F31" s="492">
        <v>118.03370200000001</v>
      </c>
      <c r="G31" s="492">
        <v>697.58983899999998</v>
      </c>
      <c r="H31" s="492">
        <v>179.22584900000001</v>
      </c>
      <c r="I31" s="492">
        <v>728.17960700000003</v>
      </c>
      <c r="J31" s="492">
        <v>223.726293</v>
      </c>
      <c r="K31" s="492">
        <v>48.809421999999998</v>
      </c>
      <c r="L31" s="492">
        <v>1.6857610000000001</v>
      </c>
      <c r="M31" s="492">
        <v>1.858768</v>
      </c>
      <c r="N31" s="439"/>
      <c r="O31" s="440" t="s">
        <v>594</v>
      </c>
    </row>
    <row r="32" spans="1:15" ht="12.6" customHeight="1">
      <c r="A32" s="438">
        <v>1999</v>
      </c>
      <c r="B32" s="83" t="s">
        <v>618</v>
      </c>
      <c r="C32" s="593">
        <v>11617.030144</v>
      </c>
      <c r="D32" s="492">
        <v>2889.4285679999998</v>
      </c>
      <c r="E32" s="492">
        <v>2261.5113459999998</v>
      </c>
      <c r="F32" s="492">
        <v>228.183774</v>
      </c>
      <c r="G32" s="492">
        <v>727.70088399999997</v>
      </c>
      <c r="H32" s="492">
        <v>251.87653</v>
      </c>
      <c r="I32" s="492">
        <v>5817.4320639999996</v>
      </c>
      <c r="J32" s="492">
        <v>2002.8252440000001</v>
      </c>
      <c r="K32" s="492">
        <v>115.56079200000001</v>
      </c>
      <c r="L32" s="492">
        <v>245.27276800000001</v>
      </c>
      <c r="M32" s="492">
        <v>15.364036</v>
      </c>
      <c r="N32" s="439"/>
      <c r="O32" s="75" t="s">
        <v>618</v>
      </c>
    </row>
    <row r="33" spans="1:15" ht="12.6" customHeight="1">
      <c r="A33" s="438"/>
      <c r="B33" s="83" t="s">
        <v>103</v>
      </c>
      <c r="C33" s="593">
        <v>8280.7725420000006</v>
      </c>
      <c r="D33" s="492">
        <v>881.17872899999998</v>
      </c>
      <c r="E33" s="492">
        <v>683.17365199999995</v>
      </c>
      <c r="F33" s="492">
        <v>111.704668</v>
      </c>
      <c r="G33" s="492">
        <v>237.42774199999999</v>
      </c>
      <c r="H33" s="492">
        <v>36.671157999999998</v>
      </c>
      <c r="I33" s="492">
        <v>4863.3274659999997</v>
      </c>
      <c r="J33" s="492">
        <v>1768.041827</v>
      </c>
      <c r="K33" s="492">
        <v>60.885193999999998</v>
      </c>
      <c r="L33" s="492">
        <v>243.33791500000001</v>
      </c>
      <c r="M33" s="492">
        <v>10.756641999999999</v>
      </c>
      <c r="N33" s="439"/>
      <c r="O33" s="440" t="s">
        <v>593</v>
      </c>
    </row>
    <row r="34" spans="1:15" ht="12.6" customHeight="1">
      <c r="A34" s="438"/>
      <c r="B34" s="83" t="s">
        <v>104</v>
      </c>
      <c r="C34" s="593">
        <v>3336.2578560000002</v>
      </c>
      <c r="D34" s="492">
        <v>2008.2498029999999</v>
      </c>
      <c r="E34" s="492">
        <v>1578.337659</v>
      </c>
      <c r="F34" s="492">
        <v>116.479105</v>
      </c>
      <c r="G34" s="492">
        <v>490.273145</v>
      </c>
      <c r="H34" s="492">
        <v>215.20537100000001</v>
      </c>
      <c r="I34" s="492">
        <v>954.10441200000002</v>
      </c>
      <c r="J34" s="492">
        <v>234.78339700000001</v>
      </c>
      <c r="K34" s="492">
        <v>54.675600000000003</v>
      </c>
      <c r="L34" s="492">
        <v>1.9348529999999999</v>
      </c>
      <c r="M34" s="492">
        <v>4.6073940000000002</v>
      </c>
      <c r="N34" s="439"/>
      <c r="O34" s="440" t="s">
        <v>594</v>
      </c>
    </row>
    <row r="35" spans="1:15" ht="12.6" customHeight="1">
      <c r="A35" s="438">
        <v>2000</v>
      </c>
      <c r="B35" s="83" t="s">
        <v>618</v>
      </c>
      <c r="C35" s="593">
        <v>13158.400847000001</v>
      </c>
      <c r="D35" s="492">
        <v>3804.0293879999999</v>
      </c>
      <c r="E35" s="492">
        <v>2990.1493289999999</v>
      </c>
      <c r="F35" s="492">
        <v>351.74832500000002</v>
      </c>
      <c r="G35" s="492">
        <v>877.279809</v>
      </c>
      <c r="H35" s="492">
        <v>255.80161899999999</v>
      </c>
      <c r="I35" s="492">
        <v>6632.131633</v>
      </c>
      <c r="J35" s="492">
        <v>1829.2377799999999</v>
      </c>
      <c r="K35" s="492">
        <v>119.82552200000001</v>
      </c>
      <c r="L35" s="492">
        <v>230.43402599999999</v>
      </c>
      <c r="M35" s="492">
        <v>29.357745000000001</v>
      </c>
      <c r="N35" s="439"/>
      <c r="O35" s="75" t="s">
        <v>618</v>
      </c>
    </row>
    <row r="36" spans="1:15" ht="12.6" customHeight="1">
      <c r="A36" s="438"/>
      <c r="B36" s="83" t="s">
        <v>103</v>
      </c>
      <c r="C36" s="593">
        <v>8984.7702900000004</v>
      </c>
      <c r="D36" s="492">
        <v>1164.129776</v>
      </c>
      <c r="E36" s="492">
        <v>806.90337399999999</v>
      </c>
      <c r="F36" s="492">
        <v>186.297505</v>
      </c>
      <c r="G36" s="492">
        <v>253.41552999999999</v>
      </c>
      <c r="H36" s="492">
        <v>28.711473000000002</v>
      </c>
      <c r="I36" s="492">
        <v>5569.161779</v>
      </c>
      <c r="J36" s="492">
        <v>1544.3004040000001</v>
      </c>
      <c r="K36" s="492">
        <v>49.100138999999999</v>
      </c>
      <c r="L36" s="492">
        <v>228.36326600000001</v>
      </c>
      <c r="M36" s="492">
        <v>20.575592</v>
      </c>
      <c r="N36" s="439"/>
      <c r="O36" s="440" t="s">
        <v>593</v>
      </c>
    </row>
    <row r="37" spans="1:15" ht="12.6" customHeight="1">
      <c r="A37" s="438"/>
      <c r="B37" s="83" t="s">
        <v>104</v>
      </c>
      <c r="C37" s="593">
        <v>4173.6270469999999</v>
      </c>
      <c r="D37" s="492">
        <v>2639.8996120000002</v>
      </c>
      <c r="E37" s="492">
        <v>2183.2459549999999</v>
      </c>
      <c r="F37" s="492">
        <v>165.45081999999999</v>
      </c>
      <c r="G37" s="492">
        <v>623.86427900000001</v>
      </c>
      <c r="H37" s="492">
        <v>227.090146</v>
      </c>
      <c r="I37" s="492">
        <v>1062.968664</v>
      </c>
      <c r="J37" s="492">
        <v>284.93737599999997</v>
      </c>
      <c r="K37" s="492">
        <v>70.725382999999994</v>
      </c>
      <c r="L37" s="492">
        <v>2.0684399999999998</v>
      </c>
      <c r="M37" s="492">
        <v>8.7821529999999992</v>
      </c>
      <c r="N37" s="439"/>
      <c r="O37" s="440" t="s">
        <v>594</v>
      </c>
    </row>
    <row r="38" spans="1:15" ht="12.6" customHeight="1">
      <c r="A38" s="438">
        <v>2001</v>
      </c>
      <c r="B38" s="83" t="s">
        <v>618</v>
      </c>
      <c r="C38" s="593">
        <v>12301.486486</v>
      </c>
      <c r="D38" s="492">
        <v>4333.0787499999997</v>
      </c>
      <c r="E38" s="492">
        <v>3428.799</v>
      </c>
      <c r="F38" s="492">
        <v>218.89921100000001</v>
      </c>
      <c r="G38" s="492">
        <v>1019.147964</v>
      </c>
      <c r="H38" s="492">
        <v>286.55267800000001</v>
      </c>
      <c r="I38" s="492">
        <v>5344.5330100000001</v>
      </c>
      <c r="J38" s="492">
        <v>1749.688339</v>
      </c>
      <c r="K38" s="492">
        <v>124.793622</v>
      </c>
      <c r="L38" s="492">
        <v>164.73068699999999</v>
      </c>
      <c r="M38" s="492">
        <v>19.907154999999999</v>
      </c>
      <c r="N38" s="439"/>
      <c r="O38" s="75" t="s">
        <v>618</v>
      </c>
    </row>
    <row r="39" spans="1:15" ht="12.6" customHeight="1">
      <c r="A39" s="438"/>
      <c r="B39" s="83" t="s">
        <v>103</v>
      </c>
      <c r="C39" s="593">
        <v>7549.408923</v>
      </c>
      <c r="D39" s="492">
        <v>1161.448026</v>
      </c>
      <c r="E39" s="492">
        <v>732.43421799999999</v>
      </c>
      <c r="F39" s="492">
        <v>62.163372000000003</v>
      </c>
      <c r="G39" s="492">
        <v>192.716712</v>
      </c>
      <c r="H39" s="492">
        <v>61.124102999999998</v>
      </c>
      <c r="I39" s="492">
        <v>4334.4027800000003</v>
      </c>
      <c r="J39" s="492">
        <v>1437.7836440000001</v>
      </c>
      <c r="K39" s="492">
        <v>51.991466000000003</v>
      </c>
      <c r="L39" s="492">
        <v>157.82520700000001</v>
      </c>
      <c r="M39" s="492">
        <v>13.205624</v>
      </c>
      <c r="N39" s="439"/>
      <c r="O39" s="440" t="s">
        <v>593</v>
      </c>
    </row>
    <row r="40" spans="1:15" ht="12.6" customHeight="1">
      <c r="A40" s="438"/>
      <c r="B40" s="83" t="s">
        <v>104</v>
      </c>
      <c r="C40" s="593">
        <v>4751.9529540000003</v>
      </c>
      <c r="D40" s="492">
        <v>3171.5061150000001</v>
      </c>
      <c r="E40" s="492">
        <v>2696.2401730000001</v>
      </c>
      <c r="F40" s="492">
        <v>156.735839</v>
      </c>
      <c r="G40" s="492">
        <v>826.30664300000001</v>
      </c>
      <c r="H40" s="492">
        <v>225.428575</v>
      </c>
      <c r="I40" s="492">
        <v>1010.13023</v>
      </c>
      <c r="J40" s="492">
        <v>311.904695</v>
      </c>
      <c r="K40" s="492">
        <v>72.802155999999997</v>
      </c>
      <c r="L40" s="492">
        <v>6.9054799999999998</v>
      </c>
      <c r="M40" s="492">
        <v>6.7015310000000001</v>
      </c>
      <c r="N40" s="439"/>
      <c r="O40" s="440" t="s">
        <v>594</v>
      </c>
    </row>
    <row r="41" spans="1:15" ht="12.6" customHeight="1">
      <c r="A41" s="438">
        <v>2002</v>
      </c>
      <c r="B41" s="83" t="s">
        <v>618</v>
      </c>
      <c r="C41" s="593">
        <v>11897.488380999999</v>
      </c>
      <c r="D41" s="492">
        <v>3843.5012459999998</v>
      </c>
      <c r="E41" s="492">
        <v>2985.8136290000002</v>
      </c>
      <c r="F41" s="492">
        <v>127.464331</v>
      </c>
      <c r="G41" s="492">
        <v>1195.8123539999999</v>
      </c>
      <c r="H41" s="492">
        <v>300.50981999999999</v>
      </c>
      <c r="I41" s="492">
        <v>5328.4703749999999</v>
      </c>
      <c r="J41" s="492">
        <v>1652.923882</v>
      </c>
      <c r="K41" s="492">
        <v>147.19900999999999</v>
      </c>
      <c r="L41" s="492">
        <v>193.49060499999999</v>
      </c>
      <c r="M41" s="492">
        <v>27.8247</v>
      </c>
      <c r="N41" s="439"/>
      <c r="O41" s="75" t="s">
        <v>618</v>
      </c>
    </row>
    <row r="42" spans="1:15" ht="12.6" customHeight="1">
      <c r="A42" s="438"/>
      <c r="B42" s="83" t="s">
        <v>103</v>
      </c>
      <c r="C42" s="593">
        <v>7493.5745180000004</v>
      </c>
      <c r="D42" s="492">
        <v>1006.944779</v>
      </c>
      <c r="E42" s="492">
        <v>675.25205200000005</v>
      </c>
      <c r="F42" s="492">
        <v>45.854210999999999</v>
      </c>
      <c r="G42" s="492">
        <v>257.96817600000003</v>
      </c>
      <c r="H42" s="492">
        <v>43.342382000000001</v>
      </c>
      <c r="I42" s="492">
        <v>4464.8849069999997</v>
      </c>
      <c r="J42" s="492">
        <v>1351.357645</v>
      </c>
      <c r="K42" s="492">
        <v>42.939821000000002</v>
      </c>
      <c r="L42" s="492">
        <v>175.10369399999999</v>
      </c>
      <c r="M42" s="492">
        <v>13.556743000000001</v>
      </c>
      <c r="N42" s="439"/>
      <c r="O42" s="440" t="s">
        <v>593</v>
      </c>
    </row>
    <row r="43" spans="1:15" ht="12.6" customHeight="1">
      <c r="A43" s="438"/>
      <c r="B43" s="83" t="s">
        <v>104</v>
      </c>
      <c r="C43" s="593">
        <v>4403.2874419999998</v>
      </c>
      <c r="D43" s="492">
        <v>2835.9360270000002</v>
      </c>
      <c r="E43" s="492">
        <v>2309.9411369999998</v>
      </c>
      <c r="F43" s="492">
        <v>81.610119999999995</v>
      </c>
      <c r="G43" s="492">
        <v>937.22373800000003</v>
      </c>
      <c r="H43" s="492">
        <v>257.167438</v>
      </c>
      <c r="I43" s="492">
        <v>863.581549</v>
      </c>
      <c r="J43" s="492">
        <v>301.566237</v>
      </c>
      <c r="K43" s="492">
        <v>104.25918900000001</v>
      </c>
      <c r="L43" s="492">
        <v>18.386911000000001</v>
      </c>
      <c r="M43" s="492">
        <v>14.267956999999999</v>
      </c>
      <c r="N43" s="439"/>
      <c r="O43" s="440" t="s">
        <v>594</v>
      </c>
    </row>
    <row r="44" spans="1:15" ht="12.6" customHeight="1">
      <c r="A44" s="438">
        <v>2003</v>
      </c>
      <c r="B44" s="83" t="s">
        <v>618</v>
      </c>
      <c r="C44" s="593">
        <v>13092.218069</v>
      </c>
      <c r="D44" s="492">
        <v>3728.0491689999999</v>
      </c>
      <c r="E44" s="492">
        <v>2629.9614889999998</v>
      </c>
      <c r="F44" s="492">
        <v>117.491213</v>
      </c>
      <c r="G44" s="492">
        <v>1210.760628</v>
      </c>
      <c r="H44" s="492">
        <v>363.89002599999998</v>
      </c>
      <c r="I44" s="492">
        <v>6160.2453839999998</v>
      </c>
      <c r="J44" s="492">
        <v>1906.0508299999999</v>
      </c>
      <c r="K44" s="492">
        <v>187.90204199999999</v>
      </c>
      <c r="L44" s="492">
        <v>201.53248400000001</v>
      </c>
      <c r="M44" s="492">
        <v>82.204482999999996</v>
      </c>
      <c r="N44" s="439"/>
      <c r="O44" s="75" t="s">
        <v>618</v>
      </c>
    </row>
    <row r="45" spans="1:15" ht="12.6" customHeight="1">
      <c r="A45" s="438"/>
      <c r="B45" s="83" t="s">
        <v>103</v>
      </c>
      <c r="C45" s="593">
        <v>8678.1641120000004</v>
      </c>
      <c r="D45" s="492">
        <v>1237.7439099999999</v>
      </c>
      <c r="E45" s="492">
        <v>708.35081500000001</v>
      </c>
      <c r="F45" s="492">
        <v>26.114763</v>
      </c>
      <c r="G45" s="492">
        <v>306.60808300000002</v>
      </c>
      <c r="H45" s="492">
        <v>83.852085000000002</v>
      </c>
      <c r="I45" s="492">
        <v>5035.6126190000004</v>
      </c>
      <c r="J45" s="492">
        <v>1526.2437379999999</v>
      </c>
      <c r="K45" s="492">
        <v>44.710267000000002</v>
      </c>
      <c r="L45" s="492">
        <v>168.59472</v>
      </c>
      <c r="M45" s="492">
        <v>27.517918000000002</v>
      </c>
      <c r="N45" s="439"/>
      <c r="O45" s="440" t="s">
        <v>593</v>
      </c>
    </row>
    <row r="46" spans="1:15" ht="12.6" customHeight="1">
      <c r="A46" s="438"/>
      <c r="B46" s="83" t="s">
        <v>104</v>
      </c>
      <c r="C46" s="593">
        <v>4413.850461</v>
      </c>
      <c r="D46" s="492">
        <v>2490.2325609999998</v>
      </c>
      <c r="E46" s="492">
        <v>1921.548994</v>
      </c>
      <c r="F46" s="492">
        <v>91.376450000000006</v>
      </c>
      <c r="G46" s="492">
        <v>904.09681499999999</v>
      </c>
      <c r="H46" s="492">
        <v>280.02842099999998</v>
      </c>
      <c r="I46" s="492">
        <v>1124.6240969999999</v>
      </c>
      <c r="J46" s="492">
        <v>379.68508700000001</v>
      </c>
      <c r="K46" s="492">
        <v>143.19177500000001</v>
      </c>
      <c r="L46" s="492">
        <v>32.937764000000001</v>
      </c>
      <c r="M46" s="492">
        <v>54.686565000000002</v>
      </c>
      <c r="N46" s="439"/>
      <c r="O46" s="440" t="s">
        <v>594</v>
      </c>
    </row>
    <row r="47" spans="1:15" ht="12.6" customHeight="1">
      <c r="A47" s="438">
        <v>2004</v>
      </c>
      <c r="B47" s="83" t="s">
        <v>618</v>
      </c>
      <c r="C47" s="593">
        <v>16729.677705999999</v>
      </c>
      <c r="D47" s="492">
        <v>5580.5041890000002</v>
      </c>
      <c r="E47" s="492">
        <v>4234.8810960000001</v>
      </c>
      <c r="F47" s="492">
        <v>185.24551399999999</v>
      </c>
      <c r="G47" s="492">
        <v>1614.514222</v>
      </c>
      <c r="H47" s="492">
        <v>451.91416900000002</v>
      </c>
      <c r="I47" s="492">
        <v>7042.2009500000004</v>
      </c>
      <c r="J47" s="492">
        <v>2354.671143</v>
      </c>
      <c r="K47" s="492">
        <v>258.240115</v>
      </c>
      <c r="L47" s="492">
        <v>262.07760000000002</v>
      </c>
      <c r="M47" s="492">
        <v>137.50364500000001</v>
      </c>
      <c r="N47" s="439"/>
      <c r="O47" s="75" t="s">
        <v>618</v>
      </c>
    </row>
    <row r="48" spans="1:15" ht="12.6" customHeight="1">
      <c r="A48" s="438"/>
      <c r="B48" s="83" t="s">
        <v>103</v>
      </c>
      <c r="C48" s="593">
        <v>10607.327431</v>
      </c>
      <c r="D48" s="492">
        <v>1943.0427549999999</v>
      </c>
      <c r="E48" s="492">
        <v>1245.8863699999999</v>
      </c>
      <c r="F48" s="492">
        <v>63.284298999999997</v>
      </c>
      <c r="G48" s="492">
        <v>430.36868800000002</v>
      </c>
      <c r="H48" s="492">
        <v>103.40401900000001</v>
      </c>
      <c r="I48" s="492">
        <v>5674.7592379999996</v>
      </c>
      <c r="J48" s="492">
        <v>1856.704354</v>
      </c>
      <c r="K48" s="492">
        <v>77.198566</v>
      </c>
      <c r="L48" s="492">
        <v>211.904089</v>
      </c>
      <c r="M48" s="492">
        <v>42.749045000000002</v>
      </c>
      <c r="N48" s="439"/>
      <c r="O48" s="440" t="s">
        <v>593</v>
      </c>
    </row>
    <row r="49" spans="1:15" ht="12.6" customHeight="1">
      <c r="A49" s="438"/>
      <c r="B49" s="83" t="s">
        <v>104</v>
      </c>
      <c r="C49" s="593">
        <v>6120.8424180000002</v>
      </c>
      <c r="D49" s="492">
        <v>3636.942591</v>
      </c>
      <c r="E49" s="492">
        <v>2988.5913959999998</v>
      </c>
      <c r="F49" s="492">
        <v>121.79053999999999</v>
      </c>
      <c r="G49" s="492">
        <v>1184.1251999999999</v>
      </c>
      <c r="H49" s="492">
        <v>348.45944300000002</v>
      </c>
      <c r="I49" s="492">
        <v>1366.8468539999999</v>
      </c>
      <c r="J49" s="492">
        <v>497.77018500000003</v>
      </c>
      <c r="K49" s="492">
        <v>181.018148</v>
      </c>
      <c r="L49" s="492">
        <v>50.172508000000001</v>
      </c>
      <c r="M49" s="492">
        <v>94.754599999999996</v>
      </c>
      <c r="N49" s="439"/>
      <c r="O49" s="440" t="s">
        <v>594</v>
      </c>
    </row>
    <row r="50" spans="1:15" ht="12.6" customHeight="1">
      <c r="A50" s="438">
        <v>2005</v>
      </c>
      <c r="B50" s="83" t="s">
        <v>618</v>
      </c>
      <c r="C50" s="593">
        <v>21190.438735</v>
      </c>
      <c r="D50" s="492">
        <v>7098.8928100000003</v>
      </c>
      <c r="E50" s="492">
        <v>5350.0820030000004</v>
      </c>
      <c r="F50" s="492">
        <v>197.39712599999999</v>
      </c>
      <c r="G50" s="492">
        <v>2084.2975190000002</v>
      </c>
      <c r="H50" s="492">
        <v>470.66495099999997</v>
      </c>
      <c r="I50" s="492">
        <v>8851.6314320000001</v>
      </c>
      <c r="J50" s="492">
        <v>2834.7433959999998</v>
      </c>
      <c r="K50" s="492">
        <v>308.03487100000001</v>
      </c>
      <c r="L50" s="492">
        <v>330.18058400000001</v>
      </c>
      <c r="M50" s="492">
        <v>236.68884600000001</v>
      </c>
      <c r="N50" s="439"/>
      <c r="O50" s="75" t="s">
        <v>618</v>
      </c>
    </row>
    <row r="51" spans="1:15" ht="12.6" customHeight="1">
      <c r="A51" s="438"/>
      <c r="B51" s="83" t="s">
        <v>103</v>
      </c>
      <c r="C51" s="593">
        <v>13898.992448999999</v>
      </c>
      <c r="D51" s="492">
        <v>2667.2553200000002</v>
      </c>
      <c r="E51" s="492">
        <v>1665.289957</v>
      </c>
      <c r="F51" s="492">
        <v>52.462567</v>
      </c>
      <c r="G51" s="492">
        <v>723.84158600000001</v>
      </c>
      <c r="H51" s="492">
        <v>75.537619000000007</v>
      </c>
      <c r="I51" s="492">
        <v>7280.711362</v>
      </c>
      <c r="J51" s="492">
        <v>2350.5001040000002</v>
      </c>
      <c r="K51" s="492">
        <v>98.427234999999996</v>
      </c>
      <c r="L51" s="492">
        <v>276.959271</v>
      </c>
      <c r="M51" s="492">
        <v>71.436000000000007</v>
      </c>
      <c r="N51" s="439"/>
      <c r="O51" s="440" t="s">
        <v>593</v>
      </c>
    </row>
    <row r="52" spans="1:15" ht="12.6" customHeight="1">
      <c r="A52" s="438"/>
      <c r="B52" s="83" t="s">
        <v>104</v>
      </c>
      <c r="C52" s="593">
        <v>7285.379484</v>
      </c>
      <c r="D52" s="492">
        <v>4429.7135639999997</v>
      </c>
      <c r="E52" s="492">
        <v>3683.704174</v>
      </c>
      <c r="F52" s="492">
        <v>144.69637599999999</v>
      </c>
      <c r="G52" s="492">
        <v>1360.246437</v>
      </c>
      <c r="H52" s="492">
        <v>394.87594000000001</v>
      </c>
      <c r="I52" s="492">
        <v>1568.8099830000001</v>
      </c>
      <c r="J52" s="492">
        <v>483.51028000000002</v>
      </c>
      <c r="K52" s="492">
        <v>209.537543</v>
      </c>
      <c r="L52" s="492">
        <v>53.216413000000003</v>
      </c>
      <c r="M52" s="492">
        <v>165.24454600000001</v>
      </c>
      <c r="N52" s="439"/>
      <c r="O52" s="440" t="s">
        <v>594</v>
      </c>
    </row>
    <row r="53" spans="1:15" ht="12.6" customHeight="1">
      <c r="A53" s="438">
        <v>2006</v>
      </c>
      <c r="B53" s="83" t="s">
        <v>618</v>
      </c>
      <c r="C53" s="593">
        <v>24390.975103000001</v>
      </c>
      <c r="D53" s="492">
        <v>7584.1393360000002</v>
      </c>
      <c r="E53" s="492">
        <v>5828.1592039999996</v>
      </c>
      <c r="F53" s="492">
        <v>249.86546799999999</v>
      </c>
      <c r="G53" s="492">
        <v>1987.6236160000001</v>
      </c>
      <c r="H53" s="492">
        <v>502.22400099999999</v>
      </c>
      <c r="I53" s="492">
        <v>9948.2299579999999</v>
      </c>
      <c r="J53" s="492">
        <v>3504.2481469999998</v>
      </c>
      <c r="K53" s="492">
        <v>368.79919799999999</v>
      </c>
      <c r="L53" s="492">
        <v>323.75024300000001</v>
      </c>
      <c r="M53" s="492">
        <v>452.42040800000001</v>
      </c>
      <c r="N53" s="439"/>
      <c r="O53" s="75" t="s">
        <v>618</v>
      </c>
    </row>
    <row r="54" spans="1:15" ht="12.6" customHeight="1">
      <c r="A54" s="438"/>
      <c r="B54" s="83" t="s">
        <v>103</v>
      </c>
      <c r="C54" s="593">
        <v>15796.506436</v>
      </c>
      <c r="D54" s="492">
        <v>2412.665281</v>
      </c>
      <c r="E54" s="492">
        <v>1491.6385600000001</v>
      </c>
      <c r="F54" s="492">
        <v>87.877352000000002</v>
      </c>
      <c r="G54" s="492">
        <v>475.070584</v>
      </c>
      <c r="H54" s="492">
        <v>69.244332</v>
      </c>
      <c r="I54" s="492">
        <v>8297.0414560000008</v>
      </c>
      <c r="J54" s="492">
        <v>2800.7911340000001</v>
      </c>
      <c r="K54" s="492">
        <v>127.22394300000001</v>
      </c>
      <c r="L54" s="492">
        <v>273.70920699999999</v>
      </c>
      <c r="M54" s="492">
        <v>213.01336000000001</v>
      </c>
      <c r="N54" s="439"/>
      <c r="O54" s="440" t="s">
        <v>593</v>
      </c>
    </row>
    <row r="55" spans="1:15" ht="12.6" customHeight="1">
      <c r="A55" s="438"/>
      <c r="B55" s="83" t="s">
        <v>104</v>
      </c>
      <c r="C55" s="593">
        <v>8589.2133940000003</v>
      </c>
      <c r="D55" s="492">
        <v>5170.0018440000003</v>
      </c>
      <c r="E55" s="492">
        <v>4335.5714559999997</v>
      </c>
      <c r="F55" s="492">
        <v>161.666292</v>
      </c>
      <c r="G55" s="492">
        <v>1512.3916139999999</v>
      </c>
      <c r="H55" s="492">
        <v>432.76958100000002</v>
      </c>
      <c r="I55" s="492">
        <v>1649.1413990000001</v>
      </c>
      <c r="J55" s="492">
        <v>702.45093499999996</v>
      </c>
      <c r="K55" s="492">
        <v>241.47347300000001</v>
      </c>
      <c r="L55" s="492">
        <v>50.030554000000002</v>
      </c>
      <c r="M55" s="492">
        <v>239.40484900000001</v>
      </c>
      <c r="N55" s="439"/>
      <c r="O55" s="440" t="s">
        <v>594</v>
      </c>
    </row>
    <row r="56" spans="1:15" ht="12.6" customHeight="1">
      <c r="A56" s="438">
        <v>2007</v>
      </c>
      <c r="B56" s="83" t="s">
        <v>618</v>
      </c>
      <c r="C56" s="593">
        <v>29991.331999999999</v>
      </c>
      <c r="D56" s="492">
        <v>10792.969905</v>
      </c>
      <c r="E56" s="492">
        <v>8837.8543740000005</v>
      </c>
      <c r="F56" s="492">
        <v>558.08842800000002</v>
      </c>
      <c r="G56" s="492">
        <v>2147.6460050000001</v>
      </c>
      <c r="H56" s="492">
        <v>562.12681699999996</v>
      </c>
      <c r="I56" s="492">
        <v>10609.166832000001</v>
      </c>
      <c r="J56" s="492">
        <v>4562.6517240000003</v>
      </c>
      <c r="K56" s="492">
        <v>321.05464999999998</v>
      </c>
      <c r="L56" s="492">
        <v>395.28751399999999</v>
      </c>
      <c r="M56" s="492">
        <v>784.75813500000004</v>
      </c>
      <c r="N56" s="439"/>
      <c r="O56" s="75" t="s">
        <v>618</v>
      </c>
    </row>
    <row r="57" spans="1:15" ht="12.6" customHeight="1">
      <c r="A57" s="438"/>
      <c r="B57" s="83" t="s">
        <v>103</v>
      </c>
      <c r="C57" s="593">
        <v>18358.854705000002</v>
      </c>
      <c r="D57" s="492">
        <v>3161.6659650000001</v>
      </c>
      <c r="E57" s="492">
        <v>2125.131116</v>
      </c>
      <c r="F57" s="492">
        <v>329.526792</v>
      </c>
      <c r="G57" s="492">
        <v>453.68151599999999</v>
      </c>
      <c r="H57" s="492">
        <v>81.412841</v>
      </c>
      <c r="I57" s="492">
        <v>9044.4822359999998</v>
      </c>
      <c r="J57" s="492">
        <v>3580.8150449999998</v>
      </c>
      <c r="K57" s="492">
        <v>200.84718799999999</v>
      </c>
      <c r="L57" s="492">
        <v>266.628489</v>
      </c>
      <c r="M57" s="492">
        <v>251.30955800000001</v>
      </c>
      <c r="N57" s="439"/>
      <c r="O57" s="440" t="s">
        <v>593</v>
      </c>
    </row>
    <row r="58" spans="1:15" ht="12.6" customHeight="1">
      <c r="A58" s="438"/>
      <c r="B58" s="83" t="s">
        <v>104</v>
      </c>
      <c r="C58" s="593">
        <v>11627.002191</v>
      </c>
      <c r="D58" s="492">
        <v>7629.2839940000003</v>
      </c>
      <c r="E58" s="492">
        <v>6711.369702</v>
      </c>
      <c r="F58" s="492">
        <v>228.10673399999999</v>
      </c>
      <c r="G58" s="492">
        <v>1693.6202040000001</v>
      </c>
      <c r="H58" s="492">
        <v>480.34780599999999</v>
      </c>
      <c r="I58" s="492">
        <v>1562.9611440000001</v>
      </c>
      <c r="J58" s="492">
        <v>981.10486700000001</v>
      </c>
      <c r="K58" s="492">
        <v>120.129593</v>
      </c>
      <c r="L58" s="492">
        <v>128.63897600000001</v>
      </c>
      <c r="M58" s="492">
        <v>533.43681300000003</v>
      </c>
      <c r="N58" s="439"/>
      <c r="O58" s="440" t="s">
        <v>594</v>
      </c>
    </row>
    <row r="59" spans="1:15" ht="12.6" customHeight="1">
      <c r="A59" s="438">
        <v>2008</v>
      </c>
      <c r="B59" s="83" t="s">
        <v>618</v>
      </c>
      <c r="C59" s="593">
        <v>37625.882064999998</v>
      </c>
      <c r="D59" s="492">
        <v>13482.183132</v>
      </c>
      <c r="E59" s="492">
        <v>10879.639032999999</v>
      </c>
      <c r="F59" s="492">
        <v>806.40575200000001</v>
      </c>
      <c r="G59" s="492">
        <v>2456.0315890000002</v>
      </c>
      <c r="H59" s="492">
        <v>724.92882399999996</v>
      </c>
      <c r="I59" s="492">
        <v>14288.832815</v>
      </c>
      <c r="J59" s="492">
        <v>4823.6724169999998</v>
      </c>
      <c r="K59" s="492">
        <v>980.30164600000001</v>
      </c>
      <c r="L59" s="492">
        <v>371.56209999999999</v>
      </c>
      <c r="M59" s="492">
        <v>442.95326699999998</v>
      </c>
      <c r="N59" s="439"/>
      <c r="O59" s="75" t="s">
        <v>618</v>
      </c>
    </row>
    <row r="60" spans="1:15" ht="12.6" customHeight="1">
      <c r="A60" s="438"/>
      <c r="B60" s="83" t="s">
        <v>103</v>
      </c>
      <c r="C60" s="593">
        <v>25921.961466000001</v>
      </c>
      <c r="D60" s="492">
        <v>4992.0830889999997</v>
      </c>
      <c r="E60" s="492">
        <v>3424.578454</v>
      </c>
      <c r="F60" s="492">
        <v>402.83077300000002</v>
      </c>
      <c r="G60" s="492">
        <v>476.379572</v>
      </c>
      <c r="H60" s="492">
        <v>190.250226</v>
      </c>
      <c r="I60" s="492">
        <v>12833.901698</v>
      </c>
      <c r="J60" s="492">
        <v>4200.9341839999997</v>
      </c>
      <c r="K60" s="492">
        <v>792.59338500000001</v>
      </c>
      <c r="L60" s="492">
        <v>309.43142799999998</v>
      </c>
      <c r="M60" s="492">
        <v>177.76377500000001</v>
      </c>
      <c r="N60" s="439"/>
      <c r="O60" s="440" t="s">
        <v>593</v>
      </c>
    </row>
    <row r="61" spans="1:15" ht="12.6" customHeight="1">
      <c r="A61" s="438"/>
      <c r="B61" s="83" t="s">
        <v>104</v>
      </c>
      <c r="C61" s="593">
        <v>11698.313480000001</v>
      </c>
      <c r="D61" s="492">
        <v>8487.6547019999998</v>
      </c>
      <c r="E61" s="492">
        <v>7453.4013969999996</v>
      </c>
      <c r="F61" s="492">
        <v>402.88504799999998</v>
      </c>
      <c r="G61" s="492">
        <v>1979.4059259999999</v>
      </c>
      <c r="H61" s="492">
        <v>534.372524</v>
      </c>
      <c r="I61" s="492">
        <v>1453.266128</v>
      </c>
      <c r="J61" s="492">
        <v>622.06939699999998</v>
      </c>
      <c r="K61" s="492">
        <v>187.52581799999999</v>
      </c>
      <c r="L61" s="492">
        <v>62.086320000000001</v>
      </c>
      <c r="M61" s="492">
        <v>265.174757</v>
      </c>
      <c r="N61" s="439"/>
      <c r="O61" s="440" t="s">
        <v>594</v>
      </c>
    </row>
    <row r="62" spans="1:15" ht="12.6" customHeight="1">
      <c r="A62" s="438">
        <v>2009</v>
      </c>
      <c r="B62" s="83" t="s">
        <v>618</v>
      </c>
      <c r="C62" s="593">
        <v>32852.985837</v>
      </c>
      <c r="D62" s="492">
        <v>10084.681909999999</v>
      </c>
      <c r="E62" s="492">
        <v>8077.9100390000003</v>
      </c>
      <c r="F62" s="492">
        <v>694.12784199999999</v>
      </c>
      <c r="G62" s="492">
        <v>2135.7773299999999</v>
      </c>
      <c r="H62" s="492">
        <v>609.11707699999999</v>
      </c>
      <c r="I62" s="492">
        <v>13123.465721</v>
      </c>
      <c r="J62" s="492">
        <v>4726.0887190000003</v>
      </c>
      <c r="K62" s="492">
        <v>385.694636</v>
      </c>
      <c r="L62" s="492">
        <v>336.29559</v>
      </c>
      <c r="M62" s="492">
        <v>949.72623499999997</v>
      </c>
      <c r="N62" s="439"/>
      <c r="O62" s="75" t="s">
        <v>618</v>
      </c>
    </row>
    <row r="63" spans="1:15" ht="12.6" customHeight="1">
      <c r="A63" s="438"/>
      <c r="B63" s="83" t="s">
        <v>103</v>
      </c>
      <c r="C63" s="593">
        <v>23914.534468999998</v>
      </c>
      <c r="D63" s="492">
        <v>3673.4065810000002</v>
      </c>
      <c r="E63" s="492">
        <v>2638.91651</v>
      </c>
      <c r="F63" s="492">
        <v>256.01423499999999</v>
      </c>
      <c r="G63" s="492">
        <v>429.97124000000002</v>
      </c>
      <c r="H63" s="492">
        <v>118.680209</v>
      </c>
      <c r="I63" s="492">
        <v>12059.971234000001</v>
      </c>
      <c r="J63" s="492">
        <v>4243.1375150000003</v>
      </c>
      <c r="K63" s="492">
        <v>264.19848500000001</v>
      </c>
      <c r="L63" s="492">
        <v>308.48487</v>
      </c>
      <c r="M63" s="492">
        <v>566.79742499999998</v>
      </c>
      <c r="N63" s="439"/>
      <c r="O63" s="440" t="s">
        <v>593</v>
      </c>
    </row>
    <row r="64" spans="1:15" ht="12.6" customHeight="1">
      <c r="A64" s="438"/>
      <c r="B64" s="83" t="s">
        <v>104</v>
      </c>
      <c r="C64" s="593">
        <v>8930.8509040000008</v>
      </c>
      <c r="D64" s="492">
        <v>6408.1518390000001</v>
      </c>
      <c r="E64" s="492">
        <v>5436.6603859999996</v>
      </c>
      <c r="F64" s="492">
        <v>437.354961</v>
      </c>
      <c r="G64" s="492">
        <v>1705.3278560000001</v>
      </c>
      <c r="H64" s="492">
        <v>490.131441</v>
      </c>
      <c r="I64" s="492">
        <v>1060.9464230000001</v>
      </c>
      <c r="J64" s="492">
        <v>481.78052100000002</v>
      </c>
      <c r="K64" s="492">
        <v>121.326054</v>
      </c>
      <c r="L64" s="492">
        <v>27.785388999999999</v>
      </c>
      <c r="M64" s="492">
        <v>382.92221000000001</v>
      </c>
      <c r="N64" s="439"/>
      <c r="O64" s="440" t="s">
        <v>594</v>
      </c>
    </row>
    <row r="65" spans="1:15" ht="12.6" customHeight="1">
      <c r="A65" s="438">
        <v>2010</v>
      </c>
      <c r="B65" s="83" t="s">
        <v>618</v>
      </c>
      <c r="C65" s="593">
        <v>39819.528641999997</v>
      </c>
      <c r="D65" s="492">
        <v>10438.198241</v>
      </c>
      <c r="E65" s="492">
        <v>7260.8335420000003</v>
      </c>
      <c r="F65" s="492">
        <v>1195.2122059999999</v>
      </c>
      <c r="G65" s="492">
        <v>3063.0217809999999</v>
      </c>
      <c r="H65" s="492">
        <v>1032.569798</v>
      </c>
      <c r="I65" s="492">
        <v>17143.276690999999</v>
      </c>
      <c r="J65" s="492">
        <v>4998.5857669999996</v>
      </c>
      <c r="K65" s="492">
        <v>1218.712436</v>
      </c>
      <c r="L65" s="492">
        <v>511.05816700000003</v>
      </c>
      <c r="M65" s="492">
        <v>1966.6239230000001</v>
      </c>
      <c r="N65" s="439"/>
      <c r="O65" s="75" t="s">
        <v>618</v>
      </c>
    </row>
    <row r="66" spans="1:15" ht="12.6" customHeight="1">
      <c r="A66" s="438"/>
      <c r="B66" s="83" t="s">
        <v>103</v>
      </c>
      <c r="C66" s="593">
        <v>31168.639961000001</v>
      </c>
      <c r="D66" s="492">
        <v>4670.1665419999999</v>
      </c>
      <c r="E66" s="492">
        <v>2549.8918640000002</v>
      </c>
      <c r="F66" s="492">
        <v>461.96539300000001</v>
      </c>
      <c r="G66" s="492">
        <v>824.89629500000001</v>
      </c>
      <c r="H66" s="492">
        <v>482.084047</v>
      </c>
      <c r="I66" s="492">
        <v>15945.482398</v>
      </c>
      <c r="J66" s="492">
        <v>4355.7634029999999</v>
      </c>
      <c r="K66" s="492">
        <v>1013.276105</v>
      </c>
      <c r="L66" s="492">
        <v>462.19278000000003</v>
      </c>
      <c r="M66" s="492">
        <v>1566.4380000000001</v>
      </c>
      <c r="N66" s="439"/>
      <c r="O66" s="440" t="s">
        <v>593</v>
      </c>
    </row>
    <row r="67" spans="1:15" ht="12.6" customHeight="1">
      <c r="A67" s="438"/>
      <c r="B67" s="83" t="s">
        <v>104</v>
      </c>
      <c r="C67" s="593">
        <v>8643.5547790000001</v>
      </c>
      <c r="D67" s="492">
        <v>5764.6082150000002</v>
      </c>
      <c r="E67" s="492">
        <v>4708.1289319999996</v>
      </c>
      <c r="F67" s="492">
        <v>732.50382100000002</v>
      </c>
      <c r="G67" s="492">
        <v>2236.9042840000002</v>
      </c>
      <c r="H67" s="492">
        <v>550.19045200000005</v>
      </c>
      <c r="I67" s="492">
        <v>1195.4194210000001</v>
      </c>
      <c r="J67" s="492">
        <v>642.15081299999997</v>
      </c>
      <c r="K67" s="492">
        <v>205.29660100000001</v>
      </c>
      <c r="L67" s="492">
        <v>48.784902000000002</v>
      </c>
      <c r="M67" s="492">
        <v>400.17024300000003</v>
      </c>
      <c r="N67" s="439"/>
      <c r="O67" s="440" t="s">
        <v>594</v>
      </c>
    </row>
    <row r="68" spans="1:15" ht="12.6" customHeight="1">
      <c r="A68" s="84"/>
      <c r="B68" s="82"/>
      <c r="C68" s="594"/>
      <c r="D68" s="454"/>
      <c r="E68" s="454"/>
      <c r="F68" s="454"/>
      <c r="G68" s="454"/>
      <c r="H68" s="454"/>
      <c r="I68" s="454"/>
      <c r="J68" s="455"/>
      <c r="K68" s="455"/>
      <c r="L68" s="455"/>
      <c r="M68" s="455"/>
      <c r="N68" s="273"/>
      <c r="O68" s="273"/>
    </row>
    <row r="69" spans="1:15" ht="12.6" customHeight="1">
      <c r="A69" s="608"/>
      <c r="B69" s="76"/>
      <c r="C69" s="609"/>
      <c r="D69" s="610"/>
      <c r="E69" s="610"/>
      <c r="F69" s="610"/>
      <c r="G69" s="610"/>
      <c r="H69" s="610"/>
      <c r="I69" s="610"/>
      <c r="J69" s="606"/>
      <c r="K69" s="606"/>
      <c r="L69" s="606"/>
      <c r="M69" s="606"/>
      <c r="N69" s="607"/>
      <c r="O69" s="607"/>
    </row>
    <row r="70" spans="1:15" ht="12.6" customHeight="1">
      <c r="A70" s="525" t="s">
        <v>101</v>
      </c>
    </row>
    <row r="71" spans="1:15" ht="12.6" customHeight="1">
      <c r="A71" s="525" t="s">
        <v>209</v>
      </c>
    </row>
    <row r="72" spans="1:15" ht="12.6" customHeight="1">
      <c r="A72" s="525" t="s">
        <v>210</v>
      </c>
    </row>
    <row r="73" spans="1:15" ht="12.6" customHeight="1">
      <c r="A73" s="83" t="s">
        <v>211</v>
      </c>
    </row>
    <row r="74" spans="1:15" ht="12.6" customHeight="1">
      <c r="A74" s="83" t="s">
        <v>212</v>
      </c>
    </row>
    <row r="75" spans="1:15" ht="12.6" customHeight="1">
      <c r="A75" s="49" t="s">
        <v>858</v>
      </c>
    </row>
    <row r="76" spans="1:15" ht="12.6" customHeight="1">
      <c r="A76" s="49" t="s">
        <v>392</v>
      </c>
    </row>
    <row r="77" spans="1:15" ht="12.6" customHeight="1">
      <c r="A77" s="49" t="s">
        <v>213</v>
      </c>
    </row>
    <row r="78" spans="1:15" ht="12.6" customHeight="1">
      <c r="A78" s="436"/>
    </row>
    <row r="79" spans="1:15" ht="12.6" customHeight="1">
      <c r="A79" s="75" t="s">
        <v>102</v>
      </c>
    </row>
    <row r="80" spans="1:15" ht="12.6" customHeight="1">
      <c r="A80" s="75" t="s">
        <v>214</v>
      </c>
    </row>
    <row r="81" spans="1:1" ht="12.6" customHeight="1">
      <c r="A81" s="75" t="s">
        <v>393</v>
      </c>
    </row>
    <row r="82" spans="1:1" ht="12.6" customHeight="1">
      <c r="A82" s="489" t="s">
        <v>215</v>
      </c>
    </row>
    <row r="83" spans="1:1" ht="12.6" customHeight="1">
      <c r="A83" s="489" t="s">
        <v>216</v>
      </c>
    </row>
    <row r="84" spans="1:1" ht="12.6" customHeight="1">
      <c r="A84" s="437" t="s">
        <v>859</v>
      </c>
    </row>
    <row r="85" spans="1:1" ht="12.6" customHeight="1">
      <c r="A85" s="437" t="s">
        <v>394</v>
      </c>
    </row>
    <row r="86" spans="1:1" ht="12.6" customHeight="1">
      <c r="A86" s="437" t="s">
        <v>395</v>
      </c>
    </row>
  </sheetData>
  <phoneticPr fontId="0" type="noConversion"/>
  <pageMargins left="0.17" right="0" top="0.4" bottom="0.41" header="0" footer="0"/>
  <pageSetup scale="71" orientation="portrait" r:id="rId1"/>
  <headerFooter alignWithMargins="0"/>
</worksheet>
</file>

<file path=xl/worksheets/sheet13.xml><?xml version="1.0" encoding="utf-8"?>
<worksheet xmlns="http://schemas.openxmlformats.org/spreadsheetml/2006/main" xmlns:r="http://schemas.openxmlformats.org/officeDocument/2006/relationships">
  <sheetPr codeName="Sheet11">
    <pageSetUpPr fitToPage="1"/>
  </sheetPr>
  <dimension ref="A1:P95"/>
  <sheetViews>
    <sheetView showGridLines="0" workbookViewId="0"/>
  </sheetViews>
  <sheetFormatPr defaultColWidth="12.5" defaultRowHeight="12.6" customHeight="1"/>
  <cols>
    <col min="1" max="1" width="7.1640625" style="72" customWidth="1"/>
    <col min="2" max="2" width="14.33203125" style="72" customWidth="1"/>
    <col min="3" max="3" width="9.1640625" style="587" customWidth="1"/>
    <col min="4" max="4" width="17.33203125" style="77" bestFit="1" customWidth="1"/>
    <col min="5" max="5" width="9.1640625" style="77" customWidth="1"/>
    <col min="6" max="6" width="11.5" style="77" customWidth="1"/>
    <col min="7" max="13" width="9.1640625" style="77" customWidth="1"/>
    <col min="14" max="14" width="2.83203125" customWidth="1"/>
    <col min="15" max="15" width="36.6640625" style="72" customWidth="1"/>
    <col min="16" max="16" width="24.6640625" style="72" customWidth="1"/>
    <col min="17" max="19" width="6.33203125" style="72" customWidth="1"/>
    <col min="20" max="16384" width="12.5" style="72"/>
  </cols>
  <sheetData>
    <row r="1" spans="1:16" ht="12.6" customHeight="1">
      <c r="A1" s="302" t="s">
        <v>600</v>
      </c>
      <c r="O1" s="398" t="s">
        <v>600</v>
      </c>
    </row>
    <row r="2" spans="1:16" ht="12.6" customHeight="1">
      <c r="A2" s="73" t="s">
        <v>642</v>
      </c>
      <c r="B2" s="74"/>
      <c r="O2" s="399" t="s">
        <v>642</v>
      </c>
    </row>
    <row r="3" spans="1:16" ht="12.6" customHeight="1">
      <c r="A3" s="481" t="s">
        <v>390</v>
      </c>
      <c r="B3" s="76"/>
      <c r="C3" s="595"/>
      <c r="D3" s="76"/>
      <c r="E3" s="482"/>
      <c r="F3" s="76"/>
      <c r="G3" s="76"/>
      <c r="H3" s="76"/>
      <c r="I3" s="76"/>
      <c r="J3" s="76"/>
      <c r="K3" s="76"/>
      <c r="L3" s="76"/>
      <c r="M3" s="76"/>
      <c r="N3" s="483"/>
      <c r="O3" s="484" t="s">
        <v>391</v>
      </c>
      <c r="P3" s="267"/>
    </row>
    <row r="4" spans="1:16" ht="12.6" customHeight="1">
      <c r="A4" s="79" t="s">
        <v>228</v>
      </c>
      <c r="B4" s="83"/>
      <c r="C4" s="74"/>
      <c r="D4" s="72"/>
      <c r="E4" s="72"/>
      <c r="F4" s="72"/>
      <c r="G4" s="72"/>
      <c r="H4" s="72"/>
      <c r="I4" s="72"/>
      <c r="J4" s="72"/>
      <c r="K4" s="72"/>
      <c r="L4" s="72"/>
      <c r="M4" s="72"/>
      <c r="N4" s="485"/>
      <c r="O4" s="486" t="s">
        <v>515</v>
      </c>
      <c r="P4" s="267"/>
    </row>
    <row r="5" spans="1:16" s="76" customFormat="1" ht="12.6" customHeight="1">
      <c r="A5" s="487"/>
      <c r="B5" s="84"/>
      <c r="C5" s="596"/>
      <c r="D5" s="82"/>
      <c r="E5" s="82"/>
      <c r="F5" s="82"/>
      <c r="G5" s="82"/>
      <c r="H5" s="82"/>
      <c r="I5" s="82"/>
      <c r="J5" s="82"/>
      <c r="K5" s="82"/>
      <c r="L5" s="82"/>
      <c r="M5" s="82"/>
      <c r="N5" s="488"/>
      <c r="O5" s="82"/>
      <c r="P5" s="267"/>
    </row>
    <row r="6" spans="1:16" s="77" customFormat="1" ht="12.6" customHeight="1">
      <c r="A6" s="83"/>
      <c r="B6" s="83"/>
      <c r="C6" s="587"/>
      <c r="D6" s="78" t="s">
        <v>381</v>
      </c>
      <c r="G6" s="78" t="s">
        <v>619</v>
      </c>
      <c r="H6" s="78"/>
      <c r="I6" s="78" t="s">
        <v>281</v>
      </c>
      <c r="J6" s="78" t="s">
        <v>586</v>
      </c>
      <c r="N6" s="485"/>
      <c r="P6" s="267"/>
    </row>
    <row r="7" spans="1:16" s="77" customFormat="1" ht="12.6" customHeight="1">
      <c r="A7" s="83"/>
      <c r="B7" s="83"/>
      <c r="C7" s="597" t="s">
        <v>618</v>
      </c>
      <c r="D7" s="78" t="s">
        <v>382</v>
      </c>
      <c r="E7" s="78" t="s">
        <v>720</v>
      </c>
      <c r="F7" s="522" t="s">
        <v>217</v>
      </c>
      <c r="G7" s="78" t="s">
        <v>383</v>
      </c>
      <c r="H7" s="78" t="s">
        <v>624</v>
      </c>
      <c r="I7" s="78" t="s">
        <v>620</v>
      </c>
      <c r="J7" s="78" t="s">
        <v>384</v>
      </c>
      <c r="K7" s="78" t="s">
        <v>385</v>
      </c>
      <c r="L7" s="78" t="s">
        <v>621</v>
      </c>
      <c r="M7" s="78" t="s">
        <v>719</v>
      </c>
      <c r="N7" s="485"/>
      <c r="O7" s="440"/>
      <c r="P7" s="267"/>
    </row>
    <row r="8" spans="1:16" ht="12.6" customHeight="1">
      <c r="A8" s="489"/>
      <c r="B8" s="489"/>
      <c r="C8" s="598"/>
      <c r="D8" s="278" t="s">
        <v>386</v>
      </c>
      <c r="E8" s="277"/>
      <c r="F8" s="278"/>
      <c r="G8" s="278" t="s">
        <v>587</v>
      </c>
      <c r="H8" s="277"/>
      <c r="I8" s="278" t="s">
        <v>589</v>
      </c>
      <c r="J8" s="278" t="s">
        <v>590</v>
      </c>
      <c r="K8" s="278"/>
      <c r="L8" s="278"/>
      <c r="M8" s="278"/>
      <c r="N8" s="490"/>
      <c r="O8" s="440"/>
    </row>
    <row r="9" spans="1:16" ht="12" customHeight="1">
      <c r="A9" s="639"/>
      <c r="B9" s="639"/>
      <c r="C9" s="599"/>
      <c r="D9" s="491" t="s">
        <v>387</v>
      </c>
      <c r="E9" s="491" t="s">
        <v>591</v>
      </c>
      <c r="F9" s="491"/>
      <c r="G9" s="491" t="s">
        <v>388</v>
      </c>
      <c r="H9" s="491" t="s">
        <v>588</v>
      </c>
      <c r="I9" s="491" t="s">
        <v>524</v>
      </c>
      <c r="J9" s="491" t="s">
        <v>389</v>
      </c>
      <c r="K9" s="491"/>
      <c r="L9" s="491" t="s">
        <v>592</v>
      </c>
      <c r="M9" s="491"/>
      <c r="N9" s="646"/>
      <c r="O9" s="278"/>
    </row>
    <row r="10" spans="1:16" ht="12" customHeight="1">
      <c r="C10" s="592"/>
      <c r="D10" s="397"/>
      <c r="E10" s="397"/>
      <c r="F10" s="397"/>
      <c r="G10" s="397"/>
      <c r="H10" s="397"/>
      <c r="I10" s="397"/>
      <c r="J10" s="397"/>
      <c r="K10" s="397"/>
      <c r="L10" s="397"/>
      <c r="M10" s="397"/>
    </row>
    <row r="11" spans="1:16" ht="12.6" customHeight="1">
      <c r="A11" s="438">
        <v>1992</v>
      </c>
      <c r="B11" s="83" t="s">
        <v>618</v>
      </c>
      <c r="C11" s="600">
        <v>6683.9280639999997</v>
      </c>
      <c r="D11" s="453">
        <v>1526.1196420000001</v>
      </c>
      <c r="E11" s="453">
        <v>1435.215823</v>
      </c>
      <c r="F11" s="453">
        <v>489.35754500000002</v>
      </c>
      <c r="G11" s="453">
        <v>236.151128</v>
      </c>
      <c r="H11" s="453">
        <v>9.9415949999999995</v>
      </c>
      <c r="I11" s="453">
        <v>2394.5031680000002</v>
      </c>
      <c r="J11" s="453">
        <v>1329.2802429999999</v>
      </c>
      <c r="K11" s="453">
        <v>178.964516</v>
      </c>
      <c r="L11" s="453">
        <v>583.70726400000001</v>
      </c>
      <c r="M11" s="453">
        <v>26.712123999999999</v>
      </c>
      <c r="N11" s="439"/>
      <c r="O11" s="75" t="s">
        <v>618</v>
      </c>
    </row>
    <row r="12" spans="1:16" ht="12.6" customHeight="1">
      <c r="A12" s="438"/>
      <c r="B12" s="83" t="s">
        <v>103</v>
      </c>
      <c r="C12" s="600">
        <v>1468.727654</v>
      </c>
      <c r="D12" s="453">
        <v>690.46415400000001</v>
      </c>
      <c r="E12" s="453">
        <v>647.56001900000001</v>
      </c>
      <c r="F12" s="453">
        <v>201.78577799999999</v>
      </c>
      <c r="G12" s="453">
        <v>192.996735</v>
      </c>
      <c r="H12" s="453">
        <v>5.6442439999999996</v>
      </c>
      <c r="I12" s="453">
        <v>335.13446599999997</v>
      </c>
      <c r="J12" s="453">
        <v>104.544535</v>
      </c>
      <c r="K12" s="453">
        <v>30.921959000000001</v>
      </c>
      <c r="L12" s="453">
        <v>4.9793849999999997</v>
      </c>
      <c r="M12" s="453">
        <v>7.1108580000000003</v>
      </c>
      <c r="N12" s="439"/>
      <c r="O12" s="440" t="s">
        <v>593</v>
      </c>
    </row>
    <row r="13" spans="1:16" ht="12.6" customHeight="1">
      <c r="A13" s="438"/>
      <c r="B13" s="83" t="s">
        <v>104</v>
      </c>
      <c r="C13" s="600">
        <v>5027.9580290000004</v>
      </c>
      <c r="D13" s="453">
        <v>828.79657999999995</v>
      </c>
      <c r="E13" s="453">
        <v>780.79689599999995</v>
      </c>
      <c r="F13" s="453">
        <v>281.27560599999998</v>
      </c>
      <c r="G13" s="453">
        <v>42.975830999999999</v>
      </c>
      <c r="H13" s="453">
        <v>4.2973509999999999</v>
      </c>
      <c r="I13" s="453">
        <v>2045.339322</v>
      </c>
      <c r="J13" s="453">
        <v>1209.0589150000001</v>
      </c>
      <c r="K13" s="453">
        <v>147.15075400000001</v>
      </c>
      <c r="L13" s="453">
        <v>428.94376199999999</v>
      </c>
      <c r="M13" s="453">
        <v>19.601265000000001</v>
      </c>
      <c r="N13" s="439"/>
      <c r="O13" s="440" t="s">
        <v>594</v>
      </c>
    </row>
    <row r="14" spans="1:16" ht="12.6" customHeight="1">
      <c r="A14" s="438">
        <v>1993</v>
      </c>
      <c r="B14" s="83" t="s">
        <v>618</v>
      </c>
      <c r="C14" s="600">
        <v>9829.1609599999992</v>
      </c>
      <c r="D14" s="453">
        <v>2399.3677250000001</v>
      </c>
      <c r="E14" s="453">
        <v>2314.3344910000001</v>
      </c>
      <c r="F14" s="453">
        <v>706.36776899999995</v>
      </c>
      <c r="G14" s="453">
        <v>325.00724400000001</v>
      </c>
      <c r="H14" s="453">
        <v>15.570205</v>
      </c>
      <c r="I14" s="453">
        <v>3274.1143040000002</v>
      </c>
      <c r="J14" s="453">
        <v>1912.559256</v>
      </c>
      <c r="K14" s="453">
        <v>340.54804300000001</v>
      </c>
      <c r="L14" s="453">
        <v>1096.1899519999999</v>
      </c>
      <c r="M14" s="453">
        <v>54.468940000000003</v>
      </c>
      <c r="N14" s="439"/>
      <c r="O14" s="75" t="s">
        <v>618</v>
      </c>
    </row>
    <row r="15" spans="1:16" ht="12.6" customHeight="1">
      <c r="A15" s="438"/>
      <c r="B15" s="83" t="s">
        <v>103</v>
      </c>
      <c r="C15" s="600">
        <v>1637.0606049999999</v>
      </c>
      <c r="D15" s="453">
        <v>919.722396</v>
      </c>
      <c r="E15" s="453">
        <v>872.10148000000004</v>
      </c>
      <c r="F15" s="453">
        <v>235.02247299999999</v>
      </c>
      <c r="G15" s="453">
        <v>208.07222200000001</v>
      </c>
      <c r="H15" s="453">
        <v>7.3864729999999996</v>
      </c>
      <c r="I15" s="453">
        <v>364.00089700000001</v>
      </c>
      <c r="J15" s="453">
        <v>100.11019899999999</v>
      </c>
      <c r="K15" s="453">
        <v>47.307867999999999</v>
      </c>
      <c r="L15" s="453">
        <v>5.5749259999999996</v>
      </c>
      <c r="M15" s="453">
        <v>6.2671219999999996</v>
      </c>
      <c r="N15" s="439"/>
      <c r="O15" s="440" t="s">
        <v>593</v>
      </c>
    </row>
    <row r="16" spans="1:16" ht="12.6" customHeight="1">
      <c r="A16" s="438"/>
      <c r="B16" s="83" t="s">
        <v>104</v>
      </c>
      <c r="C16" s="600">
        <v>7610.7125299999998</v>
      </c>
      <c r="D16" s="453">
        <v>1440.893525</v>
      </c>
      <c r="E16" s="453">
        <v>1403.481207</v>
      </c>
      <c r="F16" s="453">
        <v>434.98100099999999</v>
      </c>
      <c r="G16" s="453">
        <v>116.93501500000001</v>
      </c>
      <c r="H16" s="453">
        <v>8.1837319999999991</v>
      </c>
      <c r="I16" s="453">
        <v>2873.4346500000001</v>
      </c>
      <c r="J16" s="453">
        <v>1767.5013899999999</v>
      </c>
      <c r="K16" s="453">
        <v>288.71927899999997</v>
      </c>
      <c r="L16" s="453">
        <v>645.99260100000004</v>
      </c>
      <c r="M16" s="453">
        <v>48.201819999999998</v>
      </c>
      <c r="N16" s="439"/>
      <c r="O16" s="440" t="s">
        <v>594</v>
      </c>
    </row>
    <row r="17" spans="1:15" ht="12.6" customHeight="1">
      <c r="A17" s="438">
        <v>1994</v>
      </c>
      <c r="B17" s="83" t="s">
        <v>618</v>
      </c>
      <c r="C17" s="600">
        <v>11934.947328</v>
      </c>
      <c r="D17" s="453">
        <v>2801.2133840000001</v>
      </c>
      <c r="E17" s="453">
        <v>2694.3766780000001</v>
      </c>
      <c r="F17" s="453">
        <v>649.01329899999996</v>
      </c>
      <c r="G17" s="453">
        <v>410.94857200000001</v>
      </c>
      <c r="H17" s="453">
        <v>15.835744999999999</v>
      </c>
      <c r="I17" s="453">
        <v>3836.2368000000001</v>
      </c>
      <c r="J17" s="453">
        <v>2491.3004120000001</v>
      </c>
      <c r="K17" s="453">
        <v>504.191487</v>
      </c>
      <c r="L17" s="453">
        <v>1141.83872</v>
      </c>
      <c r="M17" s="453">
        <v>91.136408000000003</v>
      </c>
      <c r="N17" s="439"/>
      <c r="O17" s="75" t="s">
        <v>618</v>
      </c>
    </row>
    <row r="18" spans="1:15" ht="12.6" customHeight="1">
      <c r="A18" s="438"/>
      <c r="B18" s="83" t="s">
        <v>103</v>
      </c>
      <c r="C18" s="600">
        <v>1951.6547909999999</v>
      </c>
      <c r="D18" s="453">
        <v>1011.89519</v>
      </c>
      <c r="E18" s="453">
        <v>958.54968199999996</v>
      </c>
      <c r="F18" s="453">
        <v>208.85596200000001</v>
      </c>
      <c r="G18" s="453">
        <v>234.703216</v>
      </c>
      <c r="H18" s="453">
        <v>7.3630610000000001</v>
      </c>
      <c r="I18" s="453">
        <v>427.146322</v>
      </c>
      <c r="J18" s="453">
        <v>120.573082</v>
      </c>
      <c r="K18" s="453">
        <v>80.911161000000007</v>
      </c>
      <c r="L18" s="453">
        <v>3.1788090000000002</v>
      </c>
      <c r="M18" s="453">
        <v>18.451429000000001</v>
      </c>
      <c r="N18" s="439"/>
      <c r="O18" s="440" t="s">
        <v>593</v>
      </c>
    </row>
    <row r="19" spans="1:15" ht="12.6" customHeight="1">
      <c r="A19" s="438"/>
      <c r="B19" s="83" t="s">
        <v>104</v>
      </c>
      <c r="C19" s="600">
        <v>9326.9781449999991</v>
      </c>
      <c r="D19" s="453">
        <v>1767.2393119999999</v>
      </c>
      <c r="E19" s="453">
        <v>1713.7481130000001</v>
      </c>
      <c r="F19" s="453">
        <v>420.96079800000001</v>
      </c>
      <c r="G19" s="453">
        <v>176.245361</v>
      </c>
      <c r="H19" s="453">
        <v>8.4726839999999992</v>
      </c>
      <c r="I19" s="453">
        <v>3373.0747150000002</v>
      </c>
      <c r="J19" s="453">
        <v>2309.7423530000001</v>
      </c>
      <c r="K19" s="453">
        <v>419.30967900000002</v>
      </c>
      <c r="L19" s="453">
        <v>643.88711999999998</v>
      </c>
      <c r="M19" s="453">
        <v>72.684982000000005</v>
      </c>
      <c r="N19" s="439"/>
      <c r="O19" s="440" t="s">
        <v>594</v>
      </c>
    </row>
    <row r="20" spans="1:15" ht="12.6" customHeight="1">
      <c r="A20" s="438">
        <v>1995</v>
      </c>
      <c r="B20" s="83" t="s">
        <v>618</v>
      </c>
      <c r="C20" s="600">
        <v>13883.488256000001</v>
      </c>
      <c r="D20" s="453">
        <v>3424.806411</v>
      </c>
      <c r="E20" s="453">
        <v>3306.063705</v>
      </c>
      <c r="F20" s="453">
        <v>725.771569</v>
      </c>
      <c r="G20" s="453">
        <v>463.89948800000002</v>
      </c>
      <c r="H20" s="453">
        <v>21.397061999999998</v>
      </c>
      <c r="I20" s="453">
        <v>4701.21216</v>
      </c>
      <c r="J20" s="453">
        <v>2678.0338780000002</v>
      </c>
      <c r="K20" s="453">
        <v>530.13269700000001</v>
      </c>
      <c r="L20" s="453">
        <v>1238.2060799999999</v>
      </c>
      <c r="M20" s="453">
        <v>118.854568</v>
      </c>
      <c r="N20" s="439"/>
      <c r="O20" s="75" t="s">
        <v>618</v>
      </c>
    </row>
    <row r="21" spans="1:15" ht="12.6" customHeight="1">
      <c r="A21" s="438"/>
      <c r="B21" s="83" t="s">
        <v>103</v>
      </c>
      <c r="C21" s="600">
        <v>2391.3047689999999</v>
      </c>
      <c r="D21" s="453">
        <v>1255.8860400000001</v>
      </c>
      <c r="E21" s="453">
        <v>1198.9226189999999</v>
      </c>
      <c r="F21" s="453">
        <v>243.52862400000001</v>
      </c>
      <c r="G21" s="453">
        <v>269.28800100000001</v>
      </c>
      <c r="H21" s="453">
        <v>10.111411</v>
      </c>
      <c r="I21" s="453">
        <v>654.82048599999996</v>
      </c>
      <c r="J21" s="453">
        <v>160.176242</v>
      </c>
      <c r="K21" s="453">
        <v>42.783791999999998</v>
      </c>
      <c r="L21" s="453">
        <v>3.3212329999999999</v>
      </c>
      <c r="M21" s="453">
        <v>24.101215</v>
      </c>
      <c r="N21" s="439"/>
      <c r="O21" s="440" t="s">
        <v>593</v>
      </c>
    </row>
    <row r="22" spans="1:15" ht="12.6" customHeight="1">
      <c r="A22" s="438"/>
      <c r="B22" s="83" t="s">
        <v>104</v>
      </c>
      <c r="C22" s="600">
        <v>10832.325268000001</v>
      </c>
      <c r="D22" s="453">
        <v>2151.3166919999999</v>
      </c>
      <c r="E22" s="453">
        <v>2089.5374080000001</v>
      </c>
      <c r="F22" s="453">
        <v>466.93593199999998</v>
      </c>
      <c r="G22" s="453">
        <v>194.61148399999999</v>
      </c>
      <c r="H22" s="453">
        <v>11.285651</v>
      </c>
      <c r="I22" s="453">
        <v>4017.284075</v>
      </c>
      <c r="J22" s="453">
        <v>2455.7493030000001</v>
      </c>
      <c r="K22" s="453">
        <v>482.353838</v>
      </c>
      <c r="L22" s="453">
        <v>729.11933399999998</v>
      </c>
      <c r="M22" s="453">
        <v>94.678332999999995</v>
      </c>
      <c r="N22" s="439"/>
      <c r="O22" s="440" t="s">
        <v>594</v>
      </c>
    </row>
    <row r="23" spans="1:15" ht="12.6" customHeight="1">
      <c r="A23" s="438">
        <v>1996</v>
      </c>
      <c r="B23" s="83" t="s">
        <v>618</v>
      </c>
      <c r="C23" s="600">
        <v>13680.470015999999</v>
      </c>
      <c r="D23" s="453">
        <v>3340.2760859999999</v>
      </c>
      <c r="E23" s="453">
        <v>3237.6349580000001</v>
      </c>
      <c r="F23" s="453">
        <v>656.06494199999997</v>
      </c>
      <c r="G23" s="453">
        <v>521.17984799999999</v>
      </c>
      <c r="H23" s="453">
        <v>24.310835999999998</v>
      </c>
      <c r="I23" s="453">
        <v>4854.2602239999997</v>
      </c>
      <c r="J23" s="453">
        <v>2775.301097</v>
      </c>
      <c r="K23" s="453">
        <v>509.65012300000001</v>
      </c>
      <c r="L23" s="453">
        <v>957.64793599999996</v>
      </c>
      <c r="M23" s="453">
        <v>129.13664</v>
      </c>
      <c r="N23" s="439"/>
      <c r="O23" s="75" t="s">
        <v>618</v>
      </c>
    </row>
    <row r="24" spans="1:15" ht="12.6" customHeight="1">
      <c r="A24" s="438"/>
      <c r="B24" s="83" t="s">
        <v>103</v>
      </c>
      <c r="C24" s="600">
        <v>2694.0436920000002</v>
      </c>
      <c r="D24" s="453">
        <v>1172.1127100000001</v>
      </c>
      <c r="E24" s="453">
        <v>1138.2427</v>
      </c>
      <c r="F24" s="453">
        <v>195.64521999999999</v>
      </c>
      <c r="G24" s="453">
        <v>321.70164599999998</v>
      </c>
      <c r="H24" s="453">
        <v>11.475455</v>
      </c>
      <c r="I24" s="453">
        <v>930.81266900000003</v>
      </c>
      <c r="J24" s="453">
        <v>189.561395</v>
      </c>
      <c r="K24" s="453">
        <v>61.331217000000002</v>
      </c>
      <c r="L24" s="453">
        <v>2.9029699999999998</v>
      </c>
      <c r="M24" s="453">
        <v>22.051670999999999</v>
      </c>
      <c r="N24" s="439"/>
      <c r="O24" s="440" t="s">
        <v>593</v>
      </c>
    </row>
    <row r="25" spans="1:15" ht="12.6" customHeight="1">
      <c r="A25" s="438"/>
      <c r="B25" s="83" t="s">
        <v>104</v>
      </c>
      <c r="C25" s="600">
        <v>10679.688538</v>
      </c>
      <c r="D25" s="453">
        <v>2164.4448619999998</v>
      </c>
      <c r="E25" s="453">
        <v>2095.6737450000001</v>
      </c>
      <c r="F25" s="453">
        <v>457.65531399999998</v>
      </c>
      <c r="G25" s="453">
        <v>199.47819899999999</v>
      </c>
      <c r="H25" s="453">
        <v>12.835381</v>
      </c>
      <c r="I25" s="453">
        <v>3921.1212700000001</v>
      </c>
      <c r="J25" s="453">
        <v>2520.7231809999998</v>
      </c>
      <c r="K25" s="453">
        <v>444.63876299999998</v>
      </c>
      <c r="L25" s="453">
        <v>731.06327199999998</v>
      </c>
      <c r="M25" s="453">
        <v>106.501824</v>
      </c>
      <c r="N25" s="439"/>
      <c r="O25" s="440" t="s">
        <v>594</v>
      </c>
    </row>
    <row r="26" spans="1:15" ht="12.6" customHeight="1">
      <c r="A26" s="438">
        <v>1997</v>
      </c>
      <c r="B26" s="83" t="s">
        <v>618</v>
      </c>
      <c r="C26" s="600">
        <v>15378.803712000001</v>
      </c>
      <c r="D26" s="453">
        <v>3944.8378509999998</v>
      </c>
      <c r="E26" s="453">
        <v>3841.702295</v>
      </c>
      <c r="F26" s="453">
        <v>740.82637899999997</v>
      </c>
      <c r="G26" s="453">
        <v>626.93104000000005</v>
      </c>
      <c r="H26" s="453">
        <v>28.684472</v>
      </c>
      <c r="I26" s="453">
        <v>5429.8961920000002</v>
      </c>
      <c r="J26" s="453">
        <v>2901.561408</v>
      </c>
      <c r="K26" s="453">
        <v>691.49475299999995</v>
      </c>
      <c r="L26" s="453">
        <v>951.31436799999994</v>
      </c>
      <c r="M26" s="453">
        <v>183.30891199999999</v>
      </c>
      <c r="N26" s="439"/>
      <c r="O26" s="75" t="s">
        <v>618</v>
      </c>
    </row>
    <row r="27" spans="1:15" ht="12.6" customHeight="1">
      <c r="A27" s="438"/>
      <c r="B27" s="83" t="s">
        <v>103</v>
      </c>
      <c r="C27" s="600">
        <v>2868.3954589999998</v>
      </c>
      <c r="D27" s="453">
        <v>1364.173894</v>
      </c>
      <c r="E27" s="453">
        <v>1332.330845</v>
      </c>
      <c r="F27" s="453">
        <v>229.81575699999999</v>
      </c>
      <c r="G27" s="453">
        <v>366.19541600000002</v>
      </c>
      <c r="H27" s="453">
        <v>10.008668999999999</v>
      </c>
      <c r="I27" s="453">
        <v>897.85017300000004</v>
      </c>
      <c r="J27" s="453">
        <v>176.85198500000001</v>
      </c>
      <c r="K27" s="453">
        <v>109.062241</v>
      </c>
      <c r="L27" s="453">
        <v>2.9434140000000002</v>
      </c>
      <c r="M27" s="453">
        <v>34.740492000000003</v>
      </c>
      <c r="N27" s="439"/>
      <c r="O27" s="440" t="s">
        <v>593</v>
      </c>
    </row>
    <row r="28" spans="1:15" ht="12.6" customHeight="1">
      <c r="A28" s="438"/>
      <c r="B28" s="83" t="s">
        <v>104</v>
      </c>
      <c r="C28" s="600">
        <v>12208.847317</v>
      </c>
      <c r="D28" s="453">
        <v>2577.7189450000001</v>
      </c>
      <c r="E28" s="453">
        <v>2506.4270419999998</v>
      </c>
      <c r="F28" s="453">
        <v>508.36487699999998</v>
      </c>
      <c r="G28" s="453">
        <v>260.73562199999998</v>
      </c>
      <c r="H28" s="453">
        <v>18.675802999999998</v>
      </c>
      <c r="I28" s="453">
        <v>4531.154853</v>
      </c>
      <c r="J28" s="453">
        <v>2631.6620229999999</v>
      </c>
      <c r="K28" s="453">
        <v>579.28696600000001</v>
      </c>
      <c r="L28" s="453">
        <v>752.19976799999995</v>
      </c>
      <c r="M28" s="453">
        <v>147.434901</v>
      </c>
      <c r="N28" s="439"/>
      <c r="O28" s="440" t="s">
        <v>594</v>
      </c>
    </row>
    <row r="29" spans="1:15" ht="12.6" customHeight="1">
      <c r="A29" s="438">
        <v>1998</v>
      </c>
      <c r="B29" s="83" t="s">
        <v>618</v>
      </c>
      <c r="C29" s="600">
        <v>14677.125120000001</v>
      </c>
      <c r="D29" s="453">
        <v>3581.0767169999999</v>
      </c>
      <c r="E29" s="453">
        <v>3490.7034020000001</v>
      </c>
      <c r="F29" s="453">
        <v>716.95547999999997</v>
      </c>
      <c r="G29" s="453">
        <v>585.87226399999997</v>
      </c>
      <c r="H29" s="453">
        <v>31.149671000000001</v>
      </c>
      <c r="I29" s="453">
        <v>4721.4632959999999</v>
      </c>
      <c r="J29" s="453">
        <v>3030.8867730000002</v>
      </c>
      <c r="K29" s="453">
        <v>621.84977400000002</v>
      </c>
      <c r="L29" s="453">
        <v>989.48268800000005</v>
      </c>
      <c r="M29" s="453">
        <v>225.65711999999999</v>
      </c>
      <c r="N29" s="439"/>
      <c r="O29" s="75" t="s">
        <v>618</v>
      </c>
    </row>
    <row r="30" spans="1:15" ht="12.6" customHeight="1">
      <c r="A30" s="438"/>
      <c r="B30" s="83" t="s">
        <v>103</v>
      </c>
      <c r="C30" s="600">
        <v>2666.8449949999999</v>
      </c>
      <c r="D30" s="453">
        <v>1264.0213590000001</v>
      </c>
      <c r="E30" s="453">
        <v>1233.9877819999999</v>
      </c>
      <c r="F30" s="453">
        <v>214.311195</v>
      </c>
      <c r="G30" s="453">
        <v>339.06181099999998</v>
      </c>
      <c r="H30" s="453">
        <v>8.3855249999999995</v>
      </c>
      <c r="I30" s="453">
        <v>790.58080700000005</v>
      </c>
      <c r="J30" s="453">
        <v>241.86886799999999</v>
      </c>
      <c r="K30" s="453">
        <v>48.369529999999997</v>
      </c>
      <c r="L30" s="453">
        <v>2.367693</v>
      </c>
      <c r="M30" s="453">
        <v>29.349754999999998</v>
      </c>
      <c r="N30" s="439"/>
      <c r="O30" s="440" t="s">
        <v>593</v>
      </c>
    </row>
    <row r="31" spans="1:15" ht="12.6" customHeight="1">
      <c r="A31" s="438"/>
      <c r="B31" s="83" t="s">
        <v>104</v>
      </c>
      <c r="C31" s="600">
        <v>11750.318276</v>
      </c>
      <c r="D31" s="453">
        <v>2314.4896720000002</v>
      </c>
      <c r="E31" s="453">
        <v>2254.1499370000001</v>
      </c>
      <c r="F31" s="453">
        <v>500.12574799999999</v>
      </c>
      <c r="G31" s="453">
        <v>246.763248</v>
      </c>
      <c r="H31" s="453">
        <v>22.764144999999999</v>
      </c>
      <c r="I31" s="453">
        <v>3930.2037</v>
      </c>
      <c r="J31" s="453">
        <v>2737.6226900000001</v>
      </c>
      <c r="K31" s="453">
        <v>572.82775800000002</v>
      </c>
      <c r="L31" s="453">
        <v>789.52864299999999</v>
      </c>
      <c r="M31" s="453">
        <v>191.911315</v>
      </c>
      <c r="N31" s="439"/>
      <c r="O31" s="440" t="s">
        <v>594</v>
      </c>
    </row>
    <row r="32" spans="1:15" ht="12.6" customHeight="1">
      <c r="A32" s="438">
        <v>1999</v>
      </c>
      <c r="B32" s="83" t="s">
        <v>618</v>
      </c>
      <c r="C32" s="600">
        <v>10659.186688</v>
      </c>
      <c r="D32" s="453">
        <v>2779.5103939999999</v>
      </c>
      <c r="E32" s="453">
        <v>2690.282303</v>
      </c>
      <c r="F32" s="453">
        <v>556.30584199999998</v>
      </c>
      <c r="G32" s="453">
        <v>570.20491200000004</v>
      </c>
      <c r="H32" s="453">
        <v>29.371435999999999</v>
      </c>
      <c r="I32" s="453">
        <v>3976.731648</v>
      </c>
      <c r="J32" s="453">
        <v>1987.151967</v>
      </c>
      <c r="K32" s="453">
        <v>450.28303599999998</v>
      </c>
      <c r="L32" s="453">
        <v>527.41443200000003</v>
      </c>
      <c r="M32" s="453">
        <v>227.47296</v>
      </c>
      <c r="N32" s="439"/>
      <c r="O32" s="75" t="s">
        <v>618</v>
      </c>
    </row>
    <row r="33" spans="1:15" ht="12.6" customHeight="1">
      <c r="A33" s="438"/>
      <c r="B33" s="83" t="s">
        <v>103</v>
      </c>
      <c r="C33" s="600">
        <v>2089.4811140000002</v>
      </c>
      <c r="D33" s="453">
        <v>1131.47882</v>
      </c>
      <c r="E33" s="453">
        <v>1114.2413100000001</v>
      </c>
      <c r="F33" s="453">
        <v>139.16904299999999</v>
      </c>
      <c r="G33" s="453">
        <v>396.32839300000001</v>
      </c>
      <c r="H33" s="453">
        <v>8.4530600000000007</v>
      </c>
      <c r="I33" s="453">
        <v>610.68135199999995</v>
      </c>
      <c r="J33" s="453">
        <v>110.01607</v>
      </c>
      <c r="K33" s="453">
        <v>32.382967000000001</v>
      </c>
      <c r="L33" s="453">
        <v>3.0565199999999999</v>
      </c>
      <c r="M33" s="453">
        <v>25.931217</v>
      </c>
      <c r="N33" s="439"/>
      <c r="O33" s="440" t="s">
        <v>593</v>
      </c>
    </row>
    <row r="34" spans="1:15" ht="12.6" customHeight="1">
      <c r="A34" s="438"/>
      <c r="B34" s="83" t="s">
        <v>104</v>
      </c>
      <c r="C34" s="600">
        <v>8451.8676479999995</v>
      </c>
      <c r="D34" s="453">
        <v>1644.738059</v>
      </c>
      <c r="E34" s="453">
        <v>1572.7474769999999</v>
      </c>
      <c r="F34" s="453">
        <v>413.84561000000002</v>
      </c>
      <c r="G34" s="453">
        <v>173.87422000000001</v>
      </c>
      <c r="H34" s="453">
        <v>20.918375999999999</v>
      </c>
      <c r="I34" s="453">
        <v>3365.9067690000002</v>
      </c>
      <c r="J34" s="453">
        <v>1850.458435</v>
      </c>
      <c r="K34" s="453">
        <v>416.94556999999998</v>
      </c>
      <c r="L34" s="453">
        <v>439.83600799999999</v>
      </c>
      <c r="M34" s="453">
        <v>200.04891900000001</v>
      </c>
      <c r="N34" s="439"/>
      <c r="O34" s="440" t="s">
        <v>594</v>
      </c>
    </row>
    <row r="35" spans="1:15" ht="12.6" customHeight="1">
      <c r="A35" s="438">
        <v>2000</v>
      </c>
      <c r="B35" s="83" t="s">
        <v>618</v>
      </c>
      <c r="C35" s="600">
        <v>11757.001451</v>
      </c>
      <c r="D35" s="453">
        <v>3184.6679690000001</v>
      </c>
      <c r="E35" s="453">
        <v>3106.8834619999998</v>
      </c>
      <c r="F35" s="453">
        <v>671.98350100000005</v>
      </c>
      <c r="G35" s="453">
        <v>667.10648100000003</v>
      </c>
      <c r="H35" s="453">
        <v>26.435345000000002</v>
      </c>
      <c r="I35" s="453">
        <v>3902.6442440000001</v>
      </c>
      <c r="J35" s="453">
        <v>1960.122623</v>
      </c>
      <c r="K35" s="453">
        <v>602.18042800000001</v>
      </c>
      <c r="L35" s="453">
        <v>542.83851300000003</v>
      </c>
      <c r="M35" s="453">
        <v>355.82508300000001</v>
      </c>
      <c r="N35" s="439"/>
      <c r="O35" s="75" t="s">
        <v>618</v>
      </c>
    </row>
    <row r="36" spans="1:15" ht="12.6" customHeight="1">
      <c r="A36" s="438"/>
      <c r="B36" s="83" t="s">
        <v>103</v>
      </c>
      <c r="C36" s="600">
        <v>2254.7617810000002</v>
      </c>
      <c r="D36" s="453">
        <v>1195.9423389999999</v>
      </c>
      <c r="E36" s="453">
        <v>1177.280045</v>
      </c>
      <c r="F36" s="453">
        <v>167.50706700000001</v>
      </c>
      <c r="G36" s="453">
        <v>454.028392</v>
      </c>
      <c r="H36" s="453">
        <v>10.649797</v>
      </c>
      <c r="I36" s="453">
        <v>612.83494700000006</v>
      </c>
      <c r="J36" s="453">
        <v>154.887666</v>
      </c>
      <c r="K36" s="453">
        <v>33.774914000000003</v>
      </c>
      <c r="L36" s="453">
        <v>3.4502730000000001</v>
      </c>
      <c r="M36" s="453">
        <v>31.443432999999999</v>
      </c>
      <c r="N36" s="439"/>
      <c r="O36" s="440" t="s">
        <v>593</v>
      </c>
    </row>
    <row r="37" spans="1:15" ht="12.6" customHeight="1">
      <c r="A37" s="438"/>
      <c r="B37" s="83" t="s">
        <v>104</v>
      </c>
      <c r="C37" s="600">
        <v>9480.6794590000009</v>
      </c>
      <c r="D37" s="453">
        <v>1987.9001929999999</v>
      </c>
      <c r="E37" s="453">
        <v>1928.7779800000001</v>
      </c>
      <c r="F37" s="453">
        <v>503.65099700000002</v>
      </c>
      <c r="G37" s="453">
        <v>213.07808900000001</v>
      </c>
      <c r="H37" s="453">
        <v>15.785548</v>
      </c>
      <c r="I37" s="453">
        <v>3289.8092969999998</v>
      </c>
      <c r="J37" s="453">
        <v>1798.452706</v>
      </c>
      <c r="K37" s="453">
        <v>567.19876199999999</v>
      </c>
      <c r="L37" s="453">
        <v>529.20691299999999</v>
      </c>
      <c r="M37" s="453">
        <v>322.29776900000002</v>
      </c>
      <c r="N37" s="439"/>
      <c r="O37" s="440" t="s">
        <v>594</v>
      </c>
    </row>
    <row r="38" spans="1:15" ht="12.6" customHeight="1">
      <c r="A38" s="438">
        <v>2001</v>
      </c>
      <c r="B38" s="83" t="s">
        <v>618</v>
      </c>
      <c r="C38" s="600">
        <v>12820.352186</v>
      </c>
      <c r="D38" s="453">
        <v>3254.3186009999999</v>
      </c>
      <c r="E38" s="453">
        <v>3125.30825</v>
      </c>
      <c r="F38" s="453">
        <v>851.82734100000005</v>
      </c>
      <c r="G38" s="453">
        <v>608.67585199999996</v>
      </c>
      <c r="H38" s="453">
        <v>30.333779</v>
      </c>
      <c r="I38" s="453">
        <v>4442.7753780000003</v>
      </c>
      <c r="J38" s="453">
        <v>2252.3443160000002</v>
      </c>
      <c r="K38" s="453">
        <v>697.05117499999994</v>
      </c>
      <c r="L38" s="453">
        <v>558.97525299999995</v>
      </c>
      <c r="M38" s="453">
        <v>475.40546499999999</v>
      </c>
      <c r="N38" s="439"/>
      <c r="O38" s="75" t="s">
        <v>618</v>
      </c>
    </row>
    <row r="39" spans="1:15" ht="12.6" customHeight="1">
      <c r="A39" s="438"/>
      <c r="B39" s="83" t="s">
        <v>103</v>
      </c>
      <c r="C39" s="600">
        <v>2257.714665</v>
      </c>
      <c r="D39" s="453">
        <v>1114.8363280000001</v>
      </c>
      <c r="E39" s="453">
        <v>1083.535678</v>
      </c>
      <c r="F39" s="453">
        <v>250.66906299999999</v>
      </c>
      <c r="G39" s="453">
        <v>390.97397000000001</v>
      </c>
      <c r="H39" s="453">
        <v>12.890608</v>
      </c>
      <c r="I39" s="453">
        <v>611.92430200000001</v>
      </c>
      <c r="J39" s="453">
        <v>168.96638799999999</v>
      </c>
      <c r="K39" s="453">
        <v>59.507612999999999</v>
      </c>
      <c r="L39" s="453">
        <v>4.1205270000000001</v>
      </c>
      <c r="M39" s="453">
        <v>22.687739000000001</v>
      </c>
      <c r="N39" s="439"/>
      <c r="O39" s="440" t="s">
        <v>593</v>
      </c>
    </row>
    <row r="40" spans="1:15" ht="12.6" customHeight="1">
      <c r="A40" s="438"/>
      <c r="B40" s="83" t="s">
        <v>104</v>
      </c>
      <c r="C40" s="600">
        <v>10441.293223000001</v>
      </c>
      <c r="D40" s="453">
        <v>2132.1368659999998</v>
      </c>
      <c r="E40" s="453">
        <v>2034.5887580000001</v>
      </c>
      <c r="F40" s="453">
        <v>594.14812099999995</v>
      </c>
      <c r="G40" s="453">
        <v>217.661416</v>
      </c>
      <c r="H40" s="453">
        <v>17.361014000000001</v>
      </c>
      <c r="I40" s="453">
        <v>3829.033148</v>
      </c>
      <c r="J40" s="453">
        <v>2011.665015</v>
      </c>
      <c r="K40" s="453">
        <v>619.59197900000004</v>
      </c>
      <c r="L40" s="453">
        <v>536.31220099999996</v>
      </c>
      <c r="M40" s="453">
        <v>451.05927800000001</v>
      </c>
      <c r="N40" s="439"/>
      <c r="O40" s="440" t="s">
        <v>594</v>
      </c>
    </row>
    <row r="41" spans="1:15" ht="12.6" customHeight="1">
      <c r="A41" s="438">
        <v>2002</v>
      </c>
      <c r="B41" s="83" t="s">
        <v>618</v>
      </c>
      <c r="C41" s="600">
        <v>12689.965006</v>
      </c>
      <c r="D41" s="453">
        <v>3469.093327</v>
      </c>
      <c r="E41" s="453">
        <v>3365.3481109999998</v>
      </c>
      <c r="F41" s="453">
        <v>947.10484199999996</v>
      </c>
      <c r="G41" s="453">
        <v>667.42653800000005</v>
      </c>
      <c r="H41" s="453">
        <v>32.046858999999998</v>
      </c>
      <c r="I41" s="453">
        <v>4051.1981780000001</v>
      </c>
      <c r="J41" s="453">
        <v>1876.9791230000001</v>
      </c>
      <c r="K41" s="453">
        <v>735.60698300000001</v>
      </c>
      <c r="L41" s="453">
        <v>619.438311</v>
      </c>
      <c r="M41" s="453">
        <v>532.84650599999998</v>
      </c>
      <c r="N41" s="439"/>
      <c r="O41" s="75" t="s">
        <v>618</v>
      </c>
    </row>
    <row r="42" spans="1:15" ht="12.6" customHeight="1">
      <c r="A42" s="438"/>
      <c r="B42" s="83" t="s">
        <v>103</v>
      </c>
      <c r="C42" s="600">
        <v>2293.610752</v>
      </c>
      <c r="D42" s="453">
        <v>1172.633169</v>
      </c>
      <c r="E42" s="453">
        <v>1141.0695989999999</v>
      </c>
      <c r="F42" s="453">
        <v>293.40739300000001</v>
      </c>
      <c r="G42" s="453">
        <v>409.43743999999998</v>
      </c>
      <c r="H42" s="453">
        <v>15.4863</v>
      </c>
      <c r="I42" s="453">
        <v>690.04526199999998</v>
      </c>
      <c r="J42" s="453">
        <v>136.77418800000001</v>
      </c>
      <c r="K42" s="453">
        <v>39.679895000000002</v>
      </c>
      <c r="L42" s="453">
        <v>1.6649240000000001</v>
      </c>
      <c r="M42" s="453">
        <v>25.692961</v>
      </c>
      <c r="N42" s="439"/>
      <c r="O42" s="440" t="s">
        <v>593</v>
      </c>
    </row>
    <row r="43" spans="1:15" ht="12.6" customHeight="1">
      <c r="A43" s="438"/>
      <c r="B43" s="83" t="s">
        <v>104</v>
      </c>
      <c r="C43" s="600">
        <v>10385.594123999999</v>
      </c>
      <c r="D43" s="453">
        <v>2294.726107</v>
      </c>
      <c r="E43" s="453">
        <v>2222.7049310000002</v>
      </c>
      <c r="F43" s="453">
        <v>652.54274299999997</v>
      </c>
      <c r="G43" s="453">
        <v>257.898977</v>
      </c>
      <c r="H43" s="453">
        <v>16.458020000000001</v>
      </c>
      <c r="I43" s="453">
        <v>3358.5672989999998</v>
      </c>
      <c r="J43" s="453">
        <v>1739.5316310000001</v>
      </c>
      <c r="K43" s="453">
        <v>693.45522600000004</v>
      </c>
      <c r="L43" s="453">
        <v>615.86515199999997</v>
      </c>
      <c r="M43" s="453">
        <v>506.80090300000001</v>
      </c>
      <c r="N43" s="439"/>
      <c r="O43" s="440" t="s">
        <v>594</v>
      </c>
    </row>
    <row r="44" spans="1:15" ht="12.6" customHeight="1">
      <c r="A44" s="438">
        <v>2003</v>
      </c>
      <c r="B44" s="83" t="s">
        <v>618</v>
      </c>
      <c r="C44" s="600">
        <v>13880.612940000001</v>
      </c>
      <c r="D44" s="453">
        <v>4003.0323210000001</v>
      </c>
      <c r="E44" s="453">
        <v>3900.3885700000001</v>
      </c>
      <c r="F44" s="453">
        <v>1113.628289</v>
      </c>
      <c r="G44" s="453">
        <v>1010.412062</v>
      </c>
      <c r="H44" s="453">
        <v>43.10566</v>
      </c>
      <c r="I44" s="453">
        <v>4112.7098619999997</v>
      </c>
      <c r="J44" s="453">
        <v>2220.0956390000001</v>
      </c>
      <c r="K44" s="453">
        <v>806.67340000000002</v>
      </c>
      <c r="L44" s="453">
        <v>642.87038800000005</v>
      </c>
      <c r="M44" s="453">
        <v>688.67267600000002</v>
      </c>
      <c r="N44" s="439"/>
      <c r="O44" s="75" t="s">
        <v>618</v>
      </c>
    </row>
    <row r="45" spans="1:15" ht="12.6" customHeight="1">
      <c r="A45" s="438"/>
      <c r="B45" s="83" t="s">
        <v>103</v>
      </c>
      <c r="C45" s="600">
        <v>2434.2758739999999</v>
      </c>
      <c r="D45" s="453">
        <v>1275.5219999999999</v>
      </c>
      <c r="E45" s="453">
        <v>1242.292768</v>
      </c>
      <c r="F45" s="453">
        <v>351.083009</v>
      </c>
      <c r="G45" s="453">
        <v>484.58563099999998</v>
      </c>
      <c r="H45" s="453">
        <v>21.374427000000001</v>
      </c>
      <c r="I45" s="453">
        <v>687.83180100000004</v>
      </c>
      <c r="J45" s="453">
        <v>165.197621</v>
      </c>
      <c r="K45" s="453">
        <v>60.832785999999999</v>
      </c>
      <c r="L45" s="453">
        <v>3.0635119999999998</v>
      </c>
      <c r="M45" s="453">
        <v>25.690317</v>
      </c>
      <c r="N45" s="439"/>
      <c r="O45" s="440" t="s">
        <v>593</v>
      </c>
    </row>
    <row r="46" spans="1:15" ht="12.6" customHeight="1">
      <c r="A46" s="438"/>
      <c r="B46" s="83" t="s">
        <v>104</v>
      </c>
      <c r="C46" s="600">
        <v>11371.756304</v>
      </c>
      <c r="D46" s="453">
        <v>2717.340659</v>
      </c>
      <c r="E46" s="453">
        <v>2648.4646819999998</v>
      </c>
      <c r="F46" s="453">
        <v>754.60747500000002</v>
      </c>
      <c r="G46" s="453">
        <v>525.05532300000004</v>
      </c>
      <c r="H46" s="453">
        <v>21.448139000000001</v>
      </c>
      <c r="I46" s="453">
        <v>3419.69283</v>
      </c>
      <c r="J46" s="453">
        <v>2052.9492559999999</v>
      </c>
      <c r="K46" s="453">
        <v>722.61907799999994</v>
      </c>
      <c r="L46" s="453">
        <v>624.92061000000001</v>
      </c>
      <c r="M46" s="453">
        <v>657.363069</v>
      </c>
      <c r="N46" s="439"/>
      <c r="O46" s="440" t="s">
        <v>594</v>
      </c>
    </row>
    <row r="47" spans="1:15" ht="12.6" customHeight="1">
      <c r="A47" s="438">
        <v>2004</v>
      </c>
      <c r="B47" s="83" t="s">
        <v>618</v>
      </c>
      <c r="C47" s="600">
        <v>17099.536992000001</v>
      </c>
      <c r="D47" s="453">
        <v>5003.27207</v>
      </c>
      <c r="E47" s="453">
        <v>4887.7115199999998</v>
      </c>
      <c r="F47" s="453">
        <v>1752.5209339999999</v>
      </c>
      <c r="G47" s="453">
        <v>800.20190200000002</v>
      </c>
      <c r="H47" s="453">
        <v>38.936914999999999</v>
      </c>
      <c r="I47" s="453">
        <v>4806.7603959999997</v>
      </c>
      <c r="J47" s="453">
        <v>2384.7159750000001</v>
      </c>
      <c r="K47" s="453">
        <v>1029.3234890000001</v>
      </c>
      <c r="L47" s="453">
        <v>695.16427899999996</v>
      </c>
      <c r="M47" s="453">
        <v>1244.7299539999999</v>
      </c>
      <c r="N47" s="439"/>
      <c r="O47" s="75" t="s">
        <v>618</v>
      </c>
    </row>
    <row r="48" spans="1:15" ht="12.6" customHeight="1">
      <c r="A48" s="438"/>
      <c r="B48" s="83" t="s">
        <v>103</v>
      </c>
      <c r="C48" s="600">
        <v>2833.2391579999999</v>
      </c>
      <c r="D48" s="453">
        <v>1432.089624</v>
      </c>
      <c r="E48" s="453">
        <v>1397.6167829999999</v>
      </c>
      <c r="F48" s="453">
        <v>408.31743799999998</v>
      </c>
      <c r="G48" s="453">
        <v>509.71961299999998</v>
      </c>
      <c r="H48" s="453">
        <v>20.364958000000001</v>
      </c>
      <c r="I48" s="453">
        <v>845.95200399999999</v>
      </c>
      <c r="J48" s="453">
        <v>181.28659400000001</v>
      </c>
      <c r="K48" s="453">
        <v>60.969715000000001</v>
      </c>
      <c r="L48" s="453">
        <v>7.5189890000000004</v>
      </c>
      <c r="M48" s="453">
        <v>29.845749000000001</v>
      </c>
      <c r="N48" s="439"/>
      <c r="O48" s="440" t="s">
        <v>593</v>
      </c>
    </row>
    <row r="49" spans="1:15" ht="12.6" customHeight="1">
      <c r="A49" s="438"/>
      <c r="B49" s="83" t="s">
        <v>104</v>
      </c>
      <c r="C49" s="600">
        <v>14152.757416</v>
      </c>
      <c r="D49" s="453">
        <v>3558.927709</v>
      </c>
      <c r="E49" s="453">
        <v>3478.2705529999998</v>
      </c>
      <c r="F49" s="453">
        <v>1333.5145600000001</v>
      </c>
      <c r="G49" s="453">
        <v>290.03461199999998</v>
      </c>
      <c r="H49" s="453">
        <v>18.347881000000001</v>
      </c>
      <c r="I49" s="453">
        <v>3953.8483160000001</v>
      </c>
      <c r="J49" s="453">
        <v>2201.9197220000001</v>
      </c>
      <c r="K49" s="453">
        <v>936.13474799999995</v>
      </c>
      <c r="L49" s="453">
        <v>667.41328599999997</v>
      </c>
      <c r="M49" s="453">
        <v>1203.909459</v>
      </c>
      <c r="N49" s="439"/>
      <c r="O49" s="440" t="s">
        <v>594</v>
      </c>
    </row>
    <row r="50" spans="1:15" ht="12.6" customHeight="1">
      <c r="A50" s="438">
        <v>2005</v>
      </c>
      <c r="B50" s="83" t="s">
        <v>618</v>
      </c>
      <c r="C50" s="600">
        <v>21204.162067000001</v>
      </c>
      <c r="D50" s="453">
        <v>6983.5679570000002</v>
      </c>
      <c r="E50" s="453">
        <v>6673.3260330000003</v>
      </c>
      <c r="F50" s="453">
        <v>1833.279237</v>
      </c>
      <c r="G50" s="453">
        <v>1481.1962659999999</v>
      </c>
      <c r="H50" s="453">
        <v>48.214607999999998</v>
      </c>
      <c r="I50" s="453">
        <v>6033.2411920000004</v>
      </c>
      <c r="J50" s="453">
        <v>2935.8029879999999</v>
      </c>
      <c r="K50" s="453">
        <v>1225.275633</v>
      </c>
      <c r="L50" s="453">
        <v>705.31454699999995</v>
      </c>
      <c r="M50" s="453">
        <v>1616.8208340000001</v>
      </c>
      <c r="N50" s="439"/>
      <c r="O50" s="75" t="s">
        <v>618</v>
      </c>
    </row>
    <row r="51" spans="1:15" ht="12.6" customHeight="1">
      <c r="A51" s="438"/>
      <c r="B51" s="83" t="s">
        <v>103</v>
      </c>
      <c r="C51" s="600">
        <v>3310.7307430000001</v>
      </c>
      <c r="D51" s="453">
        <v>1670.86933</v>
      </c>
      <c r="E51" s="453">
        <v>1490.5782139999999</v>
      </c>
      <c r="F51" s="453">
        <v>383.12821700000001</v>
      </c>
      <c r="G51" s="453">
        <v>621.02230199999997</v>
      </c>
      <c r="H51" s="453">
        <v>22.982686000000001</v>
      </c>
      <c r="I51" s="453">
        <v>1045.435399</v>
      </c>
      <c r="J51" s="453">
        <v>229.28718799999999</v>
      </c>
      <c r="K51" s="453">
        <v>56.201408000000001</v>
      </c>
      <c r="L51" s="453">
        <v>16.66902</v>
      </c>
      <c r="M51" s="453">
        <v>40.002259000000002</v>
      </c>
      <c r="N51" s="439"/>
      <c r="O51" s="440" t="s">
        <v>593</v>
      </c>
    </row>
    <row r="52" spans="1:15" ht="12.6" customHeight="1">
      <c r="A52" s="438"/>
      <c r="B52" s="83" t="s">
        <v>104</v>
      </c>
      <c r="C52" s="600">
        <v>17738.445034</v>
      </c>
      <c r="D52" s="453">
        <v>5296.6851500000002</v>
      </c>
      <c r="E52" s="453">
        <v>5167.1946150000003</v>
      </c>
      <c r="F52" s="453">
        <v>1436.4612770000001</v>
      </c>
      <c r="G52" s="453">
        <v>859.46475599999997</v>
      </c>
      <c r="H52" s="453">
        <v>24.972376000000001</v>
      </c>
      <c r="I52" s="453">
        <v>4981.6195790000002</v>
      </c>
      <c r="J52" s="453">
        <v>2704.9928439999999</v>
      </c>
      <c r="K52" s="453">
        <v>1127.004543</v>
      </c>
      <c r="L52" s="453">
        <v>671.85586000000001</v>
      </c>
      <c r="M52" s="453">
        <v>1550.9213119999999</v>
      </c>
      <c r="N52" s="439"/>
      <c r="O52" s="440" t="s">
        <v>594</v>
      </c>
    </row>
    <row r="53" spans="1:15" ht="12.6" customHeight="1">
      <c r="A53" s="438">
        <v>2006</v>
      </c>
      <c r="B53" s="83" t="s">
        <v>618</v>
      </c>
      <c r="C53" s="600">
        <v>26162.439964000001</v>
      </c>
      <c r="D53" s="453">
        <v>9062.4392979999993</v>
      </c>
      <c r="E53" s="453">
        <v>8777.0878040000007</v>
      </c>
      <c r="F53" s="453">
        <v>2517.1707230000002</v>
      </c>
      <c r="G53" s="453">
        <v>1955.3767270000001</v>
      </c>
      <c r="H53" s="453">
        <v>87.399856</v>
      </c>
      <c r="I53" s="453">
        <v>6960.60527</v>
      </c>
      <c r="J53" s="453">
        <v>3489.2403960000001</v>
      </c>
      <c r="K53" s="453">
        <v>1585.9614590000001</v>
      </c>
      <c r="L53" s="453">
        <v>944.57344799999998</v>
      </c>
      <c r="M53" s="453">
        <v>2219.2727519999999</v>
      </c>
      <c r="N53" s="439"/>
      <c r="O53" s="75" t="s">
        <v>618</v>
      </c>
    </row>
    <row r="54" spans="1:15" ht="12.6" customHeight="1">
      <c r="A54" s="438"/>
      <c r="B54" s="83" t="s">
        <v>103</v>
      </c>
      <c r="C54" s="600">
        <v>4275.0107429999998</v>
      </c>
      <c r="D54" s="453">
        <v>2218.5748010000002</v>
      </c>
      <c r="E54" s="453">
        <v>2108.7157000000002</v>
      </c>
      <c r="F54" s="453">
        <v>650.54942700000004</v>
      </c>
      <c r="G54" s="453">
        <v>726.35937200000001</v>
      </c>
      <c r="H54" s="453">
        <v>52.777979999999999</v>
      </c>
      <c r="I54" s="453">
        <v>1284.576141</v>
      </c>
      <c r="J54" s="453">
        <v>244.715462</v>
      </c>
      <c r="K54" s="453">
        <v>64.957982000000001</v>
      </c>
      <c r="L54" s="453">
        <v>6.5162269999999998</v>
      </c>
      <c r="M54" s="453">
        <v>59.052233999999999</v>
      </c>
      <c r="N54" s="439"/>
      <c r="O54" s="440" t="s">
        <v>593</v>
      </c>
    </row>
    <row r="55" spans="1:15" ht="12.6" customHeight="1">
      <c r="A55" s="438"/>
      <c r="B55" s="83" t="s">
        <v>104</v>
      </c>
      <c r="C55" s="600">
        <v>21631.785076</v>
      </c>
      <c r="D55" s="453">
        <v>6828.1290419999996</v>
      </c>
      <c r="E55" s="453">
        <v>6653.2753670000002</v>
      </c>
      <c r="F55" s="453">
        <v>1853.1733360000001</v>
      </c>
      <c r="G55" s="453">
        <v>1228.589635</v>
      </c>
      <c r="H55" s="453">
        <v>34.266514999999998</v>
      </c>
      <c r="I55" s="453">
        <v>5668.0629740000004</v>
      </c>
      <c r="J55" s="453">
        <v>3242.8318850000001</v>
      </c>
      <c r="K55" s="453">
        <v>1469.1843260000001</v>
      </c>
      <c r="L55" s="453">
        <v>915.86860000000001</v>
      </c>
      <c r="M55" s="453">
        <v>2094.7831040000001</v>
      </c>
      <c r="N55" s="439"/>
      <c r="O55" s="440" t="s">
        <v>594</v>
      </c>
    </row>
    <row r="56" spans="1:15" ht="12.6" customHeight="1">
      <c r="A56" s="438">
        <v>2007</v>
      </c>
      <c r="B56" s="83" t="s">
        <v>618</v>
      </c>
      <c r="C56" s="600">
        <v>32897.045324999999</v>
      </c>
      <c r="D56" s="453">
        <v>10309.02687</v>
      </c>
      <c r="E56" s="453">
        <v>9757.2933009999997</v>
      </c>
      <c r="F56" s="453">
        <v>3166.0019590000002</v>
      </c>
      <c r="G56" s="453">
        <v>1483.5475329999999</v>
      </c>
      <c r="H56" s="453">
        <v>75.826318000000001</v>
      </c>
      <c r="I56" s="453">
        <v>8631.1146939999999</v>
      </c>
      <c r="J56" s="453">
        <v>4085.8673610000001</v>
      </c>
      <c r="K56" s="453">
        <v>1886.712974</v>
      </c>
      <c r="L56" s="453">
        <v>1230.8294060000001</v>
      </c>
      <c r="M56" s="453">
        <v>3326.5736539999998</v>
      </c>
      <c r="N56" s="439"/>
      <c r="O56" s="75" t="s">
        <v>618</v>
      </c>
    </row>
    <row r="57" spans="1:15" ht="12.6" customHeight="1">
      <c r="A57" s="438"/>
      <c r="B57" s="83" t="s">
        <v>103</v>
      </c>
      <c r="C57" s="600">
        <v>5441.2668590000003</v>
      </c>
      <c r="D57" s="453">
        <v>2576.6937849999999</v>
      </c>
      <c r="E57" s="453">
        <v>2249.1857850000001</v>
      </c>
      <c r="F57" s="453">
        <v>745.898866</v>
      </c>
      <c r="G57" s="453">
        <v>773.79041299999994</v>
      </c>
      <c r="H57" s="453">
        <v>38.540365999999999</v>
      </c>
      <c r="I57" s="453">
        <v>1929.9945720000001</v>
      </c>
      <c r="J57" s="453">
        <v>265.38477799999998</v>
      </c>
      <c r="K57" s="453">
        <v>63.220925000000001</v>
      </c>
      <c r="L57" s="453">
        <v>7.9333780000000003</v>
      </c>
      <c r="M57" s="453">
        <v>82.296823000000003</v>
      </c>
      <c r="N57" s="439"/>
      <c r="O57" s="440" t="s">
        <v>593</v>
      </c>
    </row>
    <row r="58" spans="1:15" ht="12.6" customHeight="1">
      <c r="A58" s="438"/>
      <c r="B58" s="83" t="s">
        <v>104</v>
      </c>
      <c r="C58" s="600">
        <v>27156.089143000001</v>
      </c>
      <c r="D58" s="453">
        <v>7717.542117</v>
      </c>
      <c r="E58" s="453">
        <v>7493.9620919999998</v>
      </c>
      <c r="F58" s="453">
        <v>2408.001843</v>
      </c>
      <c r="G58" s="453">
        <v>709.24243200000001</v>
      </c>
      <c r="H58" s="453">
        <v>36.936819999999997</v>
      </c>
      <c r="I58" s="453">
        <v>6692.3683499999997</v>
      </c>
      <c r="J58" s="453">
        <v>3818.1093329999999</v>
      </c>
      <c r="K58" s="453">
        <v>1781.6861120000001</v>
      </c>
      <c r="L58" s="453">
        <v>1195.3514090000001</v>
      </c>
      <c r="M58" s="453">
        <v>3172.0388480000001</v>
      </c>
      <c r="N58" s="439"/>
      <c r="O58" s="440" t="s">
        <v>594</v>
      </c>
    </row>
    <row r="59" spans="1:15" ht="12.6" customHeight="1">
      <c r="A59" s="438">
        <v>2008</v>
      </c>
      <c r="B59" s="83" t="s">
        <v>618</v>
      </c>
      <c r="C59" s="600">
        <v>39668.840244999999</v>
      </c>
      <c r="D59" s="453">
        <v>10716.664333000001</v>
      </c>
      <c r="E59" s="453">
        <v>10121.594881999999</v>
      </c>
      <c r="F59" s="453">
        <v>3301.8604030000001</v>
      </c>
      <c r="G59" s="453">
        <v>1770.189255</v>
      </c>
      <c r="H59" s="453">
        <v>110.506097</v>
      </c>
      <c r="I59" s="453">
        <v>11583.018733999999</v>
      </c>
      <c r="J59" s="453">
        <v>5344.5960320000004</v>
      </c>
      <c r="K59" s="453">
        <v>2135.089735</v>
      </c>
      <c r="L59" s="453">
        <v>1152.71678</v>
      </c>
      <c r="M59" s="453">
        <v>4548.7980719999996</v>
      </c>
      <c r="N59" s="439"/>
      <c r="O59" s="75" t="s">
        <v>618</v>
      </c>
    </row>
    <row r="60" spans="1:15" ht="12.6" customHeight="1">
      <c r="A60" s="438"/>
      <c r="B60" s="83" t="s">
        <v>103</v>
      </c>
      <c r="C60" s="600">
        <v>7380.3279389999998</v>
      </c>
      <c r="D60" s="453">
        <v>2945.0559149999999</v>
      </c>
      <c r="E60" s="453">
        <v>2644.776977</v>
      </c>
      <c r="F60" s="453">
        <v>1002.471803</v>
      </c>
      <c r="G60" s="453">
        <v>890.32138399999997</v>
      </c>
      <c r="H60" s="453">
        <v>63.147849999999998</v>
      </c>
      <c r="I60" s="453">
        <v>3225.4074649999998</v>
      </c>
      <c r="J60" s="453">
        <v>317.537485</v>
      </c>
      <c r="K60" s="453">
        <v>75.880444999999995</v>
      </c>
      <c r="L60" s="453">
        <v>4.0144609999999998</v>
      </c>
      <c r="M60" s="453">
        <v>87.278949999999995</v>
      </c>
      <c r="N60" s="439"/>
      <c r="O60" s="440" t="s">
        <v>593</v>
      </c>
    </row>
    <row r="61" spans="1:15" ht="12.6" customHeight="1">
      <c r="A61" s="438"/>
      <c r="B61" s="83" t="s">
        <v>104</v>
      </c>
      <c r="C61" s="600">
        <v>31971.554515</v>
      </c>
      <c r="D61" s="453">
        <v>7754.3365960000001</v>
      </c>
      <c r="E61" s="453">
        <v>7460.4750459999996</v>
      </c>
      <c r="F61" s="453">
        <v>2285.3872139999999</v>
      </c>
      <c r="G61" s="453">
        <v>879.32651899999996</v>
      </c>
      <c r="H61" s="453">
        <v>46.895482000000001</v>
      </c>
      <c r="I61" s="453">
        <v>8347.9169110000003</v>
      </c>
      <c r="J61" s="453">
        <v>5023.7155819999998</v>
      </c>
      <c r="K61" s="453">
        <v>2011.84022</v>
      </c>
      <c r="L61" s="453">
        <v>1135.036799</v>
      </c>
      <c r="M61" s="453">
        <v>4378.2480100000002</v>
      </c>
      <c r="N61" s="439"/>
      <c r="O61" s="440" t="s">
        <v>594</v>
      </c>
    </row>
    <row r="62" spans="1:15" ht="12.6" customHeight="1">
      <c r="A62" s="438">
        <v>2009</v>
      </c>
      <c r="B62" s="83" t="s">
        <v>618</v>
      </c>
      <c r="C62" s="600">
        <v>32897.671468</v>
      </c>
      <c r="D62" s="453">
        <v>8716.1845740000008</v>
      </c>
      <c r="E62" s="453">
        <v>8279.2136699999992</v>
      </c>
      <c r="F62" s="453">
        <v>3257.1205749999999</v>
      </c>
      <c r="G62" s="453">
        <v>1562.812682</v>
      </c>
      <c r="H62" s="453">
        <v>82.544522999999998</v>
      </c>
      <c r="I62" s="453">
        <v>9505.7911769999992</v>
      </c>
      <c r="J62" s="453">
        <v>5160.9390409999996</v>
      </c>
      <c r="K62" s="453">
        <v>1601.109903</v>
      </c>
      <c r="L62" s="453">
        <v>825.38575500000002</v>
      </c>
      <c r="M62" s="453">
        <v>3715.1704300000001</v>
      </c>
      <c r="N62" s="439"/>
      <c r="O62" s="75" t="s">
        <v>618</v>
      </c>
    </row>
    <row r="63" spans="1:15" ht="12.6" customHeight="1">
      <c r="A63" s="438"/>
      <c r="B63" s="83" t="s">
        <v>103</v>
      </c>
      <c r="C63" s="600">
        <v>5603.4986849999996</v>
      </c>
      <c r="D63" s="453">
        <v>2858.7279789999998</v>
      </c>
      <c r="E63" s="453">
        <v>2688.47507</v>
      </c>
      <c r="F63" s="453">
        <v>1201.1842099999999</v>
      </c>
      <c r="G63" s="453">
        <v>854.94380699999999</v>
      </c>
      <c r="H63" s="453">
        <v>42.677961000000003</v>
      </c>
      <c r="I63" s="453">
        <v>1966.4858770000001</v>
      </c>
      <c r="J63" s="453">
        <v>223.47672499999999</v>
      </c>
      <c r="K63" s="453">
        <v>40.748052000000001</v>
      </c>
      <c r="L63" s="453">
        <v>6.0207139999999999</v>
      </c>
      <c r="M63" s="453">
        <v>80.514571000000004</v>
      </c>
      <c r="N63" s="439"/>
      <c r="O63" s="440" t="s">
        <v>593</v>
      </c>
    </row>
    <row r="64" spans="1:15" ht="12.6" customHeight="1">
      <c r="A64" s="438"/>
      <c r="B64" s="83" t="s">
        <v>104</v>
      </c>
      <c r="C64" s="600">
        <v>27025.758922000001</v>
      </c>
      <c r="D64" s="453">
        <v>5842.40301</v>
      </c>
      <c r="E64" s="453">
        <v>5576.6624229999998</v>
      </c>
      <c r="F64" s="453">
        <v>2043.769425</v>
      </c>
      <c r="G64" s="453">
        <v>707.31965100000002</v>
      </c>
      <c r="H64" s="453">
        <v>39.310811000000001</v>
      </c>
      <c r="I64" s="453">
        <v>7531.5030109999998</v>
      </c>
      <c r="J64" s="453">
        <v>4933.4967180000003</v>
      </c>
      <c r="K64" s="453">
        <v>1523.8062870000001</v>
      </c>
      <c r="L64" s="453">
        <v>800.35094500000002</v>
      </c>
      <c r="M64" s="453">
        <v>3578.9477099999999</v>
      </c>
      <c r="N64" s="439"/>
      <c r="O64" s="440" t="s">
        <v>594</v>
      </c>
    </row>
    <row r="65" spans="1:15" ht="12.6" customHeight="1">
      <c r="A65" s="438">
        <v>2010</v>
      </c>
      <c r="B65" s="83" t="s">
        <v>618</v>
      </c>
      <c r="C65" s="600">
        <v>40682.507645999998</v>
      </c>
      <c r="D65" s="453">
        <v>11510.295529000001</v>
      </c>
      <c r="E65" s="453">
        <v>10760.992829999999</v>
      </c>
      <c r="F65" s="453">
        <v>3965.719857</v>
      </c>
      <c r="G65" s="453">
        <v>1890.0161230000001</v>
      </c>
      <c r="H65" s="453">
        <v>139.47506999999999</v>
      </c>
      <c r="I65" s="453">
        <v>10531.812711</v>
      </c>
      <c r="J65" s="453">
        <v>5675.5373490000002</v>
      </c>
      <c r="K65" s="453">
        <v>2150.027724</v>
      </c>
      <c r="L65" s="453">
        <v>1156.6425750000001</v>
      </c>
      <c r="M65" s="453">
        <v>5477.4282860000003</v>
      </c>
      <c r="N65" s="439"/>
      <c r="O65" s="75" t="s">
        <v>618</v>
      </c>
    </row>
    <row r="66" spans="1:15" ht="12.6" customHeight="1">
      <c r="A66" s="438"/>
      <c r="B66" s="83" t="s">
        <v>103</v>
      </c>
      <c r="C66" s="600">
        <v>7395.2140609999997</v>
      </c>
      <c r="D66" s="453">
        <v>3822.1675129999999</v>
      </c>
      <c r="E66" s="453">
        <v>3409.1822619999998</v>
      </c>
      <c r="F66" s="453">
        <v>1680.5674550000001</v>
      </c>
      <c r="G66" s="453">
        <v>961.05498399999999</v>
      </c>
      <c r="H66" s="453">
        <v>89.885429000000002</v>
      </c>
      <c r="I66" s="453">
        <v>2576.0597910000001</v>
      </c>
      <c r="J66" s="453">
        <v>246.65022500000001</v>
      </c>
      <c r="K66" s="453">
        <v>75.965321000000003</v>
      </c>
      <c r="L66" s="453">
        <v>7.6212910000000003</v>
      </c>
      <c r="M66" s="453">
        <v>126.425636</v>
      </c>
      <c r="N66" s="439"/>
      <c r="O66" s="440" t="s">
        <v>593</v>
      </c>
    </row>
    <row r="67" spans="1:15" ht="12.6" customHeight="1">
      <c r="A67" s="438"/>
      <c r="B67" s="83" t="s">
        <v>104</v>
      </c>
      <c r="C67" s="600">
        <v>32949.758816000001</v>
      </c>
      <c r="D67" s="453">
        <v>7677.3562929999998</v>
      </c>
      <c r="E67" s="453">
        <v>7342.0197340000004</v>
      </c>
      <c r="F67" s="453">
        <v>2277.5618530000002</v>
      </c>
      <c r="G67" s="453">
        <v>928.507834</v>
      </c>
      <c r="H67" s="453">
        <v>48.971606999999999</v>
      </c>
      <c r="I67" s="453">
        <v>7947.5786989999997</v>
      </c>
      <c r="J67" s="453">
        <v>5423.3838260000002</v>
      </c>
      <c r="K67" s="453">
        <v>2034.1267310000001</v>
      </c>
      <c r="L67" s="453">
        <v>1137.466819</v>
      </c>
      <c r="M67" s="453">
        <v>5277.8138909999998</v>
      </c>
      <c r="N67" s="439"/>
      <c r="O67" s="440" t="s">
        <v>594</v>
      </c>
    </row>
    <row r="68" spans="1:15" ht="12.6" customHeight="1">
      <c r="A68" s="81"/>
      <c r="B68" s="82"/>
      <c r="C68" s="601"/>
      <c r="D68" s="214"/>
      <c r="E68" s="214"/>
      <c r="F68" s="214"/>
      <c r="G68" s="214"/>
      <c r="H68" s="214"/>
      <c r="I68" s="214"/>
      <c r="J68" s="214"/>
      <c r="K68" s="214"/>
      <c r="L68" s="214"/>
      <c r="M68" s="455"/>
      <c r="N68" s="273"/>
      <c r="O68" s="273"/>
    </row>
    <row r="69" spans="1:15" ht="12.6" customHeight="1">
      <c r="A69" s="603"/>
      <c r="B69" s="76"/>
      <c r="C69" s="604"/>
      <c r="D69" s="605"/>
      <c r="E69" s="605"/>
      <c r="F69" s="605"/>
      <c r="G69" s="605"/>
      <c r="H69" s="605"/>
      <c r="I69" s="605"/>
      <c r="J69" s="605"/>
      <c r="K69" s="605"/>
      <c r="L69" s="605"/>
      <c r="M69" s="606"/>
      <c r="N69" s="607"/>
      <c r="O69" s="607"/>
    </row>
    <row r="70" spans="1:15" ht="12.6" customHeight="1">
      <c r="A70" s="525" t="s">
        <v>101</v>
      </c>
      <c r="C70" s="602"/>
      <c r="D70" s="213"/>
      <c r="E70" s="213"/>
      <c r="F70" s="213"/>
      <c r="G70" s="213"/>
      <c r="H70" s="213"/>
      <c r="I70" s="213"/>
      <c r="J70" s="213"/>
      <c r="K70" s="213"/>
      <c r="L70" s="213"/>
      <c r="M70" s="213"/>
    </row>
    <row r="71" spans="1:15" ht="12.6" customHeight="1">
      <c r="A71" s="525" t="s">
        <v>209</v>
      </c>
      <c r="C71" s="602"/>
      <c r="D71" s="213"/>
      <c r="E71" s="213"/>
      <c r="F71" s="213"/>
      <c r="G71" s="213"/>
      <c r="H71" s="213"/>
      <c r="I71" s="213"/>
      <c r="J71" s="213"/>
      <c r="K71" s="213"/>
      <c r="L71" s="213"/>
      <c r="M71" s="213"/>
    </row>
    <row r="72" spans="1:15" ht="12.6" customHeight="1">
      <c r="A72" s="525" t="s">
        <v>210</v>
      </c>
      <c r="C72" s="602"/>
      <c r="D72" s="213"/>
      <c r="E72" s="213"/>
      <c r="F72" s="213"/>
      <c r="G72" s="213"/>
      <c r="H72" s="213"/>
      <c r="I72" s="213"/>
      <c r="J72" s="213"/>
      <c r="K72" s="213"/>
      <c r="L72" s="213"/>
      <c r="M72" s="213"/>
    </row>
    <row r="73" spans="1:15" ht="12.6" customHeight="1">
      <c r="A73" s="83" t="s">
        <v>211</v>
      </c>
      <c r="C73" s="602"/>
      <c r="D73" s="213"/>
      <c r="E73" s="213"/>
      <c r="F73" s="213"/>
      <c r="G73" s="213"/>
      <c r="H73" s="213"/>
      <c r="I73" s="213"/>
      <c r="J73" s="213"/>
      <c r="K73" s="213"/>
      <c r="L73" s="213"/>
      <c r="M73" s="213"/>
    </row>
    <row r="74" spans="1:15" ht="12.6" customHeight="1">
      <c r="A74" s="83" t="s">
        <v>212</v>
      </c>
      <c r="C74" s="602"/>
      <c r="D74" s="213"/>
      <c r="E74" s="213"/>
      <c r="F74" s="213"/>
      <c r="G74" s="213"/>
      <c r="H74" s="213"/>
      <c r="I74" s="213"/>
      <c r="J74" s="213"/>
      <c r="K74" s="213"/>
      <c r="L74" s="213"/>
      <c r="M74" s="213"/>
    </row>
    <row r="75" spans="1:15" ht="12.6" customHeight="1">
      <c r="A75" s="49" t="s">
        <v>858</v>
      </c>
      <c r="C75" s="602"/>
      <c r="D75" s="213"/>
      <c r="E75" s="213"/>
      <c r="F75" s="213"/>
      <c r="G75" s="213"/>
      <c r="H75" s="213"/>
      <c r="I75" s="213"/>
      <c r="J75" s="213"/>
      <c r="K75" s="213"/>
      <c r="L75" s="213"/>
      <c r="M75" s="213"/>
    </row>
    <row r="76" spans="1:15" ht="12.6" customHeight="1">
      <c r="A76" s="49" t="s">
        <v>392</v>
      </c>
      <c r="C76" s="602"/>
      <c r="D76" s="213"/>
      <c r="E76" s="213"/>
      <c r="F76" s="213"/>
      <c r="G76" s="213"/>
      <c r="H76" s="213"/>
      <c r="I76" s="213"/>
      <c r="J76" s="213"/>
      <c r="K76" s="213"/>
      <c r="L76" s="213"/>
      <c r="M76" s="213"/>
    </row>
    <row r="77" spans="1:15" ht="12.6" customHeight="1">
      <c r="A77" s="49" t="s">
        <v>213</v>
      </c>
      <c r="C77" s="602"/>
      <c r="D77" s="213"/>
      <c r="E77" s="213"/>
      <c r="F77" s="213"/>
      <c r="G77" s="213"/>
      <c r="H77" s="213"/>
      <c r="I77" s="213"/>
      <c r="J77" s="213"/>
      <c r="K77" s="213"/>
      <c r="L77" s="213"/>
      <c r="M77" s="213"/>
    </row>
    <row r="78" spans="1:15" ht="12.6" customHeight="1">
      <c r="A78" s="436"/>
      <c r="C78" s="602"/>
      <c r="D78" s="213"/>
      <c r="E78" s="213"/>
      <c r="F78" s="213"/>
      <c r="G78" s="213"/>
      <c r="H78" s="213"/>
      <c r="I78" s="213"/>
      <c r="J78" s="213"/>
      <c r="K78" s="213"/>
      <c r="L78" s="213"/>
      <c r="M78" s="213"/>
    </row>
    <row r="79" spans="1:15" ht="12.6" customHeight="1">
      <c r="A79" s="75" t="s">
        <v>102</v>
      </c>
      <c r="C79" s="602"/>
      <c r="D79" s="213"/>
      <c r="E79" s="213"/>
      <c r="F79" s="213"/>
      <c r="G79" s="213"/>
      <c r="H79" s="213"/>
      <c r="I79" s="213"/>
      <c r="J79" s="213"/>
      <c r="K79" s="213"/>
      <c r="L79" s="213"/>
      <c r="M79" s="213"/>
    </row>
    <row r="80" spans="1:15" ht="12.6" customHeight="1">
      <c r="A80" s="75" t="s">
        <v>214</v>
      </c>
      <c r="C80" s="602"/>
      <c r="D80" s="213"/>
      <c r="E80" s="213"/>
      <c r="F80" s="213"/>
      <c r="G80" s="213"/>
      <c r="H80" s="213"/>
      <c r="I80" s="213"/>
      <c r="J80" s="213"/>
      <c r="K80" s="213"/>
      <c r="L80" s="213"/>
      <c r="M80" s="213"/>
    </row>
    <row r="81" spans="1:13" ht="12.6" customHeight="1">
      <c r="A81" s="75" t="s">
        <v>393</v>
      </c>
      <c r="C81" s="602"/>
      <c r="D81" s="213"/>
      <c r="E81" s="213"/>
      <c r="F81" s="213"/>
      <c r="G81" s="213"/>
      <c r="H81" s="213"/>
      <c r="I81" s="213"/>
      <c r="J81" s="213"/>
      <c r="K81" s="213"/>
      <c r="L81" s="213"/>
      <c r="M81" s="213"/>
    </row>
    <row r="82" spans="1:13" ht="12.6" customHeight="1">
      <c r="A82" s="489" t="s">
        <v>215</v>
      </c>
      <c r="C82" s="602"/>
      <c r="D82" s="213"/>
      <c r="E82" s="213"/>
      <c r="F82" s="213"/>
      <c r="G82" s="213"/>
      <c r="H82" s="213"/>
      <c r="I82" s="213"/>
      <c r="J82" s="213"/>
      <c r="K82" s="213"/>
      <c r="L82" s="213"/>
      <c r="M82" s="213"/>
    </row>
    <row r="83" spans="1:13" ht="12.6" customHeight="1">
      <c r="A83" s="489" t="s">
        <v>216</v>
      </c>
      <c r="C83" s="602"/>
      <c r="D83" s="213"/>
      <c r="E83" s="213"/>
      <c r="F83" s="213"/>
      <c r="G83" s="213"/>
      <c r="H83" s="213"/>
      <c r="I83" s="213"/>
      <c r="J83" s="213"/>
      <c r="K83" s="213"/>
      <c r="L83" s="213"/>
      <c r="M83" s="213"/>
    </row>
    <row r="84" spans="1:13" ht="12.6" customHeight="1">
      <c r="A84" s="437" t="s">
        <v>859</v>
      </c>
      <c r="C84" s="602"/>
      <c r="D84" s="213"/>
      <c r="E84" s="213"/>
      <c r="F84" s="213"/>
      <c r="G84" s="213"/>
      <c r="H84" s="213"/>
      <c r="I84" s="213"/>
      <c r="J84" s="213"/>
      <c r="K84" s="213"/>
      <c r="L84" s="213"/>
      <c r="M84" s="213"/>
    </row>
    <row r="85" spans="1:13" ht="12.6" customHeight="1">
      <c r="A85" s="437" t="s">
        <v>394</v>
      </c>
      <c r="C85" s="602"/>
      <c r="D85" s="213"/>
      <c r="E85" s="213"/>
      <c r="F85" s="213"/>
      <c r="G85" s="213"/>
      <c r="H85" s="213"/>
      <c r="I85" s="213"/>
      <c r="J85" s="213"/>
      <c r="K85" s="213"/>
      <c r="L85" s="213"/>
      <c r="M85" s="213"/>
    </row>
    <row r="86" spans="1:13" ht="12.6" customHeight="1">
      <c r="A86" s="437" t="s">
        <v>395</v>
      </c>
      <c r="C86" s="602"/>
      <c r="D86" s="213"/>
      <c r="E86" s="213"/>
      <c r="F86" s="213"/>
      <c r="G86" s="213"/>
      <c r="H86" s="213"/>
      <c r="I86" s="213"/>
      <c r="J86" s="213"/>
      <c r="K86" s="213"/>
      <c r="L86" s="213"/>
      <c r="M86" s="213"/>
    </row>
    <row r="87" spans="1:13" ht="12.6" customHeight="1">
      <c r="C87" s="602"/>
      <c r="D87" s="213"/>
      <c r="E87" s="213"/>
      <c r="F87" s="213"/>
      <c r="G87" s="213"/>
      <c r="H87" s="213"/>
      <c r="I87" s="213"/>
      <c r="J87" s="213"/>
      <c r="K87" s="213"/>
      <c r="L87" s="213"/>
      <c r="M87" s="213"/>
    </row>
    <row r="88" spans="1:13" ht="12.6" customHeight="1">
      <c r="C88" s="602"/>
      <c r="D88" s="213"/>
      <c r="E88" s="213"/>
      <c r="F88" s="213"/>
      <c r="G88" s="213"/>
      <c r="H88" s="213"/>
      <c r="I88" s="213"/>
      <c r="J88" s="213"/>
      <c r="K88" s="213"/>
      <c r="L88" s="213"/>
      <c r="M88" s="213"/>
    </row>
    <row r="89" spans="1:13" ht="12.6" customHeight="1">
      <c r="C89" s="602"/>
      <c r="D89" s="213"/>
      <c r="E89" s="213"/>
      <c r="F89" s="213"/>
      <c r="G89" s="213"/>
      <c r="H89" s="213"/>
      <c r="I89" s="213"/>
      <c r="J89" s="213"/>
      <c r="K89" s="213"/>
      <c r="L89" s="213"/>
      <c r="M89" s="213"/>
    </row>
    <row r="90" spans="1:13" ht="12.6" customHeight="1">
      <c r="C90" s="602"/>
      <c r="D90" s="213"/>
      <c r="E90" s="213"/>
      <c r="F90" s="213"/>
      <c r="G90" s="213"/>
      <c r="H90" s="213"/>
      <c r="I90" s="213"/>
      <c r="J90" s="213"/>
      <c r="K90" s="213"/>
      <c r="L90" s="213"/>
      <c r="M90" s="213"/>
    </row>
    <row r="91" spans="1:13" ht="12.6" customHeight="1">
      <c r="C91" s="602"/>
      <c r="D91" s="213"/>
      <c r="E91" s="213"/>
      <c r="F91" s="213"/>
      <c r="G91" s="213"/>
      <c r="H91" s="213"/>
      <c r="I91" s="213"/>
      <c r="J91" s="213"/>
      <c r="K91" s="213"/>
      <c r="L91" s="213"/>
      <c r="M91" s="213"/>
    </row>
    <row r="92" spans="1:13" ht="12.6" customHeight="1">
      <c r="C92" s="602"/>
      <c r="D92" s="213"/>
      <c r="E92" s="213"/>
      <c r="F92" s="213"/>
      <c r="G92" s="213"/>
      <c r="H92" s="213"/>
      <c r="I92" s="213"/>
      <c r="J92" s="213"/>
      <c r="K92" s="213"/>
      <c r="L92" s="213"/>
      <c r="M92" s="213"/>
    </row>
    <row r="93" spans="1:13" ht="12.6" customHeight="1">
      <c r="C93" s="602"/>
      <c r="D93" s="213"/>
      <c r="E93" s="213"/>
      <c r="F93" s="213"/>
      <c r="G93" s="213"/>
      <c r="H93" s="213"/>
      <c r="I93" s="213"/>
      <c r="J93" s="213"/>
      <c r="K93" s="213"/>
      <c r="L93" s="213"/>
      <c r="M93" s="213"/>
    </row>
    <row r="94" spans="1:13" ht="12.6" customHeight="1">
      <c r="C94" s="602"/>
      <c r="D94" s="213"/>
      <c r="E94" s="213"/>
      <c r="F94" s="213"/>
      <c r="G94" s="213"/>
      <c r="H94" s="213"/>
      <c r="I94" s="213"/>
      <c r="J94" s="213"/>
      <c r="K94" s="213"/>
      <c r="L94" s="213"/>
      <c r="M94" s="213"/>
    </row>
    <row r="95" spans="1:13" ht="12.6" customHeight="1">
      <c r="C95" s="602"/>
      <c r="D95" s="213"/>
      <c r="E95" s="213"/>
      <c r="F95" s="213"/>
      <c r="G95" s="213"/>
      <c r="H95" s="213"/>
      <c r="I95" s="213"/>
      <c r="J95" s="213"/>
      <c r="K95" s="213"/>
      <c r="L95" s="213"/>
      <c r="M95" s="213"/>
    </row>
  </sheetData>
  <phoneticPr fontId="0" type="noConversion"/>
  <pageMargins left="0.17" right="0" top="0.4" bottom="0.41" header="0" footer="0"/>
  <pageSetup scale="70" orientation="portrait" r:id="rId1"/>
  <headerFooter alignWithMargins="0"/>
</worksheet>
</file>

<file path=xl/worksheets/sheet14.xml><?xml version="1.0" encoding="utf-8"?>
<worksheet xmlns="http://schemas.openxmlformats.org/spreadsheetml/2006/main" xmlns:r="http://schemas.openxmlformats.org/officeDocument/2006/relationships">
  <sheetPr transitionEvaluation="1" codeName="Sheet12">
    <pageSetUpPr fitToPage="1"/>
  </sheetPr>
  <dimension ref="A1:AA47"/>
  <sheetViews>
    <sheetView showGridLines="0" workbookViewId="0">
      <selection activeCell="W7" sqref="W7"/>
    </sheetView>
  </sheetViews>
  <sheetFormatPr defaultColWidth="11.33203125" defaultRowHeight="13.15" customHeight="1"/>
  <cols>
    <col min="1" max="1" width="26.5" style="64" customWidth="1"/>
    <col min="2" max="2" width="2.6640625" style="64" customWidth="1"/>
    <col min="3" max="15" width="6.83203125" style="64" customWidth="1"/>
    <col min="16" max="16" width="6.83203125" style="65" customWidth="1"/>
    <col min="17" max="23" width="6.83203125" style="64" customWidth="1"/>
    <col min="24" max="24" width="2.6640625" style="64" customWidth="1"/>
    <col min="25" max="25" width="24.1640625" style="64" customWidth="1"/>
    <col min="26" max="26" width="11.33203125" style="64"/>
    <col min="27" max="27" width="4" style="64" bestFit="1" customWidth="1"/>
    <col min="28" max="16384" width="11.33203125" style="64"/>
  </cols>
  <sheetData>
    <row r="1" spans="1:27" ht="13.15" customHeight="1">
      <c r="A1" s="301" t="s">
        <v>601</v>
      </c>
      <c r="Y1" s="400" t="s">
        <v>601</v>
      </c>
    </row>
    <row r="2" spans="1:27" ht="13.15" customHeight="1">
      <c r="A2" s="30" t="s">
        <v>642</v>
      </c>
      <c r="C2" s="45"/>
      <c r="D2" s="45"/>
      <c r="E2" s="45"/>
      <c r="F2" s="45"/>
      <c r="G2" s="45"/>
      <c r="H2" s="45"/>
      <c r="I2" s="45"/>
      <c r="J2" s="45"/>
      <c r="K2" s="45"/>
      <c r="L2" s="45"/>
      <c r="M2" s="45"/>
      <c r="N2" s="45"/>
      <c r="O2" s="45"/>
      <c r="P2" s="47"/>
      <c r="Y2" s="428" t="s">
        <v>642</v>
      </c>
    </row>
    <row r="3" spans="1:27" ht="13.15" customHeight="1">
      <c r="A3" s="66" t="s">
        <v>623</v>
      </c>
      <c r="C3" s="45"/>
      <c r="D3" s="45"/>
      <c r="E3" s="45"/>
      <c r="F3" s="45"/>
      <c r="G3" s="45"/>
      <c r="H3" s="45"/>
      <c r="I3" s="45"/>
      <c r="J3" s="45"/>
      <c r="K3" s="45"/>
      <c r="L3" s="45"/>
      <c r="M3" s="45"/>
      <c r="N3" s="45"/>
      <c r="O3" s="47"/>
      <c r="P3" s="47"/>
      <c r="Y3" s="429" t="s">
        <v>284</v>
      </c>
    </row>
    <row r="4" spans="1:27" ht="13.15" customHeight="1">
      <c r="A4" s="378" t="s">
        <v>227</v>
      </c>
      <c r="C4" s="45"/>
      <c r="D4" s="45"/>
      <c r="E4" s="45"/>
      <c r="F4" s="45"/>
      <c r="G4" s="45"/>
      <c r="H4" s="45"/>
      <c r="I4" s="45"/>
      <c r="J4" s="45"/>
      <c r="K4" s="45"/>
      <c r="L4" s="45"/>
      <c r="M4" s="45"/>
      <c r="N4" s="45"/>
      <c r="O4" s="47"/>
      <c r="P4" s="47"/>
      <c r="Y4" s="27" t="s">
        <v>350</v>
      </c>
    </row>
    <row r="5" spans="1:27" ht="13.15" customHeight="1">
      <c r="A5" s="130"/>
      <c r="B5" s="69"/>
      <c r="C5" s="103"/>
      <c r="D5" s="103"/>
      <c r="E5" s="103"/>
      <c r="F5" s="103"/>
      <c r="G5" s="103"/>
      <c r="H5" s="103"/>
      <c r="I5" s="103"/>
      <c r="J5" s="103"/>
      <c r="K5" s="103"/>
      <c r="L5" s="103"/>
      <c r="M5" s="103"/>
      <c r="N5" s="103"/>
      <c r="O5" s="131"/>
      <c r="P5" s="131"/>
      <c r="Q5" s="69"/>
      <c r="R5" s="69"/>
      <c r="S5" s="69"/>
      <c r="T5" s="69"/>
      <c r="U5" s="69"/>
      <c r="V5" s="69"/>
      <c r="W5" s="69"/>
      <c r="X5" s="69"/>
      <c r="Y5" s="130"/>
    </row>
    <row r="6" spans="1:27" s="215" customFormat="1" ht="13.15" customHeight="1">
      <c r="A6" s="216"/>
      <c r="B6" s="216"/>
      <c r="C6" s="139">
        <v>1990</v>
      </c>
      <c r="D6" s="140" t="s">
        <v>611</v>
      </c>
      <c r="E6" s="140" t="s">
        <v>612</v>
      </c>
      <c r="F6" s="140" t="s">
        <v>613</v>
      </c>
      <c r="G6" s="140" t="s">
        <v>614</v>
      </c>
      <c r="H6" s="140" t="s">
        <v>615</v>
      </c>
      <c r="I6" s="141">
        <v>1996</v>
      </c>
      <c r="J6" s="141">
        <v>1997</v>
      </c>
      <c r="K6" s="141">
        <v>1998</v>
      </c>
      <c r="L6" s="141">
        <v>1999</v>
      </c>
      <c r="M6" s="141">
        <v>2000</v>
      </c>
      <c r="N6" s="141">
        <v>2001</v>
      </c>
      <c r="O6" s="141">
        <v>2002</v>
      </c>
      <c r="P6" s="139">
        <v>2003</v>
      </c>
      <c r="Q6" s="216">
        <v>2004</v>
      </c>
      <c r="R6" s="216">
        <v>2005</v>
      </c>
      <c r="S6" s="216">
        <v>2006</v>
      </c>
      <c r="T6" s="142">
        <v>2007</v>
      </c>
      <c r="U6" s="142">
        <v>2008</v>
      </c>
      <c r="V6" s="142">
        <v>2009</v>
      </c>
      <c r="W6" s="142">
        <v>2010</v>
      </c>
      <c r="X6" s="217" t="s">
        <v>627</v>
      </c>
      <c r="Y6" s="401"/>
    </row>
    <row r="7" spans="1:27" ht="13.35" customHeight="1">
      <c r="Y7" s="402"/>
    </row>
    <row r="8" spans="1:27" s="241" customFormat="1" ht="13.35" customHeight="1">
      <c r="A8" s="584" t="s">
        <v>889</v>
      </c>
      <c r="B8" s="510"/>
      <c r="C8" s="443">
        <v>17992.925158000002</v>
      </c>
      <c r="D8" s="443">
        <v>17335.235357000001</v>
      </c>
      <c r="E8" s="443">
        <v>17277.652341599998</v>
      </c>
      <c r="F8" s="443">
        <v>18866.383000000002</v>
      </c>
      <c r="G8" s="443">
        <v>22736.506130214002</v>
      </c>
      <c r="H8" s="443">
        <v>26340.06013706154</v>
      </c>
      <c r="I8" s="443">
        <v>31114.546179173973</v>
      </c>
      <c r="J8" s="443">
        <v>34409.280342426442</v>
      </c>
      <c r="K8" s="443">
        <v>36681.508974790348</v>
      </c>
      <c r="L8" s="443">
        <v>36732.958042130347</v>
      </c>
      <c r="M8" s="443">
        <v>36129.946066843193</v>
      </c>
      <c r="N8" s="443">
        <v>39163.474108066308</v>
      </c>
      <c r="O8" s="443">
        <v>37381.762514102113</v>
      </c>
      <c r="P8" s="443">
        <v>38064.648472495275</v>
      </c>
      <c r="Q8" s="443">
        <v>39497.468290567449</v>
      </c>
      <c r="R8" s="443">
        <v>38506.507693162639</v>
      </c>
      <c r="S8" s="443">
        <v>40102.721889796958</v>
      </c>
      <c r="T8" s="443">
        <v>44553.289182387904</v>
      </c>
      <c r="U8" s="443">
        <v>46368.804745720336</v>
      </c>
      <c r="V8" s="443">
        <v>53718.8091805964</v>
      </c>
      <c r="W8" s="443">
        <v>64837.398391117007</v>
      </c>
      <c r="X8" s="475"/>
      <c r="Y8" s="626" t="s">
        <v>890</v>
      </c>
      <c r="Z8" s="511"/>
      <c r="AA8" s="241" t="s">
        <v>626</v>
      </c>
    </row>
    <row r="9" spans="1:27" ht="13.35" customHeight="1">
      <c r="A9" s="653" t="s">
        <v>891</v>
      </c>
      <c r="B9" s="442"/>
      <c r="C9" s="443">
        <v>15470.6</v>
      </c>
      <c r="D9" s="443">
        <v>15170.5</v>
      </c>
      <c r="E9" s="443">
        <v>14415.8</v>
      </c>
      <c r="F9" s="443">
        <v>14232.598</v>
      </c>
      <c r="G9" s="443">
        <v>14717.59</v>
      </c>
      <c r="H9" s="443">
        <v>15540.040999999999</v>
      </c>
      <c r="I9" s="443">
        <v>16392.089241381342</v>
      </c>
      <c r="J9" s="443">
        <v>16782.36672493181</v>
      </c>
      <c r="K9" s="443">
        <v>18787.550756486875</v>
      </c>
      <c r="L9" s="443">
        <v>20199.071353996136</v>
      </c>
      <c r="M9" s="443">
        <v>20608.438123465283</v>
      </c>
      <c r="N9" s="443">
        <v>23534.560620782249</v>
      </c>
      <c r="O9" s="443">
        <v>22838.439120468076</v>
      </c>
      <c r="P9" s="443">
        <v>24584.185546892229</v>
      </c>
      <c r="Q9" s="443">
        <v>25835.028544870944</v>
      </c>
      <c r="R9" s="443">
        <v>24189.338833155492</v>
      </c>
      <c r="S9" s="443">
        <v>26299.23509018145</v>
      </c>
      <c r="T9" s="443">
        <v>28818.824476825805</v>
      </c>
      <c r="U9" s="443">
        <v>29447.44858803547</v>
      </c>
      <c r="V9" s="443">
        <v>37129.093325747752</v>
      </c>
      <c r="W9" s="443">
        <v>39320.934489832434</v>
      </c>
      <c r="X9" s="443"/>
      <c r="Y9" s="654" t="s">
        <v>892</v>
      </c>
      <c r="Z9" s="444"/>
      <c r="AA9" s="64" t="s">
        <v>626</v>
      </c>
    </row>
    <row r="10" spans="1:27" ht="13.35" customHeight="1">
      <c r="A10" s="653" t="s">
        <v>893</v>
      </c>
      <c r="B10" s="442"/>
      <c r="C10" s="443">
        <v>2522.3251580000001</v>
      </c>
      <c r="D10" s="443">
        <v>2164.735357</v>
      </c>
      <c r="E10" s="443">
        <v>2861.8523415999998</v>
      </c>
      <c r="F10" s="443">
        <v>4633.7849999999999</v>
      </c>
      <c r="G10" s="443">
        <v>8018.9161302140037</v>
      </c>
      <c r="H10" s="443">
        <v>10800.019137061543</v>
      </c>
      <c r="I10" s="443">
        <v>14722.456937792629</v>
      </c>
      <c r="J10" s="443">
        <v>17626.913617494636</v>
      </c>
      <c r="K10" s="443">
        <v>17893.958218303473</v>
      </c>
      <c r="L10" s="443">
        <v>16533.886688134211</v>
      </c>
      <c r="M10" s="443">
        <v>15521.50794337791</v>
      </c>
      <c r="N10" s="443">
        <v>15628.913487284059</v>
      </c>
      <c r="O10" s="443">
        <v>14543.32339363404</v>
      </c>
      <c r="P10" s="443">
        <v>13480.462925603048</v>
      </c>
      <c r="Q10" s="443">
        <v>13662.439745696507</v>
      </c>
      <c r="R10" s="443">
        <v>14317.168860007145</v>
      </c>
      <c r="S10" s="443">
        <v>13803.486799615512</v>
      </c>
      <c r="T10" s="443">
        <v>15734.464705562103</v>
      </c>
      <c r="U10" s="443">
        <v>16921.35615768487</v>
      </c>
      <c r="V10" s="443">
        <v>16589.715854848648</v>
      </c>
      <c r="W10" s="443">
        <v>25516.463901284573</v>
      </c>
      <c r="X10" s="443"/>
      <c r="Y10" s="654" t="s">
        <v>894</v>
      </c>
      <c r="Z10" s="444"/>
      <c r="AA10" s="64" t="s">
        <v>626</v>
      </c>
    </row>
    <row r="11" spans="1:27" ht="13.35" customHeight="1">
      <c r="A11" t="s">
        <v>626</v>
      </c>
      <c r="B11" s="442"/>
      <c r="C11" s="443"/>
      <c r="D11" s="443"/>
      <c r="E11" s="443"/>
      <c r="F11" s="443"/>
      <c r="G11" s="443"/>
      <c r="H11" s="443"/>
      <c r="I11" s="443"/>
      <c r="J11" s="443"/>
      <c r="K11" s="443"/>
      <c r="L11" s="443"/>
      <c r="M11" s="443"/>
      <c r="N11" s="443"/>
      <c r="O11" s="443"/>
      <c r="P11" s="443"/>
      <c r="Q11" s="443"/>
      <c r="R11" s="443"/>
      <c r="S11" s="443"/>
      <c r="T11" s="443"/>
      <c r="U11" s="443"/>
      <c r="V11" s="443"/>
      <c r="W11" s="443"/>
      <c r="X11" s="443"/>
      <c r="Y11" s="443" t="s">
        <v>626</v>
      </c>
      <c r="Z11" s="444"/>
    </row>
    <row r="12" spans="1:27" s="241" customFormat="1" ht="13.35" customHeight="1">
      <c r="A12" s="584" t="s">
        <v>895</v>
      </c>
      <c r="B12" s="510"/>
      <c r="C12" s="475"/>
      <c r="D12" s="475"/>
      <c r="E12" s="475"/>
      <c r="F12" s="475"/>
      <c r="G12" s="475"/>
      <c r="H12" s="475"/>
      <c r="I12" s="475"/>
      <c r="J12" s="475"/>
      <c r="K12" s="475"/>
      <c r="L12" s="475"/>
      <c r="M12" s="475"/>
      <c r="N12" s="475"/>
      <c r="O12" s="475"/>
      <c r="P12" s="475"/>
      <c r="Q12" s="475"/>
      <c r="R12" s="475"/>
      <c r="S12" s="475"/>
      <c r="T12" s="475"/>
      <c r="U12" s="475"/>
      <c r="V12" s="475"/>
      <c r="W12" s="475"/>
      <c r="X12" s="475"/>
      <c r="Y12" s="626" t="s">
        <v>896</v>
      </c>
      <c r="Z12" s="511"/>
      <c r="AA12" s="241" t="s">
        <v>626</v>
      </c>
    </row>
    <row r="13" spans="1:27" ht="13.35" customHeight="1">
      <c r="A13" s="631" t="s">
        <v>897</v>
      </c>
      <c r="B13" s="442"/>
      <c r="C13" s="443"/>
      <c r="D13" s="443"/>
      <c r="E13" s="443"/>
      <c r="F13" s="443"/>
      <c r="G13" s="443"/>
      <c r="H13" s="443"/>
      <c r="I13" s="443"/>
      <c r="J13" s="443"/>
      <c r="K13" s="443"/>
      <c r="L13" s="443"/>
      <c r="M13" s="443"/>
      <c r="N13" s="443"/>
      <c r="O13" s="443"/>
      <c r="P13" s="443"/>
      <c r="Q13" s="443"/>
      <c r="R13" s="443"/>
      <c r="S13" s="443"/>
      <c r="T13" s="443"/>
      <c r="U13" s="443"/>
      <c r="V13" s="443"/>
      <c r="W13" s="443"/>
      <c r="X13" s="443"/>
      <c r="Y13" s="632" t="s">
        <v>898</v>
      </c>
      <c r="Z13" s="444"/>
      <c r="AA13" s="64" t="s">
        <v>626</v>
      </c>
    </row>
    <row r="14" spans="1:27" ht="13.35" customHeight="1">
      <c r="A14" t="s">
        <v>899</v>
      </c>
      <c r="B14" s="442"/>
      <c r="C14" s="443">
        <v>14586</v>
      </c>
      <c r="D14" s="443">
        <v>14464</v>
      </c>
      <c r="E14" s="443">
        <v>13487</v>
      </c>
      <c r="F14" s="443">
        <v>13258.4</v>
      </c>
      <c r="G14" s="443">
        <v>13554</v>
      </c>
      <c r="H14" s="443">
        <v>13952</v>
      </c>
      <c r="I14" s="443">
        <v>15100.541241381343</v>
      </c>
      <c r="J14" s="443">
        <v>15848.438724931808</v>
      </c>
      <c r="K14" s="443">
        <v>17811.436156486874</v>
      </c>
      <c r="L14" s="443">
        <v>19526.771353996137</v>
      </c>
      <c r="M14" s="443">
        <v>20409.419123465283</v>
      </c>
      <c r="N14" s="443">
        <v>23214.233620782248</v>
      </c>
      <c r="O14" s="443">
        <v>22409.315320468078</v>
      </c>
      <c r="P14" s="443">
        <v>24360.155346892228</v>
      </c>
      <c r="Q14" s="443">
        <v>25444.104344870946</v>
      </c>
      <c r="R14" s="443">
        <v>23789.954133155494</v>
      </c>
      <c r="S14" s="443">
        <v>26044.86369018145</v>
      </c>
      <c r="T14" s="443">
        <v>28124.027129507016</v>
      </c>
      <c r="U14" s="443">
        <v>28895.379674659587</v>
      </c>
      <c r="V14" s="443">
        <v>36789.772425747753</v>
      </c>
      <c r="W14" s="443">
        <v>38550.70884051243</v>
      </c>
      <c r="X14" s="443"/>
      <c r="Y14" s="627" t="s">
        <v>900</v>
      </c>
      <c r="Z14" s="444"/>
      <c r="AA14" s="64" t="s">
        <v>626</v>
      </c>
    </row>
    <row r="15" spans="1:27" ht="13.35" customHeight="1">
      <c r="A15" t="s">
        <v>901</v>
      </c>
      <c r="B15" s="442"/>
      <c r="C15" s="443">
        <v>884.6</v>
      </c>
      <c r="D15" s="443">
        <v>706.5</v>
      </c>
      <c r="E15" s="443">
        <v>928.8</v>
      </c>
      <c r="F15" s="443">
        <v>974.19800000000009</v>
      </c>
      <c r="G15" s="443">
        <v>1163.5899999999999</v>
      </c>
      <c r="H15" s="443">
        <v>1588.0409999999999</v>
      </c>
      <c r="I15" s="443">
        <v>1291.5480000000002</v>
      </c>
      <c r="J15" s="443">
        <v>933.92799999999988</v>
      </c>
      <c r="K15" s="443">
        <v>976.11460000000011</v>
      </c>
      <c r="L15" s="443">
        <v>672.3</v>
      </c>
      <c r="M15" s="443">
        <v>199.01900000000006</v>
      </c>
      <c r="N15" s="443">
        <v>320.32700000000006</v>
      </c>
      <c r="O15" s="443">
        <v>429.12380000000007</v>
      </c>
      <c r="P15" s="443">
        <v>224.03020000000009</v>
      </c>
      <c r="Q15" s="443">
        <v>390.92420000000004</v>
      </c>
      <c r="R15" s="443">
        <v>399.38470000000007</v>
      </c>
      <c r="S15" s="443">
        <v>254.37140000000008</v>
      </c>
      <c r="T15" s="443">
        <v>694.7973473187875</v>
      </c>
      <c r="U15" s="443">
        <v>552.06891337588434</v>
      </c>
      <c r="V15" s="443">
        <v>339.32090000000028</v>
      </c>
      <c r="W15" s="443">
        <v>770.22564932000023</v>
      </c>
      <c r="X15" s="443"/>
      <c r="Y15" s="627" t="s">
        <v>902</v>
      </c>
      <c r="Z15" s="444"/>
      <c r="AA15" s="64" t="s">
        <v>626</v>
      </c>
    </row>
    <row r="16" spans="1:27" ht="13.35" customHeight="1">
      <c r="A16" s="631" t="s">
        <v>903</v>
      </c>
      <c r="B16" s="444"/>
      <c r="C16" s="443"/>
      <c r="D16" s="443"/>
      <c r="E16" s="443"/>
      <c r="F16" s="443"/>
      <c r="G16" s="443"/>
      <c r="H16" s="443"/>
      <c r="I16" s="443"/>
      <c r="J16" s="443"/>
      <c r="K16" s="443"/>
      <c r="L16" s="443"/>
      <c r="M16" s="443"/>
      <c r="N16" s="443"/>
      <c r="O16" s="443"/>
      <c r="P16" s="443"/>
      <c r="Q16" s="443"/>
      <c r="R16" s="443"/>
      <c r="S16" s="443"/>
      <c r="T16" s="443"/>
      <c r="U16" s="443"/>
      <c r="V16" s="443"/>
      <c r="W16" s="443"/>
      <c r="X16" s="443"/>
      <c r="Y16" s="632" t="s">
        <v>904</v>
      </c>
      <c r="Z16" s="444"/>
      <c r="AA16" s="444"/>
    </row>
    <row r="17" spans="1:27" ht="13.35" customHeight="1">
      <c r="A17" t="s">
        <v>905</v>
      </c>
      <c r="C17" s="443">
        <v>8728</v>
      </c>
      <c r="D17" s="443">
        <v>8745</v>
      </c>
      <c r="E17" s="443">
        <v>8051</v>
      </c>
      <c r="F17" s="443">
        <v>7484</v>
      </c>
      <c r="G17" s="443">
        <v>7110.3899999999994</v>
      </c>
      <c r="H17" s="443">
        <v>7396</v>
      </c>
      <c r="I17" s="443">
        <v>6791.1</v>
      </c>
      <c r="J17" s="443">
        <v>6038</v>
      </c>
      <c r="K17" s="443">
        <v>6489.2</v>
      </c>
      <c r="L17" s="443">
        <v>7629.2992499299999</v>
      </c>
      <c r="M17" s="443">
        <v>7619.7199999999993</v>
      </c>
      <c r="N17" s="443">
        <v>8174.9382611400006</v>
      </c>
      <c r="O17" s="443">
        <v>8331.00600777</v>
      </c>
      <c r="P17" s="443">
        <v>10666.35784488</v>
      </c>
      <c r="Q17" s="443">
        <v>10869.556608250001</v>
      </c>
      <c r="R17" s="443">
        <v>9951.5301574000005</v>
      </c>
      <c r="S17" s="443">
        <v>11075.042775</v>
      </c>
      <c r="T17" s="443">
        <v>11518.621709460002</v>
      </c>
      <c r="U17" s="443">
        <v>12859.996227469997</v>
      </c>
      <c r="V17" s="443">
        <v>15683.519478595763</v>
      </c>
      <c r="W17" s="443">
        <v>17038.709112680055</v>
      </c>
      <c r="X17" s="443"/>
      <c r="Y17" s="627" t="s">
        <v>906</v>
      </c>
    </row>
    <row r="18" spans="1:27" ht="13.35" customHeight="1">
      <c r="A18" t="s">
        <v>907</v>
      </c>
      <c r="C18" s="443">
        <v>6021</v>
      </c>
      <c r="D18" s="443">
        <v>6174</v>
      </c>
      <c r="E18" s="443">
        <v>5886</v>
      </c>
      <c r="F18" s="443">
        <v>5680</v>
      </c>
      <c r="G18" s="443">
        <v>5614.07</v>
      </c>
      <c r="H18" s="443">
        <v>5649</v>
      </c>
      <c r="I18" s="443">
        <v>5052.8</v>
      </c>
      <c r="J18" s="443">
        <v>4447.3999999999996</v>
      </c>
      <c r="K18" s="443">
        <v>4962.5</v>
      </c>
      <c r="L18" s="443">
        <v>6253.7230246899999</v>
      </c>
      <c r="M18" s="443">
        <v>6444.82</v>
      </c>
      <c r="N18" s="443">
        <v>7180.2309662000007</v>
      </c>
      <c r="O18" s="443">
        <v>7400.3829438400007</v>
      </c>
      <c r="P18" s="443">
        <v>9781.2247794399991</v>
      </c>
      <c r="Q18" s="443">
        <v>10106.68061974</v>
      </c>
      <c r="R18" s="443">
        <v>9336.6396925000008</v>
      </c>
      <c r="S18" s="443">
        <v>10555.4311351</v>
      </c>
      <c r="T18" s="443">
        <v>11069.784263540001</v>
      </c>
      <c r="U18" s="443">
        <v>12472.200789689998</v>
      </c>
      <c r="V18" s="443">
        <v>15356.577162675763</v>
      </c>
      <c r="W18" s="443">
        <v>16772.782836800056</v>
      </c>
      <c r="X18" s="443"/>
      <c r="Y18" s="628" t="s">
        <v>908</v>
      </c>
    </row>
    <row r="19" spans="1:27" ht="13.35" customHeight="1">
      <c r="A19" t="s">
        <v>909</v>
      </c>
      <c r="B19" s="444"/>
      <c r="C19" s="443">
        <v>2707</v>
      </c>
      <c r="D19" s="443">
        <v>2571</v>
      </c>
      <c r="E19" s="443">
        <v>2165</v>
      </c>
      <c r="F19" s="443">
        <v>1804</v>
      </c>
      <c r="G19" s="443">
        <v>1496.32</v>
      </c>
      <c r="H19" s="443">
        <v>1747</v>
      </c>
      <c r="I19" s="443">
        <v>1738.3</v>
      </c>
      <c r="J19" s="443">
        <v>1590.6</v>
      </c>
      <c r="K19" s="443">
        <v>1526.7</v>
      </c>
      <c r="L19" s="443">
        <v>1375.57622524</v>
      </c>
      <c r="M19" s="443">
        <v>1174.9000000000001</v>
      </c>
      <c r="N19" s="443">
        <v>994.70729494000011</v>
      </c>
      <c r="O19" s="443">
        <v>930.62306392999994</v>
      </c>
      <c r="P19" s="443">
        <v>885.13306544000011</v>
      </c>
      <c r="Q19" s="443">
        <v>762.87598850999996</v>
      </c>
      <c r="R19" s="443">
        <v>614.89046489999998</v>
      </c>
      <c r="S19" s="443">
        <v>519.6116399</v>
      </c>
      <c r="T19" s="443">
        <v>448.83744591999999</v>
      </c>
      <c r="U19" s="443">
        <v>387.79543777999999</v>
      </c>
      <c r="V19" s="443">
        <v>326.94231592</v>
      </c>
      <c r="W19" s="443">
        <v>265.92627587999999</v>
      </c>
      <c r="X19" s="443"/>
      <c r="Y19" s="627" t="s">
        <v>910</v>
      </c>
      <c r="Z19" s="444"/>
      <c r="AA19" s="444"/>
    </row>
    <row r="20" spans="1:27" ht="13.35" hidden="1" customHeight="1">
      <c r="A20" t="s">
        <v>911</v>
      </c>
      <c r="C20" s="443">
        <v>0</v>
      </c>
      <c r="D20" s="443">
        <v>0</v>
      </c>
      <c r="E20" s="443">
        <v>0</v>
      </c>
      <c r="F20" s="443">
        <v>0</v>
      </c>
      <c r="G20" s="443">
        <v>0</v>
      </c>
      <c r="H20" s="443">
        <v>0</v>
      </c>
      <c r="I20" s="443">
        <v>0</v>
      </c>
      <c r="J20" s="443">
        <v>0</v>
      </c>
      <c r="K20" s="443">
        <v>0</v>
      </c>
      <c r="L20" s="443">
        <v>0</v>
      </c>
      <c r="M20" s="443">
        <v>0</v>
      </c>
      <c r="N20" s="443">
        <v>0</v>
      </c>
      <c r="O20" s="443">
        <v>0</v>
      </c>
      <c r="P20" s="443">
        <v>0</v>
      </c>
      <c r="Q20" s="443">
        <v>0</v>
      </c>
      <c r="R20" s="443">
        <v>0</v>
      </c>
      <c r="S20" s="443">
        <v>0</v>
      </c>
      <c r="T20" s="443">
        <v>0</v>
      </c>
      <c r="U20" s="443">
        <v>0</v>
      </c>
      <c r="V20" s="443">
        <v>0</v>
      </c>
      <c r="W20" s="443" t="s">
        <v>638</v>
      </c>
      <c r="X20" s="443"/>
      <c r="Y20" s="627" t="s">
        <v>912</v>
      </c>
    </row>
    <row r="21" spans="1:27" ht="13.35" customHeight="1">
      <c r="A21" t="s">
        <v>913</v>
      </c>
      <c r="C21" s="443">
        <v>5858</v>
      </c>
      <c r="D21" s="443">
        <v>5719</v>
      </c>
      <c r="E21" s="443">
        <v>5436</v>
      </c>
      <c r="F21" s="443">
        <v>5773</v>
      </c>
      <c r="G21" s="443">
        <v>6443.58</v>
      </c>
      <c r="H21" s="443">
        <v>6556</v>
      </c>
      <c r="I21" s="443">
        <v>8290.7000000000007</v>
      </c>
      <c r="J21" s="443">
        <v>9481</v>
      </c>
      <c r="K21" s="443">
        <v>11003.3</v>
      </c>
      <c r="L21" s="443">
        <v>11543.264016589999</v>
      </c>
      <c r="M21" s="443">
        <v>12431.560000000001</v>
      </c>
      <c r="N21" s="443">
        <v>14802.82886032</v>
      </c>
      <c r="O21" s="443">
        <v>13926.461293840001</v>
      </c>
      <c r="P21" s="443">
        <v>13605.671327829999</v>
      </c>
      <c r="Q21" s="443">
        <v>14507.893975710002</v>
      </c>
      <c r="R21" s="443">
        <v>13782.648836330001</v>
      </c>
      <c r="S21" s="443">
        <v>14921.272152359999</v>
      </c>
      <c r="T21" s="443">
        <v>16562.759317010001</v>
      </c>
      <c r="U21" s="443">
        <v>15998.003584740001</v>
      </c>
      <c r="V21" s="443">
        <v>21075.290536</v>
      </c>
      <c r="W21" s="443">
        <v>21486.765281329997</v>
      </c>
      <c r="X21" s="443"/>
      <c r="Y21" s="627" t="s">
        <v>914</v>
      </c>
    </row>
    <row r="22" spans="1:27" ht="13.35" customHeight="1">
      <c r="A22" t="s">
        <v>915</v>
      </c>
      <c r="C22" s="443">
        <v>4719</v>
      </c>
      <c r="D22" s="443">
        <v>4536</v>
      </c>
      <c r="E22" s="443">
        <v>4304</v>
      </c>
      <c r="F22" s="443">
        <v>4439</v>
      </c>
      <c r="G22" s="443">
        <v>4573.59</v>
      </c>
      <c r="H22" s="443">
        <v>4307</v>
      </c>
      <c r="I22" s="443">
        <v>4429.2</v>
      </c>
      <c r="J22" s="443">
        <v>4612.8</v>
      </c>
      <c r="K22" s="443">
        <v>4655.8999999999996</v>
      </c>
      <c r="L22" s="443">
        <v>4386.6145050799996</v>
      </c>
      <c r="M22" s="443">
        <v>3902.46</v>
      </c>
      <c r="N22" s="443">
        <v>2829.9617599099997</v>
      </c>
      <c r="O22" s="443">
        <v>2185.28903962</v>
      </c>
      <c r="P22" s="443">
        <v>1774.08834011</v>
      </c>
      <c r="Q22" s="443">
        <v>1699.0639195799999</v>
      </c>
      <c r="R22" s="443">
        <v>1266.2377204300001</v>
      </c>
      <c r="S22" s="443">
        <v>1096.11070969</v>
      </c>
      <c r="T22" s="443">
        <v>2532.3403877600003</v>
      </c>
      <c r="U22" s="443">
        <v>2442.5704184000001</v>
      </c>
      <c r="V22" s="443">
        <v>2406.6751621100002</v>
      </c>
      <c r="W22" s="443">
        <v>2202.98995629</v>
      </c>
      <c r="X22" s="443"/>
      <c r="Y22" s="627" t="s">
        <v>916</v>
      </c>
    </row>
    <row r="23" spans="1:27" ht="13.35" customHeight="1">
      <c r="A23" t="s">
        <v>917</v>
      </c>
      <c r="B23" s="444"/>
      <c r="C23" s="443">
        <v>1139</v>
      </c>
      <c r="D23" s="443">
        <v>1183</v>
      </c>
      <c r="E23" s="443">
        <v>1132</v>
      </c>
      <c r="F23" s="443">
        <v>1334</v>
      </c>
      <c r="G23" s="443">
        <v>1869.99</v>
      </c>
      <c r="H23" s="443">
        <v>2249</v>
      </c>
      <c r="I23" s="443">
        <v>3861.5</v>
      </c>
      <c r="J23" s="443">
        <v>4868.2</v>
      </c>
      <c r="K23" s="443">
        <v>6347.4000000000005</v>
      </c>
      <c r="L23" s="443">
        <v>7156.6495115099997</v>
      </c>
      <c r="M23" s="443">
        <v>8529.1</v>
      </c>
      <c r="N23" s="443">
        <v>11972.86710041</v>
      </c>
      <c r="O23" s="443">
        <v>11741.17225422</v>
      </c>
      <c r="P23" s="443">
        <v>11831.582987719999</v>
      </c>
      <c r="Q23" s="443">
        <v>12808.830056130002</v>
      </c>
      <c r="R23" s="443">
        <v>12516.4111159</v>
      </c>
      <c r="S23" s="443">
        <v>13825.16144267</v>
      </c>
      <c r="T23" s="443">
        <v>14030.41892925</v>
      </c>
      <c r="U23" s="443">
        <v>13555.433166340001</v>
      </c>
      <c r="V23" s="443">
        <v>18668.615373889999</v>
      </c>
      <c r="W23" s="443">
        <v>19283.775325039998</v>
      </c>
      <c r="X23" s="443"/>
      <c r="Y23" s="627" t="s">
        <v>918</v>
      </c>
      <c r="Z23" s="444"/>
      <c r="AA23" s="444"/>
    </row>
    <row r="24" spans="1:27" ht="13.35" customHeight="1">
      <c r="A24" s="631" t="s">
        <v>919</v>
      </c>
      <c r="B24" s="444"/>
      <c r="C24" s="443">
        <v>1817.9</v>
      </c>
      <c r="D24" s="443">
        <v>1715.3</v>
      </c>
      <c r="E24" s="443">
        <v>1722.5</v>
      </c>
      <c r="F24" s="443">
        <v>1857.6</v>
      </c>
      <c r="G24" s="443">
        <v>2323</v>
      </c>
      <c r="H24" s="443">
        <v>1923.1999999999998</v>
      </c>
      <c r="I24" s="443">
        <v>3488</v>
      </c>
      <c r="J24" s="443">
        <v>3227</v>
      </c>
      <c r="K24" s="443">
        <v>3657.7789999999995</v>
      </c>
      <c r="L24" s="443">
        <v>3848.6748246225002</v>
      </c>
      <c r="M24" s="443">
        <v>3246.6849520200003</v>
      </c>
      <c r="N24" s="443">
        <v>5763.375</v>
      </c>
      <c r="O24" s="443">
        <v>2518.338526</v>
      </c>
      <c r="P24" s="443">
        <v>4933.9910303900006</v>
      </c>
      <c r="Q24" s="443">
        <v>2904.8993300000002</v>
      </c>
      <c r="R24" s="443">
        <v>4322.9050000000007</v>
      </c>
      <c r="S24" s="443">
        <v>5902.8290000000006</v>
      </c>
      <c r="T24" s="443">
        <v>4487.3819999999996</v>
      </c>
      <c r="U24" s="443">
        <v>3425.2370000000001</v>
      </c>
      <c r="V24" s="443">
        <v>9172.6562292471899</v>
      </c>
      <c r="W24" s="443">
        <v>3559.7660000000001</v>
      </c>
      <c r="X24" s="443"/>
      <c r="Y24" s="632" t="s">
        <v>920</v>
      </c>
      <c r="Z24" s="444"/>
      <c r="AA24" s="444"/>
    </row>
    <row r="25" spans="1:27" ht="13.35" customHeight="1">
      <c r="A25" t="s">
        <v>921</v>
      </c>
      <c r="B25" s="444"/>
      <c r="C25" s="443">
        <v>3149</v>
      </c>
      <c r="D25" s="443">
        <v>3249</v>
      </c>
      <c r="E25" s="443">
        <v>3451</v>
      </c>
      <c r="F25" s="443">
        <v>2933</v>
      </c>
      <c r="G25" s="443">
        <v>3592.444</v>
      </c>
      <c r="H25" s="443">
        <v>2889</v>
      </c>
      <c r="I25" s="443">
        <v>2924.2190000000001</v>
      </c>
      <c r="J25" s="443">
        <v>3477.9380000000001</v>
      </c>
      <c r="K25" s="443">
        <v>3189.2783160403005</v>
      </c>
      <c r="L25" s="443">
        <v>3322.2886822410642</v>
      </c>
      <c r="M25" s="443">
        <v>3587.8950341</v>
      </c>
      <c r="N25" s="443">
        <v>4528.966174129534</v>
      </c>
      <c r="O25" s="443">
        <v>5530.6902618560107</v>
      </c>
      <c r="P25" s="443">
        <v>5419.7789949272619</v>
      </c>
      <c r="Q25" s="443">
        <v>3884.5757985723717</v>
      </c>
      <c r="R25" s="443">
        <v>7653.1404756195734</v>
      </c>
      <c r="S25" s="443">
        <v>5948.7971203906927</v>
      </c>
      <c r="T25" s="443">
        <v>4899.7280364620965</v>
      </c>
      <c r="U25" s="443">
        <v>4588.3783925474318</v>
      </c>
      <c r="V25" s="443">
        <v>3857.5739268576021</v>
      </c>
      <c r="W25" s="443">
        <v>4457.0413429741684</v>
      </c>
      <c r="X25" s="443"/>
      <c r="Y25" s="627" t="s">
        <v>922</v>
      </c>
      <c r="Z25" s="444"/>
      <c r="AA25" s="444"/>
    </row>
    <row r="26" spans="1:27" ht="13.35" customHeight="1">
      <c r="A26" t="s">
        <v>923</v>
      </c>
      <c r="B26" s="444"/>
      <c r="C26" s="443">
        <v>1849</v>
      </c>
      <c r="D26" s="443">
        <v>1993</v>
      </c>
      <c r="E26" s="443">
        <v>2341</v>
      </c>
      <c r="F26" s="443">
        <v>1984</v>
      </c>
      <c r="G26" s="443">
        <v>2583.973</v>
      </c>
      <c r="H26" s="443">
        <v>1839</v>
      </c>
      <c r="I26" s="443">
        <v>1910</v>
      </c>
      <c r="J26" s="443">
        <v>2336.1379999999999</v>
      </c>
      <c r="K26" s="443">
        <v>2069.5773160403</v>
      </c>
      <c r="L26" s="443">
        <v>2085.7056822410646</v>
      </c>
      <c r="M26" s="443">
        <v>2108.7784940300003</v>
      </c>
      <c r="N26" s="443">
        <v>2824.4287555630385</v>
      </c>
      <c r="O26" s="443">
        <v>3821.2758263141695</v>
      </c>
      <c r="P26" s="443">
        <v>3669.7810039658475</v>
      </c>
      <c r="Q26" s="443">
        <v>2122.3933320212868</v>
      </c>
      <c r="R26" s="443">
        <v>5545.8562117154497</v>
      </c>
      <c r="S26" s="443">
        <v>4083.3686012554062</v>
      </c>
      <c r="T26" s="443">
        <v>2898.3105606744321</v>
      </c>
      <c r="U26" s="443">
        <v>2379.6354548474328</v>
      </c>
      <c r="V26" s="443">
        <v>1722.4337035076021</v>
      </c>
      <c r="W26" s="443">
        <v>2186.3201744996095</v>
      </c>
      <c r="X26" s="443"/>
      <c r="Y26" s="627" t="s">
        <v>924</v>
      </c>
      <c r="Z26" s="444"/>
      <c r="AA26" s="444"/>
    </row>
    <row r="27" spans="1:27" ht="13.35" customHeight="1">
      <c r="A27" t="s">
        <v>925</v>
      </c>
      <c r="B27" s="444"/>
      <c r="C27" s="443">
        <v>1300</v>
      </c>
      <c r="D27" s="443">
        <v>1256</v>
      </c>
      <c r="E27" s="443">
        <v>1110</v>
      </c>
      <c r="F27" s="443">
        <v>949</v>
      </c>
      <c r="G27" s="443">
        <v>1008.471</v>
      </c>
      <c r="H27" s="443">
        <v>1050</v>
      </c>
      <c r="I27" s="443">
        <v>1014.2189999999999</v>
      </c>
      <c r="J27" s="443">
        <v>1141.8</v>
      </c>
      <c r="K27" s="443">
        <v>1119.701</v>
      </c>
      <c r="L27" s="443">
        <v>1236.5830000000001</v>
      </c>
      <c r="M27" s="443">
        <v>1479.1165400700002</v>
      </c>
      <c r="N27" s="443">
        <v>1704.5374185664955</v>
      </c>
      <c r="O27" s="443">
        <v>1709.4144355418423</v>
      </c>
      <c r="P27" s="443">
        <v>1749.9979909614146</v>
      </c>
      <c r="Q27" s="443">
        <v>1762.1824665510849</v>
      </c>
      <c r="R27" s="443">
        <v>2107.2842639041228</v>
      </c>
      <c r="S27" s="443">
        <v>1865.4285191352865</v>
      </c>
      <c r="T27" s="443">
        <v>2001.4174757876654</v>
      </c>
      <c r="U27" s="443">
        <v>2208.7429377000003</v>
      </c>
      <c r="V27" s="443">
        <v>2135.1402233500003</v>
      </c>
      <c r="W27" s="443">
        <v>2270.7211684745589</v>
      </c>
      <c r="X27" s="443"/>
      <c r="Y27" s="627" t="s">
        <v>926</v>
      </c>
      <c r="Z27" s="444"/>
      <c r="AA27" s="444"/>
    </row>
    <row r="28" spans="1:27" ht="13.35" customHeight="1">
      <c r="A28" s="69"/>
      <c r="B28" s="69"/>
      <c r="C28" s="70"/>
      <c r="D28" s="70"/>
      <c r="E28" s="70"/>
      <c r="F28" s="70"/>
      <c r="G28" s="70"/>
      <c r="H28" s="70"/>
      <c r="I28" s="70"/>
      <c r="J28" s="70"/>
      <c r="K28" s="70"/>
      <c r="L28" s="70"/>
      <c r="M28" s="70"/>
      <c r="N28" s="70"/>
      <c r="O28" s="70"/>
      <c r="P28" s="71"/>
      <c r="Q28" s="69"/>
      <c r="R28" s="69"/>
      <c r="S28" s="69"/>
      <c r="T28" s="69"/>
      <c r="U28" s="69"/>
      <c r="V28" s="69"/>
      <c r="W28" s="69"/>
      <c r="X28" s="69"/>
      <c r="Y28" s="69"/>
    </row>
    <row r="29" spans="1:27" ht="13.35" customHeight="1">
      <c r="C29" s="67"/>
      <c r="D29" s="67"/>
      <c r="E29" s="67"/>
      <c r="F29" s="67"/>
      <c r="G29" s="67"/>
      <c r="H29" s="67"/>
      <c r="I29" s="67"/>
      <c r="J29" s="67"/>
      <c r="K29" s="67"/>
      <c r="L29" s="67"/>
      <c r="M29" s="67"/>
      <c r="N29" s="67"/>
      <c r="O29" s="67"/>
      <c r="P29" s="68"/>
    </row>
    <row r="30" spans="1:27" ht="13.35" customHeight="1">
      <c r="A30" s="64" t="s">
        <v>406</v>
      </c>
      <c r="C30" s="67"/>
      <c r="D30" s="67"/>
      <c r="E30" s="67"/>
      <c r="F30" s="67"/>
      <c r="G30" s="67"/>
      <c r="H30" s="67"/>
      <c r="I30" s="67"/>
      <c r="J30" s="67"/>
      <c r="K30" s="67"/>
      <c r="L30" s="67"/>
      <c r="M30" s="67"/>
      <c r="N30" s="67"/>
      <c r="O30" s="67"/>
      <c r="P30" s="68"/>
    </row>
    <row r="31" spans="1:27" ht="13.35" customHeight="1">
      <c r="A31" s="64" t="s">
        <v>617</v>
      </c>
      <c r="C31" s="67"/>
      <c r="D31" s="67"/>
      <c r="E31" s="67"/>
      <c r="F31" s="67"/>
      <c r="G31" s="67"/>
      <c r="H31" s="67"/>
      <c r="I31" s="67"/>
      <c r="J31" s="67"/>
      <c r="K31" s="67"/>
      <c r="L31" s="67"/>
      <c r="M31" s="67"/>
      <c r="N31" s="67"/>
      <c r="O31" s="67"/>
      <c r="P31" s="68"/>
    </row>
    <row r="32" spans="1:27" ht="13.35" customHeight="1">
      <c r="A32" s="64" t="s">
        <v>218</v>
      </c>
      <c r="C32" s="67"/>
      <c r="D32" s="67"/>
      <c r="E32" s="67"/>
      <c r="F32" s="67"/>
      <c r="G32" s="67"/>
      <c r="H32" s="67"/>
      <c r="I32" s="67"/>
      <c r="J32" s="67"/>
      <c r="K32" s="67"/>
      <c r="L32" s="67"/>
      <c r="M32" s="67"/>
      <c r="N32" s="67"/>
      <c r="O32" s="67"/>
      <c r="P32" s="68"/>
    </row>
    <row r="33" spans="1:16" ht="13.35" customHeight="1">
      <c r="A33" s="64" t="s">
        <v>219</v>
      </c>
      <c r="C33" s="67"/>
      <c r="D33" s="67"/>
      <c r="E33" s="67"/>
      <c r="F33" s="67"/>
      <c r="G33" s="67"/>
      <c r="H33" s="67"/>
      <c r="I33" s="67"/>
      <c r="J33" s="67"/>
      <c r="K33" s="67"/>
      <c r="L33" s="67"/>
      <c r="M33" s="67"/>
      <c r="N33" s="67"/>
      <c r="O33" s="67"/>
      <c r="P33" s="68"/>
    </row>
    <row r="34" spans="1:16" ht="13.35" customHeight="1">
      <c r="A34" s="450" t="s">
        <v>220</v>
      </c>
      <c r="C34" s="67"/>
      <c r="D34" s="67"/>
      <c r="E34" s="67"/>
      <c r="F34" s="67"/>
      <c r="G34" s="67"/>
      <c r="H34" s="67"/>
      <c r="I34" s="67"/>
      <c r="J34" s="67"/>
      <c r="K34" s="67"/>
      <c r="L34" s="67"/>
      <c r="M34" s="67"/>
      <c r="N34" s="67"/>
      <c r="O34" s="67"/>
      <c r="P34" s="68"/>
    </row>
    <row r="35" spans="1:16" ht="13.35" customHeight="1">
      <c r="A35" s="442" t="s">
        <v>221</v>
      </c>
      <c r="C35" s="67"/>
      <c r="D35" s="67"/>
      <c r="E35" s="67"/>
      <c r="F35" s="67"/>
      <c r="G35" s="67"/>
      <c r="I35" s="67"/>
      <c r="J35" s="67"/>
      <c r="K35" s="67"/>
      <c r="L35" s="67"/>
      <c r="M35" s="67"/>
      <c r="N35" s="67"/>
      <c r="O35" s="67"/>
      <c r="P35" s="68"/>
    </row>
    <row r="36" spans="1:16" ht="13.35" customHeight="1">
      <c r="A36" s="629" t="s">
        <v>848</v>
      </c>
      <c r="C36" s="67"/>
      <c r="D36" s="67"/>
      <c r="E36" s="67"/>
      <c r="F36" s="67"/>
      <c r="G36" s="67"/>
      <c r="I36" s="67"/>
      <c r="J36" s="67"/>
      <c r="K36" s="67"/>
      <c r="L36" s="67"/>
      <c r="M36" s="67"/>
      <c r="N36" s="67"/>
      <c r="O36" s="67"/>
      <c r="P36" s="68"/>
    </row>
    <row r="37" spans="1:16" ht="13.35" customHeight="1">
      <c r="H37" s="442"/>
      <c r="P37" s="64"/>
    </row>
    <row r="38" spans="1:16" ht="13.35" customHeight="1">
      <c r="A38" s="402" t="s">
        <v>777</v>
      </c>
      <c r="P38" s="64"/>
    </row>
    <row r="39" spans="1:16" ht="13.35" customHeight="1">
      <c r="A39" s="402" t="s">
        <v>334</v>
      </c>
      <c r="P39" s="64"/>
    </row>
    <row r="40" spans="1:16" ht="13.35" customHeight="1">
      <c r="A40" s="444" t="s">
        <v>222</v>
      </c>
      <c r="P40" s="64"/>
    </row>
    <row r="41" spans="1:16" ht="13.35" customHeight="1">
      <c r="A41" s="444" t="s">
        <v>223</v>
      </c>
      <c r="P41" s="64"/>
    </row>
    <row r="42" spans="1:16" ht="13.35" customHeight="1">
      <c r="A42" s="444" t="s">
        <v>224</v>
      </c>
      <c r="H42" s="444"/>
    </row>
    <row r="43" spans="1:16" ht="13.35" customHeight="1">
      <c r="A43" s="402" t="s">
        <v>225</v>
      </c>
    </row>
    <row r="44" spans="1:16" ht="13.35" customHeight="1">
      <c r="A44" s="630" t="s">
        <v>849</v>
      </c>
      <c r="H44" s="444"/>
    </row>
    <row r="45" spans="1:16" ht="13.35" customHeight="1">
      <c r="A45" s="402"/>
    </row>
    <row r="46" spans="1:16" ht="13.35" customHeight="1">
      <c r="A46" s="402"/>
    </row>
    <row r="47" spans="1:16" ht="13.35" customHeight="1"/>
  </sheetData>
  <phoneticPr fontId="0" type="noConversion"/>
  <pageMargins left="0.17" right="0" top="0.4" bottom="0.41" header="0" footer="0"/>
  <pageSetup scale="80" orientation="landscape" r:id="rId1"/>
  <headerFooter alignWithMargins="0"/>
</worksheet>
</file>

<file path=xl/worksheets/sheet15.xml><?xml version="1.0" encoding="utf-8"?>
<worksheet xmlns="http://schemas.openxmlformats.org/spreadsheetml/2006/main" xmlns:r="http://schemas.openxmlformats.org/officeDocument/2006/relationships">
  <sheetPr transitionEvaluation="1" codeName="Sheet13">
    <pageSetUpPr fitToPage="1"/>
  </sheetPr>
  <dimension ref="A1:W43"/>
  <sheetViews>
    <sheetView showGridLines="0" workbookViewId="0">
      <selection activeCell="W35" sqref="W35"/>
    </sheetView>
  </sheetViews>
  <sheetFormatPr defaultColWidth="11.33203125" defaultRowHeight="13.15" customHeight="1"/>
  <cols>
    <col min="1" max="1" width="23.33203125" style="56" customWidth="1"/>
    <col min="2" max="2" width="2.83203125" style="56" customWidth="1"/>
    <col min="3" max="19" width="7.33203125" style="56" customWidth="1"/>
    <col min="20" max="20" width="1.6640625" style="56" customWidth="1"/>
    <col min="21" max="21" width="1.33203125" style="56" customWidth="1"/>
    <col min="22" max="22" width="22" style="56" customWidth="1"/>
    <col min="23" max="23" width="55.1640625" style="58" customWidth="1"/>
    <col min="24" max="26" width="7.33203125" style="56" customWidth="1"/>
    <col min="27" max="40" width="10.6640625" style="56" customWidth="1"/>
    <col min="41" max="16384" width="11.33203125" style="56"/>
  </cols>
  <sheetData>
    <row r="1" spans="1:23" ht="13.15" customHeight="1">
      <c r="A1" s="300" t="s">
        <v>572</v>
      </c>
      <c r="V1" s="248">
        <v>14</v>
      </c>
    </row>
    <row r="2" spans="1:23" ht="13.15" customHeight="1">
      <c r="A2" s="30" t="s">
        <v>642</v>
      </c>
      <c r="C2" s="45"/>
      <c r="D2" s="45"/>
      <c r="E2" s="45"/>
      <c r="F2" s="45"/>
      <c r="G2" s="45"/>
      <c r="H2" s="45"/>
      <c r="I2" s="45"/>
      <c r="J2" s="45"/>
      <c r="K2" s="45"/>
      <c r="L2" s="45"/>
      <c r="V2" s="30" t="s">
        <v>642</v>
      </c>
    </row>
    <row r="3" spans="1:23" ht="13.15" customHeight="1">
      <c r="A3" s="57" t="s">
        <v>268</v>
      </c>
      <c r="C3" s="45"/>
      <c r="D3" s="45"/>
      <c r="E3" s="45"/>
      <c r="F3" s="45"/>
      <c r="G3" s="45"/>
      <c r="H3" s="45"/>
      <c r="I3" s="45"/>
      <c r="J3" s="45"/>
      <c r="K3" s="45"/>
      <c r="L3" s="47"/>
      <c r="V3" s="57" t="s">
        <v>451</v>
      </c>
    </row>
    <row r="4" spans="1:23" ht="13.15" customHeight="1">
      <c r="A4" s="378" t="s">
        <v>226</v>
      </c>
      <c r="C4" s="45"/>
      <c r="D4" s="45"/>
      <c r="E4" s="45"/>
      <c r="F4" s="45"/>
      <c r="G4" s="45"/>
      <c r="H4" s="45"/>
      <c r="I4" s="45"/>
      <c r="J4" s="45"/>
      <c r="K4" s="45"/>
      <c r="L4" s="47"/>
      <c r="V4" s="27" t="s">
        <v>325</v>
      </c>
    </row>
    <row r="5" spans="1:23" ht="13.15" customHeight="1">
      <c r="A5" s="130"/>
      <c r="B5" s="62"/>
      <c r="C5" s="103"/>
      <c r="D5" s="103"/>
      <c r="E5" s="103"/>
      <c r="F5" s="103"/>
      <c r="G5" s="103"/>
      <c r="H5" s="103"/>
      <c r="I5" s="103"/>
      <c r="J5" s="103"/>
      <c r="K5" s="103"/>
      <c r="L5" s="131"/>
      <c r="M5" s="130"/>
      <c r="N5" s="130"/>
      <c r="O5" s="130"/>
      <c r="P5" s="130"/>
      <c r="Q5" s="130"/>
      <c r="R5" s="130"/>
      <c r="S5" s="130"/>
      <c r="T5" s="130"/>
      <c r="U5" s="130"/>
      <c r="V5" s="130"/>
    </row>
    <row r="6" spans="1:23" s="58" customFormat="1" ht="13.15" customHeight="1">
      <c r="A6" s="143"/>
      <c r="B6" s="143"/>
      <c r="C6" s="140" t="s">
        <v>614</v>
      </c>
      <c r="D6" s="140" t="s">
        <v>615</v>
      </c>
      <c r="E6" s="141">
        <v>1996</v>
      </c>
      <c r="F6" s="141">
        <v>1997</v>
      </c>
      <c r="G6" s="141">
        <v>1998</v>
      </c>
      <c r="H6" s="141">
        <v>1999</v>
      </c>
      <c r="I6" s="141">
        <v>2000</v>
      </c>
      <c r="J6" s="141">
        <v>2001</v>
      </c>
      <c r="K6" s="141">
        <v>2002</v>
      </c>
      <c r="L6" s="141">
        <v>2003</v>
      </c>
      <c r="M6" s="143">
        <v>2004</v>
      </c>
      <c r="N6" s="143">
        <v>2005</v>
      </c>
      <c r="O6" s="142">
        <v>2006</v>
      </c>
      <c r="P6" s="142">
        <v>2007</v>
      </c>
      <c r="Q6" s="142">
        <v>2008</v>
      </c>
      <c r="R6" s="142">
        <v>2009</v>
      </c>
      <c r="S6" s="142">
        <v>2010</v>
      </c>
      <c r="T6" s="143" t="s">
        <v>627</v>
      </c>
    </row>
    <row r="7" spans="1:23" ht="13.35" customHeight="1">
      <c r="A7" s="59"/>
      <c r="C7" s="60"/>
      <c r="D7" s="60"/>
      <c r="E7" s="60"/>
      <c r="F7" s="60"/>
      <c r="G7" s="60"/>
      <c r="H7" s="60"/>
      <c r="I7" s="60"/>
      <c r="K7" s="60"/>
      <c r="L7" s="60"/>
      <c r="V7" s="59"/>
    </row>
    <row r="8" spans="1:23" s="237" customFormat="1" ht="13.35" customHeight="1">
      <c r="A8" s="237" t="s">
        <v>269</v>
      </c>
      <c r="C8" s="238">
        <v>32112.393276049999</v>
      </c>
      <c r="D8" s="238">
        <v>42099.837451220003</v>
      </c>
      <c r="E8" s="238">
        <v>54327.178043290005</v>
      </c>
      <c r="F8" s="238">
        <v>68577.750009030002</v>
      </c>
      <c r="G8" s="238">
        <v>76239.586105000009</v>
      </c>
      <c r="H8" s="238">
        <v>84095.831771333877</v>
      </c>
      <c r="I8" s="238">
        <v>89155.274970263141</v>
      </c>
      <c r="J8" s="238">
        <v>96317.770958563895</v>
      </c>
      <c r="K8" s="238">
        <v>107664.08357682757</v>
      </c>
      <c r="L8" s="238">
        <v>114433.57347930489</v>
      </c>
      <c r="M8" s="238">
        <v>129150.44497259699</v>
      </c>
      <c r="N8" s="238">
        <v>147584.75581324511</v>
      </c>
      <c r="O8" s="238">
        <v>168947.91760831373</v>
      </c>
      <c r="P8" s="238">
        <v>193377.89360088925</v>
      </c>
      <c r="Q8" s="238">
        <v>227743.54138178311</v>
      </c>
      <c r="R8" s="238">
        <v>238362.71778854032</v>
      </c>
      <c r="S8" s="238">
        <v>257151.72996381304</v>
      </c>
      <c r="T8" s="238"/>
      <c r="V8" s="312" t="s">
        <v>602</v>
      </c>
      <c r="W8" s="571"/>
    </row>
    <row r="9" spans="1:23" ht="13.35" customHeight="1">
      <c r="C9" s="61"/>
      <c r="D9" s="61"/>
      <c r="E9" s="61"/>
      <c r="F9" s="61"/>
      <c r="G9" s="61"/>
      <c r="H9" s="61"/>
      <c r="I9" s="61"/>
      <c r="J9" s="61"/>
      <c r="K9" s="61"/>
      <c r="L9" s="61"/>
      <c r="M9" s="61"/>
      <c r="N9" s="61"/>
      <c r="O9" s="61"/>
      <c r="P9" s="61"/>
      <c r="Q9" s="61"/>
      <c r="R9" s="61"/>
      <c r="S9" s="61"/>
      <c r="T9" s="61"/>
      <c r="V9" s="403"/>
    </row>
    <row r="10" spans="1:23" ht="13.35" customHeight="1">
      <c r="A10" s="56" t="s">
        <v>270</v>
      </c>
      <c r="C10" s="61">
        <v>3055.178985779999</v>
      </c>
      <c r="D10" s="61">
        <v>3253.3787005100012</v>
      </c>
      <c r="E10" s="61">
        <v>3715.9742808000001</v>
      </c>
      <c r="F10" s="61">
        <v>5128.9916808399994</v>
      </c>
      <c r="G10" s="61">
        <v>5486.0522859999983</v>
      </c>
      <c r="H10" s="61">
        <v>8145.7343307241272</v>
      </c>
      <c r="I10" s="61">
        <v>14128.307726504581</v>
      </c>
      <c r="J10" s="61">
        <v>19098.321191093004</v>
      </c>
      <c r="K10" s="61">
        <v>25636.29493853368</v>
      </c>
      <c r="L10" s="61">
        <v>28282.095680411869</v>
      </c>
      <c r="M10" s="61">
        <v>29860.569884205383</v>
      </c>
      <c r="N10" s="61">
        <v>33007.246093833615</v>
      </c>
      <c r="O10" s="61">
        <v>37528.211973872931</v>
      </c>
      <c r="P10" s="61">
        <v>43393.930872627287</v>
      </c>
      <c r="Q10" s="61">
        <v>53181.404251231783</v>
      </c>
      <c r="R10" s="61">
        <v>51131.319626502998</v>
      </c>
      <c r="S10" s="61">
        <v>42963.323102016344</v>
      </c>
      <c r="T10" s="61"/>
      <c r="V10" s="313" t="s">
        <v>603</v>
      </c>
    </row>
    <row r="11" spans="1:23" ht="13.35" customHeight="1">
      <c r="C11" s="61"/>
      <c r="D11" s="61"/>
      <c r="E11" s="61"/>
      <c r="F11" s="61"/>
      <c r="G11" s="61"/>
      <c r="H11" s="61"/>
      <c r="I11" s="61"/>
      <c r="J11" s="61"/>
      <c r="K11" s="61"/>
      <c r="L11" s="61"/>
      <c r="M11" s="61"/>
      <c r="N11" s="61"/>
      <c r="O11" s="61"/>
      <c r="P11" s="61"/>
      <c r="Q11" s="61"/>
      <c r="R11" s="61"/>
      <c r="S11" s="61"/>
      <c r="T11" s="61"/>
      <c r="V11" s="403"/>
    </row>
    <row r="12" spans="1:23" ht="13.35" customHeight="1">
      <c r="A12" s="248" t="s">
        <v>271</v>
      </c>
      <c r="C12" s="61">
        <v>24981.254999410001</v>
      </c>
      <c r="D12" s="61">
        <v>33261.087431480002</v>
      </c>
      <c r="E12" s="61">
        <v>41343.134223690002</v>
      </c>
      <c r="F12" s="61">
        <v>52095.863812030999</v>
      </c>
      <c r="G12" s="61">
        <v>61309.718632390999</v>
      </c>
      <c r="H12" s="61">
        <v>62613.771177624745</v>
      </c>
      <c r="I12" s="61">
        <v>61725.413906357549</v>
      </c>
      <c r="J12" s="61">
        <v>65380.473895757037</v>
      </c>
      <c r="K12" s="61">
        <v>72172.215778969068</v>
      </c>
      <c r="L12" s="61">
        <v>80513.025109134003</v>
      </c>
      <c r="M12" s="61">
        <v>90372.188903263566</v>
      </c>
      <c r="N12" s="61">
        <v>102916.76925135095</v>
      </c>
      <c r="O12" s="61">
        <v>119771.98469331401</v>
      </c>
      <c r="P12" s="61">
        <v>138158.63833047278</v>
      </c>
      <c r="Q12" s="61">
        <v>161806.417115939</v>
      </c>
      <c r="R12" s="61">
        <v>173710.8335209153</v>
      </c>
      <c r="S12" s="61">
        <v>196301.29894671569</v>
      </c>
      <c r="T12" s="61"/>
      <c r="V12" s="572" t="s">
        <v>525</v>
      </c>
    </row>
    <row r="13" spans="1:23" ht="13.35" customHeight="1">
      <c r="A13" s="239" t="s">
        <v>272</v>
      </c>
      <c r="C13" s="61">
        <v>3454.82317612</v>
      </c>
      <c r="D13" s="61">
        <v>4039.11408274</v>
      </c>
      <c r="E13" s="61">
        <v>4735.1587366400008</v>
      </c>
      <c r="F13" s="61">
        <v>6342.2842196310003</v>
      </c>
      <c r="G13" s="61">
        <v>9707.488902391</v>
      </c>
      <c r="H13" s="61">
        <v>13099.121026624754</v>
      </c>
      <c r="I13" s="61">
        <v>16463.967275357543</v>
      </c>
      <c r="J13" s="61">
        <v>19331.460572757038</v>
      </c>
      <c r="K13" s="61">
        <v>24281.227324283635</v>
      </c>
      <c r="L13" s="61">
        <v>28226.109822972281</v>
      </c>
      <c r="M13" s="61">
        <v>31790.809193277091</v>
      </c>
      <c r="N13" s="61">
        <v>35156.753322694414</v>
      </c>
      <c r="O13" s="61">
        <v>31061.166392430321</v>
      </c>
      <c r="P13" s="61">
        <v>25811.46067601187</v>
      </c>
      <c r="Q13" s="61">
        <v>30281.59390572393</v>
      </c>
      <c r="R13" s="61">
        <v>42675.116992649171</v>
      </c>
      <c r="S13" s="61">
        <v>45331.297554237593</v>
      </c>
      <c r="T13" s="61"/>
      <c r="V13" s="416" t="s">
        <v>77</v>
      </c>
    </row>
    <row r="14" spans="1:23" ht="13.35" customHeight="1">
      <c r="A14" s="240" t="s">
        <v>273</v>
      </c>
      <c r="C14" s="61">
        <v>768.30433340000002</v>
      </c>
      <c r="D14" s="61">
        <v>452.18572853999996</v>
      </c>
      <c r="E14" s="61">
        <v>621.09242688000006</v>
      </c>
      <c r="F14" s="61">
        <v>515.28723840099985</v>
      </c>
      <c r="G14" s="61">
        <v>2785.3945863910003</v>
      </c>
      <c r="H14" s="61">
        <v>6871.4679537255988</v>
      </c>
      <c r="I14" s="61">
        <v>10081.75497721586</v>
      </c>
      <c r="J14" s="61">
        <v>12946.821613420379</v>
      </c>
      <c r="K14" s="61">
        <v>17193.036071491515</v>
      </c>
      <c r="L14" s="61">
        <v>21640.991450413701</v>
      </c>
      <c r="M14" s="61">
        <v>25648.544921676523</v>
      </c>
      <c r="N14" s="61">
        <v>29973.136920704415</v>
      </c>
      <c r="O14" s="61">
        <v>23653.592799210321</v>
      </c>
      <c r="P14" s="61">
        <v>17865.478298991868</v>
      </c>
      <c r="Q14" s="61">
        <v>22087.75017445393</v>
      </c>
      <c r="R14" s="61">
        <v>30497.371114719168</v>
      </c>
      <c r="S14" s="61">
        <v>29825.582277317597</v>
      </c>
      <c r="T14" s="61"/>
      <c r="V14" s="460" t="s">
        <v>78</v>
      </c>
    </row>
    <row r="15" spans="1:23" ht="13.35" customHeight="1">
      <c r="A15" s="240" t="s">
        <v>274</v>
      </c>
      <c r="C15" s="61">
        <v>2686.5188427200001</v>
      </c>
      <c r="D15" s="61">
        <v>3586.9283541999998</v>
      </c>
      <c r="E15" s="61">
        <v>4114.0663097600009</v>
      </c>
      <c r="F15" s="61">
        <v>5826.9969812300005</v>
      </c>
      <c r="G15" s="61">
        <v>6922.0943160000006</v>
      </c>
      <c r="H15" s="61">
        <v>6227.6530728991556</v>
      </c>
      <c r="I15" s="61">
        <v>6382.2122981416815</v>
      </c>
      <c r="J15" s="61">
        <v>6384.6389593366603</v>
      </c>
      <c r="K15" s="61">
        <v>7088.1912527921186</v>
      </c>
      <c r="L15" s="61">
        <v>6585.1183725585788</v>
      </c>
      <c r="M15" s="61">
        <v>6142.2642716005685</v>
      </c>
      <c r="N15" s="61">
        <v>5183.6164019899998</v>
      </c>
      <c r="O15" s="61">
        <v>7407.5735932199987</v>
      </c>
      <c r="P15" s="61">
        <v>7945.9823770200001</v>
      </c>
      <c r="Q15" s="61">
        <v>8193.8437312699989</v>
      </c>
      <c r="R15" s="61">
        <v>12177.745877930003</v>
      </c>
      <c r="S15" s="61">
        <v>15505.71527692</v>
      </c>
      <c r="T15" s="61"/>
      <c r="V15" s="460" t="s">
        <v>79</v>
      </c>
    </row>
    <row r="16" spans="1:23" ht="13.35" customHeight="1">
      <c r="A16" s="239" t="s">
        <v>275</v>
      </c>
      <c r="C16" s="61">
        <v>21526.43182329</v>
      </c>
      <c r="D16" s="61">
        <v>29221.973348740001</v>
      </c>
      <c r="E16" s="61">
        <v>36607.975487050004</v>
      </c>
      <c r="F16" s="61">
        <v>45753.579592399998</v>
      </c>
      <c r="G16" s="61">
        <v>51602.229729999999</v>
      </c>
      <c r="H16" s="61">
        <v>49514.650150999994</v>
      </c>
      <c r="I16" s="61">
        <v>45261.446631000006</v>
      </c>
      <c r="J16" s="61">
        <v>46049.013322999999</v>
      </c>
      <c r="K16" s="61">
        <v>47890.98845468543</v>
      </c>
      <c r="L16" s="61">
        <v>52286.915286161719</v>
      </c>
      <c r="M16" s="61">
        <v>58581.379709986468</v>
      </c>
      <c r="N16" s="61">
        <v>67760.015928656532</v>
      </c>
      <c r="O16" s="61">
        <v>88710.818300883679</v>
      </c>
      <c r="P16" s="61">
        <v>112347.1776544609</v>
      </c>
      <c r="Q16" s="61">
        <v>131524.82321021467</v>
      </c>
      <c r="R16" s="61">
        <v>131035.71652826612</v>
      </c>
      <c r="S16" s="61">
        <v>150970.00139247809</v>
      </c>
      <c r="T16" s="61"/>
      <c r="V16" s="416" t="s">
        <v>80</v>
      </c>
    </row>
    <row r="17" spans="1:23" ht="13.35" customHeight="1">
      <c r="A17" s="239"/>
      <c r="C17" s="61"/>
      <c r="D17" s="61"/>
      <c r="E17" s="61"/>
      <c r="F17" s="61"/>
      <c r="G17" s="61"/>
      <c r="H17" s="61"/>
      <c r="I17" s="61"/>
      <c r="J17" s="61"/>
      <c r="K17" s="61"/>
      <c r="L17" s="61"/>
      <c r="M17" s="61"/>
      <c r="N17" s="61"/>
      <c r="O17" s="61"/>
      <c r="P17" s="61"/>
      <c r="Q17" s="61"/>
      <c r="R17" s="61"/>
      <c r="S17" s="61"/>
      <c r="T17" s="61"/>
      <c r="V17" s="416"/>
    </row>
    <row r="18" spans="1:23" ht="13.35" customHeight="1">
      <c r="A18" s="239" t="s">
        <v>851</v>
      </c>
      <c r="C18" s="61">
        <v>4075.9592908599998</v>
      </c>
      <c r="D18" s="61">
        <v>5585.3713192300002</v>
      </c>
      <c r="E18" s="61">
        <v>9268.0695388000022</v>
      </c>
      <c r="F18" s="61">
        <v>11352.894516159</v>
      </c>
      <c r="G18" s="61">
        <v>9443.8151866090011</v>
      </c>
      <c r="H18" s="61">
        <v>13336.326262985005</v>
      </c>
      <c r="I18" s="61">
        <v>13301.553337401012</v>
      </c>
      <c r="J18" s="61">
        <v>11838.975871713861</v>
      </c>
      <c r="K18" s="61">
        <v>9855.5728593248186</v>
      </c>
      <c r="L18" s="61">
        <v>5638.4526897590167</v>
      </c>
      <c r="M18" s="61">
        <v>8917.6861851280464</v>
      </c>
      <c r="N18" s="61">
        <v>11660.740468060538</v>
      </c>
      <c r="O18" s="61">
        <v>11647.720941126794</v>
      </c>
      <c r="P18" s="61">
        <v>11825.324397789198</v>
      </c>
      <c r="Q18" s="61">
        <v>12755.720014612718</v>
      </c>
      <c r="R18" s="61">
        <v>13520.564641122031</v>
      </c>
      <c r="S18" s="61">
        <v>17887.107915080996</v>
      </c>
      <c r="T18" s="61"/>
      <c r="V18" s="459" t="s">
        <v>854</v>
      </c>
    </row>
    <row r="19" spans="1:23" ht="13.35" customHeight="1">
      <c r="A19" s="240"/>
      <c r="C19" s="61"/>
      <c r="D19" s="61"/>
      <c r="E19" s="61"/>
      <c r="F19" s="61"/>
      <c r="G19" s="61"/>
      <c r="H19" s="61"/>
      <c r="I19" s="61"/>
      <c r="J19" s="61"/>
      <c r="K19" s="61"/>
      <c r="L19" s="61"/>
      <c r="M19" s="61"/>
      <c r="N19" s="61"/>
      <c r="O19" s="61"/>
      <c r="P19" s="61"/>
      <c r="Q19" s="61"/>
      <c r="R19" s="61"/>
      <c r="S19" s="61"/>
      <c r="T19" s="61"/>
      <c r="V19" s="573"/>
    </row>
    <row r="20" spans="1:23" s="237" customFormat="1" ht="13.35" customHeight="1">
      <c r="A20" s="649" t="s">
        <v>605</v>
      </c>
      <c r="C20" s="238">
        <v>32112.393276049999</v>
      </c>
      <c r="D20" s="238">
        <v>42099.788333529999</v>
      </c>
      <c r="E20" s="238">
        <v>54327.104535869999</v>
      </c>
      <c r="F20" s="238">
        <v>68577.701417549993</v>
      </c>
      <c r="G20" s="238">
        <v>76239.449332000004</v>
      </c>
      <c r="H20" s="238">
        <v>84095.705034920989</v>
      </c>
      <c r="I20" s="238">
        <v>89155.220665938163</v>
      </c>
      <c r="J20" s="238">
        <v>96317.780648734013</v>
      </c>
      <c r="K20" s="238">
        <v>107664.10432660163</v>
      </c>
      <c r="L20" s="238">
        <v>114433.55279771173</v>
      </c>
      <c r="M20" s="238">
        <v>129150.31621364251</v>
      </c>
      <c r="N20" s="238">
        <v>147584.42295916018</v>
      </c>
      <c r="O20" s="238">
        <v>168948.87168380874</v>
      </c>
      <c r="P20" s="238">
        <v>193377.76782238181</v>
      </c>
      <c r="Q20" s="238">
        <v>227743.40355006562</v>
      </c>
      <c r="R20" s="238">
        <v>238362.73392917466</v>
      </c>
      <c r="S20" s="238">
        <v>257151.76102555107</v>
      </c>
      <c r="T20" s="238"/>
      <c r="V20" s="650" t="s">
        <v>604</v>
      </c>
      <c r="W20" s="571"/>
    </row>
    <row r="21" spans="1:23" ht="13.35" customHeight="1">
      <c r="A21" s="247"/>
      <c r="C21" s="61"/>
      <c r="D21" s="61"/>
      <c r="E21" s="61"/>
      <c r="F21" s="61"/>
      <c r="G21" s="61"/>
      <c r="H21" s="61"/>
      <c r="I21" s="61"/>
      <c r="J21" s="61"/>
      <c r="K21" s="61"/>
      <c r="L21" s="61"/>
      <c r="M21" s="61"/>
      <c r="N21" s="61"/>
      <c r="O21" s="61"/>
      <c r="P21" s="61"/>
      <c r="Q21" s="61"/>
      <c r="R21" s="61"/>
      <c r="S21" s="61"/>
      <c r="T21" s="61"/>
      <c r="V21" s="403"/>
    </row>
    <row r="22" spans="1:23" ht="13.35" customHeight="1">
      <c r="A22" s="56" t="s">
        <v>276</v>
      </c>
      <c r="C22" s="61">
        <v>6561.2406063600001</v>
      </c>
      <c r="D22" s="61">
        <v>7817.8555204900003</v>
      </c>
      <c r="E22" s="61">
        <v>9230.6170923100017</v>
      </c>
      <c r="F22" s="61">
        <v>11286.194850389998</v>
      </c>
      <c r="G22" s="61">
        <v>10915.401639</v>
      </c>
      <c r="H22" s="61">
        <v>13253.232814999998</v>
      </c>
      <c r="I22" s="61">
        <v>17099.766471000003</v>
      </c>
      <c r="J22" s="61">
        <v>19217.848398000002</v>
      </c>
      <c r="K22" s="61">
        <v>22217.70622494923</v>
      </c>
      <c r="L22" s="61">
        <v>25897.290243737189</v>
      </c>
      <c r="M22" s="61">
        <v>29874.406994644851</v>
      </c>
      <c r="N22" s="61">
        <v>35411.373833256999</v>
      </c>
      <c r="O22" s="61">
        <v>41972.494224621558</v>
      </c>
      <c r="P22" s="61">
        <v>46725.96970276982</v>
      </c>
      <c r="Q22" s="61">
        <v>50450.760804005171</v>
      </c>
      <c r="R22" s="61">
        <v>50346.062040892779</v>
      </c>
      <c r="S22" s="61">
        <v>59256.305101225589</v>
      </c>
      <c r="T22" s="61"/>
      <c r="V22" s="403" t="s">
        <v>748</v>
      </c>
    </row>
    <row r="23" spans="1:23" ht="13.35" customHeight="1">
      <c r="A23" s="56" t="s">
        <v>875</v>
      </c>
      <c r="C23" s="61">
        <v>2300.1006063600007</v>
      </c>
      <c r="D23" s="61">
        <v>2870.6555204900001</v>
      </c>
      <c r="E23" s="61">
        <v>3216.1770923100007</v>
      </c>
      <c r="F23" s="61">
        <v>4098.6948503899994</v>
      </c>
      <c r="G23" s="61">
        <v>4574.9016389999988</v>
      </c>
      <c r="H23" s="61">
        <v>6037.9328149999983</v>
      </c>
      <c r="I23" s="61">
        <v>7336.3664710000003</v>
      </c>
      <c r="J23" s="61">
        <v>8407.7783980000004</v>
      </c>
      <c r="K23" s="61">
        <v>10020.012754403402</v>
      </c>
      <c r="L23" s="61">
        <v>12093.821635433762</v>
      </c>
      <c r="M23" s="61">
        <v>13813.298667306484</v>
      </c>
      <c r="N23" s="61">
        <v>16390.75307511647</v>
      </c>
      <c r="O23" s="61">
        <v>20139.273333142766</v>
      </c>
      <c r="P23" s="61">
        <v>22448.973887998513</v>
      </c>
      <c r="Q23" s="61">
        <v>24371.898397606128</v>
      </c>
      <c r="R23" s="61">
        <v>21667.423137393343</v>
      </c>
      <c r="S23" s="61">
        <v>25052.000403445672</v>
      </c>
      <c r="T23" s="61"/>
      <c r="V23" s="403" t="s">
        <v>877</v>
      </c>
    </row>
    <row r="24" spans="1:23" ht="13.35" customHeight="1">
      <c r="A24" s="248" t="s">
        <v>876</v>
      </c>
      <c r="C24" s="61">
        <v>4261.1400000000003</v>
      </c>
      <c r="D24" s="61">
        <v>4947.2</v>
      </c>
      <c r="E24" s="61">
        <v>6014.44</v>
      </c>
      <c r="F24" s="61">
        <v>7187.5</v>
      </c>
      <c r="G24" s="61">
        <v>6340.5</v>
      </c>
      <c r="H24" s="61">
        <v>7215.3</v>
      </c>
      <c r="I24" s="61">
        <v>9763.4</v>
      </c>
      <c r="J24" s="61">
        <v>10810.07</v>
      </c>
      <c r="K24" s="61">
        <v>12197.693470545826</v>
      </c>
      <c r="L24" s="61">
        <v>13803.468608303425</v>
      </c>
      <c r="M24" s="61">
        <v>16061.108327338365</v>
      </c>
      <c r="N24" s="61">
        <v>19020.620758140529</v>
      </c>
      <c r="O24" s="61">
        <v>21833.220891478792</v>
      </c>
      <c r="P24" s="61">
        <v>24276.995814771308</v>
      </c>
      <c r="Q24" s="61">
        <v>26078.862406399039</v>
      </c>
      <c r="R24" s="61">
        <v>28678.638903499439</v>
      </c>
      <c r="S24" s="61">
        <v>34204.304697779917</v>
      </c>
      <c r="T24" s="61"/>
      <c r="V24" s="648" t="s">
        <v>878</v>
      </c>
    </row>
    <row r="25" spans="1:23" ht="13.35" customHeight="1">
      <c r="A25" s="248" t="s">
        <v>852</v>
      </c>
      <c r="C25" s="61">
        <v>22861.220606359999</v>
      </c>
      <c r="D25" s="61">
        <v>29177.095520490002</v>
      </c>
      <c r="E25" s="61">
        <v>35112.93709231</v>
      </c>
      <c r="F25" s="61">
        <v>43828.794850389997</v>
      </c>
      <c r="G25" s="61">
        <v>48508.001638999995</v>
      </c>
      <c r="H25" s="61">
        <v>54453.562700767994</v>
      </c>
      <c r="I25" s="61">
        <v>57000.935828057998</v>
      </c>
      <c r="J25" s="61">
        <v>62671.447290744007</v>
      </c>
      <c r="K25" s="61">
        <v>67090.406152915501</v>
      </c>
      <c r="L25" s="61">
        <v>74727.771308201976</v>
      </c>
      <c r="M25" s="61">
        <v>88887.731868063143</v>
      </c>
      <c r="N25" s="61">
        <v>104749.14930625525</v>
      </c>
      <c r="O25" s="61">
        <v>123426.60920356587</v>
      </c>
      <c r="P25" s="61">
        <v>144548.84156616914</v>
      </c>
      <c r="Q25" s="61">
        <v>168671.30939534641</v>
      </c>
      <c r="R25" s="61">
        <v>175074.3775619769</v>
      </c>
      <c r="S25" s="61">
        <v>192449.57290562708</v>
      </c>
      <c r="T25" s="61"/>
      <c r="V25" s="651" t="s">
        <v>855</v>
      </c>
    </row>
    <row r="26" spans="1:23" ht="13.35" customHeight="1">
      <c r="A26" s="248" t="s">
        <v>880</v>
      </c>
      <c r="C26" s="61">
        <v>16299.98</v>
      </c>
      <c r="D26" s="61">
        <v>21359.24</v>
      </c>
      <c r="E26" s="61">
        <v>25882.32</v>
      </c>
      <c r="F26" s="61">
        <v>32542.6</v>
      </c>
      <c r="G26" s="61">
        <v>37592.6</v>
      </c>
      <c r="H26" s="61">
        <v>41200.329885767998</v>
      </c>
      <c r="I26" s="61">
        <v>39901.169357057996</v>
      </c>
      <c r="J26" s="61">
        <v>43453.598892744005</v>
      </c>
      <c r="K26" s="61">
        <v>44872.69992796627</v>
      </c>
      <c r="L26" s="61">
        <v>48830.481064464781</v>
      </c>
      <c r="M26" s="61">
        <v>59013.324873418293</v>
      </c>
      <c r="N26" s="61">
        <v>69337.775472998241</v>
      </c>
      <c r="O26" s="61">
        <v>81454.114978944315</v>
      </c>
      <c r="P26" s="61">
        <v>97822.871863399312</v>
      </c>
      <c r="Q26" s="61">
        <v>118220.54859134124</v>
      </c>
      <c r="R26" s="61">
        <v>124728.31552108411</v>
      </c>
      <c r="S26" s="61">
        <v>133193.26780440149</v>
      </c>
      <c r="T26" s="61"/>
      <c r="V26" s="572" t="s">
        <v>879</v>
      </c>
    </row>
    <row r="27" spans="1:23" ht="13.35" customHeight="1">
      <c r="A27" s="248" t="s">
        <v>853</v>
      </c>
      <c r="C27" s="61">
        <v>9251.0779596699995</v>
      </c>
      <c r="D27" s="61">
        <v>12922.692813039999</v>
      </c>
      <c r="E27" s="61">
        <v>19214.16744356</v>
      </c>
      <c r="F27" s="61">
        <v>24748.90656716</v>
      </c>
      <c r="G27" s="61">
        <v>27731.447692999998</v>
      </c>
      <c r="H27" s="61">
        <v>29642.142334152995</v>
      </c>
      <c r="I27" s="61">
        <v>32154.284837880157</v>
      </c>
      <c r="J27" s="61">
        <v>33646.333357989999</v>
      </c>
      <c r="K27" s="61">
        <v>40573.698173686127</v>
      </c>
      <c r="L27" s="61">
        <v>39705.781489509762</v>
      </c>
      <c r="M27" s="61">
        <v>40262.584345579373</v>
      </c>
      <c r="N27" s="61">
        <v>42835.273652904922</v>
      </c>
      <c r="O27" s="61">
        <v>45522.262480242891</v>
      </c>
      <c r="P27" s="61">
        <v>48828.926256212675</v>
      </c>
      <c r="Q27" s="61">
        <v>59072.094154719183</v>
      </c>
      <c r="R27" s="61">
        <v>63288.356367197783</v>
      </c>
      <c r="S27" s="61">
        <v>64702.188119923972</v>
      </c>
      <c r="T27" s="61"/>
      <c r="V27" s="648" t="s">
        <v>856</v>
      </c>
    </row>
    <row r="28" spans="1:23" ht="13.35" customHeight="1">
      <c r="A28" s="62"/>
      <c r="B28" s="62"/>
      <c r="C28" s="223"/>
      <c r="D28" s="223"/>
      <c r="E28" s="223"/>
      <c r="F28" s="223"/>
      <c r="G28" s="223"/>
      <c r="H28" s="223"/>
      <c r="I28" s="223"/>
      <c r="J28" s="223"/>
      <c r="K28" s="223"/>
      <c r="L28" s="223"/>
      <c r="M28" s="62"/>
      <c r="N28" s="62"/>
      <c r="O28" s="62"/>
      <c r="P28" s="62"/>
      <c r="Q28" s="62"/>
      <c r="R28" s="62"/>
      <c r="S28" s="62"/>
      <c r="T28" s="62"/>
      <c r="U28" s="62"/>
      <c r="V28" s="62"/>
    </row>
    <row r="29" spans="1:23" ht="13.35" customHeight="1">
      <c r="A29" s="56" t="s">
        <v>712</v>
      </c>
      <c r="C29" s="63"/>
      <c r="D29" s="63"/>
      <c r="E29" s="63"/>
      <c r="F29" s="63"/>
      <c r="G29" s="63"/>
      <c r="H29" s="63"/>
      <c r="I29" s="63"/>
      <c r="J29" s="63"/>
      <c r="K29" s="63"/>
      <c r="L29" s="63"/>
    </row>
    <row r="30" spans="1:23" ht="13.35" customHeight="1">
      <c r="A30" s="56" t="s">
        <v>741</v>
      </c>
      <c r="C30" s="63"/>
      <c r="D30" s="63"/>
      <c r="E30" s="63"/>
      <c r="F30" s="63"/>
      <c r="G30" s="63"/>
      <c r="H30" s="63"/>
      <c r="I30" s="63"/>
      <c r="J30" s="63"/>
      <c r="K30" s="63"/>
      <c r="L30" s="63"/>
    </row>
    <row r="31" spans="1:23" ht="13.35" customHeight="1">
      <c r="A31" s="56" t="s">
        <v>452</v>
      </c>
      <c r="C31" s="63"/>
      <c r="D31" s="63"/>
      <c r="E31" s="63"/>
      <c r="F31" s="63"/>
      <c r="G31" s="63"/>
      <c r="H31" s="63"/>
      <c r="I31" s="63"/>
      <c r="J31" s="63"/>
      <c r="K31" s="63"/>
      <c r="L31" s="63"/>
    </row>
    <row r="32" spans="1:23" ht="13.35" customHeight="1">
      <c r="A32" s="56" t="s">
        <v>277</v>
      </c>
      <c r="C32" s="63"/>
      <c r="D32" s="63"/>
      <c r="E32" s="63"/>
      <c r="F32" s="63"/>
      <c r="G32" s="63"/>
      <c r="H32" s="63"/>
      <c r="I32" s="63"/>
      <c r="J32" s="63"/>
      <c r="K32" s="63"/>
      <c r="L32" s="63"/>
    </row>
    <row r="33" spans="1:22" ht="13.35" customHeight="1">
      <c r="V33" s="283"/>
    </row>
    <row r="34" spans="1:22" ht="13.35" customHeight="1">
      <c r="A34" s="622" t="s">
        <v>777</v>
      </c>
      <c r="V34" s="283"/>
    </row>
    <row r="35" spans="1:22" ht="13.35" customHeight="1">
      <c r="A35" s="283" t="s">
        <v>342</v>
      </c>
    </row>
    <row r="36" spans="1:22" ht="13.35" customHeight="1">
      <c r="A36" s="403" t="s">
        <v>453</v>
      </c>
    </row>
    <row r="37" spans="1:22" ht="13.35" customHeight="1">
      <c r="A37" s="403" t="s">
        <v>518</v>
      </c>
    </row>
    <row r="38" spans="1:22" ht="13.35" customHeight="1"/>
    <row r="39" spans="1:22" ht="13.35" customHeight="1"/>
    <row r="40" spans="1:22" ht="13.35" customHeight="1"/>
    <row r="41" spans="1:22" ht="13.35" customHeight="1"/>
    <row r="42" spans="1:22" ht="13.35" customHeight="1"/>
    <row r="43" spans="1:22" ht="13.35" customHeight="1"/>
  </sheetData>
  <phoneticPr fontId="0" type="noConversion"/>
  <pageMargins left="0.17" right="0" top="0.4" bottom="0.41" header="0" footer="0"/>
  <pageSetup scale="74" orientation="landscape" r:id="rId1"/>
  <headerFooter alignWithMargins="0"/>
</worksheet>
</file>

<file path=xl/worksheets/sheet16.xml><?xml version="1.0" encoding="utf-8"?>
<worksheet xmlns="http://schemas.openxmlformats.org/spreadsheetml/2006/main" xmlns:r="http://schemas.openxmlformats.org/officeDocument/2006/relationships">
  <sheetPr syncVertical="1" syncRef="A1" transitionEvaluation="1" codeName="Sheet14">
    <pageSetUpPr fitToPage="1"/>
  </sheetPr>
  <dimension ref="A1:Z46"/>
  <sheetViews>
    <sheetView showGridLines="0" workbookViewId="0">
      <selection activeCell="W13" sqref="W13"/>
    </sheetView>
  </sheetViews>
  <sheetFormatPr defaultColWidth="11.33203125" defaultRowHeight="12" customHeight="1"/>
  <cols>
    <col min="1" max="1" width="29.5" style="44" customWidth="1"/>
    <col min="2" max="2" width="9.5" style="44" customWidth="1"/>
    <col min="3" max="4" width="5.6640625" style="44" bestFit="1" customWidth="1"/>
    <col min="5" max="5" width="6.33203125" style="44" bestFit="1" customWidth="1"/>
    <col min="6" max="7" width="5.6640625" style="44" bestFit="1" customWidth="1"/>
    <col min="8" max="11" width="6.6640625" style="44" customWidth="1"/>
    <col min="12" max="12" width="7.33203125" style="44" bestFit="1" customWidth="1"/>
    <col min="13" max="13" width="6.6640625" style="44" customWidth="1"/>
    <col min="14" max="18" width="7.33203125" style="44" bestFit="1" customWidth="1"/>
    <col min="19" max="23" width="8.33203125" style="44" customWidth="1"/>
    <col min="24" max="24" width="2.1640625" style="44" customWidth="1"/>
    <col min="25" max="25" width="1" style="44" customWidth="1"/>
    <col min="26" max="26" width="30.6640625" style="44" customWidth="1"/>
    <col min="27" max="27" width="37.6640625" style="44" customWidth="1"/>
    <col min="28" max="16384" width="11.33203125" style="44"/>
  </cols>
  <sheetData>
    <row r="1" spans="1:26" ht="12" customHeight="1">
      <c r="A1" s="299" t="s">
        <v>606</v>
      </c>
      <c r="Z1" s="404" t="s">
        <v>606</v>
      </c>
    </row>
    <row r="2" spans="1:26" ht="12" customHeight="1">
      <c r="A2" s="30" t="s">
        <v>642</v>
      </c>
      <c r="C2" s="45"/>
      <c r="D2" s="45"/>
      <c r="E2" s="45"/>
      <c r="F2" s="45"/>
      <c r="G2" s="45"/>
      <c r="H2" s="45"/>
      <c r="I2" s="45"/>
      <c r="J2" s="45"/>
      <c r="K2" s="45"/>
      <c r="L2" s="45"/>
      <c r="M2" s="45"/>
      <c r="N2" s="45"/>
      <c r="O2" s="45"/>
      <c r="P2" s="45"/>
      <c r="Z2" s="374" t="s">
        <v>642</v>
      </c>
    </row>
    <row r="3" spans="1:26" ht="12" customHeight="1">
      <c r="A3" s="46" t="s">
        <v>295</v>
      </c>
      <c r="C3" s="45"/>
      <c r="D3" s="45"/>
      <c r="E3" s="45"/>
      <c r="F3" s="45"/>
      <c r="G3" s="45"/>
      <c r="H3" s="45"/>
      <c r="I3" s="45"/>
      <c r="J3" s="45"/>
      <c r="K3" s="45"/>
      <c r="L3" s="45"/>
      <c r="M3" s="45"/>
      <c r="N3" s="45"/>
      <c r="O3" s="47"/>
      <c r="P3" s="47"/>
      <c r="Z3" s="565" t="s">
        <v>127</v>
      </c>
    </row>
    <row r="4" spans="1:26" ht="12" customHeight="1">
      <c r="A4" s="407" t="s">
        <v>135</v>
      </c>
      <c r="D4" s="45"/>
      <c r="E4" s="45"/>
      <c r="F4" s="45"/>
      <c r="G4" s="45"/>
      <c r="H4" s="45"/>
      <c r="I4" s="45"/>
      <c r="J4" s="45"/>
      <c r="K4" s="45"/>
      <c r="L4" s="45"/>
      <c r="M4" s="45"/>
      <c r="N4" s="45"/>
      <c r="O4" s="47"/>
      <c r="P4" s="47"/>
      <c r="Z4" s="48" t="s">
        <v>595</v>
      </c>
    </row>
    <row r="5" spans="1:26" ht="12" customHeight="1">
      <c r="A5" s="132"/>
      <c r="B5" s="51"/>
      <c r="C5" s="51"/>
      <c r="D5" s="103"/>
      <c r="E5" s="103"/>
      <c r="F5" s="103"/>
      <c r="G5" s="103"/>
      <c r="H5" s="103"/>
      <c r="I5" s="103"/>
      <c r="J5" s="103"/>
      <c r="K5" s="103"/>
      <c r="L5" s="103"/>
      <c r="M5" s="103"/>
      <c r="N5" s="103"/>
      <c r="O5" s="131"/>
      <c r="P5" s="131"/>
      <c r="Q5" s="51"/>
      <c r="R5" s="51"/>
      <c r="S5" s="51"/>
      <c r="T5" s="51"/>
      <c r="U5" s="51"/>
      <c r="V5" s="51"/>
      <c r="W5" s="51"/>
      <c r="X5" s="132"/>
      <c r="Y5" s="132"/>
      <c r="Z5" s="132"/>
    </row>
    <row r="6" spans="1:26" s="20" customFormat="1" ht="11.25">
      <c r="A6" s="142"/>
      <c r="B6" s="142"/>
      <c r="C6" s="139">
        <v>1990</v>
      </c>
      <c r="D6" s="140" t="s">
        <v>611</v>
      </c>
      <c r="E6" s="140" t="s">
        <v>612</v>
      </c>
      <c r="F6" s="140" t="s">
        <v>613</v>
      </c>
      <c r="G6" s="140" t="s">
        <v>614</v>
      </c>
      <c r="H6" s="140" t="s">
        <v>615</v>
      </c>
      <c r="I6" s="141">
        <v>1996</v>
      </c>
      <c r="J6" s="141">
        <v>1997</v>
      </c>
      <c r="K6" s="141">
        <v>1998</v>
      </c>
      <c r="L6" s="141">
        <v>1999</v>
      </c>
      <c r="M6" s="141">
        <v>2000</v>
      </c>
      <c r="N6" s="141">
        <v>2001</v>
      </c>
      <c r="O6" s="141">
        <v>2002</v>
      </c>
      <c r="P6" s="141">
        <v>2003</v>
      </c>
      <c r="Q6" s="142">
        <v>2004</v>
      </c>
      <c r="R6" s="142">
        <v>2005</v>
      </c>
      <c r="S6" s="142">
        <v>2006</v>
      </c>
      <c r="T6" s="142">
        <v>2007</v>
      </c>
      <c r="U6" s="142">
        <v>2008</v>
      </c>
      <c r="V6" s="142">
        <v>2009</v>
      </c>
      <c r="W6" s="142">
        <v>2010</v>
      </c>
      <c r="X6" s="142" t="s">
        <v>627</v>
      </c>
      <c r="Z6" s="405"/>
    </row>
    <row r="7" spans="1:26" ht="13.35" customHeight="1">
      <c r="A7" s="20"/>
      <c r="C7" s="20"/>
      <c r="D7" s="20"/>
      <c r="E7" s="20"/>
      <c r="F7" s="20"/>
      <c r="Z7" s="405"/>
    </row>
    <row r="8" spans="1:26" s="46" customFormat="1" ht="13.35" customHeight="1">
      <c r="A8" s="579" t="s">
        <v>542</v>
      </c>
      <c r="B8" s="234"/>
      <c r="C8" s="32">
        <v>2088.4139999999998</v>
      </c>
      <c r="D8" s="32">
        <v>3164.2650000000003</v>
      </c>
      <c r="E8" s="32">
        <v>4207.7430000000004</v>
      </c>
      <c r="F8" s="32">
        <v>5907.6009999999987</v>
      </c>
      <c r="G8" s="32">
        <v>7700.5290000000005</v>
      </c>
      <c r="H8" s="32">
        <v>9599.9201900000007</v>
      </c>
      <c r="I8" s="32">
        <v>11950.9728012</v>
      </c>
      <c r="J8" s="32">
        <v>15137.525329999999</v>
      </c>
      <c r="K8" s="32">
        <v>16774.914642024949</v>
      </c>
      <c r="L8" s="32">
        <v>18998.24792776156</v>
      </c>
      <c r="M8" s="32">
        <v>22781.41456198283</v>
      </c>
      <c r="N8" s="32">
        <v>27595.039132546666</v>
      </c>
      <c r="O8" s="32">
        <v>30344.111830231574</v>
      </c>
      <c r="P8" s="32">
        <v>34445.437887365806</v>
      </c>
      <c r="Q8" s="32">
        <v>39951.800186628068</v>
      </c>
      <c r="R8" s="32">
        <v>45876.196311921041</v>
      </c>
      <c r="S8" s="32">
        <v>56350.030491813071</v>
      </c>
      <c r="T8" s="32">
        <v>64705.254471088367</v>
      </c>
      <c r="U8" s="32">
        <v>75058.997500511337</v>
      </c>
      <c r="V8" s="32">
        <v>77154.999970114004</v>
      </c>
      <c r="W8" s="32">
        <v>74957</v>
      </c>
      <c r="Z8" s="581" t="s">
        <v>676</v>
      </c>
    </row>
    <row r="9" spans="1:26" ht="13.35" customHeight="1">
      <c r="A9" s="580" t="s">
        <v>155</v>
      </c>
      <c r="B9" s="234"/>
      <c r="C9" s="32">
        <v>1973.6689999999999</v>
      </c>
      <c r="D9" s="32">
        <v>2856.57</v>
      </c>
      <c r="E9" s="32">
        <v>3869.8209999999999</v>
      </c>
      <c r="F9" s="32">
        <v>5263.7009999999991</v>
      </c>
      <c r="G9" s="32">
        <v>6861.2150000000001</v>
      </c>
      <c r="H9" s="32">
        <v>8462.3201900000004</v>
      </c>
      <c r="I9" s="32">
        <v>10595.007345</v>
      </c>
      <c r="J9" s="32">
        <v>13642.516329999999</v>
      </c>
      <c r="K9" s="32">
        <v>15190.255642024948</v>
      </c>
      <c r="L9" s="32">
        <v>16501.841663328145</v>
      </c>
      <c r="M9" s="32">
        <v>20227.56696767317</v>
      </c>
      <c r="N9" s="32">
        <v>25283.166275638334</v>
      </c>
      <c r="O9" s="32">
        <v>27504.557631312808</v>
      </c>
      <c r="P9" s="32">
        <v>31705.494534480324</v>
      </c>
      <c r="Q9" s="32">
        <v>37062.56386464864</v>
      </c>
      <c r="R9" s="32">
        <v>42640.677329812323</v>
      </c>
      <c r="S9" s="32">
        <v>51594.751270909488</v>
      </c>
      <c r="T9" s="32">
        <v>58287.094912201843</v>
      </c>
      <c r="U9" s="32">
        <v>65014.960882994987</v>
      </c>
      <c r="V9" s="32">
        <v>65658.999970114004</v>
      </c>
      <c r="W9" s="32">
        <v>67408</v>
      </c>
      <c r="Z9" s="582" t="s">
        <v>105</v>
      </c>
    </row>
    <row r="10" spans="1:26" ht="13.35" customHeight="1">
      <c r="A10" s="439" t="s">
        <v>881</v>
      </c>
      <c r="B10" s="235"/>
      <c r="C10" s="32">
        <v>1885.934</v>
      </c>
      <c r="D10" s="32">
        <v>2767.933</v>
      </c>
      <c r="E10" s="32">
        <v>3746.86</v>
      </c>
      <c r="F10" s="32">
        <v>5051.3549999999996</v>
      </c>
      <c r="G10" s="32">
        <v>6731.0929999999998</v>
      </c>
      <c r="H10" s="32">
        <v>8185.0996999999998</v>
      </c>
      <c r="I10" s="32">
        <v>10171.714884999999</v>
      </c>
      <c r="J10" s="32">
        <v>13148.3</v>
      </c>
      <c r="K10" s="32">
        <v>14825.351000000001</v>
      </c>
      <c r="L10" s="32">
        <v>16066.663538486644</v>
      </c>
      <c r="M10" s="32">
        <v>19643.770526607586</v>
      </c>
      <c r="N10" s="32">
        <v>24802.307810359183</v>
      </c>
      <c r="O10" s="32">
        <v>27086.716822621082</v>
      </c>
      <c r="P10" s="32">
        <v>31372.867069325999</v>
      </c>
      <c r="Q10" s="32">
        <v>36735.487862374001</v>
      </c>
      <c r="R10" s="32">
        <v>42288.424093283997</v>
      </c>
      <c r="S10" s="32">
        <v>51278.238713492996</v>
      </c>
      <c r="T10" s="32">
        <v>57866.036473462998</v>
      </c>
      <c r="U10" s="32">
        <v>64348.951401727987</v>
      </c>
      <c r="V10" s="32">
        <v>65195.985792033003</v>
      </c>
      <c r="W10" s="32">
        <v>66781</v>
      </c>
      <c r="Z10" s="652" t="s">
        <v>882</v>
      </c>
    </row>
    <row r="11" spans="1:26" ht="13.35" customHeight="1">
      <c r="A11" s="580" t="s">
        <v>543</v>
      </c>
      <c r="B11" s="235"/>
      <c r="C11" s="32">
        <v>87.734999999999999</v>
      </c>
      <c r="D11" s="32">
        <v>88.637</v>
      </c>
      <c r="E11" s="32">
        <v>122.961</v>
      </c>
      <c r="F11" s="32">
        <v>212.346</v>
      </c>
      <c r="G11" s="32">
        <v>130.12200000000001</v>
      </c>
      <c r="H11" s="32">
        <v>277.22048999999998</v>
      </c>
      <c r="I11" s="32">
        <v>423.29246000000001</v>
      </c>
      <c r="J11" s="32">
        <v>494.21633000000003</v>
      </c>
      <c r="K11" s="32">
        <v>364.90464202494627</v>
      </c>
      <c r="L11" s="32">
        <v>435.17812484150102</v>
      </c>
      <c r="M11" s="32">
        <v>583.7964410655843</v>
      </c>
      <c r="N11" s="32">
        <v>480.85846527914998</v>
      </c>
      <c r="O11" s="32">
        <v>417.84080869172499</v>
      </c>
      <c r="P11" s="32">
        <v>332.6274651543244</v>
      </c>
      <c r="Q11" s="32">
        <v>327.07600227463695</v>
      </c>
      <c r="R11" s="32">
        <v>352.253236528326</v>
      </c>
      <c r="S11" s="32">
        <v>316.51255741649527</v>
      </c>
      <c r="T11" s="32">
        <v>421.05843873884555</v>
      </c>
      <c r="U11" s="32">
        <v>666.00948126700007</v>
      </c>
      <c r="V11" s="32">
        <v>463.01417808100001</v>
      </c>
      <c r="W11" s="32">
        <v>627</v>
      </c>
      <c r="Z11" s="582" t="s">
        <v>563</v>
      </c>
    </row>
    <row r="12" spans="1:26" ht="13.35" customHeight="1">
      <c r="A12" s="580" t="s">
        <v>544</v>
      </c>
      <c r="B12" s="235"/>
      <c r="C12" s="32">
        <v>114.745</v>
      </c>
      <c r="D12" s="32">
        <v>307.69499999999999</v>
      </c>
      <c r="E12" s="32">
        <v>337.92200000000003</v>
      </c>
      <c r="F12" s="32">
        <v>643.9</v>
      </c>
      <c r="G12" s="32">
        <v>839.31399999999996</v>
      </c>
      <c r="H12" s="32">
        <v>1137.5999999999999</v>
      </c>
      <c r="I12" s="32">
        <v>1355.9654561999998</v>
      </c>
      <c r="J12" s="32">
        <v>1495.009</v>
      </c>
      <c r="K12" s="32">
        <v>1584.6590000000001</v>
      </c>
      <c r="L12" s="32">
        <v>2496.4062644334144</v>
      </c>
      <c r="M12" s="32">
        <v>2553.8475943096614</v>
      </c>
      <c r="N12" s="32">
        <v>2311.8728569083314</v>
      </c>
      <c r="O12" s="32">
        <v>2839.5541989187641</v>
      </c>
      <c r="P12" s="32">
        <v>2739.9433528854797</v>
      </c>
      <c r="Q12" s="32">
        <v>2889.2363219794306</v>
      </c>
      <c r="R12" s="32">
        <v>3235.5189821087206</v>
      </c>
      <c r="S12" s="32">
        <v>4755.2792209035824</v>
      </c>
      <c r="T12" s="32">
        <v>6418.1595588865248</v>
      </c>
      <c r="U12" s="32">
        <v>10044.036617516356</v>
      </c>
      <c r="V12" s="32">
        <v>11496</v>
      </c>
      <c r="W12" s="32">
        <v>7549</v>
      </c>
      <c r="Z12" s="582" t="s">
        <v>128</v>
      </c>
    </row>
    <row r="13" spans="1:26" ht="13.35" customHeight="1">
      <c r="A13" s="580" t="s">
        <v>545</v>
      </c>
      <c r="B13" s="234"/>
      <c r="C13" s="32">
        <v>0</v>
      </c>
      <c r="D13" s="32">
        <v>0</v>
      </c>
      <c r="E13" s="32">
        <v>0</v>
      </c>
      <c r="F13" s="32">
        <v>0</v>
      </c>
      <c r="G13" s="32">
        <v>0</v>
      </c>
      <c r="H13" s="32">
        <v>0</v>
      </c>
      <c r="I13" s="32">
        <v>0</v>
      </c>
      <c r="J13" s="32">
        <v>0</v>
      </c>
      <c r="K13" s="32">
        <v>0</v>
      </c>
      <c r="L13" s="32">
        <v>0</v>
      </c>
      <c r="M13" s="32">
        <v>0</v>
      </c>
      <c r="N13" s="32">
        <v>0</v>
      </c>
      <c r="O13" s="32">
        <v>0</v>
      </c>
      <c r="P13" s="32">
        <v>0</v>
      </c>
      <c r="Q13" s="32">
        <v>0</v>
      </c>
      <c r="R13" s="32">
        <v>0</v>
      </c>
      <c r="S13" s="32">
        <v>0</v>
      </c>
      <c r="T13" s="32">
        <v>0</v>
      </c>
      <c r="U13" s="32">
        <v>0</v>
      </c>
      <c r="V13" s="32">
        <v>0</v>
      </c>
      <c r="W13" s="32">
        <v>0</v>
      </c>
      <c r="Z13" s="582" t="s">
        <v>564</v>
      </c>
    </row>
    <row r="14" spans="1:26" s="46" customFormat="1" ht="18" customHeight="1">
      <c r="A14" s="579" t="s">
        <v>546</v>
      </c>
      <c r="B14" s="234"/>
      <c r="C14" s="32">
        <v>2268.5320000000002</v>
      </c>
      <c r="D14" s="32">
        <v>3287.2839999999997</v>
      </c>
      <c r="E14" s="32">
        <v>5475.2776919999997</v>
      </c>
      <c r="F14" s="32">
        <v>5841.5790410558748</v>
      </c>
      <c r="G14" s="32">
        <v>8473.1370000000006</v>
      </c>
      <c r="H14" s="32">
        <v>12216.100799999998</v>
      </c>
      <c r="I14" s="32">
        <v>16763.153581824001</v>
      </c>
      <c r="J14" s="32">
        <v>20525.612000000001</v>
      </c>
      <c r="K14" s="32">
        <v>24182.176347936998</v>
      </c>
      <c r="L14" s="32">
        <v>30509.905020013324</v>
      </c>
      <c r="M14" s="32">
        <v>32465.145680836082</v>
      </c>
      <c r="N14" s="32">
        <v>38445.198251932634</v>
      </c>
      <c r="O14" s="32">
        <v>42778.672446507546</v>
      </c>
      <c r="P14" s="32">
        <v>45973.627386247405</v>
      </c>
      <c r="Q14" s="32">
        <v>53665.025337472638</v>
      </c>
      <c r="R14" s="32">
        <v>59385.497168860777</v>
      </c>
      <c r="S14" s="32">
        <v>69418.753409205936</v>
      </c>
      <c r="T14" s="32">
        <v>76318.881687573172</v>
      </c>
      <c r="U14" s="32">
        <v>86126.405422657554</v>
      </c>
      <c r="V14" s="32">
        <v>97870.960653135102</v>
      </c>
      <c r="W14" s="32">
        <v>95975</v>
      </c>
      <c r="Z14" s="581" t="s">
        <v>129</v>
      </c>
    </row>
    <row r="15" spans="1:26" ht="13.35" customHeight="1">
      <c r="A15" s="580" t="s">
        <v>547</v>
      </c>
      <c r="B15" s="235"/>
      <c r="C15" s="32">
        <v>1817.6030000000001</v>
      </c>
      <c r="D15" s="32">
        <v>2494.2869999999998</v>
      </c>
      <c r="E15" s="32">
        <v>3975.6936919999998</v>
      </c>
      <c r="F15" s="32">
        <v>4631.1850410558745</v>
      </c>
      <c r="G15" s="32">
        <v>7004.7370000000001</v>
      </c>
      <c r="H15" s="32">
        <v>10298.200799999999</v>
      </c>
      <c r="I15" s="32">
        <v>14027.122753824</v>
      </c>
      <c r="J15" s="32">
        <v>17153.156999999999</v>
      </c>
      <c r="K15" s="32">
        <v>21576.238999999998</v>
      </c>
      <c r="L15" s="32">
        <v>27293.728650684745</v>
      </c>
      <c r="M15" s="32">
        <v>28953.729997078615</v>
      </c>
      <c r="N15" s="32">
        <v>34070.590675167165</v>
      </c>
      <c r="O15" s="32">
        <v>38564.91872975399</v>
      </c>
      <c r="P15" s="32">
        <v>42226.021634486766</v>
      </c>
      <c r="Q15" s="32">
        <v>50240.328358958926</v>
      </c>
      <c r="R15" s="32">
        <v>54689.113401449649</v>
      </c>
      <c r="S15" s="32">
        <v>63547.160353227104</v>
      </c>
      <c r="T15" s="32">
        <v>67745.256318405314</v>
      </c>
      <c r="U15" s="32">
        <v>75523.686050192453</v>
      </c>
      <c r="V15" s="32">
        <v>86159</v>
      </c>
      <c r="W15" s="32">
        <v>85288</v>
      </c>
      <c r="Z15" s="582" t="s">
        <v>130</v>
      </c>
    </row>
    <row r="16" spans="1:26" ht="13.35" customHeight="1">
      <c r="A16" s="580" t="s">
        <v>548</v>
      </c>
      <c r="B16" s="234"/>
      <c r="C16" s="32">
        <v>385.06200000000001</v>
      </c>
      <c r="D16" s="32">
        <v>565.98199999999997</v>
      </c>
      <c r="E16" s="32">
        <v>788.79969199999994</v>
      </c>
      <c r="F16" s="32">
        <v>1165.5240410558752</v>
      </c>
      <c r="G16" s="32">
        <v>1627.857</v>
      </c>
      <c r="H16" s="32">
        <v>2071.9004</v>
      </c>
      <c r="I16" s="32">
        <v>2294.9418500000002</v>
      </c>
      <c r="J16" s="32">
        <v>2848.1997000000001</v>
      </c>
      <c r="K16" s="32">
        <v>3547.8939999999998</v>
      </c>
      <c r="L16" s="32">
        <v>4106.2139999999999</v>
      </c>
      <c r="M16" s="32">
        <v>4674.57</v>
      </c>
      <c r="N16" s="32">
        <v>5279.6333299999997</v>
      </c>
      <c r="O16" s="32">
        <v>5719.616</v>
      </c>
      <c r="P16" s="32">
        <v>6130.1297410000006</v>
      </c>
      <c r="Q16" s="32">
        <v>6586.2757204703157</v>
      </c>
      <c r="R16" s="32">
        <v>7331.5082137763393</v>
      </c>
      <c r="S16" s="32">
        <v>8289.6528641360001</v>
      </c>
      <c r="T16" s="32">
        <v>8780.2450935729958</v>
      </c>
      <c r="U16" s="32">
        <v>9822.3624581660006</v>
      </c>
      <c r="V16" s="32">
        <v>10862</v>
      </c>
      <c r="W16" s="32">
        <v>11649</v>
      </c>
      <c r="Z16" s="582" t="s">
        <v>131</v>
      </c>
    </row>
    <row r="17" spans="1:26" ht="13.35" customHeight="1">
      <c r="A17" s="580" t="s">
        <v>549</v>
      </c>
      <c r="B17" s="234"/>
      <c r="C17" s="32">
        <v>172.29900000000001</v>
      </c>
      <c r="D17" s="32">
        <v>219.03800000000001</v>
      </c>
      <c r="E17" s="32">
        <v>245.29900000000001</v>
      </c>
      <c r="F17" s="32">
        <v>401.97500000000002</v>
      </c>
      <c r="G17" s="32">
        <v>604.976</v>
      </c>
      <c r="H17" s="32">
        <v>732.10040000000004</v>
      </c>
      <c r="I17" s="32">
        <v>853.08213000000001</v>
      </c>
      <c r="J17" s="32">
        <v>1328.5572999999999</v>
      </c>
      <c r="K17" s="32">
        <v>1315.309</v>
      </c>
      <c r="L17" s="32">
        <v>1295.615</v>
      </c>
      <c r="M17" s="32">
        <v>1375.4488447415363</v>
      </c>
      <c r="N17" s="32">
        <v>1774.340403841253</v>
      </c>
      <c r="O17" s="32">
        <v>1982.1438000000001</v>
      </c>
      <c r="P17" s="32">
        <v>2162.7082</v>
      </c>
      <c r="Q17" s="32">
        <v>2227.2450262716925</v>
      </c>
      <c r="R17" s="32">
        <v>2838.3658179198701</v>
      </c>
      <c r="S17" s="32">
        <v>3523.3317506379899</v>
      </c>
      <c r="T17" s="32">
        <v>3911.2785634392508</v>
      </c>
      <c r="U17" s="32">
        <v>3673.5691996690002</v>
      </c>
      <c r="V17" s="32">
        <v>3901</v>
      </c>
      <c r="W17" s="32">
        <v>4303</v>
      </c>
      <c r="Z17" s="582" t="s">
        <v>132</v>
      </c>
    </row>
    <row r="18" spans="1:26" ht="13.35" customHeight="1">
      <c r="A18" s="580" t="s">
        <v>550</v>
      </c>
      <c r="B18" s="235"/>
      <c r="C18" s="32">
        <v>262.375</v>
      </c>
      <c r="D18" s="32">
        <v>365.08300000000003</v>
      </c>
      <c r="E18" s="32">
        <v>407.42</v>
      </c>
      <c r="F18" s="32">
        <v>582.38599999999997</v>
      </c>
      <c r="G18" s="32">
        <v>780.15</v>
      </c>
      <c r="H18" s="32">
        <v>1036.0999999999999</v>
      </c>
      <c r="I18" s="32">
        <v>1878.5225217514997</v>
      </c>
      <c r="J18" s="32">
        <v>2484.5</v>
      </c>
      <c r="K18" s="32">
        <v>4089.66</v>
      </c>
      <c r="L18" s="32">
        <v>5025.5038889847483</v>
      </c>
      <c r="M18" s="32">
        <v>6630.228516580818</v>
      </c>
      <c r="N18" s="32">
        <v>7496.9934499022793</v>
      </c>
      <c r="O18" s="32">
        <v>7902.4001262864858</v>
      </c>
      <c r="P18" s="32">
        <v>9655.508850465927</v>
      </c>
      <c r="Q18" s="32">
        <v>10263.945169564366</v>
      </c>
      <c r="R18" s="32">
        <v>9880.8925531353198</v>
      </c>
      <c r="S18" s="32">
        <v>13327.30483890884</v>
      </c>
      <c r="T18" s="32">
        <v>15016.428845477982</v>
      </c>
      <c r="U18" s="32">
        <v>13923.163951650808</v>
      </c>
      <c r="V18" s="32">
        <v>15149</v>
      </c>
      <c r="W18" s="32">
        <v>14847</v>
      </c>
      <c r="Z18" s="582" t="s">
        <v>133</v>
      </c>
    </row>
    <row r="19" spans="1:26" ht="13.35" customHeight="1">
      <c r="A19" s="580" t="s">
        <v>551</v>
      </c>
      <c r="C19" s="32">
        <v>997.86699999999996</v>
      </c>
      <c r="D19" s="32">
        <v>1288.9839999999999</v>
      </c>
      <c r="E19" s="32">
        <v>1916.875</v>
      </c>
      <c r="F19" s="32">
        <v>2923.4</v>
      </c>
      <c r="G19" s="32">
        <v>4146.3540000000003</v>
      </c>
      <c r="H19" s="32">
        <v>5704.3</v>
      </c>
      <c r="I19" s="32">
        <v>8020.6762520724997</v>
      </c>
      <c r="J19" s="32">
        <v>9753</v>
      </c>
      <c r="K19" s="32">
        <v>12258.786</v>
      </c>
      <c r="L19" s="32">
        <v>15471.6</v>
      </c>
      <c r="M19" s="32">
        <v>16752.052816151863</v>
      </c>
      <c r="N19" s="32">
        <v>20118.014337951539</v>
      </c>
      <c r="O19" s="32">
        <v>21635.0808</v>
      </c>
      <c r="P19" s="32">
        <v>24273.540799999999</v>
      </c>
      <c r="Q19" s="32">
        <v>28621.452891264991</v>
      </c>
      <c r="R19" s="32">
        <v>34755.853485657724</v>
      </c>
      <c r="S19" s="32">
        <v>36958.786610821597</v>
      </c>
      <c r="T19" s="32">
        <v>40719.407725233104</v>
      </c>
      <c r="U19" s="32">
        <v>45849.276144663483</v>
      </c>
      <c r="V19" s="32">
        <v>56247</v>
      </c>
      <c r="W19" s="32">
        <v>53641</v>
      </c>
      <c r="Z19" s="582" t="s">
        <v>752</v>
      </c>
    </row>
    <row r="20" spans="1:26" ht="13.35" customHeight="1">
      <c r="A20" s="439" t="s">
        <v>883</v>
      </c>
      <c r="C20" s="32">
        <v>0</v>
      </c>
      <c r="D20" s="32">
        <v>55.2</v>
      </c>
      <c r="E20" s="32">
        <v>617.29999999999995</v>
      </c>
      <c r="F20" s="32">
        <v>-442.1</v>
      </c>
      <c r="G20" s="32">
        <v>-154.6</v>
      </c>
      <c r="H20" s="32">
        <v>753.8</v>
      </c>
      <c r="I20" s="32">
        <v>979.9</v>
      </c>
      <c r="J20" s="32">
        <v>738.9</v>
      </c>
      <c r="K20" s="32">
        <v>364.59</v>
      </c>
      <c r="L20" s="32">
        <v>1394.7957617000006</v>
      </c>
      <c r="M20" s="32">
        <v>-478.5701803956004</v>
      </c>
      <c r="N20" s="32">
        <v>-598.39084652789893</v>
      </c>
      <c r="O20" s="32">
        <v>1325.6780034675</v>
      </c>
      <c r="P20" s="32">
        <v>4.1340430208392718</v>
      </c>
      <c r="Q20" s="32">
        <v>2541.4095513875691</v>
      </c>
      <c r="R20" s="32">
        <v>-117.50666903960746</v>
      </c>
      <c r="S20" s="32">
        <v>1448.0842887226777</v>
      </c>
      <c r="T20" s="32">
        <v>-682.10390931801658</v>
      </c>
      <c r="U20" s="32">
        <v>2255.3142960431592</v>
      </c>
      <c r="V20" s="32">
        <v>0</v>
      </c>
      <c r="W20" s="32">
        <v>848</v>
      </c>
      <c r="Z20" s="652" t="s">
        <v>884</v>
      </c>
    </row>
    <row r="21" spans="1:26" ht="13.35" customHeight="1">
      <c r="A21" s="580" t="s">
        <v>552</v>
      </c>
      <c r="B21" s="235"/>
      <c r="C21" s="32">
        <v>408.029</v>
      </c>
      <c r="D21" s="32">
        <v>609.98199999999997</v>
      </c>
      <c r="E21" s="32">
        <v>797.28599999999994</v>
      </c>
      <c r="F21" s="32">
        <v>973.048</v>
      </c>
      <c r="G21" s="32">
        <v>1339</v>
      </c>
      <c r="H21" s="32">
        <v>1745.9</v>
      </c>
      <c r="I21" s="32">
        <v>2316.1468279999995</v>
      </c>
      <c r="J21" s="32">
        <v>3169.4</v>
      </c>
      <c r="K21" s="32">
        <v>2280.3589999999999</v>
      </c>
      <c r="L21" s="32">
        <v>2254.7243175222502</v>
      </c>
      <c r="M21" s="32">
        <v>2679.413</v>
      </c>
      <c r="N21" s="32">
        <v>2903.9825646861118</v>
      </c>
      <c r="O21" s="32">
        <v>2955.0162618268023</v>
      </c>
      <c r="P21" s="32">
        <v>2882.8119527246899</v>
      </c>
      <c r="Q21" s="32">
        <v>3126.4743133513703</v>
      </c>
      <c r="R21" s="32">
        <v>4372.5167319697302</v>
      </c>
      <c r="S21" s="32">
        <v>5459.3467677681956</v>
      </c>
      <c r="T21" s="32">
        <v>8316.4899913812696</v>
      </c>
      <c r="U21" s="32">
        <v>10436.550657410638</v>
      </c>
      <c r="V21" s="32">
        <v>11536</v>
      </c>
      <c r="W21" s="32">
        <v>10473</v>
      </c>
      <c r="Z21" s="582" t="s">
        <v>753</v>
      </c>
    </row>
    <row r="22" spans="1:26" ht="13.35" customHeight="1">
      <c r="A22" s="580" t="s">
        <v>553</v>
      </c>
      <c r="B22" s="235"/>
      <c r="C22" s="32">
        <v>408.029</v>
      </c>
      <c r="D22" s="32">
        <v>609.98199999999997</v>
      </c>
      <c r="E22" s="32">
        <v>797.28599999999994</v>
      </c>
      <c r="F22" s="32">
        <v>973.048</v>
      </c>
      <c r="G22" s="32">
        <v>1339</v>
      </c>
      <c r="H22" s="32">
        <v>1745.9</v>
      </c>
      <c r="I22" s="32">
        <v>2316.1468279999995</v>
      </c>
      <c r="J22" s="32">
        <v>3169.4</v>
      </c>
      <c r="K22" s="32">
        <v>2280.3589999999999</v>
      </c>
      <c r="L22" s="32">
        <v>2254.7243175222502</v>
      </c>
      <c r="M22" s="32">
        <v>2679.413</v>
      </c>
      <c r="N22" s="32">
        <v>2903.9825646861118</v>
      </c>
      <c r="O22" s="32">
        <v>2955.0162618268023</v>
      </c>
      <c r="P22" s="32">
        <v>2882.8119527246899</v>
      </c>
      <c r="Q22" s="32">
        <v>3126.4743133513703</v>
      </c>
      <c r="R22" s="32">
        <v>4372.5167319697302</v>
      </c>
      <c r="S22" s="32">
        <v>5459.3467677681956</v>
      </c>
      <c r="T22" s="32">
        <v>8316.4899913812696</v>
      </c>
      <c r="U22" s="32">
        <v>10436.550657410638</v>
      </c>
      <c r="V22" s="32">
        <v>11536</v>
      </c>
      <c r="W22" s="32">
        <v>10473</v>
      </c>
      <c r="Z22" s="582" t="s">
        <v>754</v>
      </c>
    </row>
    <row r="23" spans="1:26" ht="13.35" customHeight="1">
      <c r="A23" s="580" t="s">
        <v>554</v>
      </c>
      <c r="B23" s="235"/>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c r="T23" s="32">
        <v>0</v>
      </c>
      <c r="U23" s="32">
        <v>0</v>
      </c>
      <c r="V23" s="32">
        <v>0</v>
      </c>
      <c r="W23" s="32">
        <v>0</v>
      </c>
      <c r="Z23" s="582" t="s">
        <v>755</v>
      </c>
    </row>
    <row r="24" spans="1:26" ht="13.35" customHeight="1">
      <c r="A24" s="580" t="s">
        <v>555</v>
      </c>
      <c r="B24" s="235"/>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c r="T24" s="32">
        <v>0</v>
      </c>
      <c r="U24" s="32">
        <v>0</v>
      </c>
      <c r="V24" s="32">
        <v>0</v>
      </c>
      <c r="W24" s="32">
        <v>0</v>
      </c>
      <c r="Z24" s="582" t="s">
        <v>134</v>
      </c>
    </row>
    <row r="25" spans="1:26" ht="13.35" customHeight="1">
      <c r="A25" s="580" t="s">
        <v>556</v>
      </c>
      <c r="B25" s="235"/>
      <c r="C25" s="32">
        <v>42.9</v>
      </c>
      <c r="D25" s="32">
        <v>183.01499999999999</v>
      </c>
      <c r="E25" s="32">
        <v>702.298</v>
      </c>
      <c r="F25" s="32">
        <v>237.346</v>
      </c>
      <c r="G25" s="32">
        <v>129.4</v>
      </c>
      <c r="H25" s="32">
        <v>172</v>
      </c>
      <c r="I25" s="32">
        <v>419.88400000000001</v>
      </c>
      <c r="J25" s="32">
        <v>203.05500000000001</v>
      </c>
      <c r="K25" s="32">
        <v>325.57834793699999</v>
      </c>
      <c r="L25" s="32">
        <v>961.45205180632831</v>
      </c>
      <c r="M25" s="32">
        <v>832.00268375746532</v>
      </c>
      <c r="N25" s="32">
        <v>1470.6250120793522</v>
      </c>
      <c r="O25" s="32">
        <v>1258.737454926757</v>
      </c>
      <c r="P25" s="32">
        <v>864.79379903595304</v>
      </c>
      <c r="Q25" s="32">
        <v>298.22266516234464</v>
      </c>
      <c r="R25" s="32">
        <v>323.86703544139544</v>
      </c>
      <c r="S25" s="32">
        <v>412.24628821062754</v>
      </c>
      <c r="T25" s="32">
        <v>257.13537778658639</v>
      </c>
      <c r="U25" s="32">
        <v>166.16871505445309</v>
      </c>
      <c r="V25" s="32">
        <v>175.96065313510812</v>
      </c>
      <c r="W25" s="32">
        <v>214</v>
      </c>
      <c r="Z25" s="582" t="s">
        <v>756</v>
      </c>
    </row>
    <row r="26" spans="1:26" s="46" customFormat="1" ht="18" customHeight="1">
      <c r="A26" s="579" t="s">
        <v>557</v>
      </c>
      <c r="B26" s="514"/>
      <c r="C26" s="32">
        <v>82.257000000000005</v>
      </c>
      <c r="D26" s="32">
        <v>242.06400000000002</v>
      </c>
      <c r="E26" s="32">
        <v>-860.11469199999965</v>
      </c>
      <c r="F26" s="32">
        <v>648.40795894412508</v>
      </c>
      <c r="G26" s="32">
        <v>7.54200000000003</v>
      </c>
      <c r="H26" s="32">
        <v>-1580.08061</v>
      </c>
      <c r="I26" s="32">
        <v>-2933.6582588724968</v>
      </c>
      <c r="J26" s="32">
        <v>-2903.5866699999997</v>
      </c>
      <c r="K26" s="32">
        <v>-3317.601705912055</v>
      </c>
      <c r="L26" s="32">
        <v>-6486.1532032670193</v>
      </c>
      <c r="M26" s="32">
        <v>-3053.5026022724314</v>
      </c>
      <c r="N26" s="32">
        <v>-3353.1656694836956</v>
      </c>
      <c r="O26" s="32">
        <v>-4532.1604899894883</v>
      </c>
      <c r="P26" s="32">
        <v>-1872.6806484156823</v>
      </c>
      <c r="Q26" s="32">
        <v>-3449.279981280215</v>
      </c>
      <c r="R26" s="32">
        <v>-3628.4083038044082</v>
      </c>
      <c r="S26" s="32">
        <v>258.58192151599724</v>
      </c>
      <c r="T26" s="32">
        <v>3402.8016289931802</v>
      </c>
      <c r="U26" s="32">
        <v>2855.7560295045969</v>
      </c>
      <c r="V26" s="32">
        <v>-5566.0236568501568</v>
      </c>
      <c r="W26" s="32">
        <v>-6172</v>
      </c>
      <c r="Z26" s="581" t="s">
        <v>565</v>
      </c>
    </row>
    <row r="27" spans="1:26" s="46" customFormat="1" ht="13.35" customHeight="1">
      <c r="A27" s="579" t="s">
        <v>558</v>
      </c>
      <c r="B27" s="515"/>
      <c r="C27" s="32">
        <v>-180.11799999999999</v>
      </c>
      <c r="D27" s="32">
        <v>-123.01900000000001</v>
      </c>
      <c r="E27" s="32">
        <v>-1267.5346919999997</v>
      </c>
      <c r="F27" s="32">
        <v>66.021958944125103</v>
      </c>
      <c r="G27" s="32">
        <v>-772.60799999999995</v>
      </c>
      <c r="H27" s="32">
        <v>-2616.1806099999999</v>
      </c>
      <c r="I27" s="32">
        <v>-4812.1807806239967</v>
      </c>
      <c r="J27" s="32">
        <v>-5388.0866699999997</v>
      </c>
      <c r="K27" s="32">
        <v>-7407.2617059120548</v>
      </c>
      <c r="L27" s="32">
        <v>-11511.657092251768</v>
      </c>
      <c r="M27" s="32">
        <v>-9683.7311188532494</v>
      </c>
      <c r="N27" s="32">
        <v>-10850.159119385975</v>
      </c>
      <c r="O27" s="32">
        <v>-12434.560616275974</v>
      </c>
      <c r="P27" s="32">
        <v>-11528.189498881609</v>
      </c>
      <c r="Q27" s="32">
        <v>-13713.225150844581</v>
      </c>
      <c r="R27" s="32">
        <v>-13509.300856939728</v>
      </c>
      <c r="S27" s="32">
        <v>-13068.722917392843</v>
      </c>
      <c r="T27" s="32">
        <v>-11613.627216484801</v>
      </c>
      <c r="U27" s="32">
        <v>-11067.407922146211</v>
      </c>
      <c r="V27" s="32">
        <v>-20715.023656850157</v>
      </c>
      <c r="W27" s="32">
        <v>-21019</v>
      </c>
      <c r="Z27" s="581" t="s">
        <v>566</v>
      </c>
    </row>
    <row r="28" spans="1:26" ht="13.35" customHeight="1">
      <c r="A28" s="580" t="s">
        <v>559</v>
      </c>
      <c r="B28" s="235"/>
      <c r="C28" s="32">
        <v>180.11799999999999</v>
      </c>
      <c r="D28" s="32">
        <v>123.01900000000001</v>
      </c>
      <c r="E28" s="32">
        <v>1267.5350000000001</v>
      </c>
      <c r="F28" s="32">
        <v>-66.021679999999989</v>
      </c>
      <c r="G28" s="32">
        <v>772.60799999999995</v>
      </c>
      <c r="H28" s="32">
        <v>2616.1809800000001</v>
      </c>
      <c r="I28" s="32">
        <v>4812.1811758115</v>
      </c>
      <c r="J28" s="32">
        <v>5388.0865441869391</v>
      </c>
      <c r="K28" s="32">
        <v>7407.2606186520652</v>
      </c>
      <c r="L28" s="32">
        <v>11521.557089441829</v>
      </c>
      <c r="M28" s="32">
        <v>10222.516255487042</v>
      </c>
      <c r="N28" s="32">
        <v>12117.858333320373</v>
      </c>
      <c r="O28" s="32">
        <v>13615.794049711454</v>
      </c>
      <c r="P28" s="32">
        <v>12469.32162648681</v>
      </c>
      <c r="Q28" s="32">
        <v>14902.437453052731</v>
      </c>
      <c r="R28" s="32">
        <v>14985.940468828483</v>
      </c>
      <c r="S28" s="32">
        <v>14182</v>
      </c>
      <c r="T28" s="32">
        <v>12666</v>
      </c>
      <c r="U28" s="32">
        <v>12337</v>
      </c>
      <c r="V28" s="32">
        <v>0</v>
      </c>
      <c r="W28" s="32">
        <v>0</v>
      </c>
      <c r="Z28" s="582" t="s">
        <v>567</v>
      </c>
    </row>
    <row r="29" spans="1:26" ht="13.35" customHeight="1">
      <c r="A29" s="580" t="s">
        <v>560</v>
      </c>
      <c r="B29" s="235"/>
      <c r="C29" s="32">
        <v>45.658999999999999</v>
      </c>
      <c r="D29" s="32">
        <v>-1.0820000000000001</v>
      </c>
      <c r="E29" s="32">
        <v>271.56700000000001</v>
      </c>
      <c r="F29" s="32">
        <v>441.04199999999997</v>
      </c>
      <c r="G29" s="32">
        <v>235.376</v>
      </c>
      <c r="H29" s="32">
        <v>1755.4</v>
      </c>
      <c r="I29" s="32">
        <v>1790.8587</v>
      </c>
      <c r="J29" s="32">
        <v>3517.2995441869393</v>
      </c>
      <c r="K29" s="32">
        <v>3997.0253190666099</v>
      </c>
      <c r="L29" s="32">
        <v>5713.1803409359136</v>
      </c>
      <c r="M29" s="32">
        <v>6530.8830773124982</v>
      </c>
      <c r="N29" s="32">
        <v>5721.1712701794149</v>
      </c>
      <c r="O29" s="32">
        <v>6271.1761119100202</v>
      </c>
      <c r="P29" s="32">
        <v>6143.9084655124107</v>
      </c>
      <c r="Q29" s="32">
        <v>7585.4281184484453</v>
      </c>
      <c r="R29" s="32">
        <v>17410.11706910588</v>
      </c>
      <c r="S29" s="32">
        <v>7446</v>
      </c>
      <c r="T29" s="32">
        <v>3401</v>
      </c>
      <c r="U29" s="32">
        <v>8123</v>
      </c>
      <c r="V29" s="32">
        <v>0</v>
      </c>
      <c r="W29" s="32">
        <v>0</v>
      </c>
      <c r="Z29" s="582" t="s">
        <v>568</v>
      </c>
    </row>
    <row r="30" spans="1:26" ht="13.35" customHeight="1">
      <c r="A30" s="580" t="s">
        <v>561</v>
      </c>
      <c r="B30" s="235"/>
      <c r="C30" s="32">
        <v>53.831000000000003</v>
      </c>
      <c r="D30" s="32">
        <v>40.969000000000001</v>
      </c>
      <c r="E30" s="32">
        <v>165.00899999999999</v>
      </c>
      <c r="F30" s="32">
        <v>-261.01299999999998</v>
      </c>
      <c r="G30" s="32">
        <v>119.5</v>
      </c>
      <c r="H30" s="32">
        <v>223.2</v>
      </c>
      <c r="I30" s="32">
        <v>1079.8141858115</v>
      </c>
      <c r="J30" s="32">
        <v>1083.8140000000001</v>
      </c>
      <c r="K30" s="32">
        <v>2701.241</v>
      </c>
      <c r="L30" s="32">
        <v>3244.5200664637628</v>
      </c>
      <c r="M30" s="32">
        <v>3674.1814128012106</v>
      </c>
      <c r="N30" s="32">
        <v>8746.4131910432079</v>
      </c>
      <c r="O30" s="32">
        <v>-19.068658523855731</v>
      </c>
      <c r="P30" s="32">
        <v>5599.5611392241499</v>
      </c>
      <c r="Q30" s="32">
        <v>3446.2067428558421</v>
      </c>
      <c r="R30" s="32">
        <v>-1079.2482119757458</v>
      </c>
      <c r="S30" s="32">
        <v>5302</v>
      </c>
      <c r="T30" s="32">
        <v>-875</v>
      </c>
      <c r="U30" s="32">
        <v>2360</v>
      </c>
      <c r="V30" s="32">
        <v>0</v>
      </c>
      <c r="W30" s="32">
        <v>0</v>
      </c>
      <c r="Z30" s="582" t="s">
        <v>569</v>
      </c>
    </row>
    <row r="31" spans="1:26" ht="13.35" customHeight="1">
      <c r="A31" s="580" t="s">
        <v>562</v>
      </c>
      <c r="B31" s="235"/>
      <c r="C31" s="32">
        <v>80.628</v>
      </c>
      <c r="D31" s="32">
        <v>83.132000000000005</v>
      </c>
      <c r="E31" s="32">
        <v>830.95899999999995</v>
      </c>
      <c r="F31" s="32">
        <v>-246.05068</v>
      </c>
      <c r="G31" s="32">
        <v>417.73200000000003</v>
      </c>
      <c r="H31" s="32">
        <v>637.58097999999995</v>
      </c>
      <c r="I31" s="32">
        <v>1941.50829</v>
      </c>
      <c r="J31" s="32">
        <v>786.97299999999996</v>
      </c>
      <c r="K31" s="32">
        <v>708.99429958545511</v>
      </c>
      <c r="L31" s="32">
        <v>2563.8566820421524</v>
      </c>
      <c r="M31" s="32">
        <v>17.451765373333707</v>
      </c>
      <c r="N31" s="32">
        <v>-2349.7261279022487</v>
      </c>
      <c r="O31" s="32">
        <v>7363.6865963252894</v>
      </c>
      <c r="P31" s="32">
        <v>725.85202175024722</v>
      </c>
      <c r="Q31" s="32">
        <v>3870.8025917484479</v>
      </c>
      <c r="R31" s="32">
        <v>-1344.9283883016487</v>
      </c>
      <c r="S31" s="32">
        <v>1433</v>
      </c>
      <c r="T31" s="32">
        <v>10140</v>
      </c>
      <c r="U31" s="32">
        <v>1854</v>
      </c>
      <c r="V31" s="32">
        <v>0</v>
      </c>
      <c r="W31" s="32">
        <v>0</v>
      </c>
      <c r="Z31" s="582" t="s">
        <v>134</v>
      </c>
    </row>
    <row r="32" spans="1:26" ht="13.35" customHeight="1">
      <c r="A32" s="50"/>
      <c r="B32" s="236"/>
      <c r="C32" s="535"/>
      <c r="D32" s="52"/>
      <c r="E32" s="52"/>
      <c r="F32" s="52"/>
      <c r="G32" s="52"/>
      <c r="H32" s="52"/>
      <c r="I32" s="52"/>
      <c r="J32" s="52"/>
      <c r="K32" s="52"/>
      <c r="L32" s="52"/>
      <c r="M32" s="52"/>
      <c r="N32" s="52"/>
      <c r="O32" s="52"/>
      <c r="P32" s="52"/>
      <c r="Q32" s="52"/>
      <c r="R32" s="52"/>
      <c r="S32" s="52"/>
      <c r="T32" s="52"/>
      <c r="U32" s="52"/>
      <c r="V32" s="52"/>
      <c r="W32" s="52"/>
      <c r="X32" s="51"/>
      <c r="Y32" s="50"/>
      <c r="Z32" s="583"/>
    </row>
    <row r="33" spans="1:26" ht="13.35" customHeight="1">
      <c r="A33" s="53"/>
      <c r="D33" s="54"/>
      <c r="E33" s="54"/>
      <c r="F33" s="54"/>
      <c r="G33" s="54"/>
      <c r="H33" s="54"/>
      <c r="I33" s="54"/>
      <c r="J33" s="54"/>
      <c r="K33" s="54"/>
      <c r="L33" s="54"/>
      <c r="M33" s="54"/>
      <c r="N33" s="54"/>
      <c r="O33" s="54"/>
      <c r="P33" s="54"/>
      <c r="Q33" s="54"/>
      <c r="R33" s="54"/>
      <c r="S33" s="54"/>
      <c r="T33" s="54"/>
      <c r="U33" s="54"/>
      <c r="V33" s="54"/>
      <c r="W33" s="54"/>
    </row>
    <row r="34" spans="1:26" ht="13.35" customHeight="1">
      <c r="A34" s="408" t="s">
        <v>677</v>
      </c>
      <c r="P34" s="477"/>
      <c r="Q34" s="477"/>
      <c r="R34" s="477"/>
      <c r="S34" s="477"/>
      <c r="T34" s="477"/>
      <c r="U34" s="477"/>
      <c r="V34" s="477"/>
      <c r="W34" s="477"/>
      <c r="Z34" s="53"/>
    </row>
    <row r="35" spans="1:26" ht="13.35" customHeight="1">
      <c r="A35" s="44" t="s">
        <v>617</v>
      </c>
      <c r="C35" s="55"/>
      <c r="D35" s="55"/>
      <c r="E35" s="55"/>
      <c r="F35" s="55"/>
      <c r="G35" s="55"/>
      <c r="H35" s="55"/>
      <c r="I35" s="55"/>
      <c r="J35" s="55"/>
      <c r="K35" s="55"/>
      <c r="L35" s="55"/>
      <c r="M35" s="55"/>
      <c r="N35" s="55"/>
      <c r="O35" s="55"/>
      <c r="P35" s="55"/>
    </row>
    <row r="36" spans="1:26" ht="13.35" customHeight="1">
      <c r="A36" s="44" t="s">
        <v>298</v>
      </c>
    </row>
    <row r="37" spans="1:26" ht="13.35" customHeight="1">
      <c r="A37" s="44" t="s">
        <v>885</v>
      </c>
    </row>
    <row r="38" spans="1:26" ht="13.35" customHeight="1">
      <c r="A38" s="44" t="s">
        <v>299</v>
      </c>
    </row>
    <row r="39" spans="1:26" ht="13.35" customHeight="1"/>
    <row r="40" spans="1:26" ht="13.35" customHeight="1">
      <c r="A40" s="516" t="s">
        <v>678</v>
      </c>
    </row>
    <row r="41" spans="1:26" ht="13.35" customHeight="1">
      <c r="A41" s="406" t="s">
        <v>334</v>
      </c>
    </row>
    <row r="42" spans="1:26" ht="13.35" customHeight="1">
      <c r="A42" s="536" t="s">
        <v>297</v>
      </c>
    </row>
    <row r="43" spans="1:26" ht="13.35" customHeight="1">
      <c r="A43" s="536" t="s">
        <v>886</v>
      </c>
    </row>
    <row r="44" spans="1:26" ht="13.35" customHeight="1">
      <c r="A44" s="406" t="s">
        <v>296</v>
      </c>
    </row>
    <row r="45" spans="1:26" ht="13.35" customHeight="1"/>
    <row r="46" spans="1:26" ht="13.35" customHeight="1"/>
  </sheetData>
  <phoneticPr fontId="0" type="noConversion"/>
  <pageMargins left="0.17" right="0" top="0.4" bottom="0.41" header="0" footer="0"/>
  <pageSetup scale="66" orientation="landscape"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Z45"/>
  <sheetViews>
    <sheetView showGridLines="0" workbookViewId="0">
      <selection activeCell="X6" sqref="X6"/>
    </sheetView>
  </sheetViews>
  <sheetFormatPr defaultRowHeight="11.25"/>
  <cols>
    <col min="1" max="1" width="21.1640625" style="539" customWidth="1"/>
    <col min="2" max="2" width="20.6640625" style="539" customWidth="1"/>
    <col min="3" max="7" width="5.6640625" style="540" bestFit="1" customWidth="1"/>
    <col min="8" max="22" width="6.6640625" style="540" bestFit="1" customWidth="1"/>
    <col min="23" max="23" width="6.83203125" style="540" customWidth="1"/>
    <col min="24" max="24" width="2.6640625" style="539" bestFit="1" customWidth="1"/>
    <col min="25" max="25" width="22.1640625" style="539" customWidth="1"/>
    <col min="26" max="16384" width="9.33203125" style="539"/>
  </cols>
  <sheetData>
    <row r="1" spans="1:25">
      <c r="A1" s="164">
        <v>16</v>
      </c>
      <c r="D1" s="541"/>
      <c r="E1" s="542"/>
      <c r="F1" s="542"/>
      <c r="G1" s="542"/>
      <c r="H1" s="542"/>
      <c r="I1" s="542"/>
      <c r="J1" s="542"/>
      <c r="K1" s="542"/>
      <c r="L1" s="542"/>
      <c r="M1" s="542"/>
      <c r="N1" s="542"/>
      <c r="O1" s="542"/>
      <c r="P1" s="542"/>
      <c r="Q1" s="542"/>
      <c r="R1" s="542"/>
      <c r="S1" s="542"/>
      <c r="T1" s="542"/>
      <c r="U1" s="542"/>
      <c r="V1" s="542"/>
      <c r="W1" s="542"/>
      <c r="X1" s="283"/>
      <c r="Y1" s="633">
        <f>+A1</f>
        <v>16</v>
      </c>
    </row>
    <row r="2" spans="1:25">
      <c r="A2" s="169" t="s">
        <v>642</v>
      </c>
      <c r="D2" s="543"/>
      <c r="E2" s="544"/>
      <c r="F2" s="544"/>
      <c r="G2" s="544"/>
      <c r="H2" s="544"/>
      <c r="I2" s="544"/>
      <c r="J2" s="544"/>
      <c r="K2" s="544"/>
      <c r="L2" s="544"/>
      <c r="M2" s="544"/>
      <c r="N2" s="544"/>
      <c r="O2" s="544"/>
      <c r="P2" s="544"/>
      <c r="Q2" s="544"/>
      <c r="R2" s="544"/>
      <c r="S2" s="544"/>
      <c r="T2" s="544"/>
      <c r="U2" s="544"/>
      <c r="V2" s="544"/>
      <c r="W2" s="544"/>
      <c r="X2" s="283"/>
      <c r="Y2" s="633" t="str">
        <f>+A2</f>
        <v>COLOMBIA</v>
      </c>
    </row>
    <row r="3" spans="1:25">
      <c r="A3" s="545" t="s">
        <v>679</v>
      </c>
      <c r="D3" s="546"/>
      <c r="E3" s="544"/>
      <c r="F3" s="544"/>
      <c r="G3" s="544"/>
      <c r="H3" s="544"/>
      <c r="I3" s="544"/>
      <c r="J3" s="544"/>
      <c r="K3" s="544"/>
      <c r="L3" s="544"/>
      <c r="M3" s="544"/>
      <c r="N3" s="544"/>
      <c r="O3" s="542"/>
      <c r="P3" s="544"/>
      <c r="Q3" s="544"/>
      <c r="R3" s="544"/>
      <c r="S3" s="544"/>
      <c r="T3" s="544"/>
      <c r="U3" s="544"/>
      <c r="V3" s="544"/>
      <c r="W3" s="544"/>
      <c r="X3" s="283"/>
      <c r="Y3" s="547" t="s">
        <v>680</v>
      </c>
    </row>
    <row r="4" spans="1:25">
      <c r="A4" s="537" t="s">
        <v>135</v>
      </c>
      <c r="B4" s="548"/>
      <c r="C4" s="549"/>
      <c r="D4" s="34"/>
      <c r="E4" s="34"/>
      <c r="F4" s="34"/>
      <c r="G4" s="34"/>
      <c r="H4" s="34"/>
      <c r="I4" s="34"/>
      <c r="J4" s="34"/>
      <c r="K4" s="34"/>
      <c r="L4" s="34"/>
      <c r="M4" s="34"/>
      <c r="N4" s="34"/>
      <c r="O4" s="34"/>
      <c r="P4" s="34"/>
      <c r="Q4" s="34"/>
      <c r="R4" s="34"/>
      <c r="S4" s="34"/>
      <c r="T4" s="34"/>
      <c r="U4" s="34"/>
      <c r="V4" s="34"/>
      <c r="W4" s="34"/>
      <c r="X4" s="34"/>
      <c r="Y4" s="538" t="s">
        <v>595</v>
      </c>
    </row>
    <row r="5" spans="1:25">
      <c r="A5" s="130"/>
      <c r="B5" s="550"/>
      <c r="D5" s="551"/>
      <c r="E5" s="47"/>
      <c r="F5" s="47"/>
      <c r="G5" s="47"/>
      <c r="H5" s="47"/>
      <c r="I5" s="47"/>
      <c r="J5" s="47"/>
      <c r="K5" s="47"/>
      <c r="L5" s="47"/>
      <c r="M5" s="47"/>
      <c r="N5" s="47"/>
      <c r="O5" s="552"/>
      <c r="P5" s="47"/>
      <c r="Q5" s="47"/>
      <c r="R5" s="47"/>
      <c r="S5" s="47"/>
      <c r="T5" s="47"/>
      <c r="U5" s="47"/>
      <c r="V5" s="47"/>
      <c r="W5" s="47"/>
      <c r="X5" s="58"/>
      <c r="Y5" s="62"/>
    </row>
    <row r="6" spans="1:25">
      <c r="A6" s="635"/>
      <c r="B6" s="636"/>
      <c r="C6" s="554">
        <v>1990</v>
      </c>
      <c r="D6" s="555">
        <v>1991</v>
      </c>
      <c r="E6" s="141" t="s">
        <v>612</v>
      </c>
      <c r="F6" s="141" t="s">
        <v>613</v>
      </c>
      <c r="G6" s="141">
        <v>1994</v>
      </c>
      <c r="H6" s="141" t="s">
        <v>615</v>
      </c>
      <c r="I6" s="141">
        <v>1996</v>
      </c>
      <c r="J6" s="141">
        <v>1997</v>
      </c>
      <c r="K6" s="141">
        <v>1998</v>
      </c>
      <c r="L6" s="141">
        <v>1999</v>
      </c>
      <c r="M6" s="141">
        <v>2000</v>
      </c>
      <c r="N6" s="141">
        <v>2001</v>
      </c>
      <c r="O6" s="141">
        <v>2002</v>
      </c>
      <c r="P6" s="556">
        <v>2003</v>
      </c>
      <c r="Q6" s="556">
        <v>2004</v>
      </c>
      <c r="R6" s="556">
        <v>2005</v>
      </c>
      <c r="S6" s="556">
        <v>2006</v>
      </c>
      <c r="T6" s="556">
        <v>2007</v>
      </c>
      <c r="U6" s="556">
        <v>2008</v>
      </c>
      <c r="V6" s="556">
        <v>2009</v>
      </c>
      <c r="W6" s="556">
        <v>2010</v>
      </c>
      <c r="X6" s="557" t="s">
        <v>627</v>
      </c>
      <c r="Y6" s="553"/>
    </row>
    <row r="7" spans="1:25" ht="13.35" customHeight="1">
      <c r="A7" s="558"/>
      <c r="D7" s="559"/>
      <c r="E7" s="560"/>
      <c r="F7" s="560"/>
      <c r="G7" s="561"/>
      <c r="H7" s="560"/>
      <c r="I7" s="560"/>
      <c r="J7" s="560"/>
      <c r="K7" s="560"/>
      <c r="L7" s="560"/>
      <c r="M7" s="560"/>
      <c r="N7" s="560"/>
      <c r="O7" s="562"/>
      <c r="P7" s="61"/>
      <c r="Q7" s="61"/>
      <c r="R7" s="61"/>
      <c r="S7" s="61"/>
      <c r="T7" s="61"/>
      <c r="U7" s="61"/>
      <c r="V7" s="61"/>
      <c r="W7" s="61"/>
      <c r="X7" s="56"/>
      <c r="Y7" s="56"/>
    </row>
    <row r="8" spans="1:25" s="575" customFormat="1" ht="13.35" customHeight="1">
      <c r="A8" s="574" t="s">
        <v>860</v>
      </c>
      <c r="C8" s="576">
        <v>1885.934</v>
      </c>
      <c r="D8" s="576">
        <v>2767.933</v>
      </c>
      <c r="E8" s="576">
        <v>3746.8600000000006</v>
      </c>
      <c r="F8" s="576">
        <v>5051.3549999999996</v>
      </c>
      <c r="G8" s="576">
        <v>6731.0929999999998</v>
      </c>
      <c r="H8" s="576">
        <v>8185.0999999999995</v>
      </c>
      <c r="I8" s="576">
        <v>10171.715</v>
      </c>
      <c r="J8" s="576">
        <v>13148.3</v>
      </c>
      <c r="K8" s="576">
        <v>14825.350503315025</v>
      </c>
      <c r="L8" s="576">
        <v>16066.663538486644</v>
      </c>
      <c r="M8" s="576">
        <v>19643.770567861644</v>
      </c>
      <c r="N8" s="576">
        <v>24802.306897546267</v>
      </c>
      <c r="O8" s="576">
        <v>27086.738000000001</v>
      </c>
      <c r="P8" s="576">
        <v>31374</v>
      </c>
      <c r="Q8" s="576">
        <v>36737</v>
      </c>
      <c r="R8" s="576">
        <v>42288.424093283997</v>
      </c>
      <c r="S8" s="576">
        <v>51218</v>
      </c>
      <c r="T8" s="576">
        <v>57867</v>
      </c>
      <c r="U8" s="576">
        <v>64350</v>
      </c>
      <c r="V8" s="576">
        <v>65195.985792032996</v>
      </c>
      <c r="W8" s="576">
        <v>66781.363856207987</v>
      </c>
      <c r="Y8" s="574" t="s">
        <v>526</v>
      </c>
    </row>
    <row r="9" spans="1:25" ht="18" customHeight="1">
      <c r="A9" s="584" t="s">
        <v>861</v>
      </c>
      <c r="C9" s="563">
        <v>771.69399999999996</v>
      </c>
      <c r="D9" s="563">
        <v>1299.443</v>
      </c>
      <c r="E9" s="563">
        <v>1744.309</v>
      </c>
      <c r="F9" s="563">
        <v>2361.3989999999999</v>
      </c>
      <c r="G9" s="563">
        <v>2813.0250000000001</v>
      </c>
      <c r="H9" s="563">
        <v>3393.7</v>
      </c>
      <c r="I9" s="563">
        <v>3856.038</v>
      </c>
      <c r="J9" s="563">
        <v>5341.4</v>
      </c>
      <c r="K9" s="563">
        <v>6109.1516388511454</v>
      </c>
      <c r="L9" s="563">
        <v>7290.1881367639407</v>
      </c>
      <c r="M9" s="563">
        <v>8541.60589734725</v>
      </c>
      <c r="N9" s="563">
        <v>11443.842556048659</v>
      </c>
      <c r="O9" s="563">
        <v>13310.323999999999</v>
      </c>
      <c r="P9" s="563">
        <v>14582</v>
      </c>
      <c r="Q9" s="563">
        <v>17872</v>
      </c>
      <c r="R9" s="563">
        <v>20212.563753137001</v>
      </c>
      <c r="S9" s="563">
        <v>24220</v>
      </c>
      <c r="T9" s="563">
        <v>28171</v>
      </c>
      <c r="U9" s="563">
        <v>30848</v>
      </c>
      <c r="V9" s="563">
        <v>33260.628848412256</v>
      </c>
      <c r="W9" s="563">
        <v>31415.154533308531</v>
      </c>
      <c r="Y9" s="584" t="s">
        <v>527</v>
      </c>
    </row>
    <row r="10" spans="1:25" ht="13.35" customHeight="1">
      <c r="A10" s="577" t="s">
        <v>862</v>
      </c>
      <c r="C10" s="563">
        <v>771.69399999999996</v>
      </c>
      <c r="D10" s="563">
        <v>1299.443</v>
      </c>
      <c r="E10" s="563">
        <v>1744.309</v>
      </c>
      <c r="F10" s="563">
        <v>2361.3989999999999</v>
      </c>
      <c r="G10" s="563">
        <v>2813.0250000000001</v>
      </c>
      <c r="H10" s="563">
        <v>3393.7</v>
      </c>
      <c r="I10" s="563">
        <v>3856.038</v>
      </c>
      <c r="J10" s="563">
        <v>5341.4</v>
      </c>
      <c r="K10" s="563">
        <v>6109.1516388511454</v>
      </c>
      <c r="L10" s="563">
        <v>6409.5105697468607</v>
      </c>
      <c r="M10" s="563">
        <v>7505.0218041286098</v>
      </c>
      <c r="N10" s="563">
        <v>10022.5083307716</v>
      </c>
      <c r="O10" s="563">
        <v>10626.353999999999</v>
      </c>
      <c r="P10" s="563">
        <v>11730</v>
      </c>
      <c r="Q10" s="563">
        <v>15182</v>
      </c>
      <c r="R10" s="563">
        <v>17348.617858351001</v>
      </c>
      <c r="S10" s="563">
        <v>21025</v>
      </c>
      <c r="T10" s="563">
        <v>24010</v>
      </c>
      <c r="U10" s="563">
        <v>24448</v>
      </c>
      <c r="V10" s="563">
        <v>28116.564318617351</v>
      </c>
      <c r="W10" s="563">
        <v>26218.851524466529</v>
      </c>
      <c r="Y10" s="577" t="s">
        <v>528</v>
      </c>
    </row>
    <row r="11" spans="1:25" ht="13.35" customHeight="1">
      <c r="A11" s="577" t="s">
        <v>863</v>
      </c>
      <c r="C11" s="563" t="s">
        <v>638</v>
      </c>
      <c r="D11" s="563" t="s">
        <v>638</v>
      </c>
      <c r="E11" s="563" t="s">
        <v>638</v>
      </c>
      <c r="F11" s="563" t="s">
        <v>638</v>
      </c>
      <c r="G11" s="563">
        <v>152</v>
      </c>
      <c r="H11" s="563">
        <v>187</v>
      </c>
      <c r="I11" s="563">
        <v>224</v>
      </c>
      <c r="J11" s="563">
        <v>267</v>
      </c>
      <c r="K11" s="563">
        <v>305</v>
      </c>
      <c r="L11" s="563">
        <v>320</v>
      </c>
      <c r="M11" s="563" t="s">
        <v>638</v>
      </c>
      <c r="N11" s="563" t="s">
        <v>638</v>
      </c>
      <c r="O11" s="563" t="s">
        <v>638</v>
      </c>
      <c r="P11" s="563" t="s">
        <v>638</v>
      </c>
      <c r="Q11" s="563" t="s">
        <v>638</v>
      </c>
      <c r="R11" s="563" t="s">
        <v>638</v>
      </c>
      <c r="S11" s="563" t="s">
        <v>638</v>
      </c>
      <c r="T11" s="563" t="s">
        <v>638</v>
      </c>
      <c r="U11" s="563" t="s">
        <v>638</v>
      </c>
      <c r="V11" s="563" t="s">
        <v>638</v>
      </c>
      <c r="W11" s="563" t="s">
        <v>638</v>
      </c>
      <c r="Y11" s="577" t="s">
        <v>529</v>
      </c>
    </row>
    <row r="12" spans="1:25" ht="13.35" customHeight="1">
      <c r="A12" s="577" t="s">
        <v>864</v>
      </c>
      <c r="C12" s="563" t="s">
        <v>638</v>
      </c>
      <c r="D12" s="563" t="s">
        <v>638</v>
      </c>
      <c r="E12" s="563" t="s">
        <v>638</v>
      </c>
      <c r="F12" s="563" t="s">
        <v>638</v>
      </c>
      <c r="G12" s="563">
        <v>2661</v>
      </c>
      <c r="H12" s="563">
        <v>3207</v>
      </c>
      <c r="I12" s="563">
        <v>3632</v>
      </c>
      <c r="J12" s="563">
        <v>5074</v>
      </c>
      <c r="K12" s="563">
        <v>5804</v>
      </c>
      <c r="L12" s="563">
        <v>6089</v>
      </c>
      <c r="M12" s="563" t="s">
        <v>638</v>
      </c>
      <c r="N12" s="563" t="s">
        <v>638</v>
      </c>
      <c r="O12" s="563" t="s">
        <v>638</v>
      </c>
      <c r="P12" s="563" t="s">
        <v>638</v>
      </c>
      <c r="Q12" s="563" t="s">
        <v>638</v>
      </c>
      <c r="R12" s="563" t="s">
        <v>638</v>
      </c>
      <c r="S12" s="563" t="s">
        <v>638</v>
      </c>
      <c r="T12" s="563" t="s">
        <v>638</v>
      </c>
      <c r="U12" s="563" t="s">
        <v>638</v>
      </c>
      <c r="V12" s="563" t="s">
        <v>638</v>
      </c>
      <c r="W12" s="563" t="s">
        <v>638</v>
      </c>
      <c r="Y12" s="577" t="s">
        <v>530</v>
      </c>
    </row>
    <row r="13" spans="1:25" ht="13.35" customHeight="1">
      <c r="A13" s="577" t="s">
        <v>865</v>
      </c>
      <c r="C13" s="563">
        <v>771.69399999999996</v>
      </c>
      <c r="D13" s="563">
        <v>1299.443</v>
      </c>
      <c r="E13" s="563">
        <v>1744.309</v>
      </c>
      <c r="F13" s="563">
        <v>2361.3989999999999</v>
      </c>
      <c r="G13" s="563">
        <v>0</v>
      </c>
      <c r="H13" s="563">
        <v>0</v>
      </c>
      <c r="I13" s="563">
        <v>0</v>
      </c>
      <c r="J13" s="563">
        <v>0</v>
      </c>
      <c r="K13" s="563">
        <v>0</v>
      </c>
      <c r="L13" s="563">
        <v>0</v>
      </c>
      <c r="M13" s="563">
        <v>7505.0218041286098</v>
      </c>
      <c r="N13" s="563">
        <v>10022.5083307716</v>
      </c>
      <c r="O13" s="563">
        <v>10626.353999999999</v>
      </c>
      <c r="P13" s="563">
        <v>11730</v>
      </c>
      <c r="Q13" s="563">
        <v>15182</v>
      </c>
      <c r="R13" s="563">
        <v>17348.617858351001</v>
      </c>
      <c r="S13" s="563">
        <v>21025</v>
      </c>
      <c r="T13" s="563">
        <v>24010</v>
      </c>
      <c r="U13" s="563">
        <v>24448</v>
      </c>
      <c r="V13" s="563">
        <v>28116.564318617351</v>
      </c>
      <c r="W13" s="563">
        <v>26218.851524466529</v>
      </c>
      <c r="Y13" s="577" t="s">
        <v>531</v>
      </c>
    </row>
    <row r="14" spans="1:25" ht="13.35" customHeight="1">
      <c r="A14" s="577" t="s">
        <v>866</v>
      </c>
      <c r="C14" s="563">
        <v>0</v>
      </c>
      <c r="D14" s="563">
        <v>0</v>
      </c>
      <c r="E14" s="563">
        <v>0</v>
      </c>
      <c r="F14" s="563">
        <v>0</v>
      </c>
      <c r="G14" s="563">
        <v>0</v>
      </c>
      <c r="H14" s="563">
        <v>0</v>
      </c>
      <c r="I14" s="563">
        <v>0</v>
      </c>
      <c r="J14" s="563">
        <v>0</v>
      </c>
      <c r="K14" s="563">
        <v>0</v>
      </c>
      <c r="L14" s="563">
        <v>880.67756701708004</v>
      </c>
      <c r="M14" s="563">
        <v>1036.58409321864</v>
      </c>
      <c r="N14" s="563">
        <v>1421.3342252770601</v>
      </c>
      <c r="O14" s="563">
        <v>2683.97</v>
      </c>
      <c r="P14" s="563">
        <v>2852</v>
      </c>
      <c r="Q14" s="563">
        <v>2690</v>
      </c>
      <c r="R14" s="563">
        <v>2863.9458947859998</v>
      </c>
      <c r="S14" s="563">
        <v>3195</v>
      </c>
      <c r="T14" s="563">
        <v>4161</v>
      </c>
      <c r="U14" s="563">
        <v>6400</v>
      </c>
      <c r="V14" s="563">
        <v>5144.0645297949059</v>
      </c>
      <c r="W14" s="563">
        <v>5196.3030088420001</v>
      </c>
      <c r="Y14" s="577" t="s">
        <v>532</v>
      </c>
    </row>
    <row r="15" spans="1:25" ht="13.35" customHeight="1">
      <c r="A15" s="577" t="s">
        <v>867</v>
      </c>
      <c r="C15" s="563">
        <v>0</v>
      </c>
      <c r="D15" s="563">
        <v>0</v>
      </c>
      <c r="E15" s="563">
        <v>0</v>
      </c>
      <c r="F15" s="563">
        <v>0</v>
      </c>
      <c r="G15" s="563">
        <v>0</v>
      </c>
      <c r="H15" s="563">
        <v>0</v>
      </c>
      <c r="I15" s="563">
        <v>0</v>
      </c>
      <c r="J15" s="563">
        <v>0</v>
      </c>
      <c r="K15" s="563">
        <v>0</v>
      </c>
      <c r="L15" s="563">
        <v>0</v>
      </c>
      <c r="M15" s="563">
        <v>0</v>
      </c>
      <c r="N15" s="563">
        <v>0</v>
      </c>
      <c r="O15" s="563">
        <v>0</v>
      </c>
      <c r="P15" s="563">
        <v>0</v>
      </c>
      <c r="Q15" s="563">
        <v>0</v>
      </c>
      <c r="R15" s="563">
        <v>0</v>
      </c>
      <c r="S15" s="563">
        <v>0</v>
      </c>
      <c r="T15" s="563">
        <v>0</v>
      </c>
      <c r="U15" s="563">
        <v>0</v>
      </c>
      <c r="V15" s="563">
        <v>0</v>
      </c>
      <c r="W15" s="563">
        <v>0</v>
      </c>
      <c r="Y15" s="577" t="s">
        <v>533</v>
      </c>
    </row>
    <row r="16" spans="1:25" ht="18" customHeight="1">
      <c r="A16" s="584" t="s">
        <v>868</v>
      </c>
      <c r="C16" s="563">
        <v>1035.934</v>
      </c>
      <c r="D16" s="563">
        <v>1374.4549999999999</v>
      </c>
      <c r="E16" s="563">
        <v>1901.0590000000002</v>
      </c>
      <c r="F16" s="563">
        <v>2539.0010000000002</v>
      </c>
      <c r="G16" s="563">
        <v>3895.3679999999999</v>
      </c>
      <c r="H16" s="563">
        <v>4773.5</v>
      </c>
      <c r="I16" s="563">
        <v>6290.2160000000003</v>
      </c>
      <c r="J16" s="563">
        <v>7713.9</v>
      </c>
      <c r="K16" s="563">
        <v>8694.8860235479806</v>
      </c>
      <c r="L16" s="563">
        <v>8748.4784068914196</v>
      </c>
      <c r="M16" s="563">
        <v>11022.877570342391</v>
      </c>
      <c r="N16" s="563">
        <v>13267.421185071609</v>
      </c>
      <c r="O16" s="563">
        <v>13688.593000000001</v>
      </c>
      <c r="P16" s="563">
        <v>16256</v>
      </c>
      <c r="Q16" s="563">
        <v>18246</v>
      </c>
      <c r="R16" s="563">
        <v>21393.775987264999</v>
      </c>
      <c r="S16" s="563">
        <v>26183</v>
      </c>
      <c r="T16" s="563">
        <v>28850</v>
      </c>
      <c r="U16" s="563">
        <v>32644</v>
      </c>
      <c r="V16" s="563">
        <v>31202.803584139201</v>
      </c>
      <c r="W16" s="563">
        <v>34882.446907187448</v>
      </c>
      <c r="Y16" s="584" t="s">
        <v>534</v>
      </c>
    </row>
    <row r="17" spans="1:26" ht="13.35" customHeight="1">
      <c r="A17" s="577" t="s">
        <v>869</v>
      </c>
      <c r="C17" s="563">
        <v>583.07799999999997</v>
      </c>
      <c r="D17" s="563">
        <v>861.11099999999999</v>
      </c>
      <c r="E17" s="563">
        <v>1276.1990000000001</v>
      </c>
      <c r="F17" s="563">
        <v>1710.9780000000001</v>
      </c>
      <c r="G17" s="563">
        <v>2768.8330000000001</v>
      </c>
      <c r="H17" s="563">
        <v>3427.6</v>
      </c>
      <c r="I17" s="563">
        <v>4740.326</v>
      </c>
      <c r="J17" s="563">
        <v>5836.6</v>
      </c>
      <c r="K17" s="563">
        <v>6406.4772476268372</v>
      </c>
      <c r="L17" s="563">
        <v>6669.3284416161741</v>
      </c>
      <c r="M17" s="563">
        <v>8445.7760526662387</v>
      </c>
      <c r="N17" s="563">
        <v>10010.910574417499</v>
      </c>
      <c r="O17" s="563">
        <v>10628.504000000001</v>
      </c>
      <c r="P17" s="563">
        <v>13072</v>
      </c>
      <c r="Q17" s="563">
        <v>14956</v>
      </c>
      <c r="R17" s="563">
        <v>17427.947711771998</v>
      </c>
      <c r="S17" s="563">
        <v>21503</v>
      </c>
      <c r="T17" s="563">
        <v>23378</v>
      </c>
      <c r="U17" s="563">
        <v>27064</v>
      </c>
      <c r="V17" s="563">
        <v>25910.468660257033</v>
      </c>
      <c r="W17" s="563">
        <v>28811.681571609515</v>
      </c>
      <c r="Y17" s="577" t="s">
        <v>535</v>
      </c>
    </row>
    <row r="18" spans="1:26" ht="13.35" customHeight="1">
      <c r="A18" s="577" t="s">
        <v>870</v>
      </c>
      <c r="C18" s="563">
        <v>141.27000000000001</v>
      </c>
      <c r="D18" s="563">
        <v>186.50299999999999</v>
      </c>
      <c r="E18" s="563">
        <v>262.21199999999999</v>
      </c>
      <c r="F18" s="563">
        <v>319.89999999999998</v>
      </c>
      <c r="G18" s="563">
        <v>405.85700000000003</v>
      </c>
      <c r="H18" s="563">
        <v>465.8</v>
      </c>
      <c r="I18" s="563">
        <v>637.17999999999995</v>
      </c>
      <c r="J18" s="563">
        <v>636.4</v>
      </c>
      <c r="K18" s="563">
        <v>641.76770089397996</v>
      </c>
      <c r="L18" s="563">
        <v>706.52897663828003</v>
      </c>
      <c r="M18" s="563">
        <v>833.00409935200014</v>
      </c>
      <c r="N18" s="563">
        <v>1106.4340841190001</v>
      </c>
      <c r="O18" s="563">
        <v>976.62599999999998</v>
      </c>
      <c r="P18" s="563">
        <v>1025</v>
      </c>
      <c r="Q18" s="563">
        <v>1057</v>
      </c>
      <c r="R18" s="563">
        <v>1143.3077926179999</v>
      </c>
      <c r="S18" s="563">
        <v>1187</v>
      </c>
      <c r="T18" s="563">
        <v>1212</v>
      </c>
      <c r="U18" s="563">
        <v>1288</v>
      </c>
      <c r="V18" s="563">
        <v>1291.4926409889999</v>
      </c>
      <c r="W18" s="563">
        <v>1418.766456023</v>
      </c>
      <c r="Y18" s="577" t="s">
        <v>536</v>
      </c>
    </row>
    <row r="19" spans="1:26" ht="13.35" customHeight="1">
      <c r="A19" s="578" t="s">
        <v>871</v>
      </c>
      <c r="C19" s="563">
        <v>311.58600000000001</v>
      </c>
      <c r="D19" s="563">
        <v>326.84100000000001</v>
      </c>
      <c r="E19" s="563">
        <v>362.64800000000002</v>
      </c>
      <c r="F19" s="563">
        <v>508.12299999999999</v>
      </c>
      <c r="G19" s="563">
        <v>720.678</v>
      </c>
      <c r="H19" s="563">
        <v>880.1</v>
      </c>
      <c r="I19" s="563">
        <v>912.71</v>
      </c>
      <c r="J19" s="563">
        <v>1240.9000000000001</v>
      </c>
      <c r="K19" s="563">
        <v>1646.6410750271627</v>
      </c>
      <c r="L19" s="563">
        <v>1372.6209886369652</v>
      </c>
      <c r="M19" s="563">
        <v>1744.0974183241519</v>
      </c>
      <c r="N19" s="563">
        <v>2150.0765265351101</v>
      </c>
      <c r="O19" s="563">
        <v>2083.4630000000002</v>
      </c>
      <c r="P19" s="563">
        <v>2159</v>
      </c>
      <c r="Q19" s="563">
        <v>2233</v>
      </c>
      <c r="R19" s="563">
        <v>2822.5204828750002</v>
      </c>
      <c r="S19" s="563">
        <v>3493</v>
      </c>
      <c r="T19" s="563">
        <v>4260</v>
      </c>
      <c r="U19" s="563">
        <v>4292</v>
      </c>
      <c r="V19" s="563">
        <v>4000.8422828931693</v>
      </c>
      <c r="W19" s="563">
        <v>4651.9988795549298</v>
      </c>
      <c r="Y19" s="578" t="s">
        <v>537</v>
      </c>
    </row>
    <row r="20" spans="1:26" ht="13.35" customHeight="1">
      <c r="A20" s="578" t="s">
        <v>872</v>
      </c>
      <c r="C20" s="563">
        <v>0</v>
      </c>
      <c r="D20" s="563">
        <v>0</v>
      </c>
      <c r="E20" s="563">
        <v>0</v>
      </c>
      <c r="F20" s="563">
        <v>0</v>
      </c>
      <c r="G20" s="563">
        <v>0</v>
      </c>
      <c r="H20" s="563">
        <v>0</v>
      </c>
      <c r="I20" s="563">
        <v>0</v>
      </c>
      <c r="J20" s="563">
        <v>0</v>
      </c>
      <c r="K20" s="563">
        <v>0</v>
      </c>
      <c r="L20" s="563">
        <v>0</v>
      </c>
      <c r="M20" s="563">
        <v>0</v>
      </c>
      <c r="N20" s="563">
        <v>0</v>
      </c>
      <c r="O20" s="563">
        <v>0</v>
      </c>
      <c r="P20" s="563">
        <v>0</v>
      </c>
      <c r="Q20" s="563">
        <v>0</v>
      </c>
      <c r="R20" s="563">
        <v>0</v>
      </c>
      <c r="S20" s="563">
        <v>0</v>
      </c>
      <c r="T20" s="563">
        <v>0</v>
      </c>
      <c r="U20" s="563">
        <v>0</v>
      </c>
      <c r="V20" s="563">
        <v>0</v>
      </c>
      <c r="W20" s="563">
        <v>0</v>
      </c>
      <c r="Y20" s="578" t="s">
        <v>538</v>
      </c>
    </row>
    <row r="21" spans="1:26" ht="13.35" customHeight="1">
      <c r="A21" s="577" t="s">
        <v>873</v>
      </c>
      <c r="C21" s="563">
        <v>78.305999999999997</v>
      </c>
      <c r="D21" s="563">
        <v>94.034999999999997</v>
      </c>
      <c r="E21" s="563">
        <v>101.492</v>
      </c>
      <c r="F21" s="563">
        <v>150.95500000000001</v>
      </c>
      <c r="G21" s="563">
        <v>22.7</v>
      </c>
      <c r="H21" s="563">
        <v>17.899999999999999</v>
      </c>
      <c r="I21" s="563">
        <v>25.460999999999999</v>
      </c>
      <c r="J21" s="563">
        <v>93</v>
      </c>
      <c r="K21" s="563">
        <v>21.312840915899997</v>
      </c>
      <c r="L21" s="563">
        <v>27.996994831283921</v>
      </c>
      <c r="M21" s="563">
        <v>79.287100171999995</v>
      </c>
      <c r="N21" s="563">
        <v>91.043156425999996</v>
      </c>
      <c r="O21" s="563">
        <v>87.820999999999998</v>
      </c>
      <c r="P21" s="563">
        <v>536</v>
      </c>
      <c r="Q21" s="563">
        <v>619</v>
      </c>
      <c r="R21" s="563">
        <v>682.08435288199996</v>
      </c>
      <c r="S21" s="563">
        <v>815</v>
      </c>
      <c r="T21" s="563">
        <v>846</v>
      </c>
      <c r="U21" s="563">
        <v>858</v>
      </c>
      <c r="V21" s="563">
        <v>732.55335948153788</v>
      </c>
      <c r="W21" s="563">
        <v>483.76241571200001</v>
      </c>
      <c r="Y21" s="577" t="s">
        <v>539</v>
      </c>
    </row>
    <row r="22" spans="1:26" ht="13.35" customHeight="1">
      <c r="A22" s="578" t="s">
        <v>874</v>
      </c>
      <c r="C22" s="563">
        <v>203.596</v>
      </c>
      <c r="D22" s="563">
        <v>548.44500000000005</v>
      </c>
      <c r="E22" s="563">
        <v>748.197</v>
      </c>
      <c r="F22" s="563">
        <v>1107.2270000000001</v>
      </c>
      <c r="G22" s="563">
        <v>1894.0809999999999</v>
      </c>
      <c r="H22" s="563">
        <v>3159.328</v>
      </c>
      <c r="I22" s="563">
        <v>4146.768</v>
      </c>
      <c r="J22" s="563">
        <v>5317.5749999999998</v>
      </c>
      <c r="K22" s="563">
        <v>5364</v>
      </c>
      <c r="L22" s="563">
        <v>5411</v>
      </c>
      <c r="M22" s="563">
        <v>4989</v>
      </c>
      <c r="N22" s="563">
        <v>5390</v>
      </c>
      <c r="O22" s="563">
        <v>5368</v>
      </c>
      <c r="P22" s="563">
        <v>5594</v>
      </c>
      <c r="Q22" s="563">
        <v>7168</v>
      </c>
      <c r="R22" s="563">
        <v>7845</v>
      </c>
      <c r="S22" s="563">
        <v>8551</v>
      </c>
      <c r="T22" s="563">
        <v>9694</v>
      </c>
      <c r="U22" s="563">
        <v>9631</v>
      </c>
      <c r="V22" s="563">
        <v>10336</v>
      </c>
      <c r="W22" s="563">
        <v>11478</v>
      </c>
      <c r="Y22" s="578" t="s">
        <v>540</v>
      </c>
    </row>
    <row r="23" spans="1:26" s="585" customFormat="1" ht="18" customHeight="1">
      <c r="A23" s="634" t="s">
        <v>541</v>
      </c>
      <c r="C23" s="586">
        <v>2089.5299999999997</v>
      </c>
      <c r="D23" s="586">
        <v>3316.3780000000002</v>
      </c>
      <c r="E23" s="586">
        <v>4495.0570000000007</v>
      </c>
      <c r="F23" s="586">
        <v>6158.5819999999994</v>
      </c>
      <c r="G23" s="586">
        <v>8625.1739999999991</v>
      </c>
      <c r="H23" s="586">
        <v>11344.428</v>
      </c>
      <c r="I23" s="586">
        <v>14318.483</v>
      </c>
      <c r="J23" s="586">
        <v>18465.875</v>
      </c>
      <c r="K23" s="586">
        <v>20189.350503315025</v>
      </c>
      <c r="L23" s="586">
        <v>21477.663538486646</v>
      </c>
      <c r="M23" s="586">
        <v>24632.770567861644</v>
      </c>
      <c r="N23" s="586">
        <v>30192.306897546267</v>
      </c>
      <c r="O23" s="586">
        <v>32454.738000000001</v>
      </c>
      <c r="P23" s="586">
        <v>36968</v>
      </c>
      <c r="Q23" s="586">
        <v>43905</v>
      </c>
      <c r="R23" s="586">
        <v>50133.424093283997</v>
      </c>
      <c r="S23" s="586">
        <v>59769</v>
      </c>
      <c r="T23" s="586">
        <v>67561</v>
      </c>
      <c r="U23" s="586">
        <v>73981</v>
      </c>
      <c r="V23" s="586">
        <v>75531.985792032996</v>
      </c>
      <c r="W23" s="586">
        <v>78259.363856207987</v>
      </c>
      <c r="Y23" s="634" t="s">
        <v>850</v>
      </c>
    </row>
    <row r="24" spans="1:26" ht="13.35" customHeight="1">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row>
    <row r="25" spans="1:26" ht="13.35" customHeight="1">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row>
    <row r="26" spans="1:26" ht="13.35" customHeight="1">
      <c r="A26" s="408" t="s">
        <v>677</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row>
    <row r="27" spans="1:26" ht="13.35" customHeight="1">
      <c r="A27" s="44" t="s">
        <v>617</v>
      </c>
      <c r="B27" s="44"/>
      <c r="C27" s="44"/>
      <c r="D27" s="44"/>
      <c r="E27" s="44"/>
      <c r="F27" s="44"/>
      <c r="G27" s="44"/>
      <c r="H27" s="44"/>
      <c r="I27" s="44"/>
      <c r="J27" s="44"/>
      <c r="K27" s="44"/>
      <c r="L27" s="44"/>
      <c r="M27" s="44"/>
      <c r="N27" s="44"/>
      <c r="O27" s="44"/>
      <c r="P27" s="44"/>
      <c r="Q27" s="44"/>
      <c r="R27" s="44"/>
      <c r="S27" s="44"/>
      <c r="T27" s="44"/>
      <c r="U27" s="44"/>
      <c r="V27" s="44"/>
      <c r="W27" s="44"/>
      <c r="X27" s="44"/>
      <c r="Y27" s="44"/>
      <c r="Z27" s="44"/>
    </row>
    <row r="28" spans="1:26" ht="13.35" customHeight="1"/>
    <row r="29" spans="1:26" ht="13.35" customHeight="1">
      <c r="A29" s="516" t="s">
        <v>678</v>
      </c>
    </row>
    <row r="30" spans="1:26" ht="13.35" customHeight="1">
      <c r="A30" s="406" t="s">
        <v>334</v>
      </c>
    </row>
    <row r="31" spans="1:26" ht="13.35" customHeight="1"/>
    <row r="32" spans="1:26" ht="13.35" customHeight="1"/>
    <row r="33" spans="12:12" ht="13.35" customHeight="1"/>
    <row r="34" spans="12:12" ht="13.35" customHeight="1">
      <c r="L34" s="637"/>
    </row>
    <row r="35" spans="12:12" ht="13.35" customHeight="1">
      <c r="L35" s="637"/>
    </row>
    <row r="36" spans="12:12" ht="13.35" customHeight="1"/>
    <row r="37" spans="12:12" ht="13.35" customHeight="1"/>
    <row r="38" spans="12:12" ht="13.35" customHeight="1"/>
    <row r="39" spans="12:12" ht="13.35" customHeight="1"/>
    <row r="40" spans="12:12" ht="13.35" customHeight="1"/>
    <row r="41" spans="12:12" ht="13.35" customHeight="1"/>
    <row r="42" spans="12:12" ht="13.35" customHeight="1"/>
    <row r="43" spans="12:12" ht="13.35" customHeight="1"/>
    <row r="44" spans="12:12" ht="13.35" customHeight="1"/>
    <row r="45" spans="12:12" ht="13.35" customHeight="1"/>
  </sheetData>
  <phoneticPr fontId="30" type="noConversion"/>
  <pageMargins left="0.17" right="0.17" top="1" bottom="1" header="0.5" footer="0.5"/>
  <pageSetup scale="7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Index</vt:lpstr>
      <vt:lpstr>Col_1</vt:lpstr>
      <vt:lpstr>Col_2</vt:lpstr>
      <vt:lpstr>Col_3</vt:lpstr>
      <vt:lpstr>Col_4</vt:lpstr>
      <vt:lpstr>Col_5</vt:lpstr>
      <vt:lpstr>Col_6</vt:lpstr>
      <vt:lpstr>Col_7</vt:lpstr>
      <vt:lpstr>Col_8</vt:lpstr>
      <vt:lpstr>Col_9</vt:lpstr>
      <vt:lpstr>Col_10</vt:lpstr>
      <vt:lpstr>Col_11</vt:lpstr>
      <vt:lpstr>Col_12</vt:lpstr>
      <vt:lpstr>Col_13</vt:lpstr>
      <vt:lpstr>Col_14</vt:lpstr>
      <vt:lpstr>Col_15</vt:lpstr>
      <vt:lpstr>Col_16</vt:lpstr>
      <vt:lpstr>_e1</vt:lpstr>
      <vt:lpstr>_e2</vt:lpstr>
      <vt:lpstr>Col_14!_Monetaria</vt:lpstr>
      <vt:lpstr>Col_3!_PibSectorial_MN</vt:lpstr>
      <vt:lpstr>Col_4!_PibSectorial_MN</vt:lpstr>
      <vt:lpstr>Col_7!_ProdManufact</vt:lpstr>
      <vt:lpstr>Col_10!Print_Area_MI</vt:lpstr>
      <vt:lpstr>Col_13!Print_Area_MI</vt:lpstr>
      <vt:lpstr>Col_14!Print_Area_MI</vt:lpstr>
      <vt:lpstr>Col_4!Print_Area_MI</vt:lpstr>
      <vt:lpstr>Col_7!Print_Area_MI</vt:lpstr>
      <vt:lpstr>Col_8!Print_Area_MI</vt:lpstr>
      <vt:lpstr>Col_9!Print_Area_MI</vt:lpstr>
      <vt:lpstr>Col_1!Print_Titles</vt:lpstr>
      <vt:lpstr>Col_11!Print_Titles</vt:lpstr>
      <vt:lpstr>Col_12!Print_Titles</vt:lpstr>
      <vt:lpstr>Col_8!Print_Titles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statistical annex colombia</dc:title>
  <dc:creator>jazmin chiu</dc:creator>
  <cp:lastModifiedBy>Jazmin Chiu</cp:lastModifiedBy>
  <cp:lastPrinted>2011-10-20T20:27:50Z</cp:lastPrinted>
  <dcterms:created xsi:type="dcterms:W3CDTF">1999-03-12T17:06:25Z</dcterms:created>
  <dcterms:modified xsi:type="dcterms:W3CDTF">2011-10-20T20:32:29Z</dcterms:modified>
</cp:coreProperties>
</file>