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aveExternalLinkValues="0" codeName="ThisWorkbook" defaultThemeVersion="124226"/>
  <bookViews>
    <workbookView xWindow="1065" yWindow="465" windowWidth="17370" windowHeight="6600" tabRatio="957"/>
  </bookViews>
  <sheets>
    <sheet name="Index" sheetId="21" r:id="rId1"/>
    <sheet name="Chl_1" sheetId="19" r:id="rId2"/>
    <sheet name="Chl_2" sheetId="20" r:id="rId3"/>
    <sheet name="Chl_3" sheetId="1" r:id="rId4"/>
    <sheet name="Chl_4" sheetId="2" r:id="rId5"/>
    <sheet name="Chl_5" sheetId="32" r:id="rId6"/>
    <sheet name="Chl_6" sheetId="33" r:id="rId7"/>
    <sheet name="Chl_7" sheetId="34" r:id="rId8"/>
    <sheet name="Chl_8" sheetId="7" r:id="rId9"/>
    <sheet name="Chl_9" sheetId="35" r:id="rId10"/>
    <sheet name="Chl_10" sheetId="36" r:id="rId11"/>
    <sheet name="Chl_11" sheetId="10" r:id="rId12"/>
    <sheet name="Chl_12" sheetId="11" r:id="rId13"/>
    <sheet name="Chl_13" sheetId="12" r:id="rId14"/>
    <sheet name="Chl_14" sheetId="37" r:id="rId15"/>
    <sheet name="Chl_15" sheetId="14" r:id="rId16"/>
    <sheet name="Chl_16" sheetId="31" r:id="rId17"/>
  </sheets>
  <definedNames>
    <definedName name="_ec_exp_1991" localSheetId="1">Chl_1!#REF!</definedName>
    <definedName name="_ec_exp_1992" localSheetId="1">Chl_1!#REF!</definedName>
    <definedName name="_ec_exp_1993" localSheetId="1">Chl_1!#REF!</definedName>
    <definedName name="_ec_exp_1994" localSheetId="1">Chl_1!#REF!</definedName>
    <definedName name="_ec_exp_1995" localSheetId="1">Chl_1!#REF!</definedName>
    <definedName name="_ec_exp_1996" localSheetId="1">Chl_1!#REF!</definedName>
    <definedName name="_ec_exp_1997" localSheetId="1">Chl_1!#REF!</definedName>
    <definedName name="_ec_exp_1998" localSheetId="1">Chl_1!#REF!</definedName>
    <definedName name="_ec_exp_1999" localSheetId="1">Chl_1!#REF!</definedName>
    <definedName name="_Regression_Int" localSheetId="10" hidden="1">1</definedName>
    <definedName name="_Regression_Int" localSheetId="13" hidden="1">1</definedName>
    <definedName name="_Regression_Int" localSheetId="14" hidden="1">1</definedName>
    <definedName name="_Regression_Int" localSheetId="15" hidden="1">1</definedName>
    <definedName name="_Regression_Int" localSheetId="3" hidden="1">1</definedName>
    <definedName name="_Regression_Int" localSheetId="4" hidden="1">1</definedName>
    <definedName name="_Regression_Int" localSheetId="6" hidden="1">1</definedName>
    <definedName name="_Regression_Int" localSheetId="7" hidden="1">1</definedName>
    <definedName name="_Regression_Int" localSheetId="8" hidden="1">1</definedName>
    <definedName name="_Regression_Int" localSheetId="9" hidden="1">1</definedName>
    <definedName name="Print_Area_MI" localSheetId="10">Chl_10!$A$2:$B$22</definedName>
    <definedName name="Print_Area_MI" localSheetId="13">Chl_13!$A$2:$B$64</definedName>
    <definedName name="Print_Area_MI" localSheetId="14">Chl_14!$A$2:$A$33</definedName>
    <definedName name="Print_Area_MI" localSheetId="15">Chl_15!#REF!</definedName>
    <definedName name="Print_Area_MI" localSheetId="4">Chl_4!#REF!</definedName>
    <definedName name="Print_Area_MI" localSheetId="6">Chl_6!$A$2:$H$56</definedName>
    <definedName name="Print_Area_MI" localSheetId="7">Chl_7!$A$2:$I$35</definedName>
    <definedName name="Print_Area_MI" localSheetId="8">Chl_8!$A$2:$A$68</definedName>
    <definedName name="Print_Area_MI" localSheetId="9">Chl_9!$A$2:$B$47</definedName>
    <definedName name="_xlnm.Print_Titles" localSheetId="1">Chl_1!$5:$5</definedName>
    <definedName name="_xlnm.Print_Titles" localSheetId="11">Chl_11!$5:$9</definedName>
    <definedName name="_xlnm.Print_Titles" localSheetId="12">Chl_12!$5:$9</definedName>
    <definedName name="_xlnm.Print_Titles" localSheetId="8">Chl_8!$2:$6</definedName>
  </definedNames>
  <calcPr calcId="125725"/>
</workbook>
</file>

<file path=xl/calcChain.xml><?xml version="1.0" encoding="utf-8"?>
<calcChain xmlns="http://schemas.openxmlformats.org/spreadsheetml/2006/main">
  <c r="A2" i="21"/>
  <c r="C20" l="1"/>
  <c r="C19"/>
  <c r="C14"/>
  <c r="C13"/>
  <c r="C10"/>
  <c r="C18"/>
  <c r="C11"/>
  <c r="C9"/>
  <c r="A20"/>
  <c r="A19"/>
  <c r="A18"/>
  <c r="A17"/>
  <c r="A16"/>
  <c r="A15"/>
  <c r="A14"/>
  <c r="A13"/>
  <c r="A12"/>
  <c r="A11"/>
  <c r="A10"/>
  <c r="A9"/>
  <c r="A8"/>
  <c r="A7"/>
  <c r="A6"/>
  <c r="A5"/>
  <c r="B20"/>
  <c r="B19"/>
  <c r="B18"/>
  <c r="B14"/>
  <c r="B13"/>
  <c r="B11"/>
  <c r="B10"/>
  <c r="B9"/>
  <c r="Y2" i="31"/>
  <c r="Y1"/>
  <c r="B12" i="21"/>
  <c r="C12"/>
  <c r="C16"/>
  <c r="C15"/>
  <c r="B16"/>
  <c r="B15"/>
  <c r="C8"/>
  <c r="C7"/>
  <c r="C17"/>
  <c r="C6"/>
  <c r="C5"/>
  <c r="B17"/>
  <c r="B8"/>
  <c r="B7"/>
  <c r="B6"/>
  <c r="B5"/>
</calcChain>
</file>

<file path=xl/sharedStrings.xml><?xml version="1.0" encoding="utf-8"?>
<sst xmlns="http://schemas.openxmlformats.org/spreadsheetml/2006/main" count="2147" uniqueCount="893">
  <si>
    <t xml:space="preserve">  Total expenditure</t>
  </si>
  <si>
    <t xml:space="preserve">   Current expenditure</t>
  </si>
  <si>
    <t xml:space="preserve">     Currency outside banks and local-currency deposits (M2)</t>
  </si>
  <si>
    <t xml:space="preserve">     Foreign-currency deposits  </t>
  </si>
  <si>
    <t xml:space="preserve">  Total revenue</t>
  </si>
  <si>
    <t>Goods exports, f.o.b. (millions of dollars)</t>
  </si>
  <si>
    <t>Goods imports, c.i.f. (millions of dollars)</t>
  </si>
  <si>
    <t>Gross international reserves (millions of dollars)</t>
  </si>
  <si>
    <t xml:space="preserve">    nacional a precios constantes de 1996.  </t>
  </si>
  <si>
    <t>Exportaciones de bienes FOB (millones de dólares)</t>
  </si>
  <si>
    <t>Importaciones de bienes CIF (millones de dólares)</t>
  </si>
  <si>
    <t>Reservas internacionales brutas (millones de dólares)</t>
  </si>
  <si>
    <t xml:space="preserve">Total central government  </t>
  </si>
  <si>
    <t xml:space="preserve">(Índice nacional, 31 diciembre 2000=100) </t>
  </si>
  <si>
    <t>Non-performing loans as a percentage of total credit</t>
  </si>
  <si>
    <t xml:space="preserve">Crédito vencido respecto del crédito total (porcentajes)  </t>
  </si>
  <si>
    <t xml:space="preserve">  Gross capital formation</t>
  </si>
  <si>
    <t xml:space="preserve">  Exports (goods and services)</t>
  </si>
  <si>
    <t xml:space="preserve">  Imports (goods and services)</t>
  </si>
  <si>
    <t xml:space="preserve">  Final consumption expenditure</t>
  </si>
  <si>
    <t xml:space="preserve">  Formación bruta de capital </t>
  </si>
  <si>
    <t xml:space="preserve">  Gasto de consumo final</t>
  </si>
  <si>
    <t xml:space="preserve">  Exportaciones de bienes y servicios</t>
  </si>
  <si>
    <t>(Millions of constant Chilean pesos)</t>
  </si>
  <si>
    <t>(Millions of pesos)</t>
  </si>
  <si>
    <t>(Millions of dollars, end-of-year stocks)</t>
  </si>
  <si>
    <t>(Millions of dollars)</t>
  </si>
  <si>
    <t>(Millions of constant pesos)</t>
  </si>
  <si>
    <t>INGRESOS TRIBUTARIOS DEL GOBIERNO GENERAL</t>
  </si>
  <si>
    <t>TAX REVENUES OF THE GENERAL GOVERNMENT</t>
  </si>
  <si>
    <t>c/</t>
  </si>
  <si>
    <t>(Millions of  pesos)</t>
  </si>
  <si>
    <t>INDICADORES DE LA PRODUCCIÓN AGRÍCOLA</t>
  </si>
  <si>
    <t>AGRICULTURAL INDICATORS</t>
  </si>
  <si>
    <t>2009/</t>
  </si>
  <si>
    <t>2010</t>
  </si>
  <si>
    <t>Frutales</t>
  </si>
  <si>
    <t>Fruit trees</t>
  </si>
  <si>
    <t>Cultivos anuales</t>
  </si>
  <si>
    <t>Annual crops</t>
  </si>
  <si>
    <t>Arroz</t>
  </si>
  <si>
    <t>Avena</t>
  </si>
  <si>
    <t>Maíz</t>
  </si>
  <si>
    <t>Papa</t>
  </si>
  <si>
    <t>Remolacha</t>
  </si>
  <si>
    <t>Trigo</t>
  </si>
  <si>
    <t>Producción (2002=100)</t>
  </si>
  <si>
    <t>Output (2002=100)</t>
  </si>
  <si>
    <t xml:space="preserve">  Financing</t>
  </si>
  <si>
    <t>CENTRAL GOVERNMENT OPERATIONS a/</t>
  </si>
  <si>
    <t>Fuente: Comisión Económica para América Latina y el Caribe (CEPAL), sobre la base de cifras de la Dirección de Presupuesto, Ministerio de Hacienda.</t>
  </si>
  <si>
    <t xml:space="preserve">    Tax revenues</t>
  </si>
  <si>
    <t xml:space="preserve">    Non-tax revenues</t>
  </si>
  <si>
    <t xml:space="preserve">    Transfers</t>
  </si>
  <si>
    <t xml:space="preserve">  Capital expenditure</t>
  </si>
  <si>
    <t xml:space="preserve">    Real investment</t>
  </si>
  <si>
    <t xml:space="preserve">    Capital transfers</t>
  </si>
  <si>
    <t xml:space="preserve">  Net lending</t>
  </si>
  <si>
    <t xml:space="preserve">    Domestic</t>
  </si>
  <si>
    <t xml:space="preserve">    External</t>
  </si>
  <si>
    <t xml:space="preserve">  Ingresos corrientes</t>
  </si>
  <si>
    <t xml:space="preserve">    Ingresos tributarios</t>
  </si>
  <si>
    <t xml:space="preserve">    Ingresos no tributarios</t>
  </si>
  <si>
    <t xml:space="preserve">  Ingresos de capital</t>
  </si>
  <si>
    <t xml:space="preserve">  Total ingresos tributarios</t>
  </si>
  <si>
    <t xml:space="preserve">    Ingresos tributarios directos</t>
  </si>
  <si>
    <t xml:space="preserve">      Ingreso, utilidades y ganancias de capital</t>
  </si>
  <si>
    <t xml:space="preserve">        Personas físicas</t>
  </si>
  <si>
    <t xml:space="preserve">        Corporaciones y otras empresas</t>
  </si>
  <si>
    <t xml:space="preserve">        No clasificables</t>
  </si>
  <si>
    <t xml:space="preserve">      Propiedad</t>
  </si>
  <si>
    <t xml:space="preserve">      Otros directos</t>
  </si>
  <si>
    <t xml:space="preserve">    Ingresos tributarios indirectos</t>
  </si>
  <si>
    <t xml:space="preserve">      Generales sobre bienes y servicios</t>
  </si>
  <si>
    <t xml:space="preserve">      Específicos sobre bienes y servicios</t>
  </si>
  <si>
    <t xml:space="preserve">      Comercio y transacciones internacionales</t>
  </si>
  <si>
    <t xml:space="preserve">      Otros indirectos</t>
  </si>
  <si>
    <t xml:space="preserve">    Otros impuestos</t>
  </si>
  <si>
    <t>Total taxes including social security contributions</t>
  </si>
  <si>
    <t xml:space="preserve">  Gastos corrientes</t>
  </si>
  <si>
    <t xml:space="preserve">    Sueldos y salarios</t>
  </si>
  <si>
    <t xml:space="preserve">    Compras de bienes y servicios</t>
  </si>
  <si>
    <t xml:space="preserve">    Pagos de intereses</t>
  </si>
  <si>
    <t xml:space="preserve">    Subsidios y otras transferencias corrientes</t>
  </si>
  <si>
    <t xml:space="preserve">    Otros gastos corrientes</t>
  </si>
  <si>
    <t xml:space="preserve">  Gastos de capital</t>
  </si>
  <si>
    <t xml:space="preserve">    Adquisición de activos de capital fijo</t>
  </si>
  <si>
    <t xml:space="preserve">    Transferencias de capital</t>
  </si>
  <si>
    <t xml:space="preserve">    Otros gastos de capital</t>
  </si>
  <si>
    <t xml:space="preserve">  Concesión de préstamos menos recuperación</t>
  </si>
  <si>
    <t xml:space="preserve">  Financiamiento</t>
  </si>
  <si>
    <t xml:space="preserve">    Interno</t>
  </si>
  <si>
    <t xml:space="preserve">    Externo</t>
  </si>
  <si>
    <t xml:space="preserve">    Otro</t>
  </si>
  <si>
    <t>Total ingresos tributarios (incl. seg. social)</t>
  </si>
  <si>
    <t xml:space="preserve">  Taxes</t>
  </si>
  <si>
    <t xml:space="preserve">    Direct taxes</t>
  </si>
  <si>
    <t xml:space="preserve">      Taxes on income, profits, and capital gains</t>
  </si>
  <si>
    <t xml:space="preserve">        Payable by individuals</t>
  </si>
  <si>
    <t xml:space="preserve">        Payable by corporations and other enterprices</t>
  </si>
  <si>
    <t xml:space="preserve">        Unallocable</t>
  </si>
  <si>
    <t xml:space="preserve">      Taxes on property</t>
  </si>
  <si>
    <t xml:space="preserve">      Other direct taxes</t>
  </si>
  <si>
    <t xml:space="preserve">    Indirect taxes</t>
  </si>
  <si>
    <t xml:space="preserve">      General taxes on goods and services</t>
  </si>
  <si>
    <t xml:space="preserve">      Excises</t>
  </si>
  <si>
    <t xml:space="preserve">      Taxes on international trade and transactions</t>
  </si>
  <si>
    <t xml:space="preserve">      Other indirect taxes</t>
  </si>
  <si>
    <t xml:space="preserve">    Other taxes</t>
  </si>
  <si>
    <t xml:space="preserve">  Social security contributions</t>
  </si>
  <si>
    <t>Para privilegiar la homogeneidad con los demás países de la región, a continuación se presenta una adaptación de esas estadísticas siguiendo la versión 1986 del Manual.</t>
  </si>
  <si>
    <t>a/ Desde 2003, Chile presenta sus estadísticas oficiales de finanzas públicas siguiendo la versión de 2001 del Manual de Estadísticas Monetarias y Financieras del Fondo Monetario Internacional.</t>
  </si>
  <si>
    <t>Agricultura, silvicultura, caza y pesca</t>
  </si>
  <si>
    <t>Agriculture, forestry, hunting and fishing</t>
  </si>
  <si>
    <t>Agricultura  y ganadería d/</t>
  </si>
  <si>
    <t>Agriculture and livestock d/</t>
  </si>
  <si>
    <t>Fruticultura</t>
  </si>
  <si>
    <t>Fruit production</t>
  </si>
  <si>
    <t>Silvicultura</t>
  </si>
  <si>
    <t>Forestry</t>
  </si>
  <si>
    <t>Pesca extractiva</t>
  </si>
  <si>
    <t>Extractive fishing</t>
  </si>
  <si>
    <t>Minería</t>
  </si>
  <si>
    <t>Cobre</t>
  </si>
  <si>
    <t>Copper</t>
  </si>
  <si>
    <t>Resto minería</t>
  </si>
  <si>
    <t>Other minerals</t>
  </si>
  <si>
    <t>Industrias manufactureras</t>
  </si>
  <si>
    <t>Manufacturing</t>
  </si>
  <si>
    <t>Alimentos</t>
  </si>
  <si>
    <t>Food products</t>
  </si>
  <si>
    <t>Bebidas y tabaco</t>
  </si>
  <si>
    <t>Beverages and tobacco</t>
  </si>
  <si>
    <t>Forestal y muebles de madera</t>
  </si>
  <si>
    <t>Forest products and wood furniture</t>
  </si>
  <si>
    <t>Celulosa, papel, cartones y otros</t>
  </si>
  <si>
    <t>Pulp, paper, paperboard, etc.</t>
  </si>
  <si>
    <t>Productos químicos</t>
  </si>
  <si>
    <t>Chemicals</t>
  </si>
  <si>
    <t>Industrias metálicas básicas</t>
  </si>
  <si>
    <t>Basic iron and steel products</t>
  </si>
  <si>
    <t>Productos metálicos, maquinarias y equipos</t>
  </si>
  <si>
    <t>Metal products, machinery and equipment</t>
  </si>
  <si>
    <t>Otros productos industriales</t>
  </si>
  <si>
    <t>Other industrial products</t>
  </si>
  <si>
    <t>Combustibles y lubricantes</t>
  </si>
  <si>
    <t>Fuels and lubricants</t>
  </si>
  <si>
    <t>Materias primas</t>
  </si>
  <si>
    <t xml:space="preserve">Raw materials </t>
  </si>
  <si>
    <t>MONETARY BALANCE OF THE FINANCIAL SYSTEM a/</t>
  </si>
  <si>
    <t>(Millions of pesos, End-of-the-year-stocks)</t>
  </si>
  <si>
    <t>To the public sector d/</t>
  </si>
  <si>
    <t>To the private sector e/</t>
  </si>
  <si>
    <t>Other items (net) c/</t>
  </si>
  <si>
    <t>Money (M1A)</t>
  </si>
  <si>
    <t>Currency with the public</t>
  </si>
  <si>
    <t>Broad money (M3)</t>
  </si>
  <si>
    <t>d/ Corresponde al Gobierno general neto.</t>
  </si>
  <si>
    <t xml:space="preserve">c Includes non-financial assets of the Central Bank and of the State Bank, plus credits, minus obligations to public enterprises, minus net equity, </t>
  </si>
  <si>
    <t>d/ Corresponds to the General government (net).</t>
  </si>
  <si>
    <t>standardization with the other countries of the region, these statistics have been adapted and presented in line with the 1986 version of the Manual.</t>
  </si>
  <si>
    <t>a/ Since 2003, Chile has been presenting its official public finance statistics using the 2001 version of the Monetary and Financial Statistics Manual of the International Monetary Fund. For purposes of</t>
  </si>
  <si>
    <t>Source: Economic Commission for Latin America and the Caribbean (ECLAC), on the basis of official figures and data supplied by the Central Bank of Chile.</t>
  </si>
  <si>
    <t>Source:  Economic Commission for Latin America and the Caribbean (ECLAC), on the basis of figures provided by the Ministry of Agriculture, Agrarian Research and Policy Office (ODEPA).</t>
  </si>
  <si>
    <t>e/ Créditos menos obligaciones no monetarias.</t>
  </si>
  <si>
    <t>e/ Credit minus non-monetary obligations.</t>
  </si>
  <si>
    <t xml:space="preserve"> </t>
  </si>
  <si>
    <r>
      <t>(</t>
    </r>
    <r>
      <rPr>
        <sz val="8"/>
        <color indexed="8"/>
        <rFont val="Helvetica"/>
        <family val="2"/>
      </rPr>
      <t xml:space="preserve">Índice promedio 2003 = 100 / </t>
    </r>
    <r>
      <rPr>
        <i/>
        <sz val="8"/>
        <color indexed="8"/>
        <rFont val="Helvetica"/>
        <family val="2"/>
      </rPr>
      <t>Index 2003 = 100)</t>
    </r>
  </si>
  <si>
    <t>c/ Incluye importaciones de la Zona Franca, bienes adquiridos en puerto, otros bienes y oro no monetario.</t>
  </si>
  <si>
    <t>c/ Includes exports from the free zone, repairs of goods, goods secured in port and non-monetary gold.</t>
  </si>
  <si>
    <t>Others c/</t>
  </si>
  <si>
    <t xml:space="preserve">Total </t>
  </si>
  <si>
    <t>Fuente: Comisión Económica para América Latina y el Caribe (CEPAL), en base a cifras del Fondo Monetario Internacional y entidades nacionales.</t>
  </si>
  <si>
    <t xml:space="preserve"> end of period, 31 December 2000 = 100) </t>
  </si>
  <si>
    <t>e/ Operaciones a 90-360 días, no reajustables.</t>
  </si>
  <si>
    <t>f/ A un día.</t>
  </si>
  <si>
    <t xml:space="preserve">  Income (credit)</t>
  </si>
  <si>
    <t xml:space="preserve">    Compensation of employees</t>
  </si>
  <si>
    <t xml:space="preserve">    Investment income</t>
  </si>
  <si>
    <t xml:space="preserve">      Direct investment (profits and dividends)</t>
  </si>
  <si>
    <t xml:space="preserve">      Portfolio investment</t>
  </si>
  <si>
    <t xml:space="preserve">      Other investment (interest received)</t>
  </si>
  <si>
    <t xml:space="preserve">  Income (debit)</t>
  </si>
  <si>
    <t xml:space="preserve">      Other investment (interest paid)</t>
  </si>
  <si>
    <t xml:space="preserve">  Income balance</t>
  </si>
  <si>
    <t xml:space="preserve">  Current transfers (credit)</t>
  </si>
  <si>
    <t xml:space="preserve">  Current transfers  (debit)                      </t>
  </si>
  <si>
    <t xml:space="preserve">  Net current transfers</t>
  </si>
  <si>
    <t xml:space="preserve">  Direct investment abroad                        </t>
  </si>
  <si>
    <t xml:space="preserve">  Direct investment in reporting economy               </t>
  </si>
  <si>
    <t xml:space="preserve">  Portfolio investment assets</t>
  </si>
  <si>
    <t xml:space="preserve">    Equity securities                </t>
  </si>
  <si>
    <t xml:space="preserve">    Debt securities</t>
  </si>
  <si>
    <t xml:space="preserve">  Portfolio investment liabilities                           </t>
  </si>
  <si>
    <t xml:space="preserve">  Other investment assets</t>
  </si>
  <si>
    <t xml:space="preserve">    Monetary authorities</t>
  </si>
  <si>
    <t xml:space="preserve">    General government                                      </t>
  </si>
  <si>
    <t xml:space="preserve">    Banks</t>
  </si>
  <si>
    <t xml:space="preserve">    Other sectors</t>
  </si>
  <si>
    <t xml:space="preserve">  Other investment liabilities                                 </t>
  </si>
  <si>
    <t xml:space="preserve">    Monetary authorities                                </t>
  </si>
  <si>
    <t xml:space="preserve">    General government</t>
  </si>
  <si>
    <t xml:space="preserve">    Banks                                                </t>
  </si>
  <si>
    <t xml:space="preserve">    Other sectors                                        </t>
  </si>
  <si>
    <t xml:space="preserve">  Errors and omissions</t>
  </si>
  <si>
    <t xml:space="preserve">  Overall balance </t>
  </si>
  <si>
    <t xml:space="preserve">  Reserves and related items</t>
  </si>
  <si>
    <t xml:space="preserve">    Reserve assets                                        </t>
  </si>
  <si>
    <t xml:space="preserve">    Use of IMF credit and loans               </t>
  </si>
  <si>
    <t xml:space="preserve">    Exceptional financing                               </t>
  </si>
  <si>
    <t>c/ Includes monetary authorities.</t>
  </si>
  <si>
    <t>d/ Includes other sectors and bonds.</t>
  </si>
  <si>
    <t>Domestic credit (net)</t>
  </si>
  <si>
    <t>Gross domestic product b/</t>
  </si>
  <si>
    <t>Demanda interna</t>
  </si>
  <si>
    <t>Inversión bruta interna</t>
  </si>
  <si>
    <t>Variación de existencias</t>
  </si>
  <si>
    <t>Inversión bruta fija</t>
  </si>
  <si>
    <t>Consumo total</t>
  </si>
  <si>
    <t>Consumo general de gobierno</t>
  </si>
  <si>
    <t>Consumo privado</t>
  </si>
  <si>
    <t>Exportaciones de bienes y servicios</t>
  </si>
  <si>
    <t>Cobre b/</t>
  </si>
  <si>
    <t>Oro c/</t>
  </si>
  <si>
    <t>Plata d/</t>
  </si>
  <si>
    <t>Molibdeno d/</t>
  </si>
  <si>
    <t>Hierro b/</t>
  </si>
  <si>
    <t>Carbón b/</t>
  </si>
  <si>
    <t>Petróleo crudo e/</t>
  </si>
  <si>
    <t>Copper b/</t>
  </si>
  <si>
    <t>Gold c/</t>
  </si>
  <si>
    <t>Silver d/</t>
  </si>
  <si>
    <t>Molybdenum d/</t>
  </si>
  <si>
    <t>Iron b/</t>
  </si>
  <si>
    <t>Coal b/</t>
  </si>
  <si>
    <t>7</t>
  </si>
  <si>
    <t>8</t>
  </si>
  <si>
    <t>9</t>
  </si>
  <si>
    <t>Según sectores económicos c/</t>
  </si>
  <si>
    <t>Otros e/</t>
  </si>
  <si>
    <t>By sector c/</t>
  </si>
  <si>
    <t>Others e/</t>
  </si>
  <si>
    <t xml:space="preserve">b/ Preliminary figures. </t>
  </si>
  <si>
    <t>d/ Excludes fruit production.</t>
  </si>
  <si>
    <t>11</t>
  </si>
  <si>
    <t>12</t>
  </si>
  <si>
    <t>Andean</t>
  </si>
  <si>
    <t>CACM</t>
  </si>
  <si>
    <t>United</t>
  </si>
  <si>
    <t xml:space="preserve">  European</t>
  </si>
  <si>
    <t>LAIA</t>
  </si>
  <si>
    <t>Japan</t>
  </si>
  <si>
    <t>14</t>
  </si>
  <si>
    <t>15</t>
  </si>
  <si>
    <t>13</t>
  </si>
  <si>
    <t>10</t>
  </si>
  <si>
    <t>6</t>
  </si>
  <si>
    <t>4</t>
  </si>
  <si>
    <t>3</t>
  </si>
  <si>
    <t xml:space="preserve"> 1991</t>
  </si>
  <si>
    <t xml:space="preserve"> 1992</t>
  </si>
  <si>
    <t xml:space="preserve"> 1993</t>
  </si>
  <si>
    <t xml:space="preserve"> 1994</t>
  </si>
  <si>
    <t xml:space="preserve"> 1995</t>
  </si>
  <si>
    <t xml:space="preserve">  Minería</t>
  </si>
  <si>
    <t xml:space="preserve">  Industria manufacturera</t>
  </si>
  <si>
    <t xml:space="preserve">  Construcción</t>
  </si>
  <si>
    <t xml:space="preserve">  Electricidad, gas y agua</t>
  </si>
  <si>
    <t>Oferta global</t>
  </si>
  <si>
    <t xml:space="preserve">  Producto interno bruto</t>
  </si>
  <si>
    <t>Demanda global</t>
  </si>
  <si>
    <t>a/ Cifras preliminares.</t>
  </si>
  <si>
    <t>Total</t>
  </si>
  <si>
    <t>Bienes de capital</t>
  </si>
  <si>
    <t>Bienes intermedios</t>
  </si>
  <si>
    <t>Bienes de consumo</t>
  </si>
  <si>
    <t>Grupo</t>
  </si>
  <si>
    <t>Estados</t>
  </si>
  <si>
    <t>Unión</t>
  </si>
  <si>
    <t>Unidos</t>
  </si>
  <si>
    <t>Japón</t>
  </si>
  <si>
    <t>MCCA</t>
  </si>
  <si>
    <t>…</t>
  </si>
  <si>
    <t xml:space="preserve">  Importaciones de bienes y servicios</t>
  </si>
  <si>
    <t>...</t>
  </si>
  <si>
    <t xml:space="preserve">a/ Cifras preliminares.   </t>
  </si>
  <si>
    <t>b/</t>
  </si>
  <si>
    <t>PRODUCTO INTERNO BRUTO POR RAMAS DE ACTIVIDAD ECONÓMICA</t>
  </si>
  <si>
    <t>OFERTA Y DEMANDA GLOBALES</t>
  </si>
  <si>
    <t xml:space="preserve">a/ Cifras preliminares.  </t>
  </si>
  <si>
    <t xml:space="preserve">  Transporte, almacenamiento y comunicaciones</t>
  </si>
  <si>
    <t>b/ Cifras preliminares.</t>
  </si>
  <si>
    <t>CHILE</t>
  </si>
  <si>
    <t>1996</t>
  </si>
  <si>
    <t>|</t>
  </si>
  <si>
    <t>1990/</t>
  </si>
  <si>
    <t>1991/</t>
  </si>
  <si>
    <t>1992/</t>
  </si>
  <si>
    <t>1993/</t>
  </si>
  <si>
    <t>1994/</t>
  </si>
  <si>
    <t>1995/</t>
  </si>
  <si>
    <t>1996/</t>
  </si>
  <si>
    <t>1997/</t>
  </si>
  <si>
    <t>1998/</t>
  </si>
  <si>
    <t>1999/</t>
  </si>
  <si>
    <t>2000/</t>
  </si>
  <si>
    <t>2001/</t>
  </si>
  <si>
    <t xml:space="preserve"> 1997</t>
  </si>
  <si>
    <t xml:space="preserve"> 1998</t>
  </si>
  <si>
    <t xml:space="preserve"> 1999</t>
  </si>
  <si>
    <t xml:space="preserve"> 2000</t>
  </si>
  <si>
    <t xml:space="preserve"> 2001</t>
  </si>
  <si>
    <t>Ciruelas</t>
  </si>
  <si>
    <t>Damascos</t>
  </si>
  <si>
    <t>Duraznos</t>
  </si>
  <si>
    <t>Kiwis</t>
  </si>
  <si>
    <t>Limones</t>
  </si>
  <si>
    <t>Manzanas</t>
  </si>
  <si>
    <t>Naranjas</t>
  </si>
  <si>
    <t>Paltas</t>
  </si>
  <si>
    <t>Peras</t>
  </si>
  <si>
    <t>Uva de mesa</t>
  </si>
  <si>
    <t>Ciruelos</t>
  </si>
  <si>
    <t>Limoneros</t>
  </si>
  <si>
    <t>Manzanos</t>
  </si>
  <si>
    <t>Naranjos</t>
  </si>
  <si>
    <t>Paltos</t>
  </si>
  <si>
    <t>Perales</t>
  </si>
  <si>
    <t>2002/</t>
  </si>
  <si>
    <t>b/ Miles de toneladas.</t>
  </si>
  <si>
    <t>d/ Toneladas.</t>
  </si>
  <si>
    <t>Ventas industriales</t>
  </si>
  <si>
    <t>c/ A partir de 1996, la suma de los tres agregados sectoriales corresponde al total de exportaciones según el régimen general.</t>
  </si>
  <si>
    <t>d/ Excluye fruticultura.</t>
  </si>
  <si>
    <t>INDICADORES DE LA PRODUCCIÓN MINERA</t>
  </si>
  <si>
    <t>ÍNDICES DE MANUFACTURAS</t>
  </si>
  <si>
    <t xml:space="preserve"> 2002</t>
  </si>
  <si>
    <t>Activos monetarios</t>
  </si>
  <si>
    <t xml:space="preserve">Crédito interno neto </t>
  </si>
  <si>
    <t>Fuente: Comisión Económica para América Latina y el Caribe (CEPAL), sobre la base de cifras oficiales.</t>
  </si>
  <si>
    <t>Fuente: Comisión Económica para América Latina y el Caribe (CEPAL), sobre la base de cifras del Banco Central de Chile.</t>
  </si>
  <si>
    <t>VALOR DE LAS IMPORTACIONES DE BIENES, CIF a/</t>
  </si>
  <si>
    <t>2002</t>
  </si>
  <si>
    <t>2004</t>
  </si>
  <si>
    <t>a/</t>
  </si>
  <si>
    <t xml:space="preserve"> 2003</t>
  </si>
  <si>
    <t>2003/</t>
  </si>
  <si>
    <t>China</t>
  </si>
  <si>
    <t>BALANCE MONETARIO DEL SISTEMA FINANCIERO a/</t>
  </si>
  <si>
    <t>2004/</t>
  </si>
  <si>
    <t>Minerales metálicos</t>
  </si>
  <si>
    <t>Plomo</t>
  </si>
  <si>
    <t>Cinc</t>
  </si>
  <si>
    <t>Manganeso</t>
  </si>
  <si>
    <t>Minerales no metálicos</t>
  </si>
  <si>
    <t>Caliza</t>
  </si>
  <si>
    <t>Carbonato de litio</t>
  </si>
  <si>
    <t xml:space="preserve">  Agricultura, ganadería, caza, silvicultura y pesca</t>
  </si>
  <si>
    <t>ALADI</t>
  </si>
  <si>
    <t>c/ Kilógramos de oro fino.</t>
  </si>
  <si>
    <t>e/ Miles de metros cúbicos.</t>
  </si>
  <si>
    <t>Producto interno bruto total</t>
  </si>
  <si>
    <t>Producto interno bruto por habitante</t>
  </si>
  <si>
    <t>Producto interno bruto sectorial</t>
  </si>
  <si>
    <t>Producto interno bruto por tipo de gasto</t>
  </si>
  <si>
    <t xml:space="preserve">     Ahorro nacional </t>
  </si>
  <si>
    <t xml:space="preserve">     Ahorro externo </t>
  </si>
  <si>
    <t>Balanza de pagos</t>
  </si>
  <si>
    <t xml:space="preserve">   Balanza de cuenta corriente</t>
  </si>
  <si>
    <t xml:space="preserve">     Balanza de bienes</t>
  </si>
  <si>
    <t xml:space="preserve">       Exportaciones FOB</t>
  </si>
  <si>
    <t xml:space="preserve">       Importaciones FOB</t>
  </si>
  <si>
    <t xml:space="preserve">     Balanza de servicios</t>
  </si>
  <si>
    <t xml:space="preserve">     Balanza de renta</t>
  </si>
  <si>
    <t xml:space="preserve">     Balanza de transferencias corrientes</t>
  </si>
  <si>
    <t xml:space="preserve">     Inversión extranjera directa neta</t>
  </si>
  <si>
    <t xml:space="preserve">   Balanza global</t>
  </si>
  <si>
    <t>Otros indicadores del sector externo</t>
  </si>
  <si>
    <t xml:space="preserve">Empleo </t>
  </si>
  <si>
    <t>Precios</t>
  </si>
  <si>
    <t xml:space="preserve">   Variación de los precios al consumidor</t>
  </si>
  <si>
    <t xml:space="preserve">     (diciembre a diciembre)</t>
  </si>
  <si>
    <t xml:space="preserve">   Variación de los precios al por mayor</t>
  </si>
  <si>
    <t xml:space="preserve">   Variación del tipo de cambio nominal </t>
  </si>
  <si>
    <t xml:space="preserve">   Variación de la remuneración media real</t>
  </si>
  <si>
    <t xml:space="preserve">a/ Cifras preliminares. </t>
  </si>
  <si>
    <t xml:space="preserve">c/ Sobre la base de cifras en moneda nacional expresadas en dólares a precios corrientes. </t>
  </si>
  <si>
    <t xml:space="preserve">d/ Incluye errores y omisiones.  </t>
  </si>
  <si>
    <t>I</t>
  </si>
  <si>
    <t>II</t>
  </si>
  <si>
    <t>III</t>
  </si>
  <si>
    <t>IV</t>
  </si>
  <si>
    <t xml:space="preserve">Producto interno bruto total (variación respecto </t>
  </si>
  <si>
    <t>Tasa de desempleo</t>
  </si>
  <si>
    <t>Precios al consumidor</t>
  </si>
  <si>
    <t xml:space="preserve">   (variación porcentual en 12 meses)</t>
  </si>
  <si>
    <t xml:space="preserve">Tipo de cambio nominal promedio </t>
  </si>
  <si>
    <t xml:space="preserve">   (pesos por dólar)</t>
  </si>
  <si>
    <t xml:space="preserve">Remuneración media real (variación respecto </t>
  </si>
  <si>
    <t xml:space="preserve">   del mismo trimestre del año anterior) </t>
  </si>
  <si>
    <t>Tasas de interés nominales (porcentajes anualizados)</t>
  </si>
  <si>
    <t xml:space="preserve">Índices de precios de la bolsa de valores </t>
  </si>
  <si>
    <t xml:space="preserve">Crédito interno (variación respecto </t>
  </si>
  <si>
    <t>TÍTULO</t>
  </si>
  <si>
    <t>PRINCIPALES INDICADORES ECONÓMICOS</t>
  </si>
  <si>
    <t>PRINCIPALES INDICADORES TRIMESTRALES</t>
  </si>
  <si>
    <t>Resultado primario</t>
  </si>
  <si>
    <t>Resultado global</t>
  </si>
  <si>
    <t>Activos externos netos</t>
  </si>
  <si>
    <t>Reservas internacionales</t>
  </si>
  <si>
    <t xml:space="preserve">Pasivos monetarios </t>
  </si>
  <si>
    <t>Dinero (M1A)</t>
  </si>
  <si>
    <t>Liquidez ampliada (M3)</t>
  </si>
  <si>
    <t>y servicios prestados a las empresas</t>
  </si>
  <si>
    <t>Índice de producción industrial</t>
  </si>
  <si>
    <t>Bienes de consumo habitual</t>
  </si>
  <si>
    <t>Bienes de consumo durable</t>
  </si>
  <si>
    <t>INE (1989=100)</t>
  </si>
  <si>
    <t>INE (2002=100)</t>
  </si>
  <si>
    <t>b/ Se refiere a la deuda externa total.</t>
  </si>
  <si>
    <t>c/ Incluye autoridades monetarias.</t>
  </si>
  <si>
    <t>d/ Incluye bonos y otros sectores.</t>
  </si>
  <si>
    <t>Balanza en la cuenta corriente</t>
  </si>
  <si>
    <t xml:space="preserve">  Exportaciones de bienes FOB</t>
  </si>
  <si>
    <t xml:space="preserve">  Importaciones de bienes FOB</t>
  </si>
  <si>
    <t xml:space="preserve">  Balanza de bienes</t>
  </si>
  <si>
    <t xml:space="preserve">    Transporte</t>
  </si>
  <si>
    <t xml:space="preserve">    Viajes</t>
  </si>
  <si>
    <t xml:space="preserve">    Otros servicios</t>
  </si>
  <si>
    <t xml:space="preserve">  Balanza de bienes y servicios</t>
  </si>
  <si>
    <t xml:space="preserve">    Remuneración de empleados</t>
  </si>
  <si>
    <t xml:space="preserve">    Renta de la inversión</t>
  </si>
  <si>
    <t xml:space="preserve">      Otra inversión (intereses recibidos)</t>
  </si>
  <si>
    <t xml:space="preserve">      Otra inversión (intereses pagados)</t>
  </si>
  <si>
    <t xml:space="preserve">  Balanza de renta</t>
  </si>
  <si>
    <t xml:space="preserve">  Balanza de transferencias corrientes                     </t>
  </si>
  <si>
    <t xml:space="preserve">  Inversión directa en el extranjero                        </t>
  </si>
  <si>
    <t xml:space="preserve">  Inversión directa en la economía declarante               </t>
  </si>
  <si>
    <t xml:space="preserve">  Activos de inversión de cartera                           </t>
  </si>
  <si>
    <t xml:space="preserve">    Títulos de participación en el capital                </t>
  </si>
  <si>
    <t xml:space="preserve">    Títulos de deuda</t>
  </si>
  <si>
    <t xml:space="preserve">  Pasivos de inversión de cartera                           </t>
  </si>
  <si>
    <t xml:space="preserve">  Activos de otra inversión                                 </t>
  </si>
  <si>
    <t xml:space="preserve">    Autoridades monetarias                                </t>
  </si>
  <si>
    <t xml:space="preserve">    Gobierno general                                      </t>
  </si>
  <si>
    <t xml:space="preserve">    Bancos                                                </t>
  </si>
  <si>
    <t xml:space="preserve">    Otros sectores                                        </t>
  </si>
  <si>
    <t>Errores y omisiones</t>
  </si>
  <si>
    <t>Balanza global</t>
  </si>
  <si>
    <t>Reservas y partidas conexas</t>
  </si>
  <si>
    <t xml:space="preserve">  Activos de reserva                                        </t>
  </si>
  <si>
    <t xml:space="preserve">  Financiamiento excepcional                                </t>
  </si>
  <si>
    <t>INDICADORES DEL ENDEUDAMIENTO EXTERNO</t>
  </si>
  <si>
    <t>TITLE</t>
  </si>
  <si>
    <t>MAIN ECONOMIC INDICATORS</t>
  </si>
  <si>
    <t>MAIN QUARTERLY INDICATORS</t>
  </si>
  <si>
    <t>EXTERNAL DEBT INDICATORS</t>
  </si>
  <si>
    <t>Gross domestic product</t>
  </si>
  <si>
    <t>Per capita gross domestic product</t>
  </si>
  <si>
    <t>Gross domestic product, by sector</t>
  </si>
  <si>
    <t>Gross domestic product, by type of expenditure</t>
  </si>
  <si>
    <t>Investment and saving c/</t>
  </si>
  <si>
    <t xml:space="preserve">     National saving</t>
  </si>
  <si>
    <t xml:space="preserve">     External saving</t>
  </si>
  <si>
    <t>Balance of payments</t>
  </si>
  <si>
    <t xml:space="preserve">       Exports, f.o.b.</t>
  </si>
  <si>
    <t xml:space="preserve">       Imports, f.o.b.</t>
  </si>
  <si>
    <t xml:space="preserve">     Services trade balance</t>
  </si>
  <si>
    <t xml:space="preserve">     Income balance</t>
  </si>
  <si>
    <t xml:space="preserve">     Net current transfers</t>
  </si>
  <si>
    <t xml:space="preserve">   Capital and financial balance  d/</t>
  </si>
  <si>
    <t xml:space="preserve">     Net foreign direct investment</t>
  </si>
  <si>
    <t xml:space="preserve">   Overall balance</t>
  </si>
  <si>
    <t>Other external-sector indicators</t>
  </si>
  <si>
    <t>Employment</t>
  </si>
  <si>
    <t>Prices</t>
  </si>
  <si>
    <t xml:space="preserve">   Variation in consumer prices</t>
  </si>
  <si>
    <t xml:space="preserve">     (December-December)</t>
  </si>
  <si>
    <t xml:space="preserve">   Variation in wholesale prices</t>
  </si>
  <si>
    <t xml:space="preserve">   Variation in nominal exchange rate </t>
  </si>
  <si>
    <t xml:space="preserve">   Variation in average real wage</t>
  </si>
  <si>
    <t xml:space="preserve">      To the public sector</t>
  </si>
  <si>
    <t xml:space="preserve">      To the private sector</t>
  </si>
  <si>
    <t xml:space="preserve">   Liquidity (M3)</t>
  </si>
  <si>
    <t xml:space="preserve">a/ Preliminary figures. </t>
  </si>
  <si>
    <t>c/ Based on figures in local currency expressed in dollars at current prices.</t>
  </si>
  <si>
    <t>d/ Includes errors and omissions.</t>
  </si>
  <si>
    <t xml:space="preserve">Gross domestic product (variation from same </t>
  </si>
  <si>
    <t>Unemployment rate</t>
  </si>
  <si>
    <t>Consumer prices</t>
  </si>
  <si>
    <t xml:space="preserve">   (12-month percentage variation)</t>
  </si>
  <si>
    <t xml:space="preserve">Average nominal exchange rate </t>
  </si>
  <si>
    <t xml:space="preserve">   (pesos per dollar)</t>
  </si>
  <si>
    <t>Average real wage (variation from same</t>
  </si>
  <si>
    <t xml:space="preserve">   quarter of preceding year) </t>
  </si>
  <si>
    <t>Nominal interest rates (annualized percentages)</t>
  </si>
  <si>
    <t>Domestic credit (variation from same</t>
  </si>
  <si>
    <t xml:space="preserve">  Agriculture, livestock, hunting, forestry and fishing</t>
  </si>
  <si>
    <t xml:space="preserve">  Mining</t>
  </si>
  <si>
    <t xml:space="preserve">  Manufacturing</t>
  </si>
  <si>
    <t xml:space="preserve">  Construction</t>
  </si>
  <si>
    <t xml:space="preserve">  Financial institutions insurance, real estate</t>
  </si>
  <si>
    <t xml:space="preserve">  and  business services</t>
  </si>
  <si>
    <t xml:space="preserve">a/ Preliminary figures.   </t>
  </si>
  <si>
    <t>TOTAL SUPPLY AND DEMAND</t>
  </si>
  <si>
    <t>Total  supply</t>
  </si>
  <si>
    <t xml:space="preserve">  Gross domestic product</t>
  </si>
  <si>
    <t xml:space="preserve">  Imports of goods and services</t>
  </si>
  <si>
    <t xml:space="preserve">Total demand </t>
  </si>
  <si>
    <t xml:space="preserve">  Domestic demand</t>
  </si>
  <si>
    <t xml:space="preserve">    Gross domestic investment</t>
  </si>
  <si>
    <t xml:space="preserve">    Changes in stocks</t>
  </si>
  <si>
    <t xml:space="preserve">    Gross fixed investment</t>
  </si>
  <si>
    <t xml:space="preserve">  Total consumption  </t>
  </si>
  <si>
    <t xml:space="preserve">     General government consumption</t>
  </si>
  <si>
    <t xml:space="preserve">     Private consumption</t>
  </si>
  <si>
    <t xml:space="preserve">  Exports of goods and services</t>
  </si>
  <si>
    <t>a/ Preliminary figures.</t>
  </si>
  <si>
    <t>Metallic minerals</t>
  </si>
  <si>
    <t>Lead</t>
  </si>
  <si>
    <t>Zinc</t>
  </si>
  <si>
    <t>Manganese</t>
  </si>
  <si>
    <t>Non-metallic minerals</t>
  </si>
  <si>
    <t>Limestone</t>
  </si>
  <si>
    <t>Lithium carbonate</t>
  </si>
  <si>
    <t>b/ Thousands of tons.</t>
  </si>
  <si>
    <t>d/ Tons.</t>
  </si>
  <si>
    <t>Consumer goods</t>
  </si>
  <si>
    <t>Mass consumption goods</t>
  </si>
  <si>
    <t>Consumer durables</t>
  </si>
  <si>
    <t>Capital goods</t>
  </si>
  <si>
    <t>Industrial sales</t>
  </si>
  <si>
    <t>Current account balance</t>
  </si>
  <si>
    <t>EXPORTS OF GOODS, FOB a/</t>
  </si>
  <si>
    <t xml:space="preserve"> Mining</t>
  </si>
  <si>
    <t>c/ As of 1996, the sum of the three sectoral aggregates corresponds to the total of exports under the general regime.</t>
  </si>
  <si>
    <t>IMPORTS OF GOODS, CIF a/</t>
  </si>
  <si>
    <t>Intermediate goods</t>
  </si>
  <si>
    <t>b/ Preliminary figures.</t>
  </si>
  <si>
    <t>Commodities</t>
  </si>
  <si>
    <t>Manufactures</t>
  </si>
  <si>
    <t>Monetary assets</t>
  </si>
  <si>
    <t>Monetary liabilities</t>
  </si>
  <si>
    <t>plus assets, minus non-consolidated interbank liabilities, plus other assets, minus miscellaneous liabilities.</t>
  </si>
  <si>
    <t>Primary balance</t>
  </si>
  <si>
    <t>Source: Economic Commission for Latin America and the Caribbean (ECLAC), on the basis of figures from the Budget Department of the Ministry of Finance.</t>
  </si>
  <si>
    <t>Quasi-Money</t>
  </si>
  <si>
    <r>
      <t>Millones de pesos a precios de 1996 /</t>
    </r>
    <r>
      <rPr>
        <i/>
        <sz val="8"/>
        <color indexed="8"/>
        <rFont val="Helvetica"/>
        <family val="2"/>
      </rPr>
      <t xml:space="preserve"> Millions of constant 1996 Chilean pesos</t>
    </r>
  </si>
  <si>
    <t xml:space="preserve">Fuente: Comisión Económica para América Latina y el Caribe (CEPAL), sobre la base de cifras del Ministerio de Agricultura, Oficina de Estudios y Políticas Agrarias (ODEPA). </t>
  </si>
  <si>
    <r>
      <t>(</t>
    </r>
    <r>
      <rPr>
        <sz val="8"/>
        <color indexed="8"/>
        <rFont val="Helvetica"/>
        <family val="2"/>
      </rPr>
      <t xml:space="preserve">Índice promedio 1990 = 100 / </t>
    </r>
    <r>
      <rPr>
        <i/>
        <sz val="8"/>
        <color indexed="8"/>
        <rFont val="Helvetica"/>
        <family val="2"/>
      </rPr>
      <t>Index 1990 = 100)</t>
    </r>
  </si>
  <si>
    <t>b/ Refers to total external debt.</t>
  </si>
  <si>
    <t>External assets (net)</t>
  </si>
  <si>
    <t>International reserves</t>
  </si>
  <si>
    <t xml:space="preserve">  States</t>
  </si>
  <si>
    <t>Industrial production index</t>
  </si>
  <si>
    <r>
      <t>Millones de pesos a precios de 1996</t>
    </r>
    <r>
      <rPr>
        <i/>
        <sz val="8"/>
        <color indexed="8"/>
        <rFont val="Helvetica"/>
        <family val="2"/>
      </rPr>
      <t xml:space="preserve"> / Millions of constant 1996 Chilean pesos</t>
    </r>
  </si>
  <si>
    <t>2006</t>
  </si>
  <si>
    <t>2005/</t>
  </si>
  <si>
    <t>e/ Includes exports from the free zone, repair of goods, goods secured in port and non-monetary gold.</t>
  </si>
  <si>
    <t>GROSS DOMESTIC PRODUCT, BY KIND OF ECONOMIC ACTIVITY</t>
  </si>
  <si>
    <t xml:space="preserve">  Servicios (crédito)</t>
  </si>
  <si>
    <t xml:space="preserve">  Servicios (débito)</t>
  </si>
  <si>
    <t xml:space="preserve">  Renta (crédito)</t>
  </si>
  <si>
    <t xml:space="preserve">      Directa (utilidades y dividendos)</t>
  </si>
  <si>
    <t xml:space="preserve">      De cartera</t>
  </si>
  <si>
    <t xml:space="preserve">  Renta (débito)</t>
  </si>
  <si>
    <t xml:space="preserve">  Transferencias corrientes (crédito)</t>
  </si>
  <si>
    <t xml:space="preserve">  Transferencias corrientes  (débito)                      </t>
  </si>
  <si>
    <t xml:space="preserve">  Pasivos de otra inversión                                 </t>
  </si>
  <si>
    <t xml:space="preserve">  Uso del crédito y préstamos del FMI               </t>
  </si>
  <si>
    <t>Crude petroleum e/</t>
  </si>
  <si>
    <t>c/ Kilogrammes of fine gold.</t>
  </si>
  <si>
    <t>e/ Thousands of cubic metres.</t>
  </si>
  <si>
    <t>INDICATORS OF MANUFACTURING OUTPUT</t>
  </si>
  <si>
    <t>INDICATORS OF MINING OUTPUT</t>
  </si>
  <si>
    <t xml:space="preserve">  Exports of goods, f.o.b.</t>
  </si>
  <si>
    <t xml:space="preserve">  Imports of goods, f.o.b.</t>
  </si>
  <si>
    <t xml:space="preserve">  Goods balance</t>
  </si>
  <si>
    <t xml:space="preserve">  Services (credit)</t>
  </si>
  <si>
    <t xml:space="preserve">    Transport</t>
  </si>
  <si>
    <t xml:space="preserve">    Travel</t>
  </si>
  <si>
    <t xml:space="preserve">    Other services </t>
  </si>
  <si>
    <t xml:space="preserve">  Services (debit)</t>
  </si>
  <si>
    <t xml:space="preserve">    Other services</t>
  </si>
  <si>
    <t xml:space="preserve">  Goods and services balance</t>
  </si>
  <si>
    <t>Millones de pesos a precios de 2003 / Millions of constant 2003 Chilean pesos</t>
  </si>
  <si>
    <t>Stock price index (national index to</t>
  </si>
  <si>
    <t>Otros c/</t>
  </si>
  <si>
    <t>Al sector público d/</t>
  </si>
  <si>
    <t>Al sector privado e/</t>
  </si>
  <si>
    <t>Otras cuentas (neto) c/</t>
  </si>
  <si>
    <t>Source: Economic Commission for Latin America and the Caribbean (ECLAC), on the basis of figures provided by the Central Bank of Chile.</t>
  </si>
  <si>
    <t>Source: Economic Commission for Latin America and the Caribbean (ECLAC), on the basis of official figures.</t>
  </si>
  <si>
    <t>Source: Economic Commission for Latin America and the Caribbean (ECLAC), on the basis of figures provided by the International Monetary Fund and national institutions.</t>
  </si>
  <si>
    <t>a/ A partir de 1996 se utiliza la nueva metodología del quinto manual de balanza de pagos del Fondo Monetario Internacional.</t>
  </si>
  <si>
    <t xml:space="preserve">a/ As of 1996, the Fifth Edition of the IMF's Balance of Payments and International Investment Position Manual methodology is used. </t>
  </si>
  <si>
    <t>2006/</t>
  </si>
  <si>
    <t>2007</t>
  </si>
  <si>
    <t xml:space="preserve">     (promedio anual)</t>
  </si>
  <si>
    <t xml:space="preserve">     (annual average) </t>
  </si>
  <si>
    <t xml:space="preserve">   Domestic credit </t>
  </si>
  <si>
    <t>a/ Corresponde a la consolidación de cuentas del Banco Central de Chile, Bancos Comerciales y Sociedades Financieras.</t>
  </si>
  <si>
    <t xml:space="preserve">c/ Incluye activos no financieros del BCCh y del BancoEstado, más créditos, menos obligaciones con empresas públicas, menos el patrimonio neto, más activos menos pasivos </t>
  </si>
  <si>
    <t>interbancarios no consolidados, más otros activos menos pasivos sin clasificar.</t>
  </si>
  <si>
    <t>Source: Economic Comission for Latin America and the Caribbean (ECLAC), on the basis of figures provided by the Central Bank of Chile.</t>
  </si>
  <si>
    <t xml:space="preserve">a/ Refers to commercial banks, finance companies and the Central Bank. </t>
  </si>
  <si>
    <t>DESTINO DE LAS EXPORTACIONES DE BIENES, FOB a/</t>
  </si>
  <si>
    <t>EXPORTS OF GOODS, FOB, BY DESTINATION a/</t>
  </si>
  <si>
    <t>América Latina</t>
  </si>
  <si>
    <t>y el Caribe</t>
  </si>
  <si>
    <t>Andino b/</t>
  </si>
  <si>
    <t>Europea c/</t>
  </si>
  <si>
    <t>Asia d/</t>
  </si>
  <si>
    <t xml:space="preserve">  Latin America</t>
  </si>
  <si>
    <t>and the Caribbean</t>
  </si>
  <si>
    <t>Group b/</t>
  </si>
  <si>
    <t xml:space="preserve"> Union c/</t>
  </si>
  <si>
    <t>ORIGEN DE LAS IMPORTACIONES DE BIENES, CIF a/</t>
  </si>
  <si>
    <t>IMPORTS OF GOODS, CIF, BY ORIGIN a/</t>
  </si>
  <si>
    <t>c/  27 países.</t>
  </si>
  <si>
    <t>flows broken down by type of product.</t>
  </si>
  <si>
    <t>c/  27 countries.</t>
  </si>
  <si>
    <t>d/ Does not include China or Japan.</t>
  </si>
  <si>
    <t xml:space="preserve">Producto interno bruto </t>
  </si>
  <si>
    <t xml:space="preserve">  Establecimientos financieros, seguros, bienes inmuebles</t>
  </si>
  <si>
    <t xml:space="preserve">  Servicios comunales, sociales y personales</t>
  </si>
  <si>
    <t xml:space="preserve">  Otras partidas</t>
  </si>
  <si>
    <t xml:space="preserve">  Electricity, gas and water</t>
  </si>
  <si>
    <t xml:space="preserve">  Transport, storage and communications</t>
  </si>
  <si>
    <t xml:space="preserve">  Community, social and personal services</t>
  </si>
  <si>
    <t xml:space="preserve">  Other items</t>
  </si>
  <si>
    <t xml:space="preserve">     Otros movimientos de capital</t>
  </si>
  <si>
    <t xml:space="preserve">  Explotación de minas y canteras</t>
  </si>
  <si>
    <t xml:space="preserve">  Industrias manufactureras</t>
  </si>
  <si>
    <t xml:space="preserve">  Comercio al por mayor y al por menor, </t>
  </si>
  <si>
    <t xml:space="preserve">    restaurantes y hoteles</t>
  </si>
  <si>
    <t xml:space="preserve">  Establecimientos financieros, seguros, bienes  </t>
  </si>
  <si>
    <t xml:space="preserve">    inmuebles y servicios prestados a las empresas</t>
  </si>
  <si>
    <t xml:space="preserve">  Mining and quarrying</t>
  </si>
  <si>
    <t xml:space="preserve">  Manufacturing </t>
  </si>
  <si>
    <t xml:space="preserve">  Wholesale and retail commerce,</t>
  </si>
  <si>
    <t xml:space="preserve">    restaurants and hotels</t>
  </si>
  <si>
    <t xml:space="preserve">  Financial institutions, insurance, real </t>
  </si>
  <si>
    <t xml:space="preserve">    estate and business services</t>
  </si>
  <si>
    <t xml:space="preserve">     Consumo del gobierno</t>
  </si>
  <si>
    <t xml:space="preserve">     Consumo privado</t>
  </si>
  <si>
    <t xml:space="preserve">     Government consumption</t>
  </si>
  <si>
    <t>Inversión y ahorro c/</t>
  </si>
  <si>
    <t>g/ Datos al mes de abril.</t>
  </si>
  <si>
    <t xml:space="preserve">e/ El signo menos (-) indica aumento de reservas.  </t>
  </si>
  <si>
    <t>Ingreso total</t>
  </si>
  <si>
    <t>Gasto total</t>
  </si>
  <si>
    <t>Total revenue</t>
  </si>
  <si>
    <t xml:space="preserve">  Current revenue</t>
  </si>
  <si>
    <t xml:space="preserve">  Capital revenue</t>
  </si>
  <si>
    <t>Total expenditure</t>
  </si>
  <si>
    <t xml:space="preserve">  Current expenditure</t>
  </si>
  <si>
    <t xml:space="preserve">    Staff costs</t>
  </si>
  <si>
    <t xml:space="preserve">    Goods and services</t>
  </si>
  <si>
    <t xml:space="preserve">    Interest payments on public debt</t>
  </si>
  <si>
    <t xml:space="preserve">    Other</t>
  </si>
  <si>
    <t>Overall balance</t>
  </si>
  <si>
    <t>OPERACIONES DEL GOBIERNO CENTRAL a/</t>
  </si>
  <si>
    <t>(En millones de dólares)</t>
  </si>
  <si>
    <t>(En millones de pesos)</t>
  </si>
  <si>
    <t>(En millones de dólares, saldos a fin de año)</t>
  </si>
  <si>
    <t>(En millones de pesos a precios constantes)</t>
  </si>
  <si>
    <t xml:space="preserve">    Other capital movements</t>
  </si>
  <si>
    <t xml:space="preserve">     Variation in reserve assets e/</t>
  </si>
  <si>
    <t xml:space="preserve">Balanza en la cuenta de capital </t>
  </si>
  <si>
    <t xml:space="preserve">Capital account balance </t>
  </si>
  <si>
    <t xml:space="preserve">Balanza en la cuenta financiera </t>
  </si>
  <si>
    <t xml:space="preserve">Financial account balance </t>
  </si>
  <si>
    <t>BALANZA DE PAGOS a/</t>
  </si>
  <si>
    <t>BALANCE OF PAYMENTS a/</t>
  </si>
  <si>
    <r>
      <t xml:space="preserve">a/ Versión analítica, elaborada sobre la base de Fondo Monetario Internacional, </t>
    </r>
    <r>
      <rPr>
        <u/>
        <sz val="8"/>
        <rFont val="Arial"/>
        <family val="2"/>
      </rPr>
      <t>Manual de Balanza de pagos</t>
    </r>
    <r>
      <rPr>
        <sz val="8"/>
        <rFont val="Arial"/>
        <family val="2"/>
      </rPr>
      <t>, quinta edición.</t>
    </r>
  </si>
  <si>
    <t xml:space="preserve">b/ Cifras preliminares.   </t>
  </si>
  <si>
    <r>
      <t xml:space="preserve">a/ Analitical version, on the basis of International Monetary Fund, </t>
    </r>
    <r>
      <rPr>
        <i/>
        <u/>
        <sz val="8"/>
        <rFont val="Arial"/>
        <family val="2"/>
      </rPr>
      <t>Balance of Payments Manual</t>
    </r>
    <r>
      <rPr>
        <i/>
        <sz val="8"/>
        <rFont val="Arial"/>
        <family val="2"/>
      </rPr>
      <t>, fifth edition.</t>
    </r>
  </si>
  <si>
    <t>MERCOSUR</t>
  </si>
  <si>
    <t>Nota: Los totales pueden no coincidir con los registrados en la balanza de pagos y en los cuadros de comercio exterior clasificados por tipos de productos, por</t>
  </si>
  <si>
    <t>corresponder a distintas fuentes estadísticas.</t>
  </si>
  <si>
    <t>a/ Clasificación Uniforme para el Comercio Internacional, CUCI Rev.3. Los productos primarios incluyen las secciones 0, 1, 2, 3, 4, el capítulo 68 y los grupos 667 y 971.</t>
  </si>
  <si>
    <t xml:space="preserve">Las manufacturas incluyen las secciones 5, 6, 7 y 8, excluido el capítulo 68 y el grupo 667. El total incluye las secciones 1 a 8 y el grupo 971. </t>
  </si>
  <si>
    <t>d/ No incluye China ni el Japón.</t>
  </si>
  <si>
    <t xml:space="preserve">Note: Owing to the fact that different statistical sources were used, the totals shown here may not coincide with the figures appearing in the balance of payments or in the tables on foreign trade </t>
  </si>
  <si>
    <t xml:space="preserve">a/ Classification: Standard International Trade Classification, SITC Rev.3. Commodities include sections 0, 1, 2, 3, 4, chapter 68 and groups 667 and 971. </t>
  </si>
  <si>
    <t>Manufactures include sections 5, 6, 7 and 8 minus chapter 68 and group 667. The total includes sections 1 to 8 and group 971.</t>
  </si>
  <si>
    <t xml:space="preserve">e/ A minus sign (-) denotes an increase in reserves. </t>
  </si>
  <si>
    <t>2007/</t>
  </si>
  <si>
    <t>2008/</t>
  </si>
  <si>
    <t>2009</t>
  </si>
  <si>
    <t>2008</t>
  </si>
  <si>
    <r>
      <t>Fuente</t>
    </r>
    <r>
      <rPr>
        <sz val="8"/>
        <color indexed="8"/>
        <rFont val="Helvetica"/>
        <family val="2"/>
      </rPr>
      <t>: Comisión Económica para América Latina y el Caribe (CEPAL), sobre la base de cifras del Instituto Nacional de Estadísticas (INE).</t>
    </r>
  </si>
  <si>
    <t>Source: Economic Commission for Latin America and the Caribbean (ECLAC), on the basis of figures from the National Institute of Statistics (INE).</t>
  </si>
  <si>
    <t xml:space="preserve">  Latin America and</t>
  </si>
  <si>
    <t>the Caribbean</t>
  </si>
  <si>
    <t>Precios al por mayor</t>
  </si>
  <si>
    <t>Wholesale prices</t>
  </si>
  <si>
    <t xml:space="preserve">Gobierno central total </t>
  </si>
  <si>
    <t>b/ Sobre la base de cifras en moneda nacional a precios constantes de 2003. Hasta 2003, sobre la base de cifras en moneda</t>
  </si>
  <si>
    <t xml:space="preserve">b/ Based on figures in local currency at constant 2003 prices. Up to 2003, based on figures in local currency at constant 1996 prices. </t>
  </si>
  <si>
    <t xml:space="preserve">Porcentajes del PIB / Percentages of GDP </t>
  </si>
  <si>
    <t>Millones de dólares / Millions of dollars</t>
  </si>
  <si>
    <t>Tasas anuales medias / Average annual rates</t>
  </si>
  <si>
    <t>Porcentajes anuales / Annual percentages</t>
  </si>
  <si>
    <t>Fuente: Comisión Económica para América Latina y el Caribe (CEPAL), sobre la base de cifras oficiales de Comtrade, División de Estadísticas de la ONU.</t>
  </si>
  <si>
    <t>Source: Economic Commission for Latin America and the Caribbean (ECLAC), on the basis of official figures from Comtrade, UNSD.</t>
  </si>
  <si>
    <t xml:space="preserve">  Primarios</t>
  </si>
  <si>
    <t xml:space="preserve">  Manufacturas</t>
  </si>
  <si>
    <t>(En millones de pesos, saldos al cierre del ejercicio)</t>
  </si>
  <si>
    <t xml:space="preserve">  Grants</t>
  </si>
  <si>
    <t xml:space="preserve">  Donaciones </t>
  </si>
  <si>
    <t xml:space="preserve">      Others</t>
  </si>
  <si>
    <t xml:space="preserve"> Tasas anuales de variación /Annual growth rates b/</t>
  </si>
  <si>
    <t xml:space="preserve">     (índice 2005=100)</t>
  </si>
  <si>
    <t xml:space="preserve">     (index: 2005=100)</t>
  </si>
  <si>
    <t>b/ Datos al mes de mayo.</t>
  </si>
  <si>
    <t>c/ Sobre la base de cifras en moneda nacional a precios constantes de 2003.</t>
  </si>
  <si>
    <t xml:space="preserve">   del mismo trimestre del año anterior) c/</t>
  </si>
  <si>
    <t xml:space="preserve">   quarter of preceding year) c/</t>
  </si>
  <si>
    <t>b/ Data to May.</t>
  </si>
  <si>
    <t xml:space="preserve">c/ Based on figures in local currency at constant 2003 prices.  </t>
  </si>
  <si>
    <t xml:space="preserve">     Variación en activos de reserva e/</t>
  </si>
  <si>
    <t xml:space="preserve">  Ingresos totales</t>
  </si>
  <si>
    <t xml:space="preserve">      Ingresos tributarios</t>
  </si>
  <si>
    <t xml:space="preserve">  Gastos totales</t>
  </si>
  <si>
    <t xml:space="preserve">    Gastos corrientes</t>
  </si>
  <si>
    <t xml:space="preserve">      Intereses</t>
  </si>
  <si>
    <t xml:space="preserve">    Gastos de capital</t>
  </si>
  <si>
    <t xml:space="preserve">  Resultado primario</t>
  </si>
  <si>
    <t xml:space="preserve">  Resultado global</t>
  </si>
  <si>
    <t xml:space="preserve">    Interna</t>
  </si>
  <si>
    <t xml:space="preserve">    Externa</t>
  </si>
  <si>
    <t xml:space="preserve">  Crédito interno</t>
  </si>
  <si>
    <t xml:space="preserve">    Al sector público</t>
  </si>
  <si>
    <t xml:space="preserve">    Otros</t>
  </si>
  <si>
    <t xml:space="preserve">    Al sector privado</t>
  </si>
  <si>
    <t xml:space="preserve">  Liquidez de la economía (M3)</t>
  </si>
  <si>
    <t xml:space="preserve">    Masa monetaria y depósitos en moneda nacional (M2)</t>
  </si>
  <si>
    <t xml:space="preserve">    Depósitos en moneda extranjera  </t>
  </si>
  <si>
    <t xml:space="preserve">  Current account balance</t>
  </si>
  <si>
    <t xml:space="preserve">    Goods balance</t>
  </si>
  <si>
    <t xml:space="preserve">  Tipo de cambio real efectivo (índice 2000=100) f/</t>
  </si>
  <si>
    <t xml:space="preserve">  Real effective exchange rate (index: 2000=100) f/</t>
  </si>
  <si>
    <t xml:space="preserve">   Tasa de actividad g/</t>
  </si>
  <si>
    <t xml:space="preserve">   Tasa de desempleo abierto h/</t>
  </si>
  <si>
    <t xml:space="preserve">   Tasa de subempleo visible i/</t>
  </si>
  <si>
    <t xml:space="preserve">   Tasa de interés pasiva nominal j/</t>
  </si>
  <si>
    <t xml:space="preserve">   Tasa de interés activa nominal j/</t>
  </si>
  <si>
    <t xml:space="preserve">  Deuda del gobierno central k/</t>
  </si>
  <si>
    <t xml:space="preserve">Moneda y crédito l/ </t>
  </si>
  <si>
    <t xml:space="preserve">f/ Promedio anual, ponderado por el valor de las exportaciones e importaciones de bienes.  </t>
  </si>
  <si>
    <t>f/ Annual average, weighted by the value of goods exports and imports.</t>
  </si>
  <si>
    <t xml:space="preserve">g/ Población económicamente activa como porcentaje de la población en edad de trabajar, total nacional.  </t>
  </si>
  <si>
    <t xml:space="preserve">j/ Operaciones a 90-360 días, no reajustables. </t>
  </si>
  <si>
    <t>k/ Deuda pública bruta consolidada, no incluye la deuda garantizada.</t>
  </si>
  <si>
    <t xml:space="preserve">l/ Las cifras monetarias corresponden al promedio mensual de diciembre.  </t>
  </si>
  <si>
    <t xml:space="preserve">g/ Economically active population as a percentage of the working-age population; nationwide total. </t>
  </si>
  <si>
    <t>h/ Percentage of the economically active population; nationwide total.</t>
  </si>
  <si>
    <t>i/ Percentage of the working population; nationwide total.</t>
  </si>
  <si>
    <t xml:space="preserve">j/ Non-adjustable 90-360 day operations. </t>
  </si>
  <si>
    <t>k/ Does not include publicly guaranteed debt.</t>
  </si>
  <si>
    <t xml:space="preserve">l/ The monetary figures are December averages. </t>
  </si>
  <si>
    <t xml:space="preserve">   Labour force participation rate g/</t>
  </si>
  <si>
    <t xml:space="preserve">   Open unemployment rate h/</t>
  </si>
  <si>
    <t xml:space="preserve">   Visible underemployment rate i/</t>
  </si>
  <si>
    <t xml:space="preserve">   Nominal deposit rate j/</t>
  </si>
  <si>
    <t xml:space="preserve">   Nominal lending rate j/</t>
  </si>
  <si>
    <t>Money and credit l/</t>
  </si>
  <si>
    <t xml:space="preserve">  Relación de precios del intercambio de bienes</t>
  </si>
  <si>
    <t xml:space="preserve">  Transferencia neta de recursos (millones de dólares)</t>
  </si>
  <si>
    <t xml:space="preserve">  Deuda externa bruta total (millones de dólares)</t>
  </si>
  <si>
    <t xml:space="preserve">  Terms of trade for goods</t>
  </si>
  <si>
    <t xml:space="preserve">  Net resource transfer (millions of dollars)</t>
  </si>
  <si>
    <t xml:space="preserve">  Total gross external debt (millions of dollars)</t>
  </si>
  <si>
    <t xml:space="preserve">      Tax revenue</t>
  </si>
  <si>
    <t xml:space="preserve">      Interest</t>
  </si>
  <si>
    <t xml:space="preserve">    Capital expenditure</t>
  </si>
  <si>
    <t xml:space="preserve">  Primary balance</t>
  </si>
  <si>
    <t xml:space="preserve">  Overall balance</t>
  </si>
  <si>
    <t xml:space="preserve">  Central government public debt k/</t>
  </si>
  <si>
    <t>Tipo de cambio real efectivo (índice 2000=100) d/</t>
  </si>
  <si>
    <t>Real effective exchange rate (index: 2000=100) d/</t>
  </si>
  <si>
    <t xml:space="preserve">d/ Promedio trimestral, ponderado por el valor de las exportaciones e importaciones de bienes.   </t>
  </si>
  <si>
    <t>d/ Quarterly average, weighted by the value of goods exports and imports.</t>
  </si>
  <si>
    <t>e/ Non-readjustable 90-360 day operations.</t>
  </si>
  <si>
    <t>f/ Overnight.</t>
  </si>
  <si>
    <t>g/ Data to April.</t>
  </si>
  <si>
    <t xml:space="preserve">   Tasa de interés pasiva e/</t>
  </si>
  <si>
    <t xml:space="preserve">   Tasa de interés activa e/ </t>
  </si>
  <si>
    <t xml:space="preserve">   Tasa de interés interbancaria f/</t>
  </si>
  <si>
    <t>g/</t>
  </si>
  <si>
    <t xml:space="preserve">   Deposit rate e/</t>
  </si>
  <si>
    <t xml:space="preserve">   Lending rate e/ </t>
  </si>
  <si>
    <t xml:space="preserve">   Interbank rate f/</t>
  </si>
  <si>
    <t xml:space="preserve">   Balanzas de capital y financiera d/</t>
  </si>
  <si>
    <t xml:space="preserve">h/ Porcentaje de la población económicamente activa, total nacional. </t>
  </si>
  <si>
    <t>i/ Porcentaje de la población ocupada, total nacional.</t>
  </si>
  <si>
    <t>2010/</t>
  </si>
  <si>
    <t>2011</t>
  </si>
  <si>
    <t>Almendros</t>
  </si>
  <si>
    <t>Cerezos</t>
  </si>
  <si>
    <t>Nectarinos</t>
  </si>
  <si>
    <t>Nogal</t>
  </si>
  <si>
    <t>Olivos</t>
  </si>
  <si>
    <t>Cebada</t>
  </si>
  <si>
    <t>Poroto</t>
  </si>
  <si>
    <t>Lenteja</t>
  </si>
  <si>
    <t>Garbanzo</t>
  </si>
  <si>
    <t>Maravilla</t>
  </si>
  <si>
    <t>Raps</t>
  </si>
  <si>
    <t>Lupino</t>
  </si>
  <si>
    <t>Tabaco</t>
  </si>
  <si>
    <r>
      <t xml:space="preserve">Producción / </t>
    </r>
    <r>
      <rPr>
        <b/>
        <i/>
        <sz val="9"/>
        <color indexed="8"/>
        <rFont val="Helvetica"/>
        <family val="2"/>
      </rPr>
      <t>Output</t>
    </r>
  </si>
  <si>
    <r>
      <t xml:space="preserve">Miles de toneladas / </t>
    </r>
    <r>
      <rPr>
        <i/>
        <sz val="9"/>
        <rFont val="Helvetica"/>
        <family val="2"/>
      </rPr>
      <t>Thousands of tons</t>
    </r>
  </si>
  <si>
    <r>
      <t xml:space="preserve">Superficie plantada / </t>
    </r>
    <r>
      <rPr>
        <b/>
        <i/>
        <sz val="9"/>
        <color indexed="8"/>
        <rFont val="Helvetica"/>
        <family val="2"/>
      </rPr>
      <t>Area cultivated</t>
    </r>
  </si>
  <si>
    <r>
      <t>Miles de hectáreas</t>
    </r>
    <r>
      <rPr>
        <i/>
        <sz val="9"/>
        <rFont val="Helvetica"/>
        <family val="2"/>
      </rPr>
      <t xml:space="preserve"> </t>
    </r>
    <r>
      <rPr>
        <sz val="9"/>
        <rFont val="Helvetica"/>
        <family val="2"/>
      </rPr>
      <t xml:space="preserve">/ </t>
    </r>
    <r>
      <rPr>
        <i/>
        <sz val="9"/>
        <rFont val="Helvetica"/>
        <family val="2"/>
      </rPr>
      <t>Thousands of hectares</t>
    </r>
  </si>
  <si>
    <t xml:space="preserve">  Almond trees</t>
  </si>
  <si>
    <t xml:space="preserve">  Cherry trees</t>
  </si>
  <si>
    <t xml:space="preserve">  nectarine trees</t>
  </si>
  <si>
    <t xml:space="preserve">  walnut trees</t>
  </si>
  <si>
    <t xml:space="preserve">  Plums</t>
  </si>
  <si>
    <t xml:space="preserve">  Apricots</t>
  </si>
  <si>
    <t xml:space="preserve">  Peaches</t>
  </si>
  <si>
    <t xml:space="preserve">  Kiwis</t>
  </si>
  <si>
    <t xml:space="preserve">  Lemons</t>
  </si>
  <si>
    <t xml:space="preserve">  Apples</t>
  </si>
  <si>
    <t xml:space="preserve">  Oranges</t>
  </si>
  <si>
    <t xml:space="preserve">  olive trees  </t>
  </si>
  <si>
    <t xml:space="preserve">  Avocados</t>
  </si>
  <si>
    <t xml:space="preserve">  Pears</t>
  </si>
  <si>
    <t xml:space="preserve">  Table grapes</t>
  </si>
  <si>
    <t xml:space="preserve">  Rice</t>
  </si>
  <si>
    <t xml:space="preserve">  Oats</t>
  </si>
  <si>
    <t xml:space="preserve">  Barley</t>
  </si>
  <si>
    <t xml:space="preserve">  Maize</t>
  </si>
  <si>
    <t xml:space="preserve">  Wheat</t>
  </si>
  <si>
    <t xml:space="preserve">  Beans</t>
  </si>
  <si>
    <t xml:space="preserve">  Lentils</t>
  </si>
  <si>
    <t xml:space="preserve">  chickpeas</t>
  </si>
  <si>
    <t xml:space="preserve">  Potatoes</t>
  </si>
  <si>
    <t xml:space="preserve">  Sunflower</t>
  </si>
  <si>
    <t xml:space="preserve">  Canola</t>
  </si>
  <si>
    <t xml:space="preserve">  Beets</t>
  </si>
  <si>
    <t xml:space="preserve">  Lupine</t>
  </si>
  <si>
    <t xml:space="preserve">  Tobacco</t>
  </si>
  <si>
    <t>b/ No incluye a la República Bolivariana de Venezuela.</t>
  </si>
  <si>
    <t>b/ Does not include the Bolivarian Republic of Venezuela.</t>
  </si>
  <si>
    <t>VALOR DE LAS EXPORTACIONES DE BIENES, FOB a/</t>
  </si>
  <si>
    <t>e/ Incluye exportaciones de la zona franca, reparación de bienes, bienes adquiridos en puerto y oro no monetario.</t>
  </si>
  <si>
    <t xml:space="preserve">  Circulante en poder del público</t>
  </si>
  <si>
    <t xml:space="preserve">  Cuasidinero</t>
  </si>
  <si>
    <t xml:space="preserve">  Contribuciones a la seguridad social</t>
  </si>
  <si>
    <t xml:space="preserve">Deuda externa total </t>
  </si>
  <si>
    <t xml:space="preserve">Total external debt </t>
  </si>
  <si>
    <t xml:space="preserve">  Pública b/</t>
  </si>
  <si>
    <t xml:space="preserve">  Public b/</t>
  </si>
  <si>
    <t xml:space="preserve">  Privada </t>
  </si>
  <si>
    <t xml:space="preserve">  Private </t>
  </si>
  <si>
    <t xml:space="preserve">Deuda externa pública </t>
  </si>
  <si>
    <t xml:space="preserve">Public-sector external debt </t>
  </si>
  <si>
    <t xml:space="preserve">  Plazos </t>
  </si>
  <si>
    <t xml:space="preserve">  Maturity </t>
  </si>
  <si>
    <t xml:space="preserve">    Mediano y largo plazo </t>
  </si>
  <si>
    <t xml:space="preserve">    Medium- and long-term </t>
  </si>
  <si>
    <t xml:space="preserve">    Corto plazo </t>
  </si>
  <si>
    <t xml:space="preserve">    Short-term </t>
  </si>
  <si>
    <t xml:space="preserve">  Fuentes </t>
  </si>
  <si>
    <t xml:space="preserve">  Sources </t>
  </si>
  <si>
    <t xml:space="preserve">    Oficiales </t>
  </si>
  <si>
    <t xml:space="preserve">    Official </t>
  </si>
  <si>
    <t xml:space="preserve">      Multilaterales </t>
  </si>
  <si>
    <t xml:space="preserve">      Multilateral </t>
  </si>
  <si>
    <t xml:space="preserve">      Bilaterales </t>
  </si>
  <si>
    <t xml:space="preserve">      Bilateral </t>
  </si>
  <si>
    <t xml:space="preserve">      Otras </t>
  </si>
  <si>
    <t xml:space="preserve">      Other </t>
  </si>
  <si>
    <t xml:space="preserve">    Privadas </t>
  </si>
  <si>
    <t xml:space="preserve">    Private </t>
  </si>
  <si>
    <t xml:space="preserve">      Bancos comerciales c/</t>
  </si>
  <si>
    <t xml:space="preserve">      Commercial banks c/</t>
  </si>
  <si>
    <t xml:space="preserve">      Otros d/</t>
  </si>
  <si>
    <t xml:space="preserve">      Other d/</t>
  </si>
  <si>
    <t xml:space="preserve">  Desembolsos en cada año </t>
  </si>
  <si>
    <t xml:space="preserve">  Disbursements </t>
  </si>
  <si>
    <t xml:space="preserve">    Servicio </t>
  </si>
  <si>
    <t xml:space="preserve">    Service </t>
  </si>
  <si>
    <t xml:space="preserve">      Amortizaciones </t>
  </si>
  <si>
    <t xml:space="preserve">      Principal </t>
  </si>
  <si>
    <t xml:space="preserve">      Intereses </t>
  </si>
  <si>
    <t xml:space="preserve">      Interest </t>
  </si>
  <si>
    <t>ESTUDIO ECONÓMICO 2010-2011</t>
  </si>
  <si>
    <t>ECONOMIC SURVEY 2010-2011</t>
  </si>
</sst>
</file>

<file path=xl/styles.xml><?xml version="1.0" encoding="utf-8"?>
<styleSheet xmlns="http://schemas.openxmlformats.org/spreadsheetml/2006/main">
  <numFmts count="11">
    <numFmt numFmtId="164" formatCode="0.0_)"/>
    <numFmt numFmtId="165" formatCode="#,##0.0_);\(#,##0.0\)"/>
    <numFmt numFmtId="166" formatCode="#,##0.0"/>
    <numFmt numFmtId="167" formatCode="0.0"/>
    <numFmt numFmtId="168" formatCode="###\ ##0"/>
    <numFmt numFmtId="169" formatCode="#\ ##0"/>
    <numFmt numFmtId="170" formatCode="#\ ##0.0"/>
    <numFmt numFmtId="171" formatCode="#\ ###\ ##0"/>
    <numFmt numFmtId="172" formatCode="#\ ###\ ###"/>
    <numFmt numFmtId="173" formatCode="_(* #,##0_);_(* \(#,##0\);_(* &quot;-&quot;??_);_(@_)"/>
    <numFmt numFmtId="174" formatCode="[$-409]d\-mmm\-yy;@"/>
  </numFmts>
  <fonts count="46">
    <font>
      <sz val="8"/>
      <name val="Arial"/>
    </font>
    <font>
      <b/>
      <sz val="8"/>
      <name val="Arial"/>
      <family val="2"/>
    </font>
    <font>
      <i/>
      <sz val="8"/>
      <name val="Arial"/>
      <family val="2"/>
    </font>
    <font>
      <sz val="8"/>
      <name val="Arial"/>
      <family val="2"/>
    </font>
    <font>
      <sz val="10"/>
      <name val="Arial"/>
      <family val="2"/>
    </font>
    <font>
      <sz val="10"/>
      <name val="Courier"/>
      <family val="3"/>
    </font>
    <font>
      <sz val="12"/>
      <name val="Helv"/>
    </font>
    <font>
      <sz val="8"/>
      <name val="Arial"/>
      <family val="2"/>
    </font>
    <font>
      <b/>
      <sz val="8"/>
      <name val="Arial"/>
      <family val="2"/>
    </font>
    <font>
      <i/>
      <sz val="8"/>
      <name val="Arial"/>
      <family val="2"/>
    </font>
    <font>
      <sz val="8"/>
      <color indexed="8"/>
      <name val="Helvetica"/>
      <family val="2"/>
    </font>
    <font>
      <b/>
      <sz val="8"/>
      <color indexed="8"/>
      <name val="Helvetica"/>
      <family val="2"/>
    </font>
    <font>
      <i/>
      <sz val="8"/>
      <name val="Helvetica"/>
      <family val="2"/>
    </font>
    <font>
      <sz val="8"/>
      <name val="Helvetica"/>
      <family val="2"/>
    </font>
    <font>
      <b/>
      <sz val="8"/>
      <name val="Helvetica"/>
      <family val="2"/>
    </font>
    <font>
      <i/>
      <sz val="8"/>
      <color indexed="8"/>
      <name val="Helvetica"/>
      <family val="2"/>
    </font>
    <font>
      <sz val="8"/>
      <color indexed="12"/>
      <name val="Arial"/>
      <family val="2"/>
    </font>
    <font>
      <b/>
      <sz val="8"/>
      <color indexed="12"/>
      <name val="Arial"/>
      <family val="2"/>
    </font>
    <font>
      <sz val="8"/>
      <color indexed="12"/>
      <name val="Arial"/>
      <family val="2"/>
    </font>
    <font>
      <b/>
      <sz val="8"/>
      <color indexed="12"/>
      <name val="Helvetica"/>
      <family val="2"/>
    </font>
    <font>
      <b/>
      <i/>
      <sz val="8"/>
      <color indexed="12"/>
      <name val="Arial"/>
      <family val="2"/>
    </font>
    <font>
      <i/>
      <sz val="8"/>
      <color indexed="12"/>
      <name val="Arial"/>
      <family val="2"/>
    </font>
    <font>
      <b/>
      <i/>
      <sz val="8"/>
      <color indexed="8"/>
      <name val="Helvetica"/>
      <family val="2"/>
    </font>
    <font>
      <i/>
      <sz val="8"/>
      <color indexed="8"/>
      <name val="Arial"/>
      <family val="2"/>
    </font>
    <font>
      <b/>
      <i/>
      <sz val="8"/>
      <name val="Helvetica"/>
      <family val="2"/>
    </font>
    <font>
      <b/>
      <i/>
      <sz val="8"/>
      <color indexed="8"/>
      <name val="Arial"/>
      <family val="2"/>
    </font>
    <font>
      <b/>
      <i/>
      <sz val="8"/>
      <name val="Arial"/>
      <family val="2"/>
    </font>
    <font>
      <b/>
      <i/>
      <sz val="8"/>
      <color indexed="8"/>
      <name val="Helvetica"/>
      <family val="2"/>
    </font>
    <font>
      <i/>
      <sz val="8"/>
      <color indexed="8"/>
      <name val="Helvetica"/>
      <family val="2"/>
    </font>
    <font>
      <i/>
      <sz val="8"/>
      <name val="Helvetica"/>
      <family val="2"/>
    </font>
    <font>
      <sz val="8"/>
      <name val="Helvetica"/>
      <family val="2"/>
    </font>
    <font>
      <b/>
      <i/>
      <sz val="8"/>
      <name val="Helvetica"/>
      <family val="2"/>
    </font>
    <font>
      <sz val="8"/>
      <color indexed="8"/>
      <name val="Arial"/>
      <family val="2"/>
    </font>
    <font>
      <u/>
      <sz val="8"/>
      <name val="Arial"/>
      <family val="2"/>
    </font>
    <font>
      <i/>
      <u/>
      <sz val="8"/>
      <name val="Arial"/>
      <family val="2"/>
    </font>
    <font>
      <sz val="8"/>
      <color indexed="8"/>
      <name val="Helvetica"/>
      <family val="2"/>
    </font>
    <font>
      <sz val="8"/>
      <name val="Arial"/>
      <family val="2"/>
    </font>
    <font>
      <sz val="9"/>
      <name val="Helvetica"/>
      <family val="2"/>
    </font>
    <font>
      <b/>
      <sz val="9"/>
      <name val="Helvetica"/>
      <family val="2"/>
    </font>
    <font>
      <sz val="9"/>
      <color indexed="8"/>
      <name val="Helvetica"/>
      <family val="2"/>
    </font>
    <font>
      <b/>
      <i/>
      <sz val="9"/>
      <name val="Helvetica"/>
      <family val="2"/>
    </font>
    <font>
      <b/>
      <sz val="9"/>
      <color indexed="8"/>
      <name val="Helvetica"/>
      <family val="2"/>
    </font>
    <font>
      <b/>
      <i/>
      <sz val="9"/>
      <color indexed="8"/>
      <name val="Helvetica"/>
      <family val="2"/>
    </font>
    <font>
      <i/>
      <sz val="9"/>
      <name val="Helvetica"/>
      <family val="2"/>
    </font>
    <font>
      <i/>
      <sz val="9"/>
      <color indexed="8"/>
      <name val="Helvetica"/>
      <family val="2"/>
    </font>
    <font>
      <i/>
      <sz val="9"/>
      <color rgb="FF333333"/>
      <name val="Helvetica"/>
      <family val="2"/>
    </font>
  </fonts>
  <fills count="3">
    <fill>
      <patternFill patternType="none"/>
    </fill>
    <fill>
      <patternFill patternType="gray125"/>
    </fill>
    <fill>
      <patternFill patternType="solid">
        <fgColor indexed="47"/>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41">
    <xf numFmtId="0" fontId="0" fillId="0" borderId="0" applyNumberFormat="0" applyFill="0" applyBorder="0" applyAlignment="0" applyProtection="0"/>
    <xf numFmtId="0" fontId="3" fillId="0" borderId="0" applyNumberFormat="0" applyFill="0" applyBorder="0" applyAlignment="0" applyProtection="0"/>
    <xf numFmtId="3" fontId="13" fillId="0" borderId="0" applyFill="0" applyBorder="0" applyProtection="0">
      <alignment horizontal="right"/>
    </xf>
    <xf numFmtId="0" fontId="6" fillId="0" borderId="0"/>
    <xf numFmtId="0" fontId="4" fillId="0" borderId="0"/>
    <xf numFmtId="0" fontId="5" fillId="0" borderId="0"/>
    <xf numFmtId="164" fontId="5" fillId="0" borderId="0"/>
    <xf numFmtId="16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5" fillId="0" borderId="0"/>
    <xf numFmtId="164" fontId="5" fillId="0" borderId="0"/>
    <xf numFmtId="164"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xf numFmtId="0" fontId="4" fillId="0" borderId="0"/>
    <xf numFmtId="0" fontId="5" fillId="0" borderId="0"/>
    <xf numFmtId="0" fontId="4" fillId="0" borderId="0"/>
    <xf numFmtId="0" fontId="5" fillId="0" borderId="0"/>
    <xf numFmtId="0" fontId="5" fillId="0" borderId="0"/>
    <xf numFmtId="0" fontId="5" fillId="0" borderId="0"/>
    <xf numFmtId="0" fontId="5" fillId="0" borderId="0"/>
  </cellStyleXfs>
  <cellXfs count="747">
    <xf numFmtId="0" fontId="0" fillId="0" borderId="0" xfId="0"/>
    <xf numFmtId="0" fontId="7" fillId="0" borderId="0" xfId="14" applyFont="1"/>
    <xf numFmtId="0" fontId="7" fillId="0" borderId="0" xfId="14" applyFont="1" applyAlignment="1">
      <alignment horizontal="center"/>
    </xf>
    <xf numFmtId="0" fontId="8" fillId="0" borderId="0" xfId="14" applyFont="1" applyAlignment="1" applyProtection="1">
      <alignment horizontal="left"/>
    </xf>
    <xf numFmtId="0" fontId="7" fillId="0" borderId="0" xfId="14" applyFont="1" applyAlignment="1">
      <alignment horizontal="right"/>
    </xf>
    <xf numFmtId="0" fontId="7" fillId="0" borderId="0" xfId="14" applyFont="1" applyAlignment="1" applyProtection="1">
      <alignment horizontal="right"/>
    </xf>
    <xf numFmtId="0" fontId="7" fillId="0" borderId="0" xfId="14" applyFont="1" applyAlignment="1" applyProtection="1">
      <alignment horizontal="left"/>
    </xf>
    <xf numFmtId="37" fontId="7" fillId="0" borderId="0" xfId="14" applyNumberFormat="1" applyFont="1" applyProtection="1"/>
    <xf numFmtId="0" fontId="7" fillId="0" borderId="0" xfId="14" applyFont="1" applyAlignment="1">
      <alignment horizontal="left"/>
    </xf>
    <xf numFmtId="0" fontId="8" fillId="0" borderId="0" xfId="14" applyFont="1" applyAlignment="1">
      <alignment horizontal="left"/>
    </xf>
    <xf numFmtId="0" fontId="7" fillId="0" borderId="1" xfId="14" applyFont="1" applyBorder="1" applyAlignment="1" applyProtection="1">
      <alignment horizontal="fill"/>
    </xf>
    <xf numFmtId="3" fontId="7" fillId="0" borderId="1" xfId="1" applyNumberFormat="1" applyFont="1" applyBorder="1" applyAlignment="1">
      <alignment horizontal="right"/>
    </xf>
    <xf numFmtId="0" fontId="7" fillId="0" borderId="1" xfId="14" applyFont="1" applyBorder="1" applyAlignment="1" applyProtection="1">
      <alignment horizontal="left"/>
    </xf>
    <xf numFmtId="37" fontId="7" fillId="0" borderId="1" xfId="14" applyNumberFormat="1" applyFont="1" applyBorder="1" applyAlignment="1" applyProtection="1">
      <alignment horizontal="fill"/>
    </xf>
    <xf numFmtId="0" fontId="10" fillId="0" borderId="0" xfId="13" applyFont="1" applyFill="1"/>
    <xf numFmtId="0" fontId="10" fillId="0" borderId="0" xfId="13" applyFont="1" applyFill="1" applyBorder="1"/>
    <xf numFmtId="0" fontId="10" fillId="0" borderId="0" xfId="9" applyFont="1" applyFill="1" applyBorder="1"/>
    <xf numFmtId="0" fontId="10" fillId="0" borderId="0" xfId="9" applyFont="1" applyFill="1" applyBorder="1" applyAlignment="1">
      <alignment horizontal="right"/>
    </xf>
    <xf numFmtId="0" fontId="11" fillId="0" borderId="0" xfId="13" applyFont="1" applyFill="1" applyAlignment="1" applyProtection="1">
      <alignment horizontal="left"/>
      <protection locked="0"/>
    </xf>
    <xf numFmtId="168" fontId="12" fillId="0" borderId="0" xfId="11" applyNumberFormat="1" applyFont="1" applyFill="1" applyBorder="1" applyAlignment="1" applyProtection="1">
      <alignment horizontal="left"/>
    </xf>
    <xf numFmtId="0" fontId="10" fillId="0" borderId="0" xfId="9" applyNumberFormat="1" applyFont="1" applyFill="1" applyBorder="1" applyAlignment="1" applyProtection="1">
      <alignment horizontal="right"/>
      <protection locked="0"/>
    </xf>
    <xf numFmtId="0" fontId="10" fillId="0" borderId="0" xfId="30" applyFont="1" applyFill="1" applyAlignment="1" applyProtection="1">
      <alignment horizontal="left"/>
      <protection locked="0"/>
    </xf>
    <xf numFmtId="3" fontId="10" fillId="0" borderId="0" xfId="30" applyNumberFormat="1" applyFont="1" applyFill="1" applyAlignment="1" applyProtection="1">
      <alignment horizontal="right"/>
      <protection locked="0"/>
    </xf>
    <xf numFmtId="3" fontId="10" fillId="0" borderId="0" xfId="30" applyNumberFormat="1" applyFont="1" applyFill="1" applyAlignment="1">
      <alignment horizontal="right"/>
    </xf>
    <xf numFmtId="3" fontId="10" fillId="0" borderId="0" xfId="13" applyNumberFormat="1" applyFont="1" applyFill="1" applyBorder="1" applyAlignment="1">
      <alignment horizontal="right"/>
    </xf>
    <xf numFmtId="0" fontId="10" fillId="0" borderId="1" xfId="13" applyFont="1" applyFill="1" applyBorder="1"/>
    <xf numFmtId="0" fontId="13" fillId="0" borderId="0" xfId="14" applyFont="1" applyFill="1" applyAlignment="1" applyProtection="1">
      <alignment horizontal="left"/>
    </xf>
    <xf numFmtId="0" fontId="10" fillId="0" borderId="0" xfId="30" applyFont="1" applyFill="1" applyAlignment="1" applyProtection="1">
      <alignment horizontal="left"/>
    </xf>
    <xf numFmtId="49" fontId="10" fillId="0" borderId="0" xfId="13" applyNumberFormat="1" applyFont="1" applyFill="1" applyBorder="1" applyAlignment="1">
      <alignment horizontal="right"/>
    </xf>
    <xf numFmtId="0" fontId="13" fillId="0" borderId="0" xfId="17" applyFont="1" applyFill="1"/>
    <xf numFmtId="164" fontId="12" fillId="0" borderId="0" xfId="24" applyFont="1" applyFill="1" applyBorder="1" applyAlignment="1" applyProtection="1">
      <alignment horizontal="left"/>
    </xf>
    <xf numFmtId="0" fontId="13" fillId="0" borderId="0" xfId="17" applyFont="1" applyFill="1" applyBorder="1"/>
    <xf numFmtId="3" fontId="13" fillId="0" borderId="0" xfId="17" applyNumberFormat="1" applyFont="1" applyFill="1"/>
    <xf numFmtId="3" fontId="13" fillId="0" borderId="0" xfId="17" applyNumberFormat="1" applyFont="1" applyFill="1" applyAlignment="1">
      <alignment horizontal="right"/>
    </xf>
    <xf numFmtId="164" fontId="13" fillId="0" borderId="0" xfId="24" applyFont="1" applyFill="1" applyBorder="1" applyAlignment="1" applyProtection="1">
      <alignment horizontal="left"/>
    </xf>
    <xf numFmtId="0" fontId="13" fillId="0" borderId="1" xfId="17" applyFont="1" applyFill="1" applyBorder="1"/>
    <xf numFmtId="164" fontId="13" fillId="0" borderId="0" xfId="24" applyFont="1" applyFill="1" applyAlignment="1" applyProtection="1">
      <alignment horizontal="left"/>
    </xf>
    <xf numFmtId="49" fontId="13" fillId="0" borderId="0" xfId="17" applyNumberFormat="1" applyFont="1" applyFill="1" applyAlignment="1">
      <alignment horizontal="right"/>
    </xf>
    <xf numFmtId="0" fontId="13" fillId="0" borderId="0" xfId="1" applyFont="1" applyFill="1" applyBorder="1" applyAlignment="1">
      <alignment horizontal="left" indent="1"/>
    </xf>
    <xf numFmtId="167" fontId="13" fillId="0" borderId="0" xfId="17" applyNumberFormat="1" applyFont="1" applyFill="1"/>
    <xf numFmtId="0" fontId="13" fillId="0" borderId="0" xfId="1" applyFont="1" applyFill="1" applyBorder="1"/>
    <xf numFmtId="0" fontId="10" fillId="0" borderId="0" xfId="16" applyFont="1" applyFill="1"/>
    <xf numFmtId="0" fontId="10" fillId="0" borderId="0" xfId="16" applyFont="1" applyFill="1" applyAlignment="1">
      <alignment horizontal="right"/>
    </xf>
    <xf numFmtId="0" fontId="11" fillId="0" borderId="0" xfId="16" applyFont="1" applyFill="1" applyAlignment="1" applyProtection="1">
      <alignment horizontal="left"/>
      <protection locked="0"/>
    </xf>
    <xf numFmtId="0" fontId="10" fillId="0" borderId="0" xfId="16" applyFont="1" applyFill="1" applyBorder="1"/>
    <xf numFmtId="0" fontId="10" fillId="0" borderId="0" xfId="16" applyFont="1" applyFill="1" applyProtection="1">
      <protection locked="0"/>
    </xf>
    <xf numFmtId="3" fontId="10" fillId="0" borderId="0" xfId="16" applyNumberFormat="1" applyFont="1" applyFill="1" applyAlignment="1">
      <alignment horizontal="right"/>
    </xf>
    <xf numFmtId="3" fontId="10" fillId="0" borderId="0" xfId="16" applyNumberFormat="1" applyFont="1" applyFill="1"/>
    <xf numFmtId="3" fontId="10" fillId="0" borderId="0" xfId="16" applyNumberFormat="1" applyFont="1" applyFill="1" applyAlignment="1" applyProtection="1">
      <alignment horizontal="right"/>
      <protection locked="0"/>
    </xf>
    <xf numFmtId="0" fontId="10" fillId="0" borderId="0" xfId="32" applyFont="1" applyFill="1" applyAlignment="1" applyProtection="1">
      <alignment horizontal="left"/>
      <protection locked="0"/>
    </xf>
    <xf numFmtId="3" fontId="10" fillId="0" borderId="0" xfId="16" applyNumberFormat="1" applyFont="1" applyFill="1" applyAlignment="1" applyProtection="1">
      <alignment horizontal="right"/>
    </xf>
    <xf numFmtId="0" fontId="10" fillId="0" borderId="0" xfId="32" applyFont="1" applyFill="1" applyAlignment="1" applyProtection="1">
      <alignment horizontal="left"/>
    </xf>
    <xf numFmtId="3" fontId="10" fillId="0" borderId="0" xfId="16" applyNumberFormat="1" applyFont="1" applyFill="1" applyBorder="1" applyAlignment="1">
      <alignment horizontal="right"/>
    </xf>
    <xf numFmtId="3" fontId="10" fillId="0" borderId="0" xfId="16" applyNumberFormat="1" applyFont="1" applyFill="1" applyBorder="1"/>
    <xf numFmtId="0" fontId="10" fillId="0" borderId="1" xfId="16" applyFont="1" applyFill="1" applyBorder="1"/>
    <xf numFmtId="3" fontId="10" fillId="0" borderId="1" xfId="16" applyNumberFormat="1" applyFont="1" applyFill="1" applyBorder="1"/>
    <xf numFmtId="0" fontId="10" fillId="0" borderId="0" xfId="16" applyFont="1" applyFill="1" applyAlignment="1" applyProtection="1">
      <alignment horizontal="left"/>
    </xf>
    <xf numFmtId="0" fontId="10" fillId="0" borderId="0" xfId="15" applyFont="1" applyFill="1"/>
    <xf numFmtId="0" fontId="10" fillId="0" borderId="0" xfId="15" applyFont="1" applyFill="1" applyAlignment="1">
      <alignment horizontal="right"/>
    </xf>
    <xf numFmtId="0" fontId="11" fillId="0" borderId="0" xfId="15" applyFont="1" applyFill="1" applyAlignment="1" applyProtection="1">
      <alignment horizontal="left"/>
      <protection locked="0"/>
    </xf>
    <xf numFmtId="0" fontId="10" fillId="0" borderId="0" xfId="15" applyFont="1" applyFill="1" applyBorder="1"/>
    <xf numFmtId="0" fontId="10" fillId="0" borderId="0" xfId="31" applyFont="1" applyFill="1" applyAlignment="1" applyProtection="1">
      <alignment horizontal="left"/>
      <protection locked="0"/>
    </xf>
    <xf numFmtId="3" fontId="10" fillId="0" borderId="0" xfId="15" applyNumberFormat="1" applyFont="1" applyFill="1"/>
    <xf numFmtId="0" fontId="10" fillId="0" borderId="0" xfId="15" applyFont="1" applyFill="1" applyAlignment="1" applyProtection="1">
      <alignment horizontal="left"/>
      <protection locked="0"/>
    </xf>
    <xf numFmtId="0" fontId="10" fillId="0" borderId="1" xfId="31" applyFont="1" applyFill="1" applyBorder="1" applyAlignment="1" applyProtection="1">
      <alignment horizontal="left"/>
      <protection locked="0"/>
    </xf>
    <xf numFmtId="0" fontId="10" fillId="0" borderId="1" xfId="15" applyFont="1" applyFill="1" applyBorder="1" applyAlignment="1" applyProtection="1">
      <alignment horizontal="left"/>
      <protection locked="0"/>
    </xf>
    <xf numFmtId="0" fontId="10" fillId="0" borderId="1" xfId="15" applyFont="1" applyFill="1" applyBorder="1"/>
    <xf numFmtId="0" fontId="10" fillId="0" borderId="1" xfId="15" applyFont="1" applyFill="1" applyBorder="1" applyAlignment="1">
      <alignment horizontal="right"/>
    </xf>
    <xf numFmtId="0" fontId="10" fillId="0" borderId="0" xfId="12" applyFont="1" applyFill="1" applyBorder="1"/>
    <xf numFmtId="0" fontId="10" fillId="0" borderId="0" xfId="12" applyFont="1" applyFill="1" applyBorder="1" applyAlignment="1">
      <alignment horizontal="right"/>
    </xf>
    <xf numFmtId="0" fontId="11" fillId="0" borderId="0" xfId="12" applyFont="1" applyFill="1" applyBorder="1" applyAlignment="1" applyProtection="1">
      <alignment horizontal="left"/>
      <protection locked="0"/>
    </xf>
    <xf numFmtId="0" fontId="10" fillId="0" borderId="0" xfId="29" applyFont="1" applyFill="1" applyAlignment="1" applyProtection="1">
      <alignment horizontal="left"/>
      <protection locked="0"/>
    </xf>
    <xf numFmtId="3" fontId="10" fillId="0" borderId="0" xfId="29" applyNumberFormat="1" applyFont="1" applyFill="1" applyAlignment="1" applyProtection="1">
      <alignment horizontal="right"/>
    </xf>
    <xf numFmtId="3" fontId="10" fillId="0" borderId="0" xfId="12" applyNumberFormat="1" applyFont="1" applyFill="1" applyBorder="1" applyAlignment="1">
      <alignment horizontal="right"/>
    </xf>
    <xf numFmtId="3" fontId="10" fillId="0" borderId="0" xfId="29" applyNumberFormat="1" applyFont="1" applyFill="1" applyAlignment="1">
      <alignment horizontal="right"/>
    </xf>
    <xf numFmtId="0" fontId="10" fillId="0" borderId="0" xfId="29" applyFont="1" applyFill="1" applyAlignment="1" applyProtection="1">
      <alignment horizontal="left"/>
    </xf>
    <xf numFmtId="3" fontId="10" fillId="0" borderId="0" xfId="1" applyNumberFormat="1" applyFont="1" applyFill="1" applyAlignment="1">
      <alignment horizontal="right"/>
    </xf>
    <xf numFmtId="3" fontId="10" fillId="0" borderId="0" xfId="29" applyNumberFormat="1" applyFont="1" applyFill="1" applyAlignment="1" applyProtection="1">
      <alignment horizontal="right"/>
      <protection locked="0"/>
    </xf>
    <xf numFmtId="0" fontId="10" fillId="0" borderId="1" xfId="12" applyFont="1" applyFill="1" applyBorder="1"/>
    <xf numFmtId="0" fontId="10" fillId="0" borderId="1" xfId="12" applyFont="1" applyFill="1" applyBorder="1" applyAlignment="1">
      <alignment horizontal="right"/>
    </xf>
    <xf numFmtId="169" fontId="10" fillId="0" borderId="0" xfId="12" applyNumberFormat="1" applyFont="1" applyFill="1" applyBorder="1" applyAlignment="1">
      <alignment horizontal="right"/>
    </xf>
    <xf numFmtId="0" fontId="13" fillId="0" borderId="0" xfId="11" applyFont="1" applyFill="1" applyBorder="1"/>
    <xf numFmtId="168" fontId="14" fillId="0" borderId="0" xfId="11" applyNumberFormat="1" applyFont="1" applyFill="1" applyAlignment="1" applyProtection="1">
      <alignment horizontal="left"/>
    </xf>
    <xf numFmtId="3" fontId="13" fillId="0" borderId="0" xfId="11" applyNumberFormat="1" applyFont="1" applyFill="1" applyBorder="1" applyAlignment="1">
      <alignment horizontal="right"/>
    </xf>
    <xf numFmtId="0" fontId="13" fillId="0" borderId="1" xfId="11" applyFont="1" applyFill="1" applyBorder="1"/>
    <xf numFmtId="0" fontId="13" fillId="0" borderId="0" xfId="11" applyFont="1" applyFill="1" applyBorder="1" applyAlignment="1" applyProtection="1">
      <alignment horizontal="left"/>
    </xf>
    <xf numFmtId="0" fontId="10" fillId="0" borderId="0" xfId="10" applyFont="1" applyFill="1" applyBorder="1"/>
    <xf numFmtId="0" fontId="10" fillId="0" borderId="0" xfId="10" applyFont="1" applyFill="1" applyBorder="1" applyAlignment="1">
      <alignment horizontal="right"/>
    </xf>
    <xf numFmtId="0" fontId="15" fillId="0" borderId="0" xfId="9" applyFont="1" applyFill="1" applyBorder="1" applyAlignment="1">
      <alignment horizontal="left"/>
    </xf>
    <xf numFmtId="0" fontId="10" fillId="0" borderId="0" xfId="10" applyFont="1" applyFill="1" applyBorder="1" applyAlignment="1" applyProtection="1">
      <alignment horizontal="left"/>
    </xf>
    <xf numFmtId="165" fontId="10" fillId="0" borderId="0" xfId="10" applyNumberFormat="1" applyFont="1" applyFill="1" applyBorder="1" applyAlignment="1" applyProtection="1">
      <alignment horizontal="right"/>
      <protection locked="0"/>
    </xf>
    <xf numFmtId="0" fontId="10" fillId="0" borderId="0" xfId="28" applyFont="1" applyFill="1" applyAlignment="1" applyProtection="1">
      <alignment horizontal="left"/>
      <protection locked="0"/>
    </xf>
    <xf numFmtId="167" fontId="10" fillId="0" borderId="0" xfId="10" applyNumberFormat="1" applyFont="1" applyFill="1" applyBorder="1" applyAlignment="1" applyProtection="1">
      <alignment horizontal="right"/>
      <protection locked="0"/>
    </xf>
    <xf numFmtId="170" fontId="10" fillId="0" borderId="0" xfId="28" applyNumberFormat="1" applyFont="1" applyFill="1" applyAlignment="1" applyProtection="1">
      <alignment horizontal="right"/>
      <protection locked="0"/>
    </xf>
    <xf numFmtId="167" fontId="10" fillId="0" borderId="0" xfId="28" applyNumberFormat="1" applyFont="1" applyFill="1"/>
    <xf numFmtId="167" fontId="10" fillId="0" borderId="0" xfId="10" applyNumberFormat="1" applyFont="1" applyFill="1" applyBorder="1" applyAlignment="1">
      <alignment horizontal="right"/>
    </xf>
    <xf numFmtId="166" fontId="10" fillId="0" borderId="0" xfId="28" applyNumberFormat="1" applyFont="1" applyFill="1" applyAlignment="1" applyProtection="1">
      <alignment horizontal="right"/>
      <protection locked="0"/>
    </xf>
    <xf numFmtId="166" fontId="10" fillId="0" borderId="0" xfId="28" applyNumberFormat="1" applyFont="1" applyFill="1" applyAlignment="1">
      <alignment horizontal="right"/>
    </xf>
    <xf numFmtId="166" fontId="10" fillId="0" borderId="0" xfId="10" applyNumberFormat="1" applyFont="1" applyFill="1" applyBorder="1" applyAlignment="1" applyProtection="1">
      <alignment horizontal="right"/>
      <protection locked="0"/>
    </xf>
    <xf numFmtId="166" fontId="10" fillId="0" borderId="0" xfId="10" applyNumberFormat="1" applyFont="1" applyFill="1" applyBorder="1" applyAlignment="1">
      <alignment horizontal="right"/>
    </xf>
    <xf numFmtId="0" fontId="10" fillId="0" borderId="0" xfId="10" applyFont="1" applyFill="1" applyBorder="1" applyAlignment="1" applyProtection="1">
      <alignment horizontal="left"/>
      <protection locked="0"/>
    </xf>
    <xf numFmtId="0" fontId="10" fillId="0" borderId="1" xfId="28" applyFont="1" applyFill="1" applyBorder="1" applyAlignment="1" applyProtection="1">
      <alignment horizontal="left"/>
      <protection locked="0"/>
    </xf>
    <xf numFmtId="0" fontId="10" fillId="0" borderId="1" xfId="10" applyFont="1" applyFill="1" applyBorder="1"/>
    <xf numFmtId="167" fontId="10" fillId="0" borderId="1" xfId="10" applyNumberFormat="1" applyFont="1" applyFill="1" applyBorder="1" applyAlignment="1">
      <alignment horizontal="right"/>
    </xf>
    <xf numFmtId="0" fontId="11" fillId="0" borderId="0" xfId="10" applyFont="1" applyFill="1" applyBorder="1" applyAlignment="1" applyProtection="1">
      <alignment horizontal="left"/>
      <protection locked="0"/>
    </xf>
    <xf numFmtId="0" fontId="10" fillId="0" borderId="0" xfId="9" applyFont="1" applyFill="1" applyBorder="1" applyAlignment="1">
      <alignment horizontal="left"/>
    </xf>
    <xf numFmtId="0" fontId="14" fillId="0" borderId="0" xfId="18" applyFont="1" applyFill="1" applyBorder="1" applyAlignment="1">
      <alignment horizontal="left"/>
    </xf>
    <xf numFmtId="0" fontId="15" fillId="0" borderId="0" xfId="9" applyFont="1" applyFill="1" applyBorder="1"/>
    <xf numFmtId="0" fontId="10" fillId="0" borderId="0" xfId="9" applyFont="1" applyFill="1" applyBorder="1" applyProtection="1">
      <protection locked="0"/>
    </xf>
    <xf numFmtId="0" fontId="10" fillId="0" borderId="0" xfId="27" applyFont="1" applyFill="1" applyAlignment="1" applyProtection="1">
      <alignment horizontal="left"/>
      <protection locked="0"/>
    </xf>
    <xf numFmtId="3" fontId="10" fillId="0" borderId="0" xfId="6" applyNumberFormat="1" applyFont="1" applyFill="1" applyBorder="1" applyAlignment="1">
      <alignment horizontal="right"/>
    </xf>
    <xf numFmtId="3" fontId="10" fillId="0" borderId="0" xfId="27" applyNumberFormat="1" applyFont="1" applyFill="1" applyAlignment="1" applyProtection="1">
      <alignment horizontal="right"/>
      <protection locked="0"/>
    </xf>
    <xf numFmtId="3" fontId="13" fillId="0" borderId="0" xfId="1" applyNumberFormat="1" applyFont="1" applyFill="1" applyAlignment="1">
      <alignment horizontal="right"/>
    </xf>
    <xf numFmtId="3" fontId="10" fillId="0" borderId="0" xfId="27" applyNumberFormat="1" applyFont="1" applyFill="1" applyAlignment="1">
      <alignment horizontal="right"/>
    </xf>
    <xf numFmtId="3" fontId="10" fillId="0" borderId="0" xfId="9" applyNumberFormat="1" applyFont="1" applyFill="1" applyBorder="1" applyAlignment="1" applyProtection="1">
      <alignment horizontal="right"/>
      <protection locked="0"/>
    </xf>
    <xf numFmtId="3" fontId="10" fillId="0" borderId="0" xfId="9" applyNumberFormat="1" applyFont="1" applyFill="1" applyBorder="1" applyAlignment="1" applyProtection="1">
      <alignment horizontal="right"/>
    </xf>
    <xf numFmtId="3" fontId="10" fillId="0" borderId="0" xfId="9" applyNumberFormat="1" applyFont="1" applyFill="1" applyBorder="1" applyAlignment="1">
      <alignment horizontal="right"/>
    </xf>
    <xf numFmtId="0" fontId="10" fillId="0" borderId="1" xfId="9" applyFont="1" applyFill="1" applyBorder="1" applyAlignment="1" applyProtection="1">
      <alignment horizontal="fill"/>
      <protection locked="0"/>
    </xf>
    <xf numFmtId="0" fontId="10" fillId="0" borderId="1" xfId="9" applyFont="1" applyFill="1" applyBorder="1" applyAlignment="1">
      <alignment horizontal="left"/>
    </xf>
    <xf numFmtId="0" fontId="10" fillId="0" borderId="1" xfId="9" applyFont="1" applyFill="1" applyBorder="1" applyAlignment="1" applyProtection="1">
      <alignment horizontal="fill"/>
    </xf>
    <xf numFmtId="164" fontId="10" fillId="0" borderId="1" xfId="9" applyNumberFormat="1" applyFont="1" applyFill="1" applyBorder="1" applyAlignment="1" applyProtection="1">
      <alignment horizontal="fill"/>
      <protection locked="0"/>
    </xf>
    <xf numFmtId="0" fontId="10" fillId="0" borderId="1" xfId="9" applyFont="1" applyFill="1" applyBorder="1"/>
    <xf numFmtId="0" fontId="13" fillId="0" borderId="0" xfId="1" applyFont="1" applyFill="1" applyBorder="1" applyAlignment="1">
      <alignment horizontal="left"/>
    </xf>
    <xf numFmtId="164" fontId="10" fillId="0" borderId="0" xfId="7" applyFont="1" applyFill="1" applyBorder="1"/>
    <xf numFmtId="164" fontId="10" fillId="0" borderId="0" xfId="6" applyFont="1" applyFill="1" applyBorder="1"/>
    <xf numFmtId="164" fontId="11" fillId="0" borderId="0" xfId="7" applyFont="1" applyFill="1" applyBorder="1" applyAlignment="1" applyProtection="1">
      <alignment horizontal="left"/>
    </xf>
    <xf numFmtId="164" fontId="10" fillId="0" borderId="0" xfId="7" applyFont="1" applyFill="1" applyBorder="1" applyAlignment="1">
      <alignment horizontal="right"/>
    </xf>
    <xf numFmtId="164" fontId="15" fillId="0" borderId="0" xfId="6" applyFont="1" applyFill="1" applyAlignment="1">
      <alignment horizontal="left"/>
    </xf>
    <xf numFmtId="0" fontId="10" fillId="0" borderId="0" xfId="6" applyNumberFormat="1" applyFont="1" applyFill="1" applyBorder="1" applyAlignment="1" applyProtection="1">
      <alignment horizontal="right"/>
    </xf>
    <xf numFmtId="49" fontId="10" fillId="0" borderId="0" xfId="6" applyNumberFormat="1" applyFont="1" applyFill="1" applyBorder="1" applyAlignment="1" applyProtection="1">
      <alignment horizontal="right"/>
    </xf>
    <xf numFmtId="164" fontId="10" fillId="0" borderId="0" xfId="6" applyFont="1" applyFill="1" applyBorder="1" applyAlignment="1">
      <alignment horizontal="left"/>
    </xf>
    <xf numFmtId="3" fontId="10" fillId="0" borderId="0" xfId="20" applyNumberFormat="1" applyFont="1" applyFill="1" applyBorder="1" applyAlignment="1">
      <alignment horizontal="right"/>
    </xf>
    <xf numFmtId="164" fontId="10" fillId="0" borderId="0" xfId="7" applyFont="1" applyFill="1" applyBorder="1" applyAlignment="1" applyProtection="1">
      <alignment horizontal="left"/>
    </xf>
    <xf numFmtId="3" fontId="10" fillId="0" borderId="0" xfId="7" applyNumberFormat="1" applyFont="1" applyFill="1" applyBorder="1"/>
    <xf numFmtId="164" fontId="10" fillId="0" borderId="1" xfId="6" applyFont="1" applyFill="1" applyBorder="1" applyAlignment="1" applyProtection="1">
      <alignment horizontal="left"/>
    </xf>
    <xf numFmtId="164" fontId="10" fillId="0" borderId="1" xfId="6" applyFont="1" applyFill="1" applyBorder="1"/>
    <xf numFmtId="171" fontId="10" fillId="0" borderId="1" xfId="6" applyNumberFormat="1" applyFont="1" applyFill="1" applyBorder="1" applyAlignment="1">
      <alignment horizontal="right"/>
    </xf>
    <xf numFmtId="164" fontId="10" fillId="0" borderId="0" xfId="6" applyFont="1" applyFill="1" applyBorder="1" applyAlignment="1" applyProtection="1">
      <alignment horizontal="left"/>
    </xf>
    <xf numFmtId="171" fontId="10" fillId="0" borderId="0" xfId="18" applyNumberFormat="1" applyFont="1" applyFill="1" applyBorder="1" applyAlignment="1">
      <alignment horizontal="right"/>
    </xf>
    <xf numFmtId="3" fontId="10" fillId="0" borderId="0" xfId="6" applyNumberFormat="1" applyFont="1" applyFill="1" applyBorder="1"/>
    <xf numFmtId="164" fontId="10" fillId="0" borderId="0" xfId="6" applyFont="1" applyFill="1" applyAlignment="1">
      <alignment horizontal="left"/>
    </xf>
    <xf numFmtId="164" fontId="11" fillId="0" borderId="0" xfId="6" applyNumberFormat="1" applyFont="1" applyFill="1" applyAlignment="1" applyProtection="1">
      <alignment horizontal="left"/>
    </xf>
    <xf numFmtId="164" fontId="10" fillId="0" borderId="0" xfId="6" applyFont="1" applyFill="1" applyBorder="1" applyAlignment="1">
      <alignment horizontal="right"/>
    </xf>
    <xf numFmtId="49" fontId="10" fillId="0" borderId="0" xfId="6" applyNumberFormat="1" applyFont="1" applyFill="1" applyAlignment="1" applyProtection="1">
      <alignment horizontal="right"/>
    </xf>
    <xf numFmtId="164" fontId="10" fillId="0" borderId="0" xfId="6" applyFont="1" applyFill="1" applyAlignment="1" applyProtection="1">
      <alignment horizontal="left"/>
    </xf>
    <xf numFmtId="168" fontId="12" fillId="0" borderId="1" xfId="11" applyNumberFormat="1" applyFont="1" applyFill="1" applyBorder="1" applyAlignment="1" applyProtection="1">
      <alignment horizontal="left"/>
    </xf>
    <xf numFmtId="0" fontId="10" fillId="0" borderId="1" xfId="9" applyFont="1" applyFill="1" applyBorder="1" applyAlignment="1">
      <alignment horizontal="right"/>
    </xf>
    <xf numFmtId="164" fontId="12" fillId="0" borderId="1" xfId="24" applyFont="1" applyFill="1" applyBorder="1" applyAlignment="1" applyProtection="1">
      <alignment horizontal="left"/>
    </xf>
    <xf numFmtId="0" fontId="15" fillId="0" borderId="1" xfId="9" applyFont="1" applyFill="1" applyBorder="1" applyAlignment="1">
      <alignment horizontal="left"/>
    </xf>
    <xf numFmtId="0" fontId="15" fillId="0" borderId="1" xfId="9" applyFont="1" applyFill="1" applyBorder="1"/>
    <xf numFmtId="164" fontId="15" fillId="0" borderId="1" xfId="6" applyFont="1" applyFill="1" applyBorder="1" applyAlignment="1">
      <alignment horizontal="left"/>
    </xf>
    <xf numFmtId="164" fontId="10" fillId="0" borderId="1" xfId="7" applyFont="1" applyFill="1" applyBorder="1" applyAlignment="1">
      <alignment horizontal="right"/>
    </xf>
    <xf numFmtId="164" fontId="10" fillId="0" borderId="1" xfId="6" applyFont="1" applyFill="1" applyBorder="1" applyAlignment="1">
      <alignment horizontal="right"/>
    </xf>
    <xf numFmtId="0" fontId="10" fillId="0" borderId="2" xfId="9" applyNumberFormat="1" applyFont="1" applyFill="1" applyBorder="1" applyAlignment="1">
      <alignment horizontal="right"/>
    </xf>
    <xf numFmtId="0" fontId="10" fillId="0" borderId="2" xfId="9" applyNumberFormat="1" applyFont="1" applyFill="1" applyBorder="1" applyAlignment="1" applyProtection="1">
      <alignment horizontal="right"/>
      <protection locked="0"/>
    </xf>
    <xf numFmtId="0" fontId="10" fillId="0" borderId="2" xfId="13" applyNumberFormat="1" applyFont="1" applyFill="1" applyBorder="1" applyAlignment="1">
      <alignment horizontal="right"/>
    </xf>
    <xf numFmtId="0" fontId="10" fillId="0" borderId="2" xfId="13" applyFont="1" applyFill="1" applyBorder="1"/>
    <xf numFmtId="0" fontId="13" fillId="0" borderId="2" xfId="17" applyNumberFormat="1" applyFont="1" applyFill="1" applyBorder="1" applyAlignment="1">
      <alignment horizontal="right"/>
    </xf>
    <xf numFmtId="0" fontId="13" fillId="0" borderId="2" xfId="17" applyFont="1" applyFill="1" applyBorder="1"/>
    <xf numFmtId="0" fontId="10" fillId="0" borderId="2" xfId="16" applyNumberFormat="1" applyFont="1" applyFill="1" applyBorder="1" applyAlignment="1">
      <alignment horizontal="right"/>
    </xf>
    <xf numFmtId="0" fontId="10" fillId="0" borderId="2" xfId="16" applyFont="1" applyFill="1" applyBorder="1"/>
    <xf numFmtId="0" fontId="10" fillId="0" borderId="2" xfId="15" applyNumberFormat="1" applyFont="1" applyFill="1" applyBorder="1" applyAlignment="1">
      <alignment horizontal="right"/>
    </xf>
    <xf numFmtId="0" fontId="10" fillId="0" borderId="2" xfId="15" applyFont="1" applyFill="1" applyBorder="1"/>
    <xf numFmtId="0" fontId="10" fillId="0" borderId="2" xfId="12" applyNumberFormat="1" applyFont="1" applyFill="1" applyBorder="1" applyAlignment="1">
      <alignment horizontal="right"/>
    </xf>
    <xf numFmtId="0" fontId="10" fillId="0" borderId="2" xfId="12" applyFont="1" applyFill="1" applyBorder="1"/>
    <xf numFmtId="0" fontId="13" fillId="0" borderId="2" xfId="11" applyNumberFormat="1" applyFont="1" applyFill="1" applyBorder="1" applyAlignment="1">
      <alignment horizontal="right"/>
    </xf>
    <xf numFmtId="0" fontId="13" fillId="0" borderId="2" xfId="11" applyFont="1" applyFill="1" applyBorder="1"/>
    <xf numFmtId="0" fontId="10" fillId="0" borderId="2" xfId="9" applyFont="1" applyFill="1" applyBorder="1" applyAlignment="1">
      <alignment horizontal="right"/>
    </xf>
    <xf numFmtId="0" fontId="10" fillId="0" borderId="2" xfId="6" applyNumberFormat="1" applyFont="1" applyFill="1" applyBorder="1" applyAlignment="1" applyProtection="1">
      <alignment horizontal="right"/>
    </xf>
    <xf numFmtId="0" fontId="10" fillId="0" borderId="1" xfId="6" applyNumberFormat="1" applyFont="1" applyFill="1" applyBorder="1" applyAlignment="1" applyProtection="1">
      <alignment horizontal="right"/>
    </xf>
    <xf numFmtId="49" fontId="10" fillId="0" borderId="2" xfId="6" applyNumberFormat="1" applyFont="1" applyFill="1" applyBorder="1" applyAlignment="1" applyProtection="1">
      <alignment horizontal="right"/>
    </xf>
    <xf numFmtId="3" fontId="10" fillId="0" borderId="0" xfId="9" applyNumberFormat="1" applyFont="1" applyFill="1" applyBorder="1"/>
    <xf numFmtId="0" fontId="11" fillId="0" borderId="0" xfId="28" applyFont="1" applyFill="1" applyAlignment="1" applyProtection="1">
      <alignment horizontal="left"/>
      <protection locked="0"/>
    </xf>
    <xf numFmtId="0" fontId="11" fillId="0" borderId="0" xfId="29" applyFont="1" applyFill="1" applyAlignment="1" applyProtection="1">
      <alignment horizontal="left"/>
    </xf>
    <xf numFmtId="0" fontId="11" fillId="0" borderId="0" xfId="30" applyFont="1" applyFill="1" applyAlignment="1" applyProtection="1">
      <alignment horizontal="left"/>
      <protection locked="0"/>
    </xf>
    <xf numFmtId="0" fontId="11" fillId="0" borderId="0" xfId="13" applyFont="1" applyFill="1" applyBorder="1"/>
    <xf numFmtId="3" fontId="11" fillId="0" borderId="0" xfId="13" applyNumberFormat="1" applyFont="1" applyFill="1" applyBorder="1" applyAlignment="1">
      <alignment horizontal="right"/>
    </xf>
    <xf numFmtId="0" fontId="11" fillId="0" borderId="0" xfId="29" applyFont="1" applyFill="1" applyAlignment="1" applyProtection="1">
      <alignment horizontal="left"/>
      <protection locked="0"/>
    </xf>
    <xf numFmtId="0" fontId="11" fillId="0" borderId="0" xfId="12" applyFont="1" applyFill="1" applyBorder="1"/>
    <xf numFmtId="0" fontId="10" fillId="0" borderId="0" xfId="5" applyFont="1" applyFill="1" applyAlignment="1">
      <alignment horizontal="left"/>
    </xf>
    <xf numFmtId="0" fontId="10" fillId="0" borderId="0" xfId="5" applyFont="1" applyFill="1" applyBorder="1"/>
    <xf numFmtId="0" fontId="10" fillId="0" borderId="1" xfId="5" applyFont="1" applyFill="1" applyBorder="1" applyAlignment="1" applyProtection="1">
      <alignment horizontal="left"/>
    </xf>
    <xf numFmtId="0" fontId="10" fillId="0" borderId="1" xfId="5" applyFont="1" applyFill="1" applyBorder="1"/>
    <xf numFmtId="0" fontId="10" fillId="0" borderId="0" xfId="5" applyFont="1" applyFill="1" applyBorder="1" applyAlignment="1">
      <alignment horizontal="left"/>
    </xf>
    <xf numFmtId="0" fontId="11" fillId="0" borderId="0" xfId="5" applyFont="1" applyFill="1" applyAlignment="1" applyProtection="1">
      <alignment horizontal="left"/>
    </xf>
    <xf numFmtId="3" fontId="10" fillId="0" borderId="0" xfId="5" applyNumberFormat="1" applyFont="1" applyFill="1" applyBorder="1"/>
    <xf numFmtId="167" fontId="10" fillId="0" borderId="0" xfId="5" applyNumberFormat="1" applyFont="1" applyFill="1" applyBorder="1"/>
    <xf numFmtId="0" fontId="10" fillId="0" borderId="0" xfId="5" applyFont="1" applyFill="1" applyAlignment="1" applyProtection="1">
      <alignment horizontal="left"/>
    </xf>
    <xf numFmtId="167" fontId="10" fillId="0" borderId="0" xfId="6" applyNumberFormat="1" applyFont="1" applyFill="1" applyAlignment="1" applyProtection="1">
      <alignment horizontal="left"/>
    </xf>
    <xf numFmtId="0" fontId="10" fillId="0" borderId="0" xfId="25" applyFont="1" applyFill="1" applyAlignment="1" applyProtection="1">
      <alignment horizontal="left"/>
      <protection locked="0"/>
    </xf>
    <xf numFmtId="0" fontId="11" fillId="0" borderId="0" xfId="5" applyFont="1" applyFill="1" applyAlignment="1">
      <alignment horizontal="left"/>
    </xf>
    <xf numFmtId="0" fontId="10" fillId="0" borderId="0" xfId="5" applyFont="1" applyFill="1"/>
    <xf numFmtId="166" fontId="10" fillId="0" borderId="0" xfId="4" applyNumberFormat="1" applyFont="1" applyFill="1" applyBorder="1" applyAlignment="1" applyProtection="1">
      <alignment horizontal="right"/>
      <protection locked="0"/>
    </xf>
    <xf numFmtId="0" fontId="10" fillId="0" borderId="0" xfId="5" applyFont="1" applyFill="1" applyBorder="1" applyAlignment="1" applyProtection="1">
      <alignment horizontal="left"/>
    </xf>
    <xf numFmtId="0" fontId="10" fillId="0" borderId="0" xfId="4" applyFont="1" applyFill="1" applyBorder="1" applyAlignment="1">
      <alignment horizontal="right"/>
    </xf>
    <xf numFmtId="3" fontId="10" fillId="0" borderId="0" xfId="5" applyNumberFormat="1" applyFont="1" applyFill="1" applyBorder="1" applyAlignment="1">
      <alignment horizontal="right"/>
    </xf>
    <xf numFmtId="167" fontId="11" fillId="0" borderId="0" xfId="5" applyNumberFormat="1" applyFont="1" applyFill="1" applyAlignment="1">
      <alignment horizontal="left"/>
    </xf>
    <xf numFmtId="166" fontId="10" fillId="0" borderId="0" xfId="5" applyNumberFormat="1" applyFont="1" applyFill="1" applyBorder="1" applyAlignment="1">
      <alignment horizontal="right"/>
    </xf>
    <xf numFmtId="167" fontId="10" fillId="0" borderId="0" xfId="5" applyNumberFormat="1" applyFont="1" applyFill="1" applyBorder="1" applyAlignment="1">
      <alignment horizontal="right"/>
    </xf>
    <xf numFmtId="166" fontId="11" fillId="0" borderId="0" xfId="5" applyNumberFormat="1" applyFont="1" applyFill="1" applyAlignment="1" applyProtection="1">
      <alignment horizontal="left"/>
    </xf>
    <xf numFmtId="0" fontId="10" fillId="0" borderId="0" xfId="22" applyFont="1" applyFill="1" applyAlignment="1" applyProtection="1">
      <alignment horizontal="left"/>
    </xf>
    <xf numFmtId="166" fontId="10" fillId="0" borderId="0" xfId="5" applyNumberFormat="1" applyFont="1" applyFill="1" applyBorder="1"/>
    <xf numFmtId="0" fontId="13" fillId="0" borderId="0" xfId="40" applyFont="1" applyFill="1" applyAlignment="1">
      <alignment horizontal="left"/>
    </xf>
    <xf numFmtId="0" fontId="13" fillId="0" borderId="0" xfId="40" applyFont="1" applyFill="1"/>
    <xf numFmtId="0" fontId="13" fillId="0" borderId="0" xfId="40" applyFont="1" applyFill="1" applyBorder="1"/>
    <xf numFmtId="0" fontId="13" fillId="0" borderId="0" xfId="40" applyFont="1" applyFill="1" applyBorder="1" applyAlignment="1">
      <alignment horizontal="right"/>
    </xf>
    <xf numFmtId="0" fontId="14" fillId="0" borderId="0" xfId="40" applyFont="1" applyFill="1" applyBorder="1" applyAlignment="1">
      <alignment horizontal="left"/>
    </xf>
    <xf numFmtId="0" fontId="14" fillId="0" borderId="0" xfId="40" applyFont="1" applyFill="1" applyBorder="1" applyAlignment="1" applyProtection="1">
      <alignment horizontal="left"/>
    </xf>
    <xf numFmtId="0" fontId="13" fillId="0" borderId="1" xfId="36" applyFont="1" applyFill="1" applyBorder="1" applyAlignment="1">
      <alignment horizontal="left"/>
    </xf>
    <xf numFmtId="0" fontId="13" fillId="0" borderId="1" xfId="40" applyFont="1" applyFill="1" applyBorder="1" applyAlignment="1">
      <alignment horizontal="left"/>
    </xf>
    <xf numFmtId="0" fontId="13" fillId="0" borderId="1" xfId="36" applyFont="1" applyFill="1" applyBorder="1"/>
    <xf numFmtId="0" fontId="13" fillId="0" borderId="1" xfId="36" applyFont="1" applyFill="1" applyBorder="1" applyAlignment="1">
      <alignment horizontal="right"/>
    </xf>
    <xf numFmtId="0" fontId="13" fillId="0" borderId="0" xfId="36" applyFont="1" applyFill="1" applyBorder="1" applyAlignment="1">
      <alignment horizontal="right"/>
    </xf>
    <xf numFmtId="0" fontId="13" fillId="0" borderId="0" xfId="40" applyFont="1" applyFill="1" applyAlignment="1">
      <alignment horizontal="right"/>
    </xf>
    <xf numFmtId="0" fontId="13" fillId="0" borderId="0" xfId="40" applyFont="1" applyFill="1" applyBorder="1" applyAlignment="1" applyProtection="1">
      <alignment horizontal="right"/>
    </xf>
    <xf numFmtId="0" fontId="13" fillId="0" borderId="0" xfId="40" applyFont="1" applyFill="1" applyBorder="1" applyAlignment="1">
      <alignment horizontal="left"/>
    </xf>
    <xf numFmtId="0" fontId="13" fillId="0" borderId="1" xfId="40" applyFont="1" applyFill="1" applyBorder="1" applyAlignment="1">
      <alignment horizontal="right"/>
    </xf>
    <xf numFmtId="0" fontId="13" fillId="0" borderId="0" xfId="40" applyFont="1" applyFill="1" applyAlignment="1" applyProtection="1">
      <alignment horizontal="left"/>
    </xf>
    <xf numFmtId="166" fontId="13" fillId="0" borderId="0" xfId="40" applyNumberFormat="1" applyFont="1" applyFill="1" applyAlignment="1">
      <alignment horizontal="right"/>
    </xf>
    <xf numFmtId="0" fontId="13" fillId="0" borderId="0" xfId="40" applyFont="1" applyFill="1" applyBorder="1" applyAlignment="1" applyProtection="1">
      <alignment horizontal="left"/>
    </xf>
    <xf numFmtId="166" fontId="13" fillId="0" borderId="0" xfId="40" applyNumberFormat="1" applyFont="1" applyFill="1" applyBorder="1" applyAlignment="1">
      <alignment horizontal="right"/>
    </xf>
    <xf numFmtId="167" fontId="13" fillId="0" borderId="0" xfId="40" applyNumberFormat="1" applyFont="1" applyFill="1" applyBorder="1" applyAlignment="1">
      <alignment horizontal="right"/>
    </xf>
    <xf numFmtId="3" fontId="13" fillId="0" borderId="0" xfId="40" applyNumberFormat="1" applyFont="1" applyFill="1" applyBorder="1" applyAlignment="1">
      <alignment horizontal="right"/>
    </xf>
    <xf numFmtId="3" fontId="13" fillId="0" borderId="0" xfId="40" applyNumberFormat="1" applyFont="1" applyFill="1" applyBorder="1"/>
    <xf numFmtId="167" fontId="13" fillId="0" borderId="0" xfId="40" applyNumberFormat="1" applyFont="1" applyFill="1" applyAlignment="1" applyProtection="1">
      <alignment horizontal="left"/>
    </xf>
    <xf numFmtId="164" fontId="11" fillId="0" borderId="0" xfId="6" applyFont="1" applyFill="1" applyAlignment="1" applyProtection="1">
      <alignment horizontal="left"/>
    </xf>
    <xf numFmtId="164" fontId="11" fillId="0" borderId="0" xfId="6" applyFont="1" applyFill="1" applyBorder="1"/>
    <xf numFmtId="3" fontId="11" fillId="0" borderId="0" xfId="6" applyNumberFormat="1" applyFont="1" applyFill="1" applyBorder="1" applyAlignment="1">
      <alignment horizontal="right"/>
    </xf>
    <xf numFmtId="3" fontId="11" fillId="0" borderId="0" xfId="6" applyNumberFormat="1" applyFont="1" applyFill="1" applyBorder="1"/>
    <xf numFmtId="164" fontId="11" fillId="0" borderId="0" xfId="7" applyFont="1" applyFill="1" applyBorder="1"/>
    <xf numFmtId="3" fontId="11" fillId="0" borderId="0" xfId="20" applyNumberFormat="1" applyFont="1" applyFill="1" applyBorder="1" applyAlignment="1">
      <alignment horizontal="right"/>
    </xf>
    <xf numFmtId="3" fontId="11" fillId="0" borderId="0" xfId="7" applyNumberFormat="1" applyFont="1" applyFill="1" applyBorder="1"/>
    <xf numFmtId="0" fontId="14" fillId="0" borderId="0" xfId="17" applyFont="1" applyFill="1"/>
    <xf numFmtId="3" fontId="14" fillId="0" borderId="0" xfId="17" applyNumberFormat="1" applyFont="1" applyFill="1" applyAlignment="1">
      <alignment horizontal="right"/>
    </xf>
    <xf numFmtId="3" fontId="14" fillId="0" borderId="0" xfId="17" applyNumberFormat="1" applyFont="1" applyFill="1"/>
    <xf numFmtId="0" fontId="16" fillId="0" borderId="0" xfId="1" applyFont="1"/>
    <xf numFmtId="0" fontId="19" fillId="0" borderId="0" xfId="5" applyFont="1" applyFill="1" applyAlignment="1" applyProtection="1">
      <alignment horizontal="left"/>
    </xf>
    <xf numFmtId="0" fontId="16" fillId="0" borderId="0" xfId="1" applyFont="1" applyAlignment="1">
      <alignment horizontal="left"/>
    </xf>
    <xf numFmtId="0" fontId="10" fillId="0" borderId="0" xfId="5" applyFont="1" applyFill="1" applyAlignment="1" applyProtection="1">
      <alignment horizontal="left" indent="1"/>
    </xf>
    <xf numFmtId="166" fontId="13" fillId="0" borderId="0" xfId="2" applyNumberFormat="1" applyFill="1" applyBorder="1">
      <alignment horizontal="right"/>
    </xf>
    <xf numFmtId="3" fontId="10" fillId="0" borderId="0" xfId="4" applyNumberFormat="1" applyFont="1" applyFill="1" applyAlignment="1" applyProtection="1">
      <protection locked="0"/>
    </xf>
    <xf numFmtId="0" fontId="10" fillId="0" borderId="0" xfId="5" applyFont="1" applyFill="1" applyBorder="1" applyAlignment="1">
      <alignment horizontal="right"/>
    </xf>
    <xf numFmtId="0" fontId="10" fillId="0" borderId="1" xfId="5" applyFont="1" applyFill="1" applyBorder="1" applyAlignment="1">
      <alignment horizontal="right"/>
    </xf>
    <xf numFmtId="167" fontId="10" fillId="0" borderId="0" xfId="5" applyNumberFormat="1" applyFont="1" applyFill="1" applyAlignment="1">
      <alignment horizontal="right"/>
    </xf>
    <xf numFmtId="166" fontId="13" fillId="0" borderId="0" xfId="1" applyNumberFormat="1" applyFont="1" applyFill="1" applyAlignment="1">
      <alignment horizontal="right"/>
    </xf>
    <xf numFmtId="0" fontId="10" fillId="0" borderId="0" xfId="22" applyFont="1" applyFill="1" applyAlignment="1" applyProtection="1">
      <alignment horizontal="left" indent="2"/>
    </xf>
    <xf numFmtId="166" fontId="13" fillId="0" borderId="0" xfId="40" applyNumberFormat="1" applyFont="1" applyFill="1" applyBorder="1" applyAlignment="1" applyProtection="1">
      <alignment horizontal="left"/>
    </xf>
    <xf numFmtId="166" fontId="13" fillId="0" borderId="0" xfId="40" applyNumberFormat="1" applyFont="1" applyFill="1" applyBorder="1" applyAlignment="1">
      <alignment horizontal="left"/>
    </xf>
    <xf numFmtId="0" fontId="11" fillId="0" borderId="0" xfId="16" applyFont="1" applyFill="1"/>
    <xf numFmtId="3" fontId="11" fillId="0" borderId="0" xfId="16" applyNumberFormat="1" applyFont="1" applyFill="1" applyAlignment="1" applyProtection="1">
      <alignment horizontal="right"/>
      <protection locked="0"/>
    </xf>
    <xf numFmtId="3" fontId="11" fillId="0" borderId="0" xfId="16" applyNumberFormat="1" applyFont="1" applyFill="1" applyAlignment="1">
      <alignment horizontal="right"/>
    </xf>
    <xf numFmtId="3" fontId="11" fillId="0" borderId="0" xfId="16" applyNumberFormat="1" applyFont="1" applyFill="1"/>
    <xf numFmtId="0" fontId="11" fillId="0" borderId="0" xfId="32" applyFont="1" applyFill="1" applyAlignment="1" applyProtection="1">
      <alignment horizontal="left"/>
    </xf>
    <xf numFmtId="164" fontId="10" fillId="0" borderId="0" xfId="6" applyFont="1" applyFill="1" applyAlignment="1" applyProtection="1">
      <alignment horizontal="left" indent="1"/>
    </xf>
    <xf numFmtId="0" fontId="10" fillId="0" borderId="0" xfId="27" applyFont="1" applyFill="1" applyAlignment="1" applyProtection="1">
      <alignment horizontal="left" indent="1"/>
      <protection locked="0"/>
    </xf>
    <xf numFmtId="0" fontId="10" fillId="0" borderId="0" xfId="27" applyFont="1" applyFill="1" applyAlignment="1">
      <alignment horizontal="left" indent="1"/>
    </xf>
    <xf numFmtId="0" fontId="10" fillId="0" borderId="0" xfId="9" applyFont="1" applyFill="1" applyBorder="1" applyAlignment="1" applyProtection="1">
      <alignment horizontal="left" indent="1"/>
      <protection locked="0"/>
    </xf>
    <xf numFmtId="0" fontId="10" fillId="0" borderId="0" xfId="28" applyFont="1" applyFill="1" applyAlignment="1" applyProtection="1">
      <alignment horizontal="left" indent="1"/>
      <protection locked="0"/>
    </xf>
    <xf numFmtId="0" fontId="13" fillId="0" borderId="0" xfId="11" applyFont="1" applyFill="1" applyAlignment="1" applyProtection="1">
      <alignment horizontal="left"/>
    </xf>
    <xf numFmtId="0" fontId="10" fillId="0" borderId="0" xfId="32" applyFont="1" applyFill="1" applyAlignment="1" applyProtection="1">
      <alignment horizontal="left" indent="1"/>
      <protection locked="0"/>
    </xf>
    <xf numFmtId="0" fontId="10" fillId="0" borderId="0" xfId="32" applyFont="1" applyFill="1" applyAlignment="1" applyProtection="1">
      <alignment horizontal="left" indent="1"/>
    </xf>
    <xf numFmtId="0" fontId="10" fillId="0" borderId="0" xfId="32" applyFont="1" applyFill="1" applyAlignment="1">
      <alignment horizontal="left" indent="1"/>
    </xf>
    <xf numFmtId="0" fontId="11" fillId="0" borderId="0" xfId="15" applyFont="1" applyFill="1" applyBorder="1"/>
    <xf numFmtId="0" fontId="20" fillId="0" borderId="0" xfId="1" applyFont="1" applyAlignment="1">
      <alignment horizontal="left"/>
    </xf>
    <xf numFmtId="0" fontId="17" fillId="0" borderId="0" xfId="1" applyFont="1" applyAlignment="1">
      <alignment horizontal="left"/>
    </xf>
    <xf numFmtId="0" fontId="18" fillId="2" borderId="2" xfId="1" applyFont="1" applyFill="1" applyBorder="1" applyAlignment="1">
      <alignment horizontal="left"/>
    </xf>
    <xf numFmtId="0" fontId="21" fillId="2" borderId="2" xfId="1" applyFont="1" applyFill="1" applyBorder="1" applyAlignment="1">
      <alignment horizontal="left"/>
    </xf>
    <xf numFmtId="0" fontId="18" fillId="0" borderId="0" xfId="1" applyFont="1" applyAlignment="1">
      <alignment horizontal="left"/>
    </xf>
    <xf numFmtId="0" fontId="2" fillId="0" borderId="0" xfId="1" applyFont="1" applyAlignment="1">
      <alignment horizontal="left"/>
    </xf>
    <xf numFmtId="0" fontId="0" fillId="0" borderId="0" xfId="1" applyFont="1" applyAlignment="1">
      <alignment horizontal="left"/>
    </xf>
    <xf numFmtId="0" fontId="12" fillId="0" borderId="0" xfId="40" applyFont="1" applyFill="1" applyAlignment="1" applyProtection="1">
      <alignment horizontal="left"/>
    </xf>
    <xf numFmtId="0" fontId="12" fillId="0" borderId="0" xfId="40" applyFont="1" applyFill="1"/>
    <xf numFmtId="167" fontId="12" fillId="0" borderId="0" xfId="40" applyNumberFormat="1" applyFont="1" applyFill="1" applyAlignment="1" applyProtection="1">
      <alignment horizontal="left"/>
    </xf>
    <xf numFmtId="0" fontId="15" fillId="0" borderId="0" xfId="5" applyFont="1" applyFill="1" applyAlignment="1" applyProtection="1">
      <alignment horizontal="left"/>
    </xf>
    <xf numFmtId="0" fontId="12" fillId="0" borderId="1" xfId="36" applyFont="1" applyFill="1" applyBorder="1" applyAlignment="1">
      <alignment horizontal="left"/>
    </xf>
    <xf numFmtId="0" fontId="12" fillId="0" borderId="0" xfId="36" applyFont="1" applyFill="1" applyBorder="1" applyAlignment="1">
      <alignment horizontal="left"/>
    </xf>
    <xf numFmtId="164" fontId="22" fillId="0" borderId="0" xfId="7" applyFont="1" applyFill="1" applyBorder="1" applyAlignment="1" applyProtection="1">
      <alignment horizontal="left"/>
    </xf>
    <xf numFmtId="0" fontId="15" fillId="0" borderId="0" xfId="22" applyFont="1" applyFill="1" applyAlignment="1" applyProtection="1">
      <alignment horizontal="left"/>
    </xf>
    <xf numFmtId="164" fontId="23" fillId="0" borderId="0" xfId="6" applyFont="1" applyAlignment="1">
      <alignment horizontal="left"/>
    </xf>
    <xf numFmtId="0" fontId="24" fillId="0" borderId="0" xfId="18" applyFont="1" applyFill="1" applyBorder="1" applyAlignment="1">
      <alignment horizontal="left"/>
    </xf>
    <xf numFmtId="164" fontId="15" fillId="0" borderId="0" xfId="7" applyFont="1" applyFill="1" applyBorder="1"/>
    <xf numFmtId="164" fontId="15" fillId="0" borderId="0" xfId="6" applyFont="1" applyFill="1" applyBorder="1" applyAlignment="1">
      <alignment horizontal="left"/>
    </xf>
    <xf numFmtId="164" fontId="15" fillId="0" borderId="0" xfId="7" applyFont="1" applyFill="1" applyBorder="1" applyAlignment="1" applyProtection="1">
      <alignment horizontal="left"/>
    </xf>
    <xf numFmtId="164" fontId="15" fillId="0" borderId="0" xfId="7" applyFont="1" applyFill="1" applyAlignment="1" applyProtection="1">
      <alignment horizontal="left"/>
    </xf>
    <xf numFmtId="164" fontId="15" fillId="0" borderId="1" xfId="6" applyFont="1" applyFill="1" applyBorder="1" applyAlignment="1" applyProtection="1">
      <alignment horizontal="left"/>
    </xf>
    <xf numFmtId="164" fontId="15" fillId="0" borderId="0" xfId="6" applyFont="1" applyFill="1" applyBorder="1" applyAlignment="1" applyProtection="1">
      <alignment horizontal="left"/>
    </xf>
    <xf numFmtId="0" fontId="23" fillId="0" borderId="0" xfId="9" applyFont="1" applyFill="1" applyBorder="1" applyAlignment="1">
      <alignment horizontal="left"/>
    </xf>
    <xf numFmtId="0" fontId="25" fillId="0" borderId="0" xfId="9" applyFont="1" applyBorder="1"/>
    <xf numFmtId="0" fontId="15" fillId="0" borderId="0" xfId="10" applyFont="1" applyFill="1" applyBorder="1" applyAlignment="1" applyProtection="1">
      <alignment horizontal="left"/>
    </xf>
    <xf numFmtId="0" fontId="22" fillId="0" borderId="0" xfId="28" applyFont="1" applyFill="1" applyAlignment="1" applyProtection="1">
      <alignment horizontal="left"/>
      <protection locked="0"/>
    </xf>
    <xf numFmtId="0" fontId="15" fillId="0" borderId="0" xfId="28" applyFont="1" applyFill="1" applyAlignment="1" applyProtection="1">
      <alignment horizontal="left"/>
      <protection locked="0"/>
    </xf>
    <xf numFmtId="0" fontId="15" fillId="0" borderId="0" xfId="10" applyFont="1" applyFill="1" applyBorder="1" applyAlignment="1" applyProtection="1">
      <alignment horizontal="left"/>
      <protection locked="0"/>
    </xf>
    <xf numFmtId="0" fontId="15" fillId="0" borderId="1" xfId="28" applyFont="1" applyFill="1" applyBorder="1" applyAlignment="1" applyProtection="1">
      <alignment horizontal="left"/>
      <protection locked="0"/>
    </xf>
    <xf numFmtId="0" fontId="23" fillId="0" borderId="0" xfId="28" applyFont="1" applyAlignment="1" applyProtection="1">
      <alignment horizontal="left"/>
      <protection locked="0"/>
    </xf>
    <xf numFmtId="0" fontId="23" fillId="0" borderId="0" xfId="10" applyFont="1" applyBorder="1" applyAlignment="1" applyProtection="1">
      <alignment horizontal="left"/>
      <protection locked="0"/>
    </xf>
    <xf numFmtId="168" fontId="9" fillId="0" borderId="0" xfId="11" applyNumberFormat="1" applyFont="1" applyFill="1" applyBorder="1" applyAlignment="1" applyProtection="1">
      <alignment horizontal="left"/>
    </xf>
    <xf numFmtId="168" fontId="26" fillId="0" borderId="0" xfId="11" applyNumberFormat="1" applyFont="1" applyAlignment="1" applyProtection="1">
      <alignment horizontal="left"/>
    </xf>
    <xf numFmtId="0" fontId="12" fillId="0" borderId="0" xfId="11" applyFont="1" applyFill="1" applyBorder="1"/>
    <xf numFmtId="0" fontId="12" fillId="0" borderId="0" xfId="11" applyFont="1" applyFill="1"/>
    <xf numFmtId="0" fontId="25" fillId="0" borderId="0" xfId="12" applyFont="1" applyBorder="1" applyAlignment="1" applyProtection="1">
      <alignment horizontal="left"/>
      <protection locked="0"/>
    </xf>
    <xf numFmtId="0" fontId="15" fillId="0" borderId="0" xfId="12" applyFont="1" applyFill="1" applyBorder="1"/>
    <xf numFmtId="0" fontId="22" fillId="0" borderId="0" xfId="29" applyFont="1" applyFill="1" applyAlignment="1" applyProtection="1">
      <alignment horizontal="left"/>
      <protection locked="0"/>
    </xf>
    <xf numFmtId="0" fontId="15" fillId="0" borderId="0" xfId="29" applyFont="1" applyFill="1"/>
    <xf numFmtId="0" fontId="22" fillId="0" borderId="0" xfId="29" applyFont="1" applyFill="1" applyAlignment="1" applyProtection="1">
      <alignment horizontal="left"/>
    </xf>
    <xf numFmtId="0" fontId="15" fillId="0" borderId="0" xfId="29" applyFont="1" applyFill="1" applyAlignment="1" applyProtection="1">
      <alignment horizontal="left"/>
    </xf>
    <xf numFmtId="0" fontId="23" fillId="0" borderId="0" xfId="29" applyFont="1" applyAlignment="1" applyProtection="1">
      <alignment horizontal="left"/>
    </xf>
    <xf numFmtId="0" fontId="15" fillId="0" borderId="0" xfId="29" applyFont="1" applyFill="1" applyProtection="1">
      <protection locked="0"/>
    </xf>
    <xf numFmtId="0" fontId="15" fillId="0" borderId="0" xfId="29" applyFont="1" applyFill="1" applyAlignment="1" applyProtection="1">
      <alignment horizontal="left"/>
      <protection locked="0"/>
    </xf>
    <xf numFmtId="0" fontId="15" fillId="0" borderId="1" xfId="12" applyFont="1" applyFill="1" applyBorder="1"/>
    <xf numFmtId="0" fontId="12" fillId="0" borderId="0" xfId="14" applyFont="1" applyFill="1" applyAlignment="1" applyProtection="1">
      <alignment horizontal="left"/>
    </xf>
    <xf numFmtId="0" fontId="25" fillId="0" borderId="0" xfId="13" applyFont="1" applyAlignment="1" applyProtection="1">
      <alignment horizontal="left"/>
      <protection locked="0"/>
    </xf>
    <xf numFmtId="0" fontId="15" fillId="0" borderId="0" xfId="13" applyFont="1" applyFill="1" applyBorder="1"/>
    <xf numFmtId="0" fontId="15" fillId="0" borderId="0" xfId="13" applyFont="1" applyFill="1"/>
    <xf numFmtId="0" fontId="22" fillId="0" borderId="0" xfId="30" applyFont="1" applyFill="1" applyAlignment="1" applyProtection="1">
      <alignment horizontal="left"/>
      <protection locked="0"/>
    </xf>
    <xf numFmtId="0" fontId="15" fillId="0" borderId="0" xfId="30" applyFont="1" applyFill="1"/>
    <xf numFmtId="0" fontId="15" fillId="0" borderId="0" xfId="30" applyFont="1" applyFill="1" applyAlignment="1" applyProtection="1">
      <alignment horizontal="left"/>
      <protection locked="0"/>
    </xf>
    <xf numFmtId="0" fontId="15" fillId="0" borderId="1" xfId="13" applyFont="1" applyFill="1" applyBorder="1"/>
    <xf numFmtId="0" fontId="15" fillId="0" borderId="0" xfId="30" applyFont="1" applyFill="1" applyAlignment="1" applyProtection="1">
      <alignment horizontal="left"/>
    </xf>
    <xf numFmtId="49" fontId="15" fillId="0" borderId="0" xfId="13" applyNumberFormat="1" applyFont="1" applyFill="1" applyBorder="1" applyAlignment="1">
      <alignment horizontal="right"/>
    </xf>
    <xf numFmtId="0" fontId="13" fillId="0" borderId="1" xfId="14" applyFont="1" applyFill="1" applyBorder="1"/>
    <xf numFmtId="0" fontId="12" fillId="0" borderId="0" xfId="14" applyFont="1" applyFill="1" applyAlignment="1" applyProtection="1">
      <alignment horizontal="right"/>
    </xf>
    <xf numFmtId="0" fontId="13" fillId="0" borderId="0" xfId="14" applyFont="1" applyFill="1"/>
    <xf numFmtId="0" fontId="24" fillId="0" borderId="0" xfId="14" applyFont="1" applyFill="1"/>
    <xf numFmtId="0" fontId="12" fillId="0" borderId="0" xfId="14" applyFont="1" applyFill="1"/>
    <xf numFmtId="0" fontId="12" fillId="0" borderId="1" xfId="14" applyFont="1" applyFill="1" applyBorder="1"/>
    <xf numFmtId="0" fontId="12" fillId="0" borderId="0" xfId="14" applyFont="1" applyFill="1" applyAlignment="1">
      <alignment horizontal="right"/>
    </xf>
    <xf numFmtId="0" fontId="22" fillId="0" borderId="0" xfId="9" applyFont="1" applyFill="1" applyBorder="1"/>
    <xf numFmtId="0" fontId="22" fillId="0" borderId="0" xfId="16" applyFont="1" applyFill="1" applyAlignment="1" applyProtection="1">
      <alignment horizontal="left"/>
      <protection locked="0"/>
    </xf>
    <xf numFmtId="0" fontId="15" fillId="0" borderId="0" xfId="16" applyFont="1" applyFill="1" applyBorder="1"/>
    <xf numFmtId="0" fontId="15" fillId="0" borderId="0" xfId="16" applyFont="1" applyFill="1"/>
    <xf numFmtId="0" fontId="22" fillId="0" borderId="0" xfId="32" applyFont="1" applyFill="1"/>
    <xf numFmtId="0" fontId="15" fillId="0" borderId="0" xfId="32" applyFont="1" applyFill="1" applyAlignment="1" applyProtection="1">
      <alignment horizontal="left"/>
      <protection locked="0"/>
    </xf>
    <xf numFmtId="0" fontId="15" fillId="0" borderId="0" xfId="32" applyFont="1" applyFill="1" applyAlignment="1" applyProtection="1">
      <alignment horizontal="left"/>
    </xf>
    <xf numFmtId="0" fontId="12" fillId="0" borderId="1" xfId="39" applyFont="1" applyFill="1" applyBorder="1" applyAlignment="1" applyProtection="1">
      <alignment horizontal="fill"/>
    </xf>
    <xf numFmtId="0" fontId="15" fillId="0" borderId="0" xfId="15" applyFont="1" applyFill="1"/>
    <xf numFmtId="0" fontId="15" fillId="0" borderId="0" xfId="16" applyFont="1" applyFill="1" applyAlignment="1" applyProtection="1">
      <alignment horizontal="left"/>
    </xf>
    <xf numFmtId="0" fontId="14" fillId="0" borderId="0" xfId="40" applyFont="1" applyFill="1" applyAlignment="1" applyProtection="1">
      <alignment horizontal="left"/>
    </xf>
    <xf numFmtId="164" fontId="15" fillId="0" borderId="0" xfId="7" applyFont="1" applyFill="1" applyAlignment="1" applyProtection="1">
      <alignment horizontal="left" indent="1"/>
    </xf>
    <xf numFmtId="164" fontId="15" fillId="0" borderId="0" xfId="7" applyFont="1" applyFill="1" applyBorder="1" applyAlignment="1" applyProtection="1">
      <alignment horizontal="left" indent="1"/>
    </xf>
    <xf numFmtId="164" fontId="10" fillId="0" borderId="0" xfId="7" applyFont="1" applyFill="1" applyBorder="1" applyAlignment="1" applyProtection="1">
      <alignment horizontal="left" indent="1"/>
    </xf>
    <xf numFmtId="164" fontId="10" fillId="0" borderId="0" xfId="7" applyFont="1" applyFill="1" applyAlignment="1" applyProtection="1">
      <alignment horizontal="left" indent="2"/>
    </xf>
    <xf numFmtId="164" fontId="10" fillId="0" borderId="0" xfId="7" applyFont="1" applyFill="1" applyBorder="1" applyAlignment="1" applyProtection="1">
      <alignment horizontal="left" indent="2"/>
    </xf>
    <xf numFmtId="164" fontId="10" fillId="0" borderId="0" xfId="7" applyFont="1" applyFill="1" applyAlignment="1" applyProtection="1">
      <alignment horizontal="left" indent="3"/>
    </xf>
    <xf numFmtId="164" fontId="10" fillId="0" borderId="0" xfId="7" applyFont="1" applyFill="1" applyBorder="1" applyAlignment="1" applyProtection="1">
      <alignment horizontal="left" indent="3"/>
    </xf>
    <xf numFmtId="0" fontId="13" fillId="0" borderId="0" xfId="17" applyFont="1" applyFill="1" applyAlignment="1">
      <alignment horizontal="left"/>
    </xf>
    <xf numFmtId="0" fontId="11" fillId="0" borderId="0" xfId="9" applyFont="1" applyFill="1" applyBorder="1" applyAlignment="1">
      <alignment horizontal="left"/>
    </xf>
    <xf numFmtId="0" fontId="13" fillId="0" borderId="0" xfId="17" applyFont="1" applyFill="1" applyBorder="1" applyAlignment="1">
      <alignment horizontal="left"/>
    </xf>
    <xf numFmtId="0" fontId="13" fillId="0" borderId="1" xfId="17" applyFont="1" applyFill="1" applyBorder="1" applyAlignment="1">
      <alignment horizontal="left"/>
    </xf>
    <xf numFmtId="49" fontId="13" fillId="0" borderId="0" xfId="17" applyNumberFormat="1" applyFont="1" applyFill="1" applyAlignment="1">
      <alignment horizontal="left"/>
    </xf>
    <xf numFmtId="0" fontId="10" fillId="0" borderId="0" xfId="16" applyFont="1" applyFill="1" applyAlignment="1">
      <alignment horizontal="left"/>
    </xf>
    <xf numFmtId="0" fontId="11" fillId="0" borderId="0" xfId="32" applyFont="1" applyFill="1" applyAlignment="1">
      <alignment horizontal="left"/>
    </xf>
    <xf numFmtId="0" fontId="10" fillId="0" borderId="0" xfId="32" applyFont="1" applyFill="1" applyAlignment="1">
      <alignment horizontal="left"/>
    </xf>
    <xf numFmtId="0" fontId="13" fillId="0" borderId="1" xfId="39" applyFont="1" applyFill="1" applyBorder="1" applyAlignment="1" applyProtection="1">
      <alignment horizontal="left"/>
    </xf>
    <xf numFmtId="0" fontId="10" fillId="0" borderId="0" xfId="15" applyFont="1" applyFill="1" applyAlignment="1">
      <alignment horizontal="left"/>
    </xf>
    <xf numFmtId="0" fontId="10" fillId="0" borderId="0" xfId="15" applyFont="1" applyFill="1" applyBorder="1" applyAlignment="1">
      <alignment horizontal="left"/>
    </xf>
    <xf numFmtId="0" fontId="10" fillId="0" borderId="0" xfId="38" applyFont="1" applyFill="1" applyBorder="1" applyAlignment="1" applyProtection="1">
      <alignment horizontal="left"/>
      <protection locked="0"/>
    </xf>
    <xf numFmtId="0" fontId="10" fillId="0" borderId="0" xfId="13" applyFont="1" applyFill="1" applyAlignment="1">
      <alignment horizontal="left"/>
    </xf>
    <xf numFmtId="0" fontId="10" fillId="0" borderId="0" xfId="13" applyFont="1" applyFill="1" applyBorder="1" applyAlignment="1">
      <alignment horizontal="left"/>
    </xf>
    <xf numFmtId="0" fontId="10" fillId="0" borderId="0" xfId="30" applyFont="1" applyFill="1" applyAlignment="1">
      <alignment horizontal="left"/>
    </xf>
    <xf numFmtId="0" fontId="10" fillId="0" borderId="1" xfId="13" applyFont="1" applyFill="1" applyBorder="1" applyAlignment="1">
      <alignment horizontal="left"/>
    </xf>
    <xf numFmtId="0" fontId="10" fillId="0" borderId="0" xfId="29" applyFont="1" applyFill="1" applyAlignment="1">
      <alignment horizontal="left"/>
    </xf>
    <xf numFmtId="0" fontId="10" fillId="0" borderId="0" xfId="12" applyFont="1" applyFill="1" applyBorder="1" applyAlignment="1">
      <alignment horizontal="left"/>
    </xf>
    <xf numFmtId="0" fontId="10" fillId="0" borderId="1" xfId="12" applyFont="1" applyFill="1" applyBorder="1" applyAlignment="1">
      <alignment horizontal="left"/>
    </xf>
    <xf numFmtId="0" fontId="13" fillId="0" borderId="0" xfId="11" applyFont="1" applyFill="1" applyBorder="1" applyAlignment="1">
      <alignment horizontal="left"/>
    </xf>
    <xf numFmtId="0" fontId="13" fillId="0" borderId="0" xfId="11" applyFont="1" applyFill="1" applyAlignment="1">
      <alignment horizontal="left"/>
    </xf>
    <xf numFmtId="0" fontId="10" fillId="0" borderId="0" xfId="10" applyFont="1" applyFill="1" applyBorder="1" applyAlignment="1">
      <alignment horizontal="left"/>
    </xf>
    <xf numFmtId="0" fontId="10" fillId="0" borderId="1" xfId="9" applyFont="1" applyFill="1" applyBorder="1" applyAlignment="1" applyProtection="1">
      <alignment horizontal="left"/>
      <protection locked="0"/>
    </xf>
    <xf numFmtId="164" fontId="10" fillId="0" borderId="0" xfId="7" applyFont="1" applyFill="1" applyBorder="1" applyAlignment="1">
      <alignment horizontal="left"/>
    </xf>
    <xf numFmtId="49" fontId="10" fillId="0" borderId="0" xfId="16" applyNumberFormat="1" applyFont="1" applyFill="1" applyAlignment="1">
      <alignment horizontal="left"/>
    </xf>
    <xf numFmtId="49" fontId="10" fillId="0" borderId="0" xfId="15" applyNumberFormat="1" applyFont="1" applyFill="1" applyAlignment="1">
      <alignment horizontal="left"/>
    </xf>
    <xf numFmtId="49" fontId="7" fillId="0" borderId="0" xfId="14" applyNumberFormat="1" applyFont="1" applyAlignment="1">
      <alignment horizontal="left"/>
    </xf>
    <xf numFmtId="49" fontId="10" fillId="0" borderId="0" xfId="13" applyNumberFormat="1" applyFont="1" applyFill="1" applyAlignment="1">
      <alignment horizontal="left"/>
    </xf>
    <xf numFmtId="49" fontId="10" fillId="0" borderId="0" xfId="12" applyNumberFormat="1" applyFont="1" applyFill="1" applyBorder="1" applyAlignment="1">
      <alignment horizontal="left"/>
    </xf>
    <xf numFmtId="49" fontId="13" fillId="0" borderId="0" xfId="11" applyNumberFormat="1" applyFont="1" applyFill="1" applyBorder="1" applyAlignment="1">
      <alignment horizontal="left"/>
    </xf>
    <xf numFmtId="49" fontId="10" fillId="0" borderId="0" xfId="10" applyNumberFormat="1" applyFont="1" applyFill="1" applyBorder="1" applyAlignment="1">
      <alignment horizontal="left"/>
    </xf>
    <xf numFmtId="49" fontId="10" fillId="0" borderId="0" xfId="9" applyNumberFormat="1" applyFont="1" applyFill="1" applyBorder="1" applyAlignment="1">
      <alignment horizontal="left"/>
    </xf>
    <xf numFmtId="49" fontId="10" fillId="0" borderId="0" xfId="7" applyNumberFormat="1" applyFont="1" applyFill="1" applyBorder="1" applyAlignment="1">
      <alignment horizontal="left"/>
    </xf>
    <xf numFmtId="49" fontId="10" fillId="0" borderId="0" xfId="6" applyNumberFormat="1" applyFont="1" applyFill="1" applyAlignment="1">
      <alignment horizontal="left"/>
    </xf>
    <xf numFmtId="49" fontId="13" fillId="0" borderId="0" xfId="40" applyNumberFormat="1" applyFont="1" applyFill="1" applyBorder="1" applyAlignment="1">
      <alignment horizontal="left"/>
    </xf>
    <xf numFmtId="0" fontId="26" fillId="0" borderId="0" xfId="18" applyFont="1" applyBorder="1" applyAlignment="1">
      <alignment horizontal="left"/>
    </xf>
    <xf numFmtId="0" fontId="15" fillId="0" borderId="0" xfId="27" applyFont="1" applyFill="1" applyAlignment="1" applyProtection="1">
      <alignment horizontal="left"/>
      <protection locked="0"/>
    </xf>
    <xf numFmtId="0" fontId="23" fillId="0" borderId="0" xfId="27" applyFont="1" applyFill="1" applyAlignment="1" applyProtection="1">
      <alignment horizontal="left"/>
      <protection locked="0"/>
    </xf>
    <xf numFmtId="0" fontId="15" fillId="0" borderId="1" xfId="9" applyFont="1" applyFill="1" applyBorder="1" applyAlignment="1" applyProtection="1">
      <alignment horizontal="fill"/>
      <protection locked="0"/>
    </xf>
    <xf numFmtId="170" fontId="25" fillId="0" borderId="0" xfId="28" applyNumberFormat="1" applyFont="1" applyAlignment="1" applyProtection="1">
      <alignment horizontal="left"/>
      <protection locked="0"/>
    </xf>
    <xf numFmtId="0" fontId="25" fillId="0" borderId="0" xfId="9" applyFont="1" applyBorder="1" applyAlignment="1">
      <alignment horizontal="left"/>
    </xf>
    <xf numFmtId="0" fontId="15" fillId="0" borderId="0" xfId="10" applyFont="1" applyFill="1" applyBorder="1" applyAlignment="1">
      <alignment horizontal="left"/>
    </xf>
    <xf numFmtId="0" fontId="23" fillId="0" borderId="0" xfId="12" applyFont="1" applyBorder="1" applyAlignment="1">
      <alignment horizontal="left"/>
    </xf>
    <xf numFmtId="0" fontId="23" fillId="0" borderId="0" xfId="13" applyFont="1" applyAlignment="1">
      <alignment horizontal="left"/>
    </xf>
    <xf numFmtId="0" fontId="9" fillId="0" borderId="0" xfId="14" applyFont="1" applyAlignment="1" applyProtection="1">
      <alignment horizontal="right"/>
    </xf>
    <xf numFmtId="0" fontId="0" fillId="0" borderId="0" xfId="1" applyFont="1" applyAlignment="1">
      <alignment horizontal="right"/>
    </xf>
    <xf numFmtId="0" fontId="9" fillId="0" borderId="1" xfId="14" applyFont="1" applyBorder="1" applyAlignment="1" applyProtection="1">
      <alignment horizontal="right"/>
    </xf>
    <xf numFmtId="0" fontId="15" fillId="0" borderId="0" xfId="38" applyFont="1" applyFill="1" applyAlignment="1" applyProtection="1">
      <alignment horizontal="left"/>
    </xf>
    <xf numFmtId="0" fontId="15" fillId="0" borderId="0" xfId="31" applyFont="1" applyFill="1"/>
    <xf numFmtId="49" fontId="15" fillId="0" borderId="0" xfId="16" applyNumberFormat="1" applyFont="1" applyFill="1" applyAlignment="1">
      <alignment horizontal="left"/>
    </xf>
    <xf numFmtId="49" fontId="17" fillId="0" borderId="0" xfId="1" applyNumberFormat="1" applyFont="1" applyAlignment="1">
      <alignment horizontal="center"/>
    </xf>
    <xf numFmtId="0" fontId="18" fillId="0" borderId="0" xfId="1" applyFont="1" applyAlignment="1">
      <alignment horizontal="center"/>
    </xf>
    <xf numFmtId="0" fontId="18" fillId="2" borderId="2" xfId="1" applyFont="1" applyFill="1" applyBorder="1" applyAlignment="1">
      <alignment horizontal="center"/>
    </xf>
    <xf numFmtId="0" fontId="0" fillId="0" borderId="0" xfId="1" applyFont="1" applyAlignment="1">
      <alignment horizontal="center"/>
    </xf>
    <xf numFmtId="0" fontId="15" fillId="0" borderId="0" xfId="5" applyFont="1" applyFill="1" applyBorder="1" applyAlignment="1">
      <alignment horizontal="left"/>
    </xf>
    <xf numFmtId="0" fontId="22" fillId="0" borderId="0" xfId="5" applyFont="1" applyFill="1" applyBorder="1"/>
    <xf numFmtId="0" fontId="22" fillId="0" borderId="0" xfId="5" applyFont="1" applyFill="1" applyAlignment="1" applyProtection="1">
      <alignment horizontal="left"/>
    </xf>
    <xf numFmtId="0" fontId="15" fillId="0" borderId="0" xfId="5" applyFont="1" applyFill="1" applyBorder="1"/>
    <xf numFmtId="167" fontId="15" fillId="0" borderId="0" xfId="6" applyNumberFormat="1" applyFont="1" applyFill="1" applyAlignment="1" applyProtection="1">
      <alignment horizontal="left"/>
    </xf>
    <xf numFmtId="0" fontId="15" fillId="0" borderId="0" xfId="25" applyFont="1" applyFill="1" applyAlignment="1" applyProtection="1">
      <alignment horizontal="left"/>
      <protection locked="0"/>
    </xf>
    <xf numFmtId="0" fontId="22" fillId="0" borderId="0" xfId="5" applyFont="1" applyFill="1" applyAlignment="1">
      <alignment horizontal="left"/>
    </xf>
    <xf numFmtId="0" fontId="15" fillId="0" borderId="0" xfId="5" applyFont="1" applyFill="1" applyAlignment="1">
      <alignment horizontal="left"/>
    </xf>
    <xf numFmtId="0" fontId="15" fillId="0" borderId="1" xfId="5" applyFont="1" applyFill="1" applyBorder="1" applyAlignment="1" applyProtection="1">
      <alignment horizontal="left"/>
    </xf>
    <xf numFmtId="0" fontId="15" fillId="0" borderId="0" xfId="5" applyFont="1" applyFill="1" applyBorder="1" applyAlignment="1" applyProtection="1">
      <alignment horizontal="left"/>
    </xf>
    <xf numFmtId="0" fontId="12" fillId="0" borderId="0" xfId="40" applyFont="1" applyFill="1" applyBorder="1" applyAlignment="1">
      <alignment horizontal="left"/>
    </xf>
    <xf numFmtId="0" fontId="24" fillId="0" borderId="0" xfId="40" applyFont="1" applyFill="1" applyBorder="1"/>
    <xf numFmtId="0" fontId="24" fillId="0" borderId="0" xfId="1" applyFont="1" applyAlignment="1">
      <alignment horizontal="left"/>
    </xf>
    <xf numFmtId="164" fontId="10" fillId="0" borderId="0" xfId="6" applyFont="1" applyFill="1" applyAlignment="1">
      <alignment horizontal="center"/>
    </xf>
    <xf numFmtId="49" fontId="15" fillId="0" borderId="0" xfId="6" applyNumberFormat="1" applyFont="1" applyFill="1" applyAlignment="1">
      <alignment horizontal="left"/>
    </xf>
    <xf numFmtId="164" fontId="22" fillId="0" borderId="0" xfId="6" applyFont="1" applyFill="1" applyAlignment="1" applyProtection="1">
      <alignment horizontal="left"/>
    </xf>
    <xf numFmtId="164" fontId="15" fillId="0" borderId="0" xfId="6" applyFont="1" applyFill="1" applyAlignment="1" applyProtection="1">
      <alignment horizontal="left"/>
    </xf>
    <xf numFmtId="168" fontId="13" fillId="0" borderId="0" xfId="11" applyNumberFormat="1" applyFont="1" applyFill="1" applyBorder="1" applyAlignment="1" applyProtection="1">
      <alignment horizontal="left"/>
    </xf>
    <xf numFmtId="49" fontId="9" fillId="0" borderId="0" xfId="14" applyNumberFormat="1" applyFont="1" applyAlignment="1">
      <alignment horizontal="left"/>
    </xf>
    <xf numFmtId="0" fontId="26" fillId="0" borderId="0" xfId="14" applyFont="1" applyAlignment="1">
      <alignment horizontal="left"/>
    </xf>
    <xf numFmtId="49" fontId="28" fillId="0" borderId="0" xfId="15" applyNumberFormat="1" applyFont="1" applyFill="1" applyAlignment="1">
      <alignment horizontal="left"/>
    </xf>
    <xf numFmtId="0" fontId="27" fillId="0" borderId="0" xfId="9" applyFont="1" applyFill="1" applyBorder="1" applyAlignment="1">
      <alignment horizontal="left"/>
    </xf>
    <xf numFmtId="0" fontId="27" fillId="0" borderId="0" xfId="15" applyFont="1" applyFill="1" applyAlignment="1" applyProtection="1">
      <alignment horizontal="left"/>
      <protection locked="0"/>
    </xf>
    <xf numFmtId="0" fontId="28" fillId="0" borderId="0" xfId="15" applyFont="1" applyFill="1" applyAlignment="1">
      <alignment horizontal="left"/>
    </xf>
    <xf numFmtId="168" fontId="30" fillId="0" borderId="0" xfId="11" applyNumberFormat="1" applyFont="1" applyFill="1" applyBorder="1" applyAlignment="1" applyProtection="1">
      <alignment horizontal="left"/>
    </xf>
    <xf numFmtId="0" fontId="28" fillId="0" borderId="0" xfId="16" applyFont="1" applyFill="1"/>
    <xf numFmtId="0" fontId="15" fillId="0" borderId="0" xfId="32" applyFont="1" applyFill="1" applyAlignment="1" applyProtection="1">
      <alignment horizontal="left" indent="1"/>
    </xf>
    <xf numFmtId="0" fontId="27" fillId="0" borderId="0" xfId="9" applyFont="1" applyFill="1" applyBorder="1"/>
    <xf numFmtId="49" fontId="29" fillId="0" borderId="0" xfId="17" applyNumberFormat="1" applyFont="1" applyFill="1" applyAlignment="1">
      <alignment horizontal="left"/>
    </xf>
    <xf numFmtId="164" fontId="30" fillId="0" borderId="0" xfId="24" applyFont="1" applyFill="1" applyBorder="1" applyAlignment="1" applyProtection="1">
      <alignment horizontal="left"/>
    </xf>
    <xf numFmtId="164" fontId="29" fillId="0" borderId="0" xfId="24" applyFont="1" applyFill="1" applyAlignment="1" applyProtection="1">
      <alignment horizontal="left"/>
    </xf>
    <xf numFmtId="164" fontId="29" fillId="0" borderId="0" xfId="33" applyFont="1" applyFill="1"/>
    <xf numFmtId="0" fontId="12" fillId="0" borderId="0" xfId="40" applyFont="1" applyFill="1" applyBorder="1"/>
    <xf numFmtId="0" fontId="0" fillId="0" borderId="1" xfId="1" applyFont="1" applyBorder="1"/>
    <xf numFmtId="0" fontId="10" fillId="0" borderId="2" xfId="9" applyNumberFormat="1" applyFont="1" applyFill="1" applyBorder="1" applyAlignment="1">
      <alignment horizontal="right" vertical="center"/>
    </xf>
    <xf numFmtId="0" fontId="10" fillId="0" borderId="2" xfId="5" applyFont="1" applyFill="1" applyBorder="1"/>
    <xf numFmtId="0" fontId="10" fillId="0" borderId="2" xfId="5" applyFont="1" applyFill="1" applyBorder="1" applyAlignment="1" applyProtection="1">
      <alignment horizontal="right"/>
    </xf>
    <xf numFmtId="164" fontId="27" fillId="0" borderId="0" xfId="6" applyFont="1" applyFill="1" applyBorder="1"/>
    <xf numFmtId="0" fontId="12" fillId="0" borderId="0" xfId="11" applyFont="1" applyFill="1" applyAlignment="1" applyProtection="1">
      <alignment horizontal="left"/>
    </xf>
    <xf numFmtId="0" fontId="23" fillId="0" borderId="0" xfId="16" applyFont="1" applyFill="1"/>
    <xf numFmtId="0" fontId="23" fillId="0" borderId="0" xfId="32" applyFont="1" applyFill="1"/>
    <xf numFmtId="166" fontId="13" fillId="0" borderId="0" xfId="40" applyNumberFormat="1" applyFont="1" applyFill="1" applyBorder="1"/>
    <xf numFmtId="166" fontId="13" fillId="0" borderId="1" xfId="40" applyNumberFormat="1" applyFont="1" applyFill="1" applyBorder="1" applyAlignment="1">
      <alignment horizontal="left"/>
    </xf>
    <xf numFmtId="166" fontId="13" fillId="0" borderId="1" xfId="40" applyNumberFormat="1" applyFont="1" applyFill="1" applyBorder="1" applyAlignment="1">
      <alignment horizontal="right"/>
    </xf>
    <xf numFmtId="166" fontId="12" fillId="0" borderId="1" xfId="36" applyNumberFormat="1" applyFont="1" applyFill="1" applyBorder="1" applyAlignment="1">
      <alignment horizontal="left"/>
    </xf>
    <xf numFmtId="166" fontId="13" fillId="0" borderId="0" xfId="36" applyNumberFormat="1" applyFont="1" applyFill="1" applyBorder="1" applyAlignment="1">
      <alignment horizontal="right"/>
    </xf>
    <xf numFmtId="166" fontId="13" fillId="0" borderId="0" xfId="36" applyNumberFormat="1" applyFont="1" applyFill="1" applyBorder="1" applyAlignment="1">
      <alignment horizontal="left"/>
    </xf>
    <xf numFmtId="0" fontId="13" fillId="0" borderId="0" xfId="40" applyFont="1" applyFill="1" applyAlignment="1" applyProtection="1">
      <alignment horizontal="left" indent="1"/>
    </xf>
    <xf numFmtId="0" fontId="3" fillId="0" borderId="0" xfId="1" applyFont="1" applyBorder="1"/>
    <xf numFmtId="0" fontId="13" fillId="0" borderId="0" xfId="14" applyFont="1" applyFill="1" applyAlignment="1">
      <alignment horizontal="left"/>
    </xf>
    <xf numFmtId="3" fontId="3" fillId="0" borderId="0" xfId="1" applyNumberFormat="1" applyFont="1" applyBorder="1"/>
    <xf numFmtId="0" fontId="12" fillId="0" borderId="0" xfId="14" applyFont="1" applyFill="1" applyAlignment="1" applyProtection="1">
      <alignment horizontal="left" indent="1"/>
    </xf>
    <xf numFmtId="164" fontId="15" fillId="0" borderId="0" xfId="6" applyFont="1" applyFill="1" applyAlignment="1" applyProtection="1">
      <alignment horizontal="left" indent="1"/>
    </xf>
    <xf numFmtId="3" fontId="10" fillId="0" borderId="0" xfId="19" applyNumberFormat="1" applyFont="1" applyFill="1" applyBorder="1" applyAlignment="1" applyProtection="1">
      <alignment horizontal="right"/>
    </xf>
    <xf numFmtId="3" fontId="13" fillId="0" borderId="1" xfId="11" applyNumberFormat="1" applyFont="1" applyFill="1" applyBorder="1" applyAlignment="1" applyProtection="1">
      <alignment horizontal="left"/>
    </xf>
    <xf numFmtId="168" fontId="13" fillId="0" borderId="1" xfId="11" applyNumberFormat="1" applyFont="1" applyFill="1" applyBorder="1" applyAlignment="1" applyProtection="1">
      <alignment horizontal="right"/>
    </xf>
    <xf numFmtId="3" fontId="13" fillId="0" borderId="1" xfId="11" applyNumberFormat="1" applyFont="1" applyFill="1" applyBorder="1" applyAlignment="1">
      <alignment horizontal="right"/>
    </xf>
    <xf numFmtId="3" fontId="13" fillId="0" borderId="0" xfId="11" applyNumberFormat="1" applyFont="1" applyFill="1" applyBorder="1" applyAlignment="1" applyProtection="1">
      <alignment horizontal="left"/>
    </xf>
    <xf numFmtId="168" fontId="13" fillId="0" borderId="0" xfId="11" applyNumberFormat="1" applyFont="1" applyFill="1" applyBorder="1" applyAlignment="1" applyProtection="1">
      <alignment horizontal="right"/>
    </xf>
    <xf numFmtId="0" fontId="9" fillId="0" borderId="0" xfId="11" applyFont="1" applyAlignment="1" applyProtection="1">
      <alignment horizontal="left"/>
    </xf>
    <xf numFmtId="0" fontId="10" fillId="0" borderId="0" xfId="15" applyFont="1" applyBorder="1"/>
    <xf numFmtId="172" fontId="13" fillId="0" borderId="0" xfId="34" applyNumberFormat="1" applyFont="1" applyFill="1" applyBorder="1" applyAlignment="1">
      <alignment horizontal="right"/>
    </xf>
    <xf numFmtId="0" fontId="15" fillId="0" borderId="0" xfId="15" applyFont="1" applyFill="1" applyBorder="1"/>
    <xf numFmtId="3" fontId="10" fillId="0" borderId="0" xfId="15" applyNumberFormat="1" applyFont="1" applyBorder="1" applyAlignment="1">
      <alignment horizontal="right"/>
    </xf>
    <xf numFmtId="3" fontId="10" fillId="0" borderId="0" xfId="15" applyNumberFormat="1" applyFont="1" applyBorder="1"/>
    <xf numFmtId="3" fontId="13" fillId="0" borderId="0" xfId="15" applyNumberFormat="1" applyFont="1" applyBorder="1"/>
    <xf numFmtId="3" fontId="13" fillId="0" borderId="0" xfId="1" applyNumberFormat="1" applyFont="1" applyFill="1" applyBorder="1"/>
    <xf numFmtId="3" fontId="13" fillId="0" borderId="0" xfId="15" applyNumberFormat="1" applyFont="1" applyBorder="1" applyAlignment="1">
      <alignment horizontal="right"/>
    </xf>
    <xf numFmtId="0" fontId="11" fillId="0" borderId="0" xfId="15" applyFont="1" applyBorder="1"/>
    <xf numFmtId="172" fontId="14" fillId="0" borderId="0" xfId="34" applyNumberFormat="1" applyFont="1" applyFill="1" applyBorder="1" applyAlignment="1">
      <alignment horizontal="right"/>
    </xf>
    <xf numFmtId="0" fontId="22" fillId="0" borderId="0" xfId="15" applyFont="1" applyFill="1" applyBorder="1"/>
    <xf numFmtId="0" fontId="10" fillId="0" borderId="0" xfId="9" applyNumberFormat="1" applyFont="1" applyFill="1" applyBorder="1" applyAlignment="1">
      <alignment horizontal="right"/>
    </xf>
    <xf numFmtId="0" fontId="10" fillId="0" borderId="0" xfId="9" applyNumberFormat="1" applyFont="1" applyFill="1" applyBorder="1" applyAlignment="1">
      <alignment horizontal="right" vertical="center"/>
    </xf>
    <xf numFmtId="0" fontId="26" fillId="0" borderId="0" xfId="18" applyFont="1" applyFill="1" applyBorder="1" applyAlignment="1">
      <alignment horizontal="left"/>
    </xf>
    <xf numFmtId="0" fontId="25" fillId="0" borderId="0" xfId="9" applyFont="1" applyFill="1" applyBorder="1"/>
    <xf numFmtId="0" fontId="23" fillId="0" borderId="0" xfId="9" applyFont="1" applyFill="1" applyBorder="1"/>
    <xf numFmtId="164" fontId="10" fillId="0" borderId="0" xfId="6" applyFont="1" applyFill="1" applyBorder="1" applyAlignment="1">
      <alignment horizontal="center"/>
    </xf>
    <xf numFmtId="0" fontId="10" fillId="0" borderId="2" xfId="6" applyNumberFormat="1" applyFont="1" applyFill="1" applyBorder="1" applyAlignment="1" applyProtection="1">
      <alignment horizontal="center"/>
    </xf>
    <xf numFmtId="49" fontId="10" fillId="0" borderId="0" xfId="6" applyNumberFormat="1" applyFont="1" applyFill="1" applyAlignment="1" applyProtection="1">
      <alignment horizontal="center"/>
    </xf>
    <xf numFmtId="3" fontId="10" fillId="0" borderId="0" xfId="6" applyNumberFormat="1" applyFont="1" applyFill="1" applyBorder="1" applyAlignment="1">
      <alignment horizontal="center"/>
    </xf>
    <xf numFmtId="0" fontId="10" fillId="0" borderId="0" xfId="6" applyNumberFormat="1" applyFont="1" applyFill="1" applyBorder="1" applyAlignment="1" applyProtection="1">
      <alignment horizontal="center"/>
    </xf>
    <xf numFmtId="3" fontId="10" fillId="0" borderId="0" xfId="20" applyNumberFormat="1" applyFont="1" applyFill="1" applyBorder="1" applyAlignment="1">
      <alignment horizontal="center"/>
    </xf>
    <xf numFmtId="0" fontId="15" fillId="0" borderId="0" xfId="5" applyFont="1" applyFill="1" applyAlignment="1" applyProtection="1">
      <alignment horizontal="left" indent="1"/>
    </xf>
    <xf numFmtId="166" fontId="10" fillId="0" borderId="1" xfId="5" applyNumberFormat="1" applyFont="1" applyFill="1" applyBorder="1"/>
    <xf numFmtId="0" fontId="14" fillId="0" borderId="0" xfId="14" applyFont="1" applyFill="1" applyBorder="1" applyAlignment="1" applyProtection="1">
      <alignment horizontal="left"/>
    </xf>
    <xf numFmtId="0" fontId="13" fillId="0" borderId="0" xfId="14" applyFont="1" applyFill="1" applyBorder="1"/>
    <xf numFmtId="0" fontId="13" fillId="0" borderId="0" xfId="21" applyFont="1" applyFill="1" applyBorder="1"/>
    <xf numFmtId="0" fontId="4" fillId="0" borderId="0" xfId="1" applyFont="1"/>
    <xf numFmtId="0" fontId="31" fillId="0" borderId="0" xfId="14" applyFont="1" applyFill="1" applyBorder="1"/>
    <xf numFmtId="0" fontId="4" fillId="0" borderId="0" xfId="1" applyFont="1" applyFill="1"/>
    <xf numFmtId="0" fontId="29" fillId="0" borderId="0" xfId="14" applyFont="1" applyFill="1"/>
    <xf numFmtId="0" fontId="12" fillId="0" borderId="1" xfId="14" applyFont="1" applyFill="1" applyBorder="1" applyAlignment="1" applyProtection="1">
      <alignment horizontal="left"/>
    </xf>
    <xf numFmtId="0" fontId="13" fillId="0" borderId="1" xfId="14" applyFont="1" applyFill="1" applyBorder="1" applyAlignment="1">
      <alignment horizontal="left"/>
    </xf>
    <xf numFmtId="0" fontId="4" fillId="0" borderId="1" xfId="1" applyFont="1" applyFill="1" applyBorder="1"/>
    <xf numFmtId="0" fontId="13" fillId="0" borderId="0" xfId="14" applyFont="1" applyFill="1" applyAlignment="1">
      <alignment horizontal="right"/>
    </xf>
    <xf numFmtId="0" fontId="13" fillId="0" borderId="0" xfId="14" applyFont="1" applyFill="1" applyAlignment="1" applyProtection="1">
      <alignment horizontal="right"/>
    </xf>
    <xf numFmtId="0" fontId="12" fillId="0" borderId="0" xfId="14" applyFont="1" applyFill="1" applyAlignment="1">
      <alignment horizontal="left"/>
    </xf>
    <xf numFmtId="0" fontId="2" fillId="0" borderId="0" xfId="1" applyFont="1" applyFill="1"/>
    <xf numFmtId="0" fontId="12" fillId="0" borderId="1" xfId="14" applyFont="1" applyFill="1" applyBorder="1" applyAlignment="1" applyProtection="1">
      <alignment horizontal="right"/>
    </xf>
    <xf numFmtId="0" fontId="12" fillId="0" borderId="0" xfId="1" applyFont="1"/>
    <xf numFmtId="0" fontId="17" fillId="0" borderId="0" xfId="1" applyFont="1" applyFill="1" applyAlignment="1">
      <alignment horizontal="left"/>
    </xf>
    <xf numFmtId="0" fontId="20" fillId="0" borderId="0" xfId="1" applyFont="1" applyFill="1" applyAlignment="1">
      <alignment horizontal="left"/>
    </xf>
    <xf numFmtId="166" fontId="10" fillId="0" borderId="1" xfId="5" applyNumberFormat="1" applyFont="1" applyFill="1" applyBorder="1" applyAlignment="1">
      <alignment horizontal="right"/>
    </xf>
    <xf numFmtId="164" fontId="15" fillId="0" borderId="1" xfId="6" applyFont="1" applyFill="1" applyBorder="1" applyAlignment="1">
      <alignment horizontal="right"/>
    </xf>
    <xf numFmtId="164" fontId="10" fillId="0" borderId="1" xfId="6" applyFont="1" applyFill="1" applyBorder="1" applyAlignment="1" applyProtection="1">
      <alignment horizontal="right"/>
    </xf>
    <xf numFmtId="0" fontId="0" fillId="0" borderId="0" xfId="1" applyFont="1" applyFill="1"/>
    <xf numFmtId="0" fontId="0" fillId="0" borderId="0" xfId="1" applyFont="1" applyAlignment="1">
      <alignment wrapText="1"/>
    </xf>
    <xf numFmtId="0" fontId="12" fillId="0" borderId="0" xfId="40" applyFont="1" applyFill="1" applyAlignment="1" applyProtection="1">
      <alignment horizontal="left" wrapText="1"/>
    </xf>
    <xf numFmtId="0" fontId="0" fillId="0" borderId="0" xfId="1" applyFont="1" applyFill="1" applyAlignment="1">
      <alignment horizontal="right"/>
    </xf>
    <xf numFmtId="0" fontId="13" fillId="0" borderId="0" xfId="1" applyFont="1" applyFill="1" applyAlignment="1" applyProtection="1">
      <alignment horizontal="left"/>
    </xf>
    <xf numFmtId="0" fontId="13" fillId="0" borderId="0" xfId="1" applyFont="1" applyFill="1"/>
    <xf numFmtId="0" fontId="7" fillId="0" borderId="0" xfId="1" applyFont="1" applyFill="1" applyBorder="1"/>
    <xf numFmtId="0" fontId="12" fillId="0" borderId="0" xfId="17" applyFont="1" applyFill="1" applyAlignment="1">
      <alignment horizontal="left"/>
    </xf>
    <xf numFmtId="164" fontId="10" fillId="0" borderId="0" xfId="9" applyNumberFormat="1" applyFont="1" applyFill="1" applyBorder="1" applyAlignment="1" applyProtection="1">
      <alignment horizontal="right"/>
      <protection locked="0"/>
    </xf>
    <xf numFmtId="0" fontId="8" fillId="0" borderId="0" xfId="14" applyFont="1"/>
    <xf numFmtId="0" fontId="8" fillId="0" borderId="1" xfId="14" applyFont="1" applyBorder="1"/>
    <xf numFmtId="0" fontId="8" fillId="0" borderId="0" xfId="14" applyFont="1" applyAlignment="1">
      <alignment horizontal="right"/>
    </xf>
    <xf numFmtId="0" fontId="8" fillId="0" borderId="0" xfId="14" applyFont="1" applyAlignment="1" applyProtection="1">
      <alignment horizontal="right"/>
    </xf>
    <xf numFmtId="0" fontId="8" fillId="0" borderId="1" xfId="14" applyFont="1" applyBorder="1" applyAlignment="1" applyProtection="1">
      <alignment horizontal="right"/>
    </xf>
    <xf numFmtId="3" fontId="8" fillId="0" borderId="0" xfId="1" applyNumberFormat="1" applyFont="1" applyBorder="1"/>
    <xf numFmtId="3" fontId="8" fillId="0" borderId="1" xfId="1" applyNumberFormat="1" applyFont="1" applyBorder="1" applyAlignment="1">
      <alignment horizontal="right"/>
    </xf>
    <xf numFmtId="37" fontId="8" fillId="0" borderId="0" xfId="14" applyNumberFormat="1" applyFont="1" applyProtection="1"/>
    <xf numFmtId="0" fontId="14" fillId="0" borderId="0" xfId="14" applyFont="1" applyFill="1" applyBorder="1"/>
    <xf numFmtId="0" fontId="14" fillId="0" borderId="0" xfId="14" applyFont="1" applyFill="1"/>
    <xf numFmtId="0" fontId="14" fillId="0" borderId="1" xfId="14" applyFont="1" applyFill="1" applyBorder="1"/>
    <xf numFmtId="0" fontId="14" fillId="0" borderId="0" xfId="14" applyFont="1" applyFill="1" applyAlignment="1">
      <alignment horizontal="right"/>
    </xf>
    <xf numFmtId="0" fontId="14" fillId="0" borderId="0" xfId="14" applyFont="1" applyFill="1" applyAlignment="1" applyProtection="1">
      <alignment horizontal="right"/>
    </xf>
    <xf numFmtId="0" fontId="24" fillId="0" borderId="0" xfId="14" applyFont="1" applyFill="1" applyAlignment="1">
      <alignment horizontal="right"/>
    </xf>
    <xf numFmtId="0" fontId="24" fillId="0" borderId="1" xfId="14" applyFont="1" applyFill="1" applyBorder="1" applyAlignment="1" applyProtection="1">
      <alignment horizontal="right"/>
    </xf>
    <xf numFmtId="3" fontId="1" fillId="0" borderId="0" xfId="1" applyNumberFormat="1" applyFont="1" applyBorder="1"/>
    <xf numFmtId="37" fontId="8" fillId="0" borderId="1" xfId="14" applyNumberFormat="1" applyFont="1" applyBorder="1" applyAlignment="1" applyProtection="1">
      <alignment horizontal="fill"/>
    </xf>
    <xf numFmtId="0" fontId="13" fillId="0" borderId="1" xfId="40" applyFont="1" applyFill="1" applyBorder="1" applyAlignment="1" applyProtection="1">
      <alignment horizontal="left"/>
    </xf>
    <xf numFmtId="0" fontId="13" fillId="0" borderId="2" xfId="40" applyFont="1" applyFill="1" applyBorder="1" applyAlignment="1">
      <alignment horizontal="right"/>
    </xf>
    <xf numFmtId="0" fontId="13" fillId="0" borderId="2" xfId="40" applyFont="1" applyFill="1" applyBorder="1" applyAlignment="1">
      <alignment horizontal="left"/>
    </xf>
    <xf numFmtId="0" fontId="13" fillId="0" borderId="1" xfId="40" applyFont="1" applyFill="1" applyBorder="1" applyAlignment="1" applyProtection="1">
      <alignment horizontal="right"/>
    </xf>
    <xf numFmtId="0" fontId="13" fillId="0" borderId="3" xfId="40" applyFont="1" applyFill="1" applyBorder="1" applyAlignment="1">
      <alignment horizontal="right"/>
    </xf>
    <xf numFmtId="0" fontId="15" fillId="0" borderId="0" xfId="22" applyNumberFormat="1" applyFont="1" applyFill="1" applyAlignment="1" applyProtection="1">
      <alignment horizontal="left"/>
    </xf>
    <xf numFmtId="49" fontId="35" fillId="0" borderId="0" xfId="1" applyNumberFormat="1" applyFont="1" applyFill="1" applyBorder="1" applyAlignment="1"/>
    <xf numFmtId="164" fontId="28" fillId="0" borderId="0" xfId="6" applyFont="1" applyFill="1" applyBorder="1"/>
    <xf numFmtId="164" fontId="13" fillId="0" borderId="0" xfId="24" applyFont="1" applyFill="1"/>
    <xf numFmtId="164" fontId="9" fillId="0" borderId="0" xfId="24" applyFont="1" applyFill="1"/>
    <xf numFmtId="0" fontId="36" fillId="0" borderId="0" xfId="1" applyFont="1"/>
    <xf numFmtId="0" fontId="10" fillId="0" borderId="0" xfId="5" applyNumberFormat="1" applyFont="1" applyFill="1" applyAlignment="1">
      <alignment horizontal="left"/>
    </xf>
    <xf numFmtId="0" fontId="10" fillId="0" borderId="0" xfId="16" applyFont="1"/>
    <xf numFmtId="0" fontId="10" fillId="0" borderId="0" xfId="16" applyFont="1" applyAlignment="1">
      <alignment horizontal="right"/>
    </xf>
    <xf numFmtId="0" fontId="28" fillId="0" borderId="0" xfId="16" applyFont="1" applyAlignment="1">
      <alignment horizontal="left"/>
    </xf>
    <xf numFmtId="0" fontId="11" fillId="0" borderId="0" xfId="5" applyNumberFormat="1" applyFont="1" applyFill="1" applyAlignment="1" applyProtection="1">
      <alignment horizontal="left"/>
    </xf>
    <xf numFmtId="0" fontId="10" fillId="0" borderId="0" xfId="9" applyFont="1" applyBorder="1"/>
    <xf numFmtId="0" fontId="10" fillId="0" borderId="0" xfId="9" applyFont="1" applyBorder="1" applyAlignment="1">
      <alignment horizontal="right"/>
    </xf>
    <xf numFmtId="0" fontId="27" fillId="0" borderId="0" xfId="9" applyFont="1" applyBorder="1"/>
    <xf numFmtId="0" fontId="11" fillId="0" borderId="0" xfId="16" applyFont="1" applyAlignment="1" applyProtection="1">
      <alignment horizontal="left"/>
      <protection locked="0"/>
    </xf>
    <xf numFmtId="0" fontId="11" fillId="0" borderId="0" xfId="16" applyNumberFormat="1" applyFont="1" applyAlignment="1" applyProtection="1">
      <alignment horizontal="left"/>
      <protection locked="0"/>
    </xf>
    <xf numFmtId="0" fontId="27" fillId="0" borderId="0" xfId="16" applyFont="1" applyAlignment="1" applyProtection="1">
      <alignment horizontal="left"/>
      <protection locked="0"/>
    </xf>
    <xf numFmtId="0" fontId="36" fillId="0" borderId="1" xfId="1" applyFont="1" applyBorder="1"/>
    <xf numFmtId="0" fontId="12" fillId="0" borderId="0" xfId="11" applyNumberFormat="1" applyFont="1" applyFill="1" applyBorder="1" applyAlignment="1" applyProtection="1">
      <alignment horizontal="left"/>
    </xf>
    <xf numFmtId="0" fontId="36" fillId="0" borderId="2" xfId="1" applyNumberFormat="1" applyFont="1" applyBorder="1"/>
    <xf numFmtId="0" fontId="10" fillId="0" borderId="2" xfId="16" applyNumberFormat="1" applyFont="1" applyFill="1" applyBorder="1"/>
    <xf numFmtId="0" fontId="10" fillId="0" borderId="2" xfId="16" applyNumberFormat="1" applyFont="1" applyFill="1" applyBorder="1" applyAlignment="1">
      <alignment horizontal="left"/>
    </xf>
    <xf numFmtId="0" fontId="15" fillId="0" borderId="0" xfId="16" applyNumberFormat="1" applyFont="1" applyFill="1" applyBorder="1"/>
    <xf numFmtId="164" fontId="10" fillId="0" borderId="0" xfId="23" applyFont="1" applyFill="1"/>
    <xf numFmtId="0" fontId="10" fillId="0" borderId="0" xfId="23" applyNumberFormat="1" applyFont="1" applyFill="1"/>
    <xf numFmtId="3" fontId="10" fillId="0" borderId="0" xfId="1" applyNumberFormat="1" applyFont="1" applyFill="1" applyBorder="1"/>
    <xf numFmtId="164" fontId="10" fillId="0" borderId="0" xfId="23" applyFont="1" applyFill="1" applyAlignment="1" applyProtection="1">
      <alignment horizontal="center"/>
    </xf>
    <xf numFmtId="3" fontId="10" fillId="0" borderId="0" xfId="1" applyNumberFormat="1" applyFont="1" applyFill="1" applyBorder="1" applyAlignment="1">
      <alignment horizontal="right"/>
    </xf>
    <xf numFmtId="3" fontId="10" fillId="0" borderId="0" xfId="23" applyNumberFormat="1" applyFont="1" applyFill="1"/>
    <xf numFmtId="164" fontId="15" fillId="0" borderId="0" xfId="23" applyFont="1" applyFill="1"/>
    <xf numFmtId="3" fontId="36" fillId="0" borderId="0" xfId="1" applyNumberFormat="1" applyFont="1"/>
    <xf numFmtId="0" fontId="23" fillId="0" borderId="0" xfId="27" applyFont="1" applyFill="1" applyAlignment="1" applyProtection="1">
      <alignment horizontal="left" indent="1"/>
      <protection locked="0"/>
    </xf>
    <xf numFmtId="0" fontId="15" fillId="0" borderId="0" xfId="27" applyFont="1" applyFill="1" applyAlignment="1" applyProtection="1">
      <alignment horizontal="left" indent="1"/>
      <protection locked="0"/>
    </xf>
    <xf numFmtId="0" fontId="15" fillId="0" borderId="0" xfId="27" applyFont="1" applyFill="1" applyAlignment="1">
      <alignment horizontal="left" indent="1"/>
    </xf>
    <xf numFmtId="0" fontId="15" fillId="0" borderId="0" xfId="9" applyFont="1" applyFill="1" applyBorder="1" applyAlignment="1" applyProtection="1">
      <alignment horizontal="left" indent="1"/>
      <protection locked="0"/>
    </xf>
    <xf numFmtId="0" fontId="10" fillId="0" borderId="0" xfId="29" applyFont="1" applyFill="1" applyAlignment="1" applyProtection="1">
      <alignment horizontal="left" indent="1"/>
    </xf>
    <xf numFmtId="0" fontId="15" fillId="0" borderId="0" xfId="29" applyFont="1" applyFill="1" applyAlignment="1" applyProtection="1">
      <alignment horizontal="left" indent="1"/>
    </xf>
    <xf numFmtId="0" fontId="23" fillId="0" borderId="0" xfId="29" applyFont="1" applyAlignment="1" applyProtection="1">
      <alignment horizontal="left" indent="1"/>
    </xf>
    <xf numFmtId="0" fontId="10" fillId="0" borderId="0" xfId="29" applyFont="1" applyFill="1" applyAlignment="1" applyProtection="1">
      <alignment horizontal="left" indent="1"/>
      <protection locked="0"/>
    </xf>
    <xf numFmtId="0" fontId="15" fillId="0" borderId="0" xfId="29" applyFont="1" applyFill="1" applyAlignment="1" applyProtection="1">
      <alignment horizontal="left" indent="1"/>
      <protection locked="0"/>
    </xf>
    <xf numFmtId="0" fontId="10" fillId="0" borderId="0" xfId="30" applyFont="1" applyFill="1" applyAlignment="1" applyProtection="1">
      <alignment horizontal="left" indent="1"/>
      <protection locked="0"/>
    </xf>
    <xf numFmtId="0" fontId="15" fillId="0" borderId="0" xfId="30" applyFont="1" applyFill="1" applyAlignment="1" applyProtection="1">
      <alignment horizontal="left" indent="1"/>
      <protection locked="0"/>
    </xf>
    <xf numFmtId="3" fontId="10" fillId="0" borderId="0" xfId="13" applyNumberFormat="1" applyFont="1" applyFill="1" applyBorder="1"/>
    <xf numFmtId="0" fontId="28" fillId="0" borderId="0" xfId="35" applyFont="1" applyFill="1" applyAlignment="1" applyProtection="1">
      <alignment horizontal="left"/>
      <protection locked="0"/>
    </xf>
    <xf numFmtId="0" fontId="15" fillId="0" borderId="0" xfId="32" applyFont="1" applyFill="1" applyAlignment="1">
      <alignment horizontal="left" indent="1"/>
    </xf>
    <xf numFmtId="0" fontId="15" fillId="0" borderId="0" xfId="32" applyFont="1" applyFill="1" applyAlignment="1" applyProtection="1">
      <alignment horizontal="left" indent="1"/>
      <protection locked="0"/>
    </xf>
    <xf numFmtId="0" fontId="12" fillId="0" borderId="0" xfId="39" applyFont="1" applyFill="1" applyBorder="1" applyAlignment="1" applyProtection="1">
      <alignment horizontal="left" indent="1"/>
    </xf>
    <xf numFmtId="0" fontId="32" fillId="0" borderId="0" xfId="32" applyFont="1" applyFill="1"/>
    <xf numFmtId="0" fontId="36" fillId="0" borderId="0" xfId="1" applyFont="1" applyFill="1" applyBorder="1"/>
    <xf numFmtId="0" fontId="26" fillId="0" borderId="0" xfId="1" applyFont="1"/>
    <xf numFmtId="0" fontId="9" fillId="0" borderId="0" xfId="1" applyFont="1"/>
    <xf numFmtId="3" fontId="7" fillId="0" borderId="0" xfId="1" applyNumberFormat="1" applyFont="1" applyBorder="1"/>
    <xf numFmtId="10" fontId="7" fillId="0" borderId="0" xfId="1" applyNumberFormat="1" applyFont="1" applyAlignment="1">
      <alignment horizontal="left"/>
    </xf>
    <xf numFmtId="10" fontId="7" fillId="0" borderId="0" xfId="1" applyNumberFormat="1" applyFont="1" applyBorder="1" applyAlignment="1">
      <alignment horizontal="left"/>
    </xf>
    <xf numFmtId="0" fontId="12" fillId="0" borderId="0" xfId="40" applyFont="1" applyFill="1" applyAlignment="1">
      <alignment horizontal="left"/>
    </xf>
    <xf numFmtId="0" fontId="12" fillId="0" borderId="1" xfId="36" applyFont="1" applyFill="1" applyBorder="1"/>
    <xf numFmtId="0" fontId="12" fillId="0" borderId="0" xfId="36" applyFont="1" applyFill="1" applyBorder="1" applyAlignment="1">
      <alignment horizontal="right"/>
    </xf>
    <xf numFmtId="0" fontId="12" fillId="0" borderId="0" xfId="40" applyFont="1" applyFill="1" applyBorder="1" applyAlignment="1" applyProtection="1">
      <alignment horizontal="right"/>
    </xf>
    <xf numFmtId="0" fontId="12" fillId="0" borderId="0" xfId="40" applyFont="1" applyFill="1" applyBorder="1" applyAlignment="1">
      <alignment horizontal="right"/>
    </xf>
    <xf numFmtId="0" fontId="7" fillId="0" borderId="0" xfId="14" applyFont="1" applyBorder="1" applyAlignment="1" applyProtection="1">
      <alignment horizontal="left"/>
    </xf>
    <xf numFmtId="0" fontId="7" fillId="0" borderId="0" xfId="14" applyFont="1" applyBorder="1" applyAlignment="1" applyProtection="1">
      <alignment horizontal="fill"/>
    </xf>
    <xf numFmtId="3" fontId="8" fillId="0" borderId="0" xfId="1" applyNumberFormat="1" applyFont="1" applyBorder="1" applyAlignment="1">
      <alignment horizontal="right"/>
    </xf>
    <xf numFmtId="3" fontId="7" fillId="0" borderId="0" xfId="1" applyNumberFormat="1" applyFont="1" applyBorder="1" applyAlignment="1">
      <alignment horizontal="right"/>
    </xf>
    <xf numFmtId="0" fontId="12" fillId="0" borderId="0" xfId="14" applyFont="1" applyFill="1" applyBorder="1"/>
    <xf numFmtId="37" fontId="8" fillId="0" borderId="0" xfId="14" applyNumberFormat="1" applyFont="1" applyBorder="1" applyAlignment="1" applyProtection="1">
      <alignment horizontal="fill"/>
    </xf>
    <xf numFmtId="37" fontId="7" fillId="0" borderId="0" xfId="14" applyNumberFormat="1" applyFont="1" applyBorder="1" applyAlignment="1" applyProtection="1">
      <alignment horizontal="fill"/>
    </xf>
    <xf numFmtId="0" fontId="0" fillId="0" borderId="0" xfId="1" applyFont="1" applyBorder="1"/>
    <xf numFmtId="3" fontId="36" fillId="0" borderId="0" xfId="1" applyNumberFormat="1" applyFont="1" applyAlignment="1">
      <alignment horizontal="right"/>
    </xf>
    <xf numFmtId="10" fontId="8" fillId="0" borderId="0" xfId="1" applyNumberFormat="1" applyFont="1"/>
    <xf numFmtId="0" fontId="8" fillId="0" borderId="0" xfId="1" applyFont="1"/>
    <xf numFmtId="3" fontId="8" fillId="0" borderId="0" xfId="1" applyNumberFormat="1" applyFont="1" applyAlignment="1">
      <alignment horizontal="right"/>
    </xf>
    <xf numFmtId="0" fontId="8" fillId="0" borderId="0" xfId="1" applyFont="1" applyFill="1" applyBorder="1"/>
    <xf numFmtId="10" fontId="26" fillId="0" borderId="0" xfId="1" applyNumberFormat="1" applyFont="1"/>
    <xf numFmtId="10" fontId="9" fillId="0" borderId="0" xfId="1" applyNumberFormat="1" applyFont="1" applyAlignment="1">
      <alignment horizontal="left"/>
    </xf>
    <xf numFmtId="10" fontId="9" fillId="0" borderId="0" xfId="1" applyNumberFormat="1" applyFont="1" applyBorder="1" applyAlignment="1">
      <alignment horizontal="left"/>
    </xf>
    <xf numFmtId="0" fontId="2" fillId="0" borderId="1" xfId="1" applyFont="1" applyBorder="1"/>
    <xf numFmtId="0" fontId="2" fillId="0" borderId="0" xfId="1" applyFont="1"/>
    <xf numFmtId="49" fontId="19" fillId="0" borderId="0" xfId="5" applyNumberFormat="1" applyFont="1" applyFill="1" applyAlignment="1" applyProtection="1">
      <alignment horizontal="center"/>
    </xf>
    <xf numFmtId="0" fontId="19" fillId="0" borderId="0" xfId="5" applyFont="1" applyFill="1" applyAlignment="1" applyProtection="1">
      <alignment horizontal="center"/>
    </xf>
    <xf numFmtId="49" fontId="11" fillId="0" borderId="0" xfId="5" applyNumberFormat="1" applyFont="1" applyFill="1" applyAlignment="1">
      <alignment horizontal="left"/>
    </xf>
    <xf numFmtId="0" fontId="10" fillId="0" borderId="2" xfId="5" applyFont="1" applyFill="1" applyBorder="1" applyAlignment="1" applyProtection="1">
      <alignment horizontal="left"/>
    </xf>
    <xf numFmtId="166" fontId="12" fillId="0" borderId="0" xfId="36" applyNumberFormat="1" applyFont="1" applyFill="1" applyBorder="1" applyAlignment="1">
      <alignment horizontal="left"/>
    </xf>
    <xf numFmtId="167" fontId="10" fillId="0" borderId="0" xfId="5" applyNumberFormat="1" applyFont="1" applyFill="1" applyAlignment="1" applyProtection="1">
      <alignment horizontal="left"/>
    </xf>
    <xf numFmtId="167" fontId="11" fillId="0" borderId="0" xfId="5" applyNumberFormat="1" applyFont="1" applyFill="1" applyAlignment="1" applyProtection="1">
      <alignment horizontal="left"/>
    </xf>
    <xf numFmtId="167" fontId="22" fillId="0" borderId="0" xfId="5" applyNumberFormat="1" applyFont="1" applyFill="1" applyAlignment="1" applyProtection="1">
      <alignment horizontal="left"/>
    </xf>
    <xf numFmtId="164" fontId="11" fillId="0" borderId="0" xfId="5" applyNumberFormat="1" applyFont="1" applyFill="1" applyAlignment="1" applyProtection="1">
      <alignment horizontal="left"/>
    </xf>
    <xf numFmtId="164" fontId="22" fillId="0" borderId="0" xfId="5" applyNumberFormat="1" applyFont="1" applyFill="1" applyAlignment="1" applyProtection="1">
      <alignment horizontal="left"/>
    </xf>
    <xf numFmtId="167" fontId="22" fillId="0" borderId="0" xfId="5" applyNumberFormat="1" applyFont="1" applyFill="1" applyAlignment="1">
      <alignment horizontal="left"/>
    </xf>
    <xf numFmtId="166" fontId="22" fillId="0" borderId="0" xfId="5" applyNumberFormat="1" applyFont="1" applyFill="1" applyAlignment="1" applyProtection="1">
      <alignment horizontal="left"/>
    </xf>
    <xf numFmtId="164" fontId="10" fillId="0" borderId="2" xfId="6" applyNumberFormat="1" applyFont="1" applyFill="1" applyBorder="1" applyAlignment="1">
      <alignment horizontal="right"/>
    </xf>
    <xf numFmtId="0" fontId="13" fillId="0" borderId="0" xfId="11" applyFont="1" applyFill="1" applyBorder="1" applyAlignment="1">
      <alignment horizontal="right"/>
    </xf>
    <xf numFmtId="0" fontId="13" fillId="0" borderId="1" xfId="11" applyFont="1" applyFill="1" applyBorder="1" applyAlignment="1">
      <alignment horizontal="right"/>
    </xf>
    <xf numFmtId="0" fontId="13" fillId="0" borderId="0" xfId="11" applyFont="1" applyFill="1" applyAlignment="1">
      <alignment horizontal="right"/>
    </xf>
    <xf numFmtId="164" fontId="13" fillId="0" borderId="1" xfId="11" applyNumberFormat="1" applyFont="1" applyFill="1" applyBorder="1" applyAlignment="1" applyProtection="1">
      <alignment horizontal="right"/>
    </xf>
    <xf numFmtId="164" fontId="13" fillId="0" borderId="0" xfId="11" applyNumberFormat="1" applyFont="1" applyFill="1" applyBorder="1" applyAlignment="1" applyProtection="1">
      <alignment horizontal="right"/>
    </xf>
    <xf numFmtId="3" fontId="22" fillId="0" borderId="0" xfId="15" applyNumberFormat="1" applyFont="1" applyBorder="1"/>
    <xf numFmtId="3" fontId="15" fillId="0" borderId="0" xfId="15" applyNumberFormat="1" applyFont="1" applyBorder="1" applyAlignment="1">
      <alignment horizontal="left" indent="1"/>
    </xf>
    <xf numFmtId="3" fontId="13" fillId="0" borderId="0" xfId="1" applyNumberFormat="1" applyFont="1" applyBorder="1"/>
    <xf numFmtId="3" fontId="15" fillId="0" borderId="0" xfId="15" applyNumberFormat="1" applyFont="1" applyFill="1" applyBorder="1" applyAlignment="1">
      <alignment horizontal="left" indent="1"/>
    </xf>
    <xf numFmtId="0" fontId="10" fillId="0" borderId="0" xfId="15" applyFont="1" applyBorder="1" applyAlignment="1">
      <alignment horizontal="left"/>
    </xf>
    <xf numFmtId="3" fontId="22" fillId="0" borderId="0" xfId="15" applyNumberFormat="1" applyFont="1" applyBorder="1" applyAlignment="1">
      <alignment horizontal="left" indent="1"/>
    </xf>
    <xf numFmtId="0" fontId="11" fillId="0" borderId="0" xfId="15" applyFont="1" applyBorder="1" applyAlignment="1">
      <alignment horizontal="left"/>
    </xf>
    <xf numFmtId="14" fontId="13" fillId="0" borderId="0" xfId="40" applyNumberFormat="1" applyFont="1" applyFill="1" applyBorder="1" applyAlignment="1">
      <alignment horizontal="right"/>
    </xf>
    <xf numFmtId="49" fontId="37" fillId="0" borderId="0" xfId="1" applyNumberFormat="1" applyFont="1" applyFill="1" applyBorder="1" applyAlignment="1">
      <alignment horizontal="left"/>
    </xf>
    <xf numFmtId="0" fontId="37" fillId="0" borderId="0" xfId="1" applyFont="1" applyFill="1" applyBorder="1"/>
    <xf numFmtId="0" fontId="37" fillId="0" borderId="0" xfId="1" applyFont="1" applyFill="1" applyBorder="1" applyAlignment="1">
      <alignment horizontal="left"/>
    </xf>
    <xf numFmtId="0" fontId="38" fillId="0" borderId="0" xfId="1" applyFont="1" applyFill="1" applyBorder="1" applyAlignment="1">
      <alignment horizontal="left"/>
    </xf>
    <xf numFmtId="0" fontId="39" fillId="0" borderId="0" xfId="37" applyFont="1" applyFill="1" applyBorder="1"/>
    <xf numFmtId="0" fontId="41" fillId="0" borderId="0" xfId="37" applyFont="1" applyFill="1" applyBorder="1" applyAlignment="1" applyProtection="1">
      <alignment horizontal="left"/>
      <protection locked="0"/>
    </xf>
    <xf numFmtId="0" fontId="39" fillId="0" borderId="0" xfId="37" applyFont="1" applyFill="1" applyBorder="1" applyAlignment="1">
      <alignment horizontal="right"/>
    </xf>
    <xf numFmtId="0" fontId="43" fillId="0" borderId="0" xfId="1" applyFont="1" applyFill="1" applyBorder="1" applyAlignment="1">
      <alignment horizontal="left"/>
    </xf>
    <xf numFmtId="0" fontId="43" fillId="0" borderId="0" xfId="1" applyFont="1" applyFill="1" applyBorder="1"/>
    <xf numFmtId="0" fontId="43" fillId="0" borderId="1" xfId="1" applyFont="1" applyFill="1" applyBorder="1" applyAlignment="1">
      <alignment horizontal="left"/>
    </xf>
    <xf numFmtId="0" fontId="37" fillId="0" borderId="1" xfId="1" applyFont="1" applyFill="1" applyBorder="1"/>
    <xf numFmtId="0" fontId="39" fillId="0" borderId="1" xfId="37" applyFont="1" applyFill="1" applyBorder="1"/>
    <xf numFmtId="0" fontId="43" fillId="0" borderId="1" xfId="1" applyFont="1" applyFill="1" applyBorder="1"/>
    <xf numFmtId="0" fontId="37" fillId="0" borderId="0" xfId="1" applyFont="1" applyFill="1" applyBorder="1" applyAlignment="1">
      <alignment horizontal="right"/>
    </xf>
    <xf numFmtId="0" fontId="39" fillId="0" borderId="3" xfId="26" applyNumberFormat="1" applyFont="1" applyFill="1" applyBorder="1" applyAlignment="1" applyProtection="1">
      <alignment horizontal="right"/>
    </xf>
    <xf numFmtId="0" fontId="37" fillId="0" borderId="3" xfId="1" applyNumberFormat="1" applyFont="1" applyFill="1" applyBorder="1" applyAlignment="1">
      <alignment horizontal="right"/>
    </xf>
    <xf numFmtId="0" fontId="37" fillId="0" borderId="3" xfId="1" applyFont="1" applyFill="1" applyBorder="1" applyAlignment="1">
      <alignment horizontal="right"/>
    </xf>
    <xf numFmtId="0" fontId="43" fillId="0" borderId="0" xfId="1" applyFont="1" applyFill="1" applyBorder="1" applyAlignment="1">
      <alignment horizontal="right"/>
    </xf>
    <xf numFmtId="0" fontId="39" fillId="0" borderId="0" xfId="37" applyFont="1" applyFill="1" applyBorder="1" applyAlignment="1">
      <alignment horizontal="left"/>
    </xf>
    <xf numFmtId="49" fontId="39" fillId="0" borderId="1" xfId="26" applyNumberFormat="1" applyFont="1" applyFill="1" applyBorder="1" applyAlignment="1" applyProtection="1">
      <alignment horizontal="right"/>
      <protection locked="0"/>
    </xf>
    <xf numFmtId="0" fontId="37" fillId="0" borderId="1" xfId="1" applyFont="1" applyFill="1" applyBorder="1" applyAlignment="1">
      <alignment horizontal="right"/>
    </xf>
    <xf numFmtId="0" fontId="37" fillId="0" borderId="1" xfId="1" applyFont="1" applyFill="1" applyBorder="1" applyAlignment="1">
      <alignment horizontal="left"/>
    </xf>
    <xf numFmtId="0" fontId="44" fillId="0" borderId="0" xfId="37" applyFont="1" applyFill="1" applyBorder="1" applyAlignment="1">
      <alignment horizontal="right"/>
    </xf>
    <xf numFmtId="164" fontId="39" fillId="0" borderId="0" xfId="37" applyNumberFormat="1" applyFont="1" applyFill="1" applyBorder="1" applyProtection="1">
      <protection locked="0"/>
    </xf>
    <xf numFmtId="0" fontId="44" fillId="0" borderId="0" xfId="37" applyFont="1" applyFill="1" applyBorder="1"/>
    <xf numFmtId="3" fontId="37" fillId="0" borderId="0" xfId="3" applyNumberFormat="1" applyFont="1" applyFill="1" applyBorder="1" applyAlignment="1">
      <alignment horizontal="right"/>
    </xf>
    <xf numFmtId="0" fontId="41" fillId="0" borderId="0" xfId="26" applyFont="1" applyFill="1" applyBorder="1" applyAlignment="1">
      <alignment horizontal="center"/>
    </xf>
    <xf numFmtId="3" fontId="39" fillId="0" borderId="0" xfId="37" applyNumberFormat="1" applyFont="1" applyFill="1" applyBorder="1" applyAlignment="1" applyProtection="1">
      <alignment horizontal="right"/>
      <protection locked="0"/>
    </xf>
    <xf numFmtId="3" fontId="39" fillId="0" borderId="0" xfId="37" applyNumberFormat="1" applyFont="1" applyFill="1" applyBorder="1" applyAlignment="1">
      <alignment horizontal="right"/>
    </xf>
    <xf numFmtId="3" fontId="37" fillId="0" borderId="0" xfId="1" applyNumberFormat="1" applyFont="1" applyFill="1" applyBorder="1" applyAlignment="1" applyProtection="1">
      <alignment horizontal="right"/>
    </xf>
    <xf numFmtId="0" fontId="37" fillId="0" borderId="0" xfId="1" applyFont="1" applyFill="1" applyBorder="1" applyAlignment="1">
      <alignment horizontal="center"/>
    </xf>
    <xf numFmtId="0" fontId="40" fillId="0" borderId="0" xfId="1" applyFont="1" applyFill="1" applyBorder="1"/>
    <xf numFmtId="0" fontId="38" fillId="0" borderId="0" xfId="1" applyFont="1" applyFill="1" applyBorder="1"/>
    <xf numFmtId="3" fontId="43" fillId="0" borderId="0" xfId="1" applyNumberFormat="1" applyFont="1" applyFill="1" applyBorder="1" applyAlignment="1">
      <alignment horizontal="center"/>
    </xf>
    <xf numFmtId="3" fontId="37" fillId="0" borderId="0" xfId="1" applyNumberFormat="1" applyFont="1" applyFill="1" applyBorder="1"/>
    <xf numFmtId="3" fontId="37" fillId="0" borderId="0" xfId="1" applyNumberFormat="1" applyFont="1" applyFill="1" applyBorder="1" applyAlignment="1">
      <alignment horizontal="right"/>
    </xf>
    <xf numFmtId="0" fontId="39" fillId="0" borderId="0" xfId="26" applyFont="1" applyFill="1" applyBorder="1" applyAlignment="1" applyProtection="1">
      <alignment horizontal="left" indent="1"/>
      <protection locked="0"/>
    </xf>
    <xf numFmtId="3" fontId="39" fillId="0" borderId="0" xfId="26" applyNumberFormat="1" applyFont="1" applyFill="1" applyBorder="1" applyAlignment="1" applyProtection="1">
      <alignment horizontal="right"/>
      <protection locked="0"/>
    </xf>
    <xf numFmtId="3" fontId="39" fillId="0" borderId="0" xfId="26" applyNumberFormat="1" applyFont="1" applyFill="1" applyBorder="1" applyAlignment="1">
      <alignment horizontal="right"/>
    </xf>
    <xf numFmtId="0" fontId="41" fillId="0" borderId="0" xfId="26" applyFont="1" applyFill="1" applyBorder="1" applyAlignment="1" applyProtection="1">
      <alignment horizontal="left"/>
      <protection locked="0"/>
    </xf>
    <xf numFmtId="3" fontId="41" fillId="0" borderId="0" xfId="26" applyNumberFormat="1" applyFont="1" applyFill="1" applyBorder="1" applyAlignment="1" applyProtection="1">
      <alignment horizontal="right"/>
      <protection locked="0"/>
    </xf>
    <xf numFmtId="3" fontId="41" fillId="0" borderId="0" xfId="26" applyNumberFormat="1" applyFont="1" applyFill="1" applyBorder="1" applyAlignment="1">
      <alignment horizontal="right"/>
    </xf>
    <xf numFmtId="3" fontId="41" fillId="0" borderId="0" xfId="37" applyNumberFormat="1" applyFont="1" applyFill="1" applyBorder="1" applyAlignment="1">
      <alignment horizontal="right"/>
    </xf>
    <xf numFmtId="3" fontId="38" fillId="0" borderId="0" xfId="1" applyNumberFormat="1" applyFont="1" applyFill="1" applyBorder="1" applyAlignment="1">
      <alignment horizontal="right"/>
    </xf>
    <xf numFmtId="0" fontId="42" fillId="0" borderId="0" xfId="26" applyFont="1" applyFill="1" applyBorder="1" applyAlignment="1" applyProtection="1">
      <alignment horizontal="left"/>
      <protection locked="0"/>
    </xf>
    <xf numFmtId="3" fontId="39" fillId="0" borderId="0" xfId="26" applyNumberFormat="1" applyFont="1" applyFill="1" applyBorder="1" applyAlignment="1" applyProtection="1">
      <alignment horizontal="right"/>
    </xf>
    <xf numFmtId="1" fontId="37" fillId="0" borderId="0" xfId="1" applyNumberFormat="1" applyFont="1" applyFill="1" applyBorder="1"/>
    <xf numFmtId="0" fontId="39" fillId="0" borderId="0" xfId="26" applyFont="1" applyFill="1" applyBorder="1" applyAlignment="1">
      <alignment horizontal="left" indent="1"/>
    </xf>
    <xf numFmtId="3" fontId="41" fillId="0" borderId="0" xfId="26" applyNumberFormat="1" applyFont="1" applyFill="1" applyBorder="1" applyAlignment="1" applyProtection="1">
      <alignment horizontal="center"/>
    </xf>
    <xf numFmtId="0" fontId="40" fillId="0" borderId="0" xfId="1" applyFont="1" applyFill="1" applyBorder="1" applyAlignment="1">
      <alignment horizontal="center"/>
    </xf>
    <xf numFmtId="1" fontId="39" fillId="0" borderId="0" xfId="26" applyNumberFormat="1" applyFont="1" applyFill="1" applyBorder="1" applyAlignment="1" applyProtection="1">
      <alignment horizontal="right"/>
      <protection locked="0"/>
    </xf>
    <xf numFmtId="1" fontId="39" fillId="0" borderId="0" xfId="26" applyNumberFormat="1" applyFont="1" applyFill="1" applyBorder="1" applyAlignment="1">
      <alignment horizontal="right"/>
    </xf>
    <xf numFmtId="1" fontId="39" fillId="0" borderId="0" xfId="37" applyNumberFormat="1" applyFont="1" applyFill="1" applyBorder="1" applyAlignment="1">
      <alignment horizontal="right"/>
    </xf>
    <xf numFmtId="1" fontId="37" fillId="0" borderId="0" xfId="1" applyNumberFormat="1" applyFont="1" applyFill="1" applyBorder="1" applyAlignment="1">
      <alignment horizontal="right"/>
    </xf>
    <xf numFmtId="1" fontId="38" fillId="0" borderId="0" xfId="1" applyNumberFormat="1" applyFont="1" applyFill="1" applyBorder="1"/>
    <xf numFmtId="0" fontId="39" fillId="0" borderId="1" xfId="26" applyFont="1" applyFill="1" applyBorder="1" applyAlignment="1" applyProtection="1">
      <alignment horizontal="left"/>
      <protection locked="0"/>
    </xf>
    <xf numFmtId="166" fontId="39" fillId="0" borderId="1" xfId="26" applyNumberFormat="1" applyFont="1" applyFill="1" applyBorder="1" applyAlignment="1" applyProtection="1">
      <alignment horizontal="right"/>
      <protection locked="0"/>
    </xf>
    <xf numFmtId="0" fontId="44" fillId="0" borderId="1" xfId="26" applyFont="1" applyFill="1" applyBorder="1" applyAlignment="1" applyProtection="1">
      <alignment horizontal="left"/>
      <protection locked="0"/>
    </xf>
    <xf numFmtId="0" fontId="39" fillId="0" borderId="0" xfId="26" applyFont="1" applyFill="1" applyBorder="1" applyAlignment="1" applyProtection="1">
      <alignment horizontal="left"/>
      <protection locked="0"/>
    </xf>
    <xf numFmtId="166" fontId="39" fillId="0" borderId="0" xfId="26" applyNumberFormat="1" applyFont="1" applyFill="1" applyBorder="1" applyAlignment="1" applyProtection="1">
      <alignment horizontal="right"/>
      <protection locked="0"/>
    </xf>
    <xf numFmtId="166" fontId="39" fillId="0" borderId="0" xfId="26" applyNumberFormat="1" applyFont="1" applyFill="1" applyBorder="1" applyAlignment="1">
      <alignment horizontal="right"/>
    </xf>
    <xf numFmtId="0" fontId="44" fillId="0" borderId="0" xfId="26" applyFont="1" applyFill="1" applyBorder="1" applyAlignment="1" applyProtection="1">
      <alignment horizontal="left"/>
      <protection locked="0"/>
    </xf>
    <xf numFmtId="0" fontId="39" fillId="0" borderId="0" xfId="37" applyFont="1" applyFill="1" applyBorder="1" applyAlignment="1" applyProtection="1">
      <alignment horizontal="left"/>
      <protection locked="0"/>
    </xf>
    <xf numFmtId="3" fontId="39" fillId="0" borderId="0" xfId="37" applyNumberFormat="1" applyFont="1" applyFill="1" applyBorder="1" applyAlignment="1" applyProtection="1">
      <alignment horizontal="left"/>
      <protection locked="0"/>
    </xf>
    <xf numFmtId="3" fontId="39" fillId="0" borderId="0" xfId="37" applyNumberFormat="1" applyFont="1" applyFill="1" applyBorder="1" applyAlignment="1" applyProtection="1">
      <alignment horizontal="fill"/>
    </xf>
    <xf numFmtId="3" fontId="39" fillId="0" borderId="0" xfId="37" applyNumberFormat="1" applyFont="1" applyFill="1" applyBorder="1"/>
    <xf numFmtId="0" fontId="40" fillId="0" borderId="0" xfId="1" applyFont="1" applyFill="1" applyAlignment="1">
      <alignment horizontal="left"/>
    </xf>
    <xf numFmtId="0" fontId="42" fillId="0" borderId="0" xfId="37" applyFont="1" applyFill="1" applyAlignment="1" applyProtection="1">
      <alignment horizontal="left"/>
      <protection locked="0"/>
    </xf>
    <xf numFmtId="0" fontId="37" fillId="0" borderId="0" xfId="1" applyFont="1" applyFill="1" applyBorder="1" applyAlignment="1">
      <alignment horizontal="left" indent="1"/>
    </xf>
    <xf numFmtId="173" fontId="37" fillId="0" borderId="0" xfId="0" applyNumberFormat="1" applyFont="1" applyFill="1" applyAlignment="1">
      <alignment vertical="center"/>
    </xf>
    <xf numFmtId="0" fontId="44" fillId="0" borderId="0" xfId="26" applyFont="1" applyFill="1" applyAlignment="1" applyProtection="1">
      <alignment horizontal="left"/>
      <protection locked="0"/>
    </xf>
    <xf numFmtId="0" fontId="44" fillId="0" borderId="0" xfId="37" applyFont="1" applyFill="1" applyAlignment="1" applyProtection="1">
      <alignment horizontal="left"/>
      <protection locked="0"/>
    </xf>
    <xf numFmtId="0" fontId="43" fillId="0" borderId="0" xfId="1" applyFont="1" applyFill="1" applyAlignment="1">
      <alignment horizontal="left"/>
    </xf>
    <xf numFmtId="0" fontId="44" fillId="0" borderId="0" xfId="8" applyFont="1" applyFill="1" applyBorder="1" applyAlignment="1" applyProtection="1">
      <alignment horizontal="left"/>
      <protection locked="0"/>
    </xf>
    <xf numFmtId="0" fontId="45" fillId="0" borderId="0" xfId="0" applyFont="1" applyFill="1"/>
    <xf numFmtId="0" fontId="10" fillId="0" borderId="2" xfId="10" applyFont="1" applyFill="1" applyBorder="1" applyAlignment="1">
      <alignment horizontal="left"/>
    </xf>
    <xf numFmtId="0" fontId="10" fillId="0" borderId="2" xfId="10" applyFont="1" applyFill="1" applyBorder="1" applyAlignment="1">
      <alignment horizontal="right"/>
    </xf>
    <xf numFmtId="0" fontId="13" fillId="0" borderId="2" xfId="11" applyFont="1" applyFill="1" applyBorder="1" applyAlignment="1">
      <alignment horizontal="left"/>
    </xf>
    <xf numFmtId="0" fontId="10" fillId="0" borderId="2" xfId="12" applyFont="1" applyFill="1" applyBorder="1" applyAlignment="1">
      <alignment horizontal="left"/>
    </xf>
    <xf numFmtId="0" fontId="10" fillId="0" borderId="2" xfId="13" applyFont="1" applyFill="1" applyBorder="1" applyAlignment="1">
      <alignment horizontal="left"/>
    </xf>
    <xf numFmtId="0" fontId="12" fillId="0" borderId="1" xfId="14" applyFont="1" applyFill="1" applyBorder="1" applyAlignment="1">
      <alignment horizontal="left"/>
    </xf>
    <xf numFmtId="0" fontId="7" fillId="0" borderId="1" xfId="14" applyFont="1" applyBorder="1" applyAlignment="1">
      <alignment horizontal="right"/>
    </xf>
    <xf numFmtId="0" fontId="10" fillId="0" borderId="2" xfId="16" applyFont="1" applyFill="1" applyBorder="1" applyAlignment="1">
      <alignment horizontal="left"/>
    </xf>
    <xf numFmtId="0" fontId="13" fillId="0" borderId="2" xfId="17" applyFont="1" applyFill="1" applyBorder="1" applyAlignment="1">
      <alignment horizontal="left"/>
    </xf>
    <xf numFmtId="10" fontId="1" fillId="0" borderId="0" xfId="1" applyNumberFormat="1" applyFont="1" applyBorder="1"/>
    <xf numFmtId="10" fontId="1" fillId="0" borderId="0" xfId="1" applyNumberFormat="1" applyFont="1" applyAlignment="1">
      <alignment horizontal="left"/>
    </xf>
    <xf numFmtId="10" fontId="26" fillId="0" borderId="0" xfId="1" applyNumberFormat="1" applyFont="1" applyBorder="1"/>
    <xf numFmtId="3" fontId="1" fillId="0" borderId="0" xfId="1" applyNumberFormat="1" applyFont="1" applyAlignment="1">
      <alignment horizontal="right"/>
    </xf>
    <xf numFmtId="164" fontId="10" fillId="0" borderId="2" xfId="6" applyFont="1" applyFill="1" applyBorder="1" applyAlignment="1">
      <alignment horizontal="left"/>
    </xf>
    <xf numFmtId="164" fontId="10" fillId="0" borderId="2" xfId="7" applyFont="1" applyFill="1" applyBorder="1" applyAlignment="1">
      <alignment horizontal="left"/>
    </xf>
    <xf numFmtId="0" fontId="39" fillId="0" borderId="1" xfId="37" applyFont="1" applyFill="1" applyBorder="1" applyAlignment="1">
      <alignment horizontal="left"/>
    </xf>
    <xf numFmtId="0" fontId="10" fillId="0" borderId="2" xfId="9" applyFont="1" applyFill="1" applyBorder="1" applyAlignment="1">
      <alignment horizontal="left"/>
    </xf>
    <xf numFmtId="0" fontId="10" fillId="0" borderId="2" xfId="15" applyFont="1" applyFill="1" applyBorder="1" applyAlignment="1">
      <alignment horizontal="left"/>
    </xf>
    <xf numFmtId="174" fontId="18" fillId="0" borderId="0" xfId="1" applyNumberFormat="1" applyFont="1" applyFill="1" applyAlignment="1">
      <alignment horizontal="center"/>
    </xf>
    <xf numFmtId="3" fontId="1" fillId="0" borderId="0" xfId="1" applyNumberFormat="1" applyFont="1" applyBorder="1" applyAlignment="1">
      <alignment horizontal="right"/>
    </xf>
    <xf numFmtId="3" fontId="3" fillId="0" borderId="0" xfId="1" applyNumberFormat="1" applyFont="1" applyBorder="1" applyAlignment="1">
      <alignment horizontal="right"/>
    </xf>
    <xf numFmtId="10" fontId="3" fillId="0" borderId="0" xfId="1" applyNumberFormat="1" applyFont="1" applyBorder="1" applyAlignment="1">
      <alignment horizontal="left"/>
    </xf>
    <xf numFmtId="0" fontId="11" fillId="0" borderId="0" xfId="27" applyFont="1" applyFill="1" applyAlignment="1" applyProtection="1">
      <alignment horizontal="left"/>
      <protection locked="0"/>
    </xf>
    <xf numFmtId="3" fontId="11" fillId="0" borderId="0" xfId="27" applyNumberFormat="1" applyFont="1" applyFill="1" applyAlignment="1" applyProtection="1">
      <alignment horizontal="right"/>
      <protection locked="0"/>
    </xf>
    <xf numFmtId="3" fontId="14" fillId="0" borderId="0" xfId="1" applyNumberFormat="1" applyFont="1" applyFill="1" applyAlignment="1">
      <alignment horizontal="right"/>
    </xf>
    <xf numFmtId="3" fontId="11" fillId="0" borderId="0" xfId="9" applyNumberFormat="1" applyFont="1" applyFill="1" applyBorder="1"/>
    <xf numFmtId="0" fontId="22" fillId="0" borderId="0" xfId="27" applyFont="1" applyFill="1" applyAlignment="1" applyProtection="1">
      <alignment horizontal="left"/>
      <protection locked="0"/>
    </xf>
    <xf numFmtId="0" fontId="11" fillId="0" borderId="0" xfId="9" applyFont="1" applyFill="1" applyBorder="1"/>
    <xf numFmtId="168" fontId="11" fillId="0" borderId="0" xfId="27" applyNumberFormat="1" applyFont="1" applyFill="1" applyAlignment="1" applyProtection="1">
      <alignment horizontal="right"/>
      <protection locked="0"/>
    </xf>
    <xf numFmtId="167" fontId="11" fillId="0" borderId="0" xfId="27" applyNumberFormat="1" applyFont="1" applyFill="1" applyAlignment="1" applyProtection="1">
      <alignment horizontal="right"/>
      <protection locked="0"/>
    </xf>
    <xf numFmtId="0" fontId="14" fillId="0" borderId="0" xfId="1" applyFont="1" applyFill="1" applyAlignment="1">
      <alignment horizontal="right"/>
    </xf>
    <xf numFmtId="0" fontId="0" fillId="0" borderId="1" xfId="1" applyFont="1" applyBorder="1" applyAlignment="1">
      <alignment horizontal="right"/>
    </xf>
    <xf numFmtId="0" fontId="2" fillId="0" borderId="1" xfId="1" applyFont="1" applyFill="1" applyBorder="1"/>
    <xf numFmtId="3" fontId="15" fillId="0" borderId="0" xfId="15" applyNumberFormat="1" applyFont="1" applyBorder="1"/>
    <xf numFmtId="0" fontId="13" fillId="0" borderId="0" xfId="39" applyFont="1" applyFill="1" applyBorder="1" applyAlignment="1" applyProtection="1">
      <alignment horizontal="left"/>
    </xf>
  </cellXfs>
  <cellStyles count="41">
    <cellStyle name="ANCLAS,REZONES Y SUS PARTES,DE FUNDICION,DE HIERRO O DE ACERO" xfId="1"/>
    <cellStyle name="Comma" xfId="2" builtinId="3"/>
    <cellStyle name="Normal" xfId="0" builtinId="0"/>
    <cellStyle name="Normal_$WPM7D8F" xfId="3"/>
    <cellStyle name="Normal_ARG_1-2" xfId="4"/>
    <cellStyle name="Normal_ARG96-01" xfId="5"/>
    <cellStyle name="Normal_ARG96-03" xfId="6"/>
    <cellStyle name="Normal_ARG96-04" xfId="7"/>
    <cellStyle name="Normal_ARG96-06" xfId="8"/>
    <cellStyle name="Normal_ARG96-07" xfId="9"/>
    <cellStyle name="Normal_ARG96-08" xfId="10"/>
    <cellStyle name="Normal_ARG96-09" xfId="11"/>
    <cellStyle name="Normal_ARG96-10" xfId="12"/>
    <cellStyle name="Normal_ARG96-11" xfId="13"/>
    <cellStyle name="Normal_ARG96-12" xfId="14"/>
    <cellStyle name="Normal_ARG96-14" xfId="15"/>
    <cellStyle name="Normal_ARG96-15" xfId="16"/>
    <cellStyle name="Normal_ARG96-16" xfId="17"/>
    <cellStyle name="Normal_ARG97-03" xfId="18"/>
    <cellStyle name="Normal_ARG97-09" xfId="19"/>
    <cellStyle name="Normal_ARG976-04" xfId="20"/>
    <cellStyle name="Normal_ArgDestiX" xfId="21"/>
    <cellStyle name="Normal_BOL96-01" xfId="22"/>
    <cellStyle name="Normal_BOL96-16" xfId="23"/>
    <cellStyle name="Normal_BOL96-17" xfId="24"/>
    <cellStyle name="Normal_CHL_1-2" xfId="25"/>
    <cellStyle name="Normal_CHL96-06" xfId="26"/>
    <cellStyle name="Normal_CHL96-07" xfId="27"/>
    <cellStyle name="Normal_CHL96-08" xfId="28"/>
    <cellStyle name="Normal_CHL96-10" xfId="29"/>
    <cellStyle name="Normal_CHL96-11" xfId="30"/>
    <cellStyle name="Normal_CHL96-14" xfId="31"/>
    <cellStyle name="Normal_CHL96-15" xfId="32"/>
    <cellStyle name="Normal_CHL96-16" xfId="33"/>
    <cellStyle name="Normal_Cuad_A-13_Deuda" xfId="34"/>
    <cellStyle name="Normal_ECU96-15" xfId="35"/>
    <cellStyle name="Normal_EcuIET" xfId="36"/>
    <cellStyle name="Normal_MEX96-06" xfId="37"/>
    <cellStyle name="Normal_MEX96-14" xfId="38"/>
    <cellStyle name="Normal_MEX96-15" xfId="39"/>
    <cellStyle name="Normal_PER96-02" xfId="4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codeName="Sheet16" enableFormatConditionsCalculation="0">
    <tabColor theme="0" tint="-0.249977111117893"/>
    <pageSetUpPr fitToPage="1"/>
  </sheetPr>
  <dimension ref="A1:T21"/>
  <sheetViews>
    <sheetView showGridLines="0" tabSelected="1" workbookViewId="0">
      <selection activeCell="C9" sqref="C9"/>
    </sheetView>
  </sheetViews>
  <sheetFormatPr defaultRowHeight="11.25"/>
  <cols>
    <col min="1" max="1" width="14.33203125" style="397" bestFit="1" customWidth="1"/>
    <col min="2" max="2" width="66.33203125" style="269" customWidth="1"/>
    <col min="3" max="3" width="55.1640625" style="269" customWidth="1"/>
  </cols>
  <sheetData>
    <row r="1" spans="1:20" s="235" customFormat="1" ht="18" customHeight="1">
      <c r="A1" s="394"/>
      <c r="B1" s="264" t="s">
        <v>292</v>
      </c>
      <c r="C1" s="263" t="s">
        <v>292</v>
      </c>
      <c r="T1" s="237"/>
    </row>
    <row r="2" spans="1:20" s="235" customFormat="1" ht="18" customHeight="1">
      <c r="A2" s="730">
        <f ca="1">NOW()</f>
        <v>40836.726657754632</v>
      </c>
      <c r="B2" s="498" t="s">
        <v>891</v>
      </c>
      <c r="C2" s="499" t="s">
        <v>892</v>
      </c>
    </row>
    <row r="3" spans="1:20" s="235" customFormat="1" ht="18" customHeight="1">
      <c r="A3" s="396"/>
      <c r="B3" s="265" t="s">
        <v>403</v>
      </c>
      <c r="C3" s="266" t="s">
        <v>453</v>
      </c>
    </row>
    <row r="4" spans="1:20" s="235" customFormat="1" ht="18" customHeight="1">
      <c r="A4" s="395"/>
      <c r="B4" s="267"/>
      <c r="C4" s="268"/>
    </row>
    <row r="5" spans="1:20" s="235" customFormat="1" ht="18" customHeight="1">
      <c r="A5" s="611">
        <f>+Chl_1!$A$1</f>
        <v>1</v>
      </c>
      <c r="B5" s="236" t="str">
        <f>+Chl_1!$A$3</f>
        <v>PRINCIPALES INDICADORES ECONÓMICOS</v>
      </c>
      <c r="C5" s="236" t="str">
        <f>+Chl_1!$M$3</f>
        <v>MAIN ECONOMIC INDICATORS</v>
      </c>
    </row>
    <row r="6" spans="1:20" s="235" customFormat="1" ht="18" customHeight="1">
      <c r="A6" s="611">
        <f>+Chl_2!$A$1</f>
        <v>2</v>
      </c>
      <c r="B6" s="236" t="str">
        <f>+Chl_2!$A$3</f>
        <v>PRINCIPALES INDICADORES TRIMESTRALES</v>
      </c>
      <c r="C6" s="236" t="str">
        <f>+Chl_2!$P$3</f>
        <v>MAIN QUARTERLY INDICATORS</v>
      </c>
    </row>
    <row r="7" spans="1:20" s="235" customFormat="1" ht="18" customHeight="1">
      <c r="A7" s="611" t="str">
        <f>+Chl_3!$A$1</f>
        <v>3</v>
      </c>
      <c r="B7" s="236" t="str">
        <f>+Chl_3!$A$3</f>
        <v>PRODUCTO INTERNO BRUTO POR RAMAS DE ACTIVIDAD ECONÓMICA</v>
      </c>
      <c r="C7" s="236" t="str">
        <f>+Chl_3!$T$3</f>
        <v>GROSS DOMESTIC PRODUCT, BY KIND OF ECONOMIC ACTIVITY</v>
      </c>
    </row>
    <row r="8" spans="1:20" s="235" customFormat="1" ht="18" customHeight="1">
      <c r="A8" s="611" t="str">
        <f>+Chl_4!$A$1</f>
        <v>4</v>
      </c>
      <c r="B8" s="236" t="str">
        <f>+Chl_4!$A$3</f>
        <v>OFERTA Y DEMANDA GLOBALES</v>
      </c>
      <c r="C8" s="236" t="str">
        <f>+Chl_4!$T$3</f>
        <v>TOTAL SUPPLY AND DEMAND</v>
      </c>
    </row>
    <row r="9" spans="1:20" s="235" customFormat="1" ht="18" customHeight="1">
      <c r="A9" s="611">
        <f>+Chl_5!$A$1</f>
        <v>5</v>
      </c>
      <c r="B9" s="236" t="str">
        <f>+Chl_5!$A$3</f>
        <v>INDICADORES DE LA PRODUCCIÓN AGRÍCOLA</v>
      </c>
      <c r="C9" s="236" t="str">
        <f>+Chl_5!$Z$3</f>
        <v>AGRICULTURAL INDICATORS</v>
      </c>
    </row>
    <row r="10" spans="1:20" s="235" customFormat="1" ht="18" customHeight="1">
      <c r="A10" s="611" t="str">
        <f>+Chl_6!$A$1</f>
        <v>6</v>
      </c>
      <c r="B10" s="236" t="str">
        <f>+Chl_6!$A$3</f>
        <v>INDICADORES DE LA PRODUCCIÓN MINERA</v>
      </c>
      <c r="C10" s="236" t="str">
        <f>+Chl_6!$AC$3</f>
        <v>INDICATORS OF MINING OUTPUT</v>
      </c>
    </row>
    <row r="11" spans="1:20" s="235" customFormat="1" ht="18" customHeight="1">
      <c r="A11" s="611" t="str">
        <f>+Chl_7!$A$1</f>
        <v>7</v>
      </c>
      <c r="B11" s="236" t="str">
        <f>+Chl_7!$A$3</f>
        <v>ÍNDICES DE MANUFACTURAS</v>
      </c>
      <c r="C11" s="236" t="str">
        <f>+Chl_7!$Y$3</f>
        <v>INDICATORS OF MANUFACTURING OUTPUT</v>
      </c>
    </row>
    <row r="12" spans="1:20" s="235" customFormat="1" ht="18" customHeight="1">
      <c r="A12" s="612" t="str">
        <f>+LEFT(Chl_8!$A$1,16)</f>
        <v>8</v>
      </c>
      <c r="B12" s="236" t="str">
        <f>+LEFT(Chl_8!$A$3,16)</f>
        <v>BALANZA DE PAGOS</v>
      </c>
      <c r="C12" s="236" t="str">
        <f>+LEFT(Chl_8!$X$3,19)</f>
        <v>BALANCE OF PAYMENTS</v>
      </c>
    </row>
    <row r="13" spans="1:20" s="235" customFormat="1" ht="18" customHeight="1">
      <c r="A13" s="612" t="str">
        <f>+LEFT(Chl_9!$A$1,41)</f>
        <v>9</v>
      </c>
      <c r="B13" s="236" t="str">
        <f>+LEFT(Chl_9!$A$3,41)</f>
        <v>VALOR DE LAS EXPORTACIONES DE BIENES, FOB</v>
      </c>
      <c r="C13" s="236" t="str">
        <f>+LEFT(Chl_9!$Y$3,22)</f>
        <v xml:space="preserve">EXPORTS OF GOODS, FOB </v>
      </c>
      <c r="D13" s="236"/>
      <c r="E13" s="236"/>
    </row>
    <row r="14" spans="1:20" s="235" customFormat="1" ht="18" customHeight="1">
      <c r="A14" s="612" t="str">
        <f>+LEFT(Chl_10!$A$1,41)</f>
        <v>10</v>
      </c>
      <c r="B14" s="236" t="str">
        <f>+LEFT(Chl_10!$A$3,41)</f>
        <v>VALOR DE LAS IMPORTACIONES DE BIENES, CIF</v>
      </c>
      <c r="C14" s="236" t="str">
        <f>+LEFT(Chl_10!$Y$3,22)</f>
        <v xml:space="preserve">IMPORTS OF GOODS, CIF </v>
      </c>
      <c r="D14" s="236"/>
    </row>
    <row r="15" spans="1:20" s="235" customFormat="1" ht="18" customHeight="1">
      <c r="A15" s="612" t="str">
        <f>LEFT(+Chl_11!$A$1,44)</f>
        <v>11</v>
      </c>
      <c r="B15" s="236" t="str">
        <f>LEFT(+Chl_11!$A$3,44)</f>
        <v xml:space="preserve">DESTINO DE LAS EXPORTACIONES DE BIENES, FOB </v>
      </c>
      <c r="C15" s="236" t="str">
        <f>LEFT(+Chl_11!$O$3,38)</f>
        <v xml:space="preserve">EXPORTS OF GOODS, FOB, BY DESTINATION </v>
      </c>
      <c r="D15" s="236"/>
    </row>
    <row r="16" spans="1:20" s="235" customFormat="1" ht="18" customHeight="1">
      <c r="A16" s="612" t="str">
        <f>LEFT(+Chl_12!$A$1,42)</f>
        <v>12</v>
      </c>
      <c r="B16" s="236" t="str">
        <f>LEFT(+Chl_12!$A$3,42)</f>
        <v>ORIGEN DE LAS IMPORTACIONES DE BIENES, CIF</v>
      </c>
      <c r="C16" s="236" t="str">
        <f>LEFT(Chl_12!$O$3,33)</f>
        <v xml:space="preserve">IMPORTS OF GOODS, CIF, BY ORIGIN </v>
      </c>
    </row>
    <row r="17" spans="1:3" s="235" customFormat="1" ht="18" customHeight="1">
      <c r="A17" s="611" t="str">
        <f>+Chl_13!$A$1</f>
        <v>13</v>
      </c>
      <c r="B17" s="236" t="str">
        <f>+Chl_13!$A$3</f>
        <v>INDICADORES DEL ENDEUDAMIENTO EXTERNO</v>
      </c>
      <c r="C17" s="236" t="str">
        <f>+Chl_13!$Y$3</f>
        <v>EXTERNAL DEBT INDICATORS</v>
      </c>
    </row>
    <row r="18" spans="1:3" s="235" customFormat="1" ht="18" customHeight="1">
      <c r="A18" s="612" t="str">
        <f>+LEFT(Chl_14!$A$1,41)</f>
        <v>14</v>
      </c>
      <c r="B18" s="236" t="str">
        <f>+LEFT(Chl_14!$A$3,41)</f>
        <v xml:space="preserve">BALANCE MONETARIO DEL SISTEMA FINANCIERO </v>
      </c>
      <c r="C18" s="236" t="str">
        <f>+LEFT(Chl_14!$Y$3,41)</f>
        <v xml:space="preserve">MONETARY BALANCE OF THE FINANCIAL SYSTEM </v>
      </c>
    </row>
    <row r="19" spans="1:3" s="235" customFormat="1" ht="18" customHeight="1">
      <c r="A19" s="612" t="str">
        <f>+LEFT(Chl_15!$A$1,32)</f>
        <v>15</v>
      </c>
      <c r="B19" s="236" t="str">
        <f>+LEFT(Chl_15!$A$3,32)</f>
        <v>OPERACIONES DEL GOBIERNO CENTRAL</v>
      </c>
      <c r="C19" s="236" t="str">
        <f>+LEFT(Chl_15!$Y$3,30)</f>
        <v xml:space="preserve">CENTRAL GOVERNMENT OPERATIONS </v>
      </c>
    </row>
    <row r="20" spans="1:3" ht="18" customHeight="1">
      <c r="A20" s="612" t="str">
        <f>+LEFT(Chl_16!$A$1,41)</f>
        <v>16</v>
      </c>
      <c r="B20" s="236" t="str">
        <f>+LEFT(Chl_16!$A$3,41)</f>
        <v>INGRESOS TRIBUTARIOS DEL GOBIERNO GENERAL</v>
      </c>
      <c r="C20" s="236" t="str">
        <f>+LEFT(Chl_16!$Y$3,41)</f>
        <v>TAX REVENUES OF THE GENERAL GOVERNMENT</v>
      </c>
    </row>
    <row r="21" spans="1:3" ht="18" customHeight="1"/>
  </sheetData>
  <phoneticPr fontId="0" type="noConversion"/>
  <pageMargins left="0" right="0" top="0.5" bottom="0" header="0" footer="0"/>
  <pageSetup orientation="landscape" r:id="rId1"/>
  <headerFooter alignWithMargins="0">
    <oddHeader xml:space="preserve">&amp;R
</oddHeader>
  </headerFooter>
</worksheet>
</file>

<file path=xl/worksheets/sheet2.xml><?xml version="1.0" encoding="utf-8"?>
<worksheet xmlns="http://schemas.openxmlformats.org/spreadsheetml/2006/main" xmlns:r="http://schemas.openxmlformats.org/officeDocument/2006/relationships">
  <sheetPr codeName="Sheet14" enableFormatConditionsCalculation="0">
    <tabColor theme="0" tint="-0.249977111117893"/>
  </sheetPr>
  <dimension ref="A1:BX128"/>
  <sheetViews>
    <sheetView showGridLines="0" topLeftCell="A4" zoomScaleNormal="100" workbookViewId="0">
      <selection activeCell="A49" sqref="A49"/>
    </sheetView>
  </sheetViews>
  <sheetFormatPr defaultColWidth="10.1640625" defaultRowHeight="11.1" customHeight="1"/>
  <cols>
    <col min="1" max="1" width="45.33203125" style="179" customWidth="1"/>
    <col min="2" max="2" width="0.6640625" style="179" customWidth="1"/>
    <col min="3" max="4" width="7.33203125" style="180" customWidth="1"/>
    <col min="5" max="6" width="8" style="180" customWidth="1"/>
    <col min="7" max="11" width="8" style="241" customWidth="1"/>
    <col min="12" max="12" width="2.6640625" style="180" bestFit="1" customWidth="1"/>
    <col min="13" max="13" width="11.6640625" style="401" customWidth="1"/>
    <col min="14" max="14" width="39.33203125" style="180" customWidth="1"/>
    <col min="15" max="17" width="2.6640625" style="180" customWidth="1"/>
    <col min="18" max="16384" width="10.1640625" style="180"/>
  </cols>
  <sheetData>
    <row r="1" spans="1:18" ht="11.1" customHeight="1">
      <c r="A1" s="613">
        <v>1</v>
      </c>
      <c r="M1" s="398">
        <v>1</v>
      </c>
      <c r="Q1" s="183"/>
    </row>
    <row r="2" spans="1:18" ht="11.1" customHeight="1">
      <c r="A2" s="190" t="s">
        <v>292</v>
      </c>
      <c r="M2" s="399" t="s">
        <v>292</v>
      </c>
    </row>
    <row r="3" spans="1:18" ht="11.1" customHeight="1">
      <c r="A3" s="184" t="s">
        <v>404</v>
      </c>
      <c r="M3" s="400" t="s">
        <v>454</v>
      </c>
    </row>
    <row r="4" spans="1:18" ht="8.1" customHeight="1">
      <c r="A4" s="181"/>
      <c r="B4" s="181"/>
      <c r="C4" s="182"/>
      <c r="D4" s="182"/>
      <c r="E4" s="182"/>
      <c r="F4" s="182"/>
      <c r="G4" s="242"/>
      <c r="H4" s="242"/>
      <c r="I4" s="242"/>
      <c r="J4" s="242"/>
      <c r="K4" s="242"/>
      <c r="L4" s="182"/>
      <c r="M4" s="182"/>
      <c r="N4" s="182"/>
    </row>
    <row r="5" spans="1:18" ht="11.25">
      <c r="A5" s="614"/>
      <c r="B5" s="434"/>
      <c r="C5" s="434">
        <v>2002</v>
      </c>
      <c r="D5" s="434">
        <v>2003</v>
      </c>
      <c r="E5" s="434">
        <v>2004</v>
      </c>
      <c r="F5" s="434">
        <v>2005</v>
      </c>
      <c r="G5" s="434">
        <v>2006</v>
      </c>
      <c r="H5" s="434">
        <v>2007</v>
      </c>
      <c r="I5" s="434">
        <v>2008</v>
      </c>
      <c r="J5" s="434">
        <v>2009</v>
      </c>
      <c r="K5" s="434">
        <v>2010</v>
      </c>
      <c r="L5" s="433" t="s">
        <v>344</v>
      </c>
    </row>
    <row r="6" spans="1:18" ht="8.1" customHeight="1">
      <c r="A6" s="184"/>
      <c r="B6" s="184"/>
    </row>
    <row r="7" spans="1:18" ht="11.1" customHeight="1">
      <c r="A7" s="184"/>
      <c r="B7" s="184" t="s">
        <v>713</v>
      </c>
      <c r="O7" s="184"/>
      <c r="P7" s="184"/>
      <c r="Q7" s="400"/>
      <c r="R7" s="187"/>
    </row>
    <row r="8" spans="1:18" ht="11.1" customHeight="1">
      <c r="A8" s="184" t="s">
        <v>361</v>
      </c>
      <c r="B8" s="180"/>
      <c r="C8" s="186">
        <v>2.1841101751544745</v>
      </c>
      <c r="D8" s="186">
        <v>3.9169122809951329</v>
      </c>
      <c r="E8" s="186">
        <v>6.0410867420894521</v>
      </c>
      <c r="F8" s="186">
        <v>5.5594525234559322</v>
      </c>
      <c r="G8" s="186">
        <v>4.5899493268619196</v>
      </c>
      <c r="H8" s="186">
        <v>4.6002848764293169</v>
      </c>
      <c r="I8" s="186">
        <v>3.6623262425207637</v>
      </c>
      <c r="J8" s="186">
        <v>-1.6818883031629928</v>
      </c>
      <c r="K8" s="186">
        <v>5.1981362562460109</v>
      </c>
      <c r="M8" s="400" t="s">
        <v>457</v>
      </c>
    </row>
    <row r="9" spans="1:18" ht="11.1" customHeight="1">
      <c r="A9" s="184" t="s">
        <v>362</v>
      </c>
      <c r="B9" s="184"/>
      <c r="C9" s="186">
        <v>1.0246936106667048</v>
      </c>
      <c r="D9" s="186">
        <v>2.7768295495570028</v>
      </c>
      <c r="E9" s="186">
        <v>4.9098415073538959</v>
      </c>
      <c r="F9" s="186">
        <v>4.4516418949112957</v>
      </c>
      <c r="G9" s="186">
        <v>3.4974270819805087</v>
      </c>
      <c r="H9" s="186">
        <v>3.5313952137099314</v>
      </c>
      <c r="I9" s="186">
        <v>2.6259497364068851</v>
      </c>
      <c r="J9" s="186">
        <v>-2.6436329432150019</v>
      </c>
      <c r="K9" s="186">
        <v>4.1973018308821608</v>
      </c>
      <c r="M9" s="400" t="s">
        <v>458</v>
      </c>
    </row>
    <row r="10" spans="1:18" ht="8.1" customHeight="1">
      <c r="A10" s="187"/>
      <c r="B10" s="187"/>
      <c r="C10" s="186"/>
      <c r="D10" s="186"/>
      <c r="E10" s="186"/>
      <c r="F10" s="186"/>
      <c r="G10" s="186"/>
      <c r="H10" s="186"/>
      <c r="I10" s="186"/>
      <c r="J10" s="186"/>
      <c r="K10" s="186"/>
      <c r="M10" s="273"/>
    </row>
    <row r="11" spans="1:18" ht="11.1" customHeight="1">
      <c r="A11" s="184" t="s">
        <v>363</v>
      </c>
      <c r="B11" s="184"/>
      <c r="G11" s="180"/>
      <c r="H11" s="180"/>
      <c r="I11" s="180"/>
      <c r="J11" s="180"/>
      <c r="K11" s="180"/>
      <c r="M11" s="400" t="s">
        <v>459</v>
      </c>
    </row>
    <row r="12" spans="1:18" s="186" customFormat="1" ht="11.1" customHeight="1">
      <c r="A12" s="188" t="s">
        <v>357</v>
      </c>
      <c r="B12" s="188"/>
      <c r="C12" s="186">
        <v>6.8317040043677446</v>
      </c>
      <c r="D12" s="186">
        <v>2.6128781135214663</v>
      </c>
      <c r="E12" s="186">
        <v>11.017461982230126</v>
      </c>
      <c r="F12" s="186">
        <v>6.9960005073648412</v>
      </c>
      <c r="G12" s="186">
        <v>4.0093701653495684</v>
      </c>
      <c r="H12" s="186">
        <v>0.94046675321759476</v>
      </c>
      <c r="I12" s="186">
        <v>4.0433689246456295</v>
      </c>
      <c r="J12" s="186">
        <v>-2.6769010024477735</v>
      </c>
      <c r="K12" s="186">
        <v>-2.5094943269121872</v>
      </c>
      <c r="M12" s="402" t="s">
        <v>497</v>
      </c>
    </row>
    <row r="13" spans="1:18" s="186" customFormat="1" ht="11.1" customHeight="1">
      <c r="A13" s="188" t="s">
        <v>632</v>
      </c>
      <c r="B13" s="188"/>
      <c r="C13" s="186">
        <v>-4.2237963999740336</v>
      </c>
      <c r="D13" s="186">
        <v>5.5116850487858304</v>
      </c>
      <c r="E13" s="186">
        <v>6.1032542585520266</v>
      </c>
      <c r="F13" s="186">
        <v>-3.892852309333994</v>
      </c>
      <c r="G13" s="186">
        <v>0.67461665858687958</v>
      </c>
      <c r="H13" s="186">
        <v>3.311702323535326</v>
      </c>
      <c r="I13" s="186">
        <v>-5.6390158770783128</v>
      </c>
      <c r="J13" s="186">
        <v>-1.3131493378794934</v>
      </c>
      <c r="K13" s="186">
        <v>1.2211099596797892</v>
      </c>
      <c r="M13" s="402" t="s">
        <v>638</v>
      </c>
    </row>
    <row r="14" spans="1:18" s="186" customFormat="1" ht="11.1" customHeight="1">
      <c r="A14" s="188" t="s">
        <v>633</v>
      </c>
      <c r="B14" s="188"/>
      <c r="C14" s="186">
        <v>1.8909030894358247</v>
      </c>
      <c r="D14" s="186">
        <v>3.2870098790061197</v>
      </c>
      <c r="E14" s="186">
        <v>6.9845298149804558</v>
      </c>
      <c r="F14" s="186">
        <v>5.9517477161497467</v>
      </c>
      <c r="G14" s="186">
        <v>3.9468919670030189</v>
      </c>
      <c r="H14" s="186">
        <v>3.0338089326067408</v>
      </c>
      <c r="I14" s="186">
        <v>1.3909092493159525</v>
      </c>
      <c r="J14" s="186">
        <v>-6.3958228070981615</v>
      </c>
      <c r="K14" s="186">
        <v>-0.98321507404897091</v>
      </c>
      <c r="M14" s="402" t="s">
        <v>639</v>
      </c>
    </row>
    <row r="15" spans="1:18" s="186" customFormat="1" ht="11.1" customHeight="1">
      <c r="A15" s="189" t="s">
        <v>267</v>
      </c>
      <c r="B15" s="189"/>
      <c r="C15" s="186">
        <v>3.2831277890556176</v>
      </c>
      <c r="D15" s="186">
        <v>4.3268067833578172</v>
      </c>
      <c r="E15" s="186">
        <v>2.7693624037572029</v>
      </c>
      <c r="F15" s="186">
        <v>3.033075848655864</v>
      </c>
      <c r="G15" s="186">
        <v>7.5524598866477</v>
      </c>
      <c r="H15" s="186">
        <v>-28.841016608830529</v>
      </c>
      <c r="I15" s="186">
        <v>-1.80830632473169</v>
      </c>
      <c r="J15" s="186">
        <v>14.52417037242062</v>
      </c>
      <c r="K15" s="186">
        <v>13.662254131599161</v>
      </c>
      <c r="M15" s="403" t="s">
        <v>627</v>
      </c>
    </row>
    <row r="16" spans="1:18" s="186" customFormat="1" ht="11.1" customHeight="1">
      <c r="A16" s="188" t="s">
        <v>266</v>
      </c>
      <c r="B16" s="188"/>
      <c r="C16" s="186">
        <v>2.5095377027432253</v>
      </c>
      <c r="D16" s="186">
        <v>4.3251447137959476</v>
      </c>
      <c r="E16" s="186">
        <v>3.2441367032880919</v>
      </c>
      <c r="F16" s="186">
        <v>10.114182867668831</v>
      </c>
      <c r="G16" s="186">
        <v>3.9609227822349213</v>
      </c>
      <c r="H16" s="186">
        <v>4.5959972264628002</v>
      </c>
      <c r="I16" s="186">
        <v>10.147422179627785</v>
      </c>
      <c r="J16" s="186">
        <v>-7.8776913439518426</v>
      </c>
      <c r="K16" s="186">
        <v>3.5660556920684927</v>
      </c>
      <c r="M16" s="402" t="s">
        <v>500</v>
      </c>
    </row>
    <row r="17" spans="1:17" s="186" customFormat="1" ht="11.1" customHeight="1">
      <c r="A17" s="189" t="s">
        <v>634</v>
      </c>
      <c r="B17" s="189"/>
      <c r="M17" s="403" t="s">
        <v>640</v>
      </c>
    </row>
    <row r="18" spans="1:17" s="186" customFormat="1" ht="11.1" customHeight="1">
      <c r="A18" s="189" t="s">
        <v>635</v>
      </c>
      <c r="B18" s="189"/>
      <c r="C18" s="186">
        <v>0.89557719647996858</v>
      </c>
      <c r="D18" s="186">
        <v>4.8691331857395159</v>
      </c>
      <c r="E18" s="186">
        <v>7.3179702798947144</v>
      </c>
      <c r="F18" s="186">
        <v>8.4891780893568978</v>
      </c>
      <c r="G18" s="186">
        <v>6.886989712488778</v>
      </c>
      <c r="H18" s="186">
        <v>6.1530239310121582</v>
      </c>
      <c r="I18" s="186">
        <v>4.9316599533711258</v>
      </c>
      <c r="J18" s="186">
        <v>-3.1369623744175401</v>
      </c>
      <c r="K18" s="186">
        <v>13.306925432116223</v>
      </c>
      <c r="M18" s="403" t="s">
        <v>641</v>
      </c>
    </row>
    <row r="19" spans="1:17" s="186" customFormat="1" ht="11.1" customHeight="1">
      <c r="A19" s="189" t="s">
        <v>290</v>
      </c>
      <c r="B19" s="189"/>
      <c r="C19" s="186">
        <v>5.3322526600127595</v>
      </c>
      <c r="D19" s="186">
        <v>5.7748701463955721</v>
      </c>
      <c r="E19" s="186">
        <v>5.5052413480829454</v>
      </c>
      <c r="F19" s="186">
        <v>6.8948352137025104</v>
      </c>
      <c r="G19" s="186">
        <v>6.9278300814385352</v>
      </c>
      <c r="H19" s="186">
        <v>8.7209890364835729</v>
      </c>
      <c r="I19" s="186">
        <v>6.4366503615058468</v>
      </c>
      <c r="J19" s="186">
        <v>1.2811912543070791</v>
      </c>
      <c r="K19" s="186">
        <v>9.1320118013978213</v>
      </c>
      <c r="M19" s="403" t="s">
        <v>628</v>
      </c>
    </row>
    <row r="20" spans="1:17" s="186" customFormat="1" ht="11.1" customHeight="1">
      <c r="A20" s="189" t="s">
        <v>636</v>
      </c>
      <c r="B20" s="189"/>
      <c r="M20" s="403" t="s">
        <v>642</v>
      </c>
    </row>
    <row r="21" spans="1:17" s="186" customFormat="1" ht="11.1" customHeight="1">
      <c r="A21" s="189" t="s">
        <v>637</v>
      </c>
      <c r="B21" s="189"/>
      <c r="C21" s="186">
        <v>2.7572355081278088</v>
      </c>
      <c r="D21" s="186">
        <v>2.7821544608213067</v>
      </c>
      <c r="E21" s="186">
        <v>6.3849711323890057</v>
      </c>
      <c r="F21" s="186">
        <v>7.033876238603809</v>
      </c>
      <c r="G21" s="186">
        <v>4.1953363207414274</v>
      </c>
      <c r="H21" s="186">
        <v>7.9724396997323588</v>
      </c>
      <c r="I21" s="186">
        <v>3.2137406076770736</v>
      </c>
      <c r="J21" s="186">
        <v>-0.44223151907150093</v>
      </c>
      <c r="K21" s="186">
        <v>5.6801085514927241</v>
      </c>
      <c r="M21" s="403" t="s">
        <v>643</v>
      </c>
    </row>
    <row r="22" spans="1:17" s="186" customFormat="1" ht="11.1" customHeight="1">
      <c r="A22" s="189" t="s">
        <v>625</v>
      </c>
      <c r="B22" s="189"/>
      <c r="C22" s="186">
        <v>2.5274437625176116</v>
      </c>
      <c r="D22" s="186">
        <v>2.5554289696782417</v>
      </c>
      <c r="E22" s="186">
        <v>3.0766466441791041</v>
      </c>
      <c r="F22" s="186">
        <v>3.4559575149135879</v>
      </c>
      <c r="G22" s="186">
        <v>3.5929280427473786</v>
      </c>
      <c r="H22" s="186">
        <v>4.3889654320562466</v>
      </c>
      <c r="I22" s="186">
        <v>3.754687904135956</v>
      </c>
      <c r="J22" s="186">
        <v>3.3490538417073612</v>
      </c>
      <c r="K22" s="186">
        <v>2.5391635259154999</v>
      </c>
      <c r="M22" s="403" t="s">
        <v>629</v>
      </c>
    </row>
    <row r="23" spans="1:17" ht="8.1" customHeight="1">
      <c r="A23" s="187"/>
      <c r="B23" s="187"/>
      <c r="C23" s="186"/>
      <c r="D23" s="186"/>
      <c r="E23" s="186"/>
      <c r="F23" s="186"/>
      <c r="G23" s="186"/>
      <c r="H23" s="186"/>
      <c r="I23" s="186"/>
      <c r="J23" s="186"/>
      <c r="K23" s="186"/>
      <c r="M23" s="273"/>
    </row>
    <row r="24" spans="1:17" ht="11.1" customHeight="1">
      <c r="A24" s="184" t="s">
        <v>364</v>
      </c>
      <c r="B24" s="184"/>
      <c r="C24" s="186"/>
      <c r="D24" s="186"/>
      <c r="E24" s="186"/>
      <c r="F24" s="186"/>
      <c r="G24" s="186"/>
      <c r="H24" s="186"/>
      <c r="I24" s="186"/>
      <c r="J24" s="186"/>
      <c r="K24" s="186"/>
      <c r="M24" s="400" t="s">
        <v>460</v>
      </c>
    </row>
    <row r="25" spans="1:17" ht="11.1" customHeight="1">
      <c r="A25" s="187" t="s">
        <v>21</v>
      </c>
      <c r="B25" s="187"/>
      <c r="C25" s="239">
        <v>2.4660158918575537</v>
      </c>
      <c r="D25" s="239">
        <v>3.9588977611534126</v>
      </c>
      <c r="E25" s="239">
        <v>7.0295710542418899</v>
      </c>
      <c r="F25" s="239">
        <v>7.1408788514593979</v>
      </c>
      <c r="G25" s="239">
        <v>6.9746812957332427</v>
      </c>
      <c r="H25" s="239">
        <v>7.0147451545220729</v>
      </c>
      <c r="I25" s="239">
        <v>3.8958178797086962</v>
      </c>
      <c r="J25" s="239">
        <v>1.8848385797713529</v>
      </c>
      <c r="K25" s="239">
        <v>9.3017488139644389</v>
      </c>
      <c r="M25" s="273" t="s">
        <v>19</v>
      </c>
    </row>
    <row r="26" spans="1:17" ht="11.1" customHeight="1">
      <c r="A26" s="187" t="s">
        <v>644</v>
      </c>
      <c r="B26" s="187"/>
      <c r="C26" s="239">
        <v>3.0773963702604989</v>
      </c>
      <c r="D26" s="239">
        <v>2.4354776775368903</v>
      </c>
      <c r="E26" s="239">
        <v>6.0548029152420746</v>
      </c>
      <c r="F26" s="239">
        <v>5.9047673152677449</v>
      </c>
      <c r="G26" s="239">
        <v>6.3989403081471607</v>
      </c>
      <c r="H26" s="239">
        <v>7.1434270125131594</v>
      </c>
      <c r="I26" s="239">
        <v>0.46967726604498772</v>
      </c>
      <c r="J26" s="239">
        <v>7.4921856033558942</v>
      </c>
      <c r="K26" s="239">
        <v>3.2962974265843492</v>
      </c>
      <c r="M26" s="273" t="s">
        <v>646</v>
      </c>
    </row>
    <row r="27" spans="1:17" ht="11.1" customHeight="1">
      <c r="A27" s="187" t="s">
        <v>645</v>
      </c>
      <c r="B27" s="187"/>
      <c r="C27" s="239">
        <v>2.360271368008271</v>
      </c>
      <c r="D27" s="239">
        <v>4.2242348786605488</v>
      </c>
      <c r="E27" s="239">
        <v>7.2161573530606482</v>
      </c>
      <c r="F27" s="239">
        <v>7.3749275267097181</v>
      </c>
      <c r="G27" s="239">
        <v>7.0822010598213136</v>
      </c>
      <c r="H27" s="239">
        <v>6.9908671246928566</v>
      </c>
      <c r="I27" s="239">
        <v>4.5324743783882404</v>
      </c>
      <c r="J27" s="239">
        <v>0.88336106201825082</v>
      </c>
      <c r="K27" s="239">
        <v>10.444592349982829</v>
      </c>
      <c r="M27" s="273" t="s">
        <v>515</v>
      </c>
    </row>
    <row r="28" spans="1:17" ht="11.1" customHeight="1">
      <c r="A28" s="187" t="s">
        <v>20</v>
      </c>
      <c r="B28" s="187"/>
      <c r="C28" s="239">
        <v>2.1895967740973354</v>
      </c>
      <c r="D28" s="239">
        <v>7.825652040683706</v>
      </c>
      <c r="E28" s="239">
        <v>8.9734440713167487</v>
      </c>
      <c r="F28" s="239">
        <v>21.673938122458726</v>
      </c>
      <c r="G28" s="239">
        <v>6.1798072835004936</v>
      </c>
      <c r="H28" s="239">
        <v>9.2082015422126684</v>
      </c>
      <c r="I28" s="239">
        <v>19.303775758230103</v>
      </c>
      <c r="J28" s="239">
        <v>-26.394411990230161</v>
      </c>
      <c r="K28" s="239">
        <v>42.496405364462241</v>
      </c>
      <c r="M28" s="273" t="s">
        <v>16</v>
      </c>
    </row>
    <row r="29" spans="1:17" ht="11.1" customHeight="1">
      <c r="A29" s="187" t="s">
        <v>22</v>
      </c>
      <c r="B29" s="187"/>
      <c r="C29" s="239">
        <v>1.6039016574730836</v>
      </c>
      <c r="D29" s="239">
        <v>6.462329670765854</v>
      </c>
      <c r="E29" s="239">
        <v>13.30030134860667</v>
      </c>
      <c r="F29" s="239">
        <v>4.3171210429978402</v>
      </c>
      <c r="G29" s="239">
        <v>5.0941317980640388</v>
      </c>
      <c r="H29" s="239">
        <v>7.5661481695173061</v>
      </c>
      <c r="I29" s="239">
        <v>3.1985921489970481</v>
      </c>
      <c r="J29" s="239">
        <v>-6.3642103990135919</v>
      </c>
      <c r="K29" s="239">
        <v>1.8515993972850975</v>
      </c>
      <c r="M29" s="273" t="s">
        <v>17</v>
      </c>
    </row>
    <row r="30" spans="1:17" ht="11.1" customHeight="1">
      <c r="A30" s="187" t="s">
        <v>283</v>
      </c>
      <c r="B30" s="187"/>
      <c r="C30" s="239">
        <v>2.251467764051629</v>
      </c>
      <c r="D30" s="239">
        <v>9.7355781974244096</v>
      </c>
      <c r="E30" s="239">
        <v>18.41140269293917</v>
      </c>
      <c r="F30" s="239">
        <v>17.175163972223139</v>
      </c>
      <c r="G30" s="239">
        <v>10.610579966306787</v>
      </c>
      <c r="H30" s="239">
        <v>14.510542375273449</v>
      </c>
      <c r="I30" s="239">
        <v>12.578570261919086</v>
      </c>
      <c r="J30" s="239">
        <v>-14.606266137846601</v>
      </c>
      <c r="K30" s="239">
        <v>29.513700238813922</v>
      </c>
      <c r="M30" s="273" t="s">
        <v>18</v>
      </c>
    </row>
    <row r="31" spans="1:17" ht="8.1" customHeight="1">
      <c r="A31" s="183"/>
      <c r="B31" s="180"/>
      <c r="L31" s="186"/>
    </row>
    <row r="32" spans="1:17" ht="11.1" customHeight="1">
      <c r="A32" s="190" t="s">
        <v>647</v>
      </c>
      <c r="B32" s="184" t="s">
        <v>701</v>
      </c>
      <c r="C32" s="186"/>
      <c r="D32" s="186"/>
      <c r="E32" s="186"/>
      <c r="F32" s="186"/>
      <c r="G32" s="198"/>
      <c r="H32" s="198"/>
      <c r="I32" s="198"/>
      <c r="J32" s="198"/>
      <c r="K32" s="198"/>
      <c r="L32" s="186"/>
      <c r="M32" s="404" t="s">
        <v>461</v>
      </c>
      <c r="O32" s="617"/>
      <c r="P32" s="617"/>
      <c r="Q32" s="618"/>
    </row>
    <row r="33" spans="1:76" ht="11.1" customHeight="1">
      <c r="A33" s="187" t="s">
        <v>20</v>
      </c>
      <c r="B33" s="187"/>
      <c r="C33" s="198">
        <v>20.826042045791109</v>
      </c>
      <c r="D33" s="198">
        <v>21.106734645571084</v>
      </c>
      <c r="E33" s="198">
        <v>20.039522454262737</v>
      </c>
      <c r="F33" s="198">
        <v>22.197018219871588</v>
      </c>
      <c r="G33" s="198">
        <v>20.055999310159052</v>
      </c>
      <c r="H33" s="198">
        <v>20.484711119597193</v>
      </c>
      <c r="I33" s="198">
        <v>25.237526554308147</v>
      </c>
      <c r="J33" s="198">
        <v>18.87204590127541</v>
      </c>
      <c r="K33" s="198">
        <v>22.4265123276368</v>
      </c>
      <c r="L33" s="186"/>
      <c r="M33" s="273" t="s">
        <v>16</v>
      </c>
    </row>
    <row r="34" spans="1:76" ht="11.1" customHeight="1">
      <c r="A34" s="187" t="s">
        <v>365</v>
      </c>
      <c r="B34" s="187"/>
      <c r="C34" s="198">
        <v>19.967127128443042</v>
      </c>
      <c r="D34" s="198">
        <v>20.054268004847312</v>
      </c>
      <c r="E34" s="198">
        <v>22.208285226990288</v>
      </c>
      <c r="F34" s="198">
        <v>23.422318053787315</v>
      </c>
      <c r="G34" s="198">
        <v>24.930336708245516</v>
      </c>
      <c r="H34" s="198">
        <v>25.023617665359748</v>
      </c>
      <c r="I34" s="198">
        <v>23.300555247597774</v>
      </c>
      <c r="J34" s="198">
        <v>20.469751204144877</v>
      </c>
      <c r="K34" s="198">
        <v>24.295191411467794</v>
      </c>
      <c r="L34" s="186"/>
      <c r="M34" s="273" t="s">
        <v>462</v>
      </c>
    </row>
    <row r="35" spans="1:76" s="191" customFormat="1" ht="11.1" customHeight="1">
      <c r="A35" s="187" t="s">
        <v>366</v>
      </c>
      <c r="B35" s="187"/>
      <c r="C35" s="198">
        <v>0.85891491734806391</v>
      </c>
      <c r="D35" s="198">
        <v>1.0524666407237746</v>
      </c>
      <c r="E35" s="198">
        <v>-2.1687627727275491</v>
      </c>
      <c r="F35" s="198">
        <v>-1.2252998339157295</v>
      </c>
      <c r="G35" s="198">
        <v>-4.8743373980864648</v>
      </c>
      <c r="H35" s="198">
        <v>-4.5389065457625586</v>
      </c>
      <c r="I35" s="198">
        <v>1.9369713067103742</v>
      </c>
      <c r="J35" s="198">
        <v>-1.5977053028694725</v>
      </c>
      <c r="K35" s="198">
        <v>-1.8686790838309961</v>
      </c>
      <c r="M35" s="273" t="s">
        <v>463</v>
      </c>
      <c r="U35" s="192"/>
      <c r="V35" s="180"/>
      <c r="W35" s="193"/>
      <c r="X35" s="194"/>
      <c r="Y35" s="194"/>
      <c r="Z35" s="194"/>
      <c r="AA35" s="194"/>
      <c r="AB35" s="194"/>
      <c r="AC35" s="194"/>
      <c r="AD35" s="194"/>
      <c r="AE35" s="194"/>
      <c r="AF35" s="194"/>
      <c r="AG35" s="194"/>
      <c r="AH35" s="180"/>
      <c r="AI35" s="180"/>
      <c r="AJ35" s="180"/>
      <c r="AK35" s="180"/>
      <c r="AL35" s="180"/>
      <c r="AM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c r="BI35" s="180"/>
      <c r="BJ35" s="180"/>
      <c r="BK35" s="180"/>
      <c r="BL35" s="180"/>
      <c r="BM35" s="180"/>
      <c r="BN35" s="180"/>
      <c r="BO35" s="180"/>
      <c r="BP35" s="180"/>
      <c r="BQ35" s="180"/>
      <c r="BR35" s="180"/>
      <c r="BS35" s="180"/>
      <c r="BT35" s="180"/>
      <c r="BU35" s="180"/>
      <c r="BV35" s="180"/>
      <c r="BW35" s="180"/>
      <c r="BX35" s="180"/>
    </row>
    <row r="36" spans="1:76" ht="8.1" customHeight="1">
      <c r="A36" s="183"/>
      <c r="B36" s="180"/>
      <c r="C36" s="186"/>
      <c r="D36" s="186"/>
      <c r="E36" s="186"/>
      <c r="F36" s="186"/>
      <c r="L36" s="186"/>
    </row>
    <row r="37" spans="1:76" ht="11.1" customHeight="1">
      <c r="A37" s="184" t="s">
        <v>367</v>
      </c>
      <c r="B37" s="184" t="s">
        <v>702</v>
      </c>
      <c r="C37" s="186"/>
      <c r="D37" s="186"/>
      <c r="E37" s="186"/>
      <c r="F37" s="186"/>
      <c r="L37" s="186"/>
      <c r="M37" s="400" t="s">
        <v>464</v>
      </c>
      <c r="O37" s="619"/>
      <c r="P37" s="619"/>
      <c r="Q37" s="620"/>
    </row>
    <row r="38" spans="1:76" ht="11.1" customHeight="1">
      <c r="A38" s="187" t="s">
        <v>368</v>
      </c>
      <c r="B38" s="187"/>
      <c r="C38" s="240">
        <v>-580.04579999999999</v>
      </c>
      <c r="D38" s="240">
        <v>-778.71820000000002</v>
      </c>
      <c r="E38" s="240">
        <v>2074.4843000000001</v>
      </c>
      <c r="F38" s="240">
        <v>1448.9177</v>
      </c>
      <c r="G38" s="240">
        <v>7154.2593999999999</v>
      </c>
      <c r="H38" s="240">
        <v>7458.2</v>
      </c>
      <c r="I38" s="240">
        <v>-3307.2031999999999</v>
      </c>
      <c r="J38" s="240">
        <v>2570.0569999999998</v>
      </c>
      <c r="K38" s="240">
        <v>3801.6891999999998</v>
      </c>
      <c r="L38" s="195"/>
      <c r="M38" s="273" t="s">
        <v>740</v>
      </c>
    </row>
    <row r="39" spans="1:76" ht="11.1" customHeight="1">
      <c r="A39" s="187" t="s">
        <v>369</v>
      </c>
      <c r="B39" s="187"/>
      <c r="C39" s="240">
        <v>2385.5619999999999</v>
      </c>
      <c r="D39" s="240">
        <v>3722.9488000000001</v>
      </c>
      <c r="E39" s="240">
        <v>9585.1563000000006</v>
      </c>
      <c r="F39" s="240">
        <v>10774.5756</v>
      </c>
      <c r="G39" s="240">
        <v>22780.316900000002</v>
      </c>
      <c r="H39" s="240">
        <v>23940.9</v>
      </c>
      <c r="I39" s="240">
        <v>8528.7924999999996</v>
      </c>
      <c r="J39" s="240">
        <v>14116.774100000001</v>
      </c>
      <c r="K39" s="240">
        <v>15854.5443</v>
      </c>
      <c r="L39" s="195"/>
      <c r="M39" s="273" t="s">
        <v>741</v>
      </c>
    </row>
    <row r="40" spans="1:76" ht="11.1" customHeight="1">
      <c r="A40" s="187" t="s">
        <v>370</v>
      </c>
      <c r="B40" s="187"/>
      <c r="C40" s="240">
        <v>18179.8037</v>
      </c>
      <c r="D40" s="240">
        <v>21664.164400000001</v>
      </c>
      <c r="E40" s="240">
        <v>32520.315399999999</v>
      </c>
      <c r="F40" s="240">
        <v>41266.917600000001</v>
      </c>
      <c r="G40" s="240">
        <v>58680.106500000002</v>
      </c>
      <c r="H40" s="240">
        <v>67971.5</v>
      </c>
      <c r="I40" s="240">
        <v>66258.813099999999</v>
      </c>
      <c r="J40" s="240">
        <v>54004.3701</v>
      </c>
      <c r="K40" s="240">
        <v>71028.420199999993</v>
      </c>
      <c r="L40" s="195"/>
      <c r="M40" s="273" t="s">
        <v>465</v>
      </c>
    </row>
    <row r="41" spans="1:76" ht="11.1" customHeight="1">
      <c r="A41" s="187" t="s">
        <v>371</v>
      </c>
      <c r="B41" s="187"/>
      <c r="C41" s="240">
        <v>15794.2417</v>
      </c>
      <c r="D41" s="240">
        <v>17941.215499999998</v>
      </c>
      <c r="E41" s="240">
        <v>22935.159100000001</v>
      </c>
      <c r="F41" s="240">
        <v>30492.341899999999</v>
      </c>
      <c r="G41" s="240">
        <v>35899.789599999996</v>
      </c>
      <c r="H41" s="240">
        <v>44030.7</v>
      </c>
      <c r="I41" s="240">
        <v>57730.020499999999</v>
      </c>
      <c r="J41" s="240">
        <v>39887.5959</v>
      </c>
      <c r="K41" s="240">
        <v>55173.875899999999</v>
      </c>
      <c r="L41" s="195"/>
      <c r="M41" s="273" t="s">
        <v>466</v>
      </c>
    </row>
    <row r="42" spans="1:76" ht="11.1" customHeight="1">
      <c r="A42" s="179" t="s">
        <v>372</v>
      </c>
      <c r="C42" s="240">
        <v>-701.48109999999997</v>
      </c>
      <c r="D42" s="240">
        <v>-617.9984000000004</v>
      </c>
      <c r="E42" s="240">
        <v>-745.86270000000059</v>
      </c>
      <c r="F42" s="240">
        <v>-621.42670000000089</v>
      </c>
      <c r="G42" s="240">
        <v>-631.39499999999953</v>
      </c>
      <c r="H42" s="240">
        <v>-987.40000000000146</v>
      </c>
      <c r="I42" s="240">
        <v>-963.86070000000109</v>
      </c>
      <c r="J42" s="240">
        <v>-1443.9829000000009</v>
      </c>
      <c r="K42" s="240">
        <v>-1018.9561999999987</v>
      </c>
      <c r="L42" s="195"/>
      <c r="M42" s="405" t="s">
        <v>467</v>
      </c>
    </row>
    <row r="43" spans="1:76" ht="11.1" customHeight="1">
      <c r="A43" s="179" t="s">
        <v>373</v>
      </c>
      <c r="C43" s="240">
        <v>-2846.6541000000002</v>
      </c>
      <c r="D43" s="240">
        <v>-4488.6746999999996</v>
      </c>
      <c r="E43" s="240">
        <v>-7836.6894000000002</v>
      </c>
      <c r="F43" s="240">
        <v>-10487.109399999999</v>
      </c>
      <c r="G43" s="240">
        <v>-18401.0262</v>
      </c>
      <c r="H43" s="240">
        <v>-18624.7</v>
      </c>
      <c r="I43" s="240">
        <v>-13801.872300000001</v>
      </c>
      <c r="J43" s="240">
        <v>-11665.8896</v>
      </c>
      <c r="K43" s="240">
        <v>-15424.028899999999</v>
      </c>
      <c r="L43" s="195"/>
      <c r="M43" s="405" t="s">
        <v>468</v>
      </c>
    </row>
    <row r="44" spans="1:76" ht="11.1" customHeight="1">
      <c r="A44" s="187" t="s">
        <v>374</v>
      </c>
      <c r="B44" s="187"/>
      <c r="C44" s="240">
        <v>582.52729999999997</v>
      </c>
      <c r="D44" s="240">
        <v>605.00599999999997</v>
      </c>
      <c r="E44" s="240">
        <v>1071.8802000000001</v>
      </c>
      <c r="F44" s="240">
        <v>1782.8780999999999</v>
      </c>
      <c r="G44" s="240">
        <v>3406.3638000000001</v>
      </c>
      <c r="H44" s="240">
        <v>3129.4</v>
      </c>
      <c r="I44" s="240">
        <v>2929.7370999999998</v>
      </c>
      <c r="J44" s="240">
        <v>1563.1554000000001</v>
      </c>
      <c r="K44" s="240">
        <v>4390.13</v>
      </c>
      <c r="L44" s="195"/>
      <c r="M44" s="273" t="s">
        <v>469</v>
      </c>
    </row>
    <row r="45" spans="1:76" ht="11.1" customHeight="1">
      <c r="A45" s="187" t="s">
        <v>795</v>
      </c>
      <c r="B45" s="187"/>
      <c r="C45" s="240">
        <v>778.64589999999998</v>
      </c>
      <c r="D45" s="240">
        <v>413.11829999999998</v>
      </c>
      <c r="E45" s="240">
        <v>-2265.2642000000001</v>
      </c>
      <c r="F45" s="240">
        <v>266.7822000000001</v>
      </c>
      <c r="G45" s="240">
        <v>-5156.8095999999996</v>
      </c>
      <c r="H45" s="240">
        <v>-10672.342199999999</v>
      </c>
      <c r="I45" s="240">
        <v>9751.4488999999994</v>
      </c>
      <c r="J45" s="240">
        <v>-922.30960000000005</v>
      </c>
      <c r="K45" s="240">
        <v>-778.62000000000046</v>
      </c>
      <c r="L45" s="195"/>
      <c r="M45" s="273" t="s">
        <v>470</v>
      </c>
    </row>
    <row r="46" spans="1:76" ht="11.1" customHeight="1">
      <c r="A46" s="187" t="s">
        <v>375</v>
      </c>
      <c r="B46" s="187"/>
      <c r="C46" s="240">
        <v>2206.7696999999998</v>
      </c>
      <c r="D46" s="240">
        <v>2701.1639999999998</v>
      </c>
      <c r="E46" s="240">
        <v>5609.6012000000001</v>
      </c>
      <c r="F46" s="240">
        <v>4801.0864000000001</v>
      </c>
      <c r="G46" s="240">
        <v>4555.9292999999998</v>
      </c>
      <c r="H46" s="240">
        <v>9960.8090000000011</v>
      </c>
      <c r="I46" s="240">
        <v>7108.6594000000005</v>
      </c>
      <c r="J46" s="240">
        <v>4812.9662000000008</v>
      </c>
      <c r="K46" s="240">
        <v>6351.09</v>
      </c>
      <c r="L46" s="195"/>
      <c r="M46" s="273" t="s">
        <v>471</v>
      </c>
    </row>
    <row r="47" spans="1:76" ht="11.1" customHeight="1">
      <c r="A47" s="187" t="s">
        <v>631</v>
      </c>
      <c r="B47" s="187"/>
      <c r="C47" s="240">
        <v>-1428.1237999999998</v>
      </c>
      <c r="D47" s="240">
        <v>-2288.0456999999997</v>
      </c>
      <c r="E47" s="240">
        <v>-7874.8654000000006</v>
      </c>
      <c r="F47" s="240">
        <v>-4534.3042000000005</v>
      </c>
      <c r="G47" s="240">
        <v>-9712.7389000000003</v>
      </c>
      <c r="H47" s="240">
        <v>-20633.1512</v>
      </c>
      <c r="I47" s="240">
        <v>2642.789499999999</v>
      </c>
      <c r="J47" s="240">
        <v>-5735.2758000000013</v>
      </c>
      <c r="K47" s="240">
        <v>-7129.7100000000009</v>
      </c>
      <c r="L47" s="195"/>
      <c r="M47" s="273" t="s">
        <v>667</v>
      </c>
    </row>
    <row r="48" spans="1:76" ht="11.1" customHeight="1">
      <c r="A48" s="187" t="s">
        <v>376</v>
      </c>
      <c r="B48" s="187"/>
      <c r="C48" s="240">
        <v>198.6001</v>
      </c>
      <c r="D48" s="240">
        <v>-365.59990000000005</v>
      </c>
      <c r="E48" s="240">
        <v>-190.7799</v>
      </c>
      <c r="F48" s="240">
        <v>1715.6999000000001</v>
      </c>
      <c r="G48" s="240">
        <v>1997.4498000000003</v>
      </c>
      <c r="H48" s="240">
        <v>-3214.1421999999993</v>
      </c>
      <c r="I48" s="240">
        <v>6444.2456999999995</v>
      </c>
      <c r="J48" s="240">
        <v>1647.7473999999997</v>
      </c>
      <c r="K48" s="240">
        <v>3023.0691999999995</v>
      </c>
      <c r="L48" s="195"/>
      <c r="M48" s="273" t="s">
        <v>472</v>
      </c>
    </row>
    <row r="49" spans="1:17" ht="11.1" customHeight="1">
      <c r="A49" s="187" t="s">
        <v>722</v>
      </c>
      <c r="B49" s="187"/>
      <c r="C49" s="240">
        <v>-198.6</v>
      </c>
      <c r="D49" s="240">
        <v>365.6</v>
      </c>
      <c r="E49" s="240">
        <v>190.78</v>
      </c>
      <c r="F49" s="240">
        <v>-1715.7</v>
      </c>
      <c r="G49" s="240">
        <v>-1997.4499000000001</v>
      </c>
      <c r="H49" s="240">
        <v>3214.1421</v>
      </c>
      <c r="I49" s="240">
        <v>-6444.2457999999997</v>
      </c>
      <c r="J49" s="240">
        <v>-1647.7473</v>
      </c>
      <c r="K49" s="240">
        <v>-3023.07</v>
      </c>
      <c r="L49" s="195"/>
      <c r="M49" s="273" t="s">
        <v>668</v>
      </c>
    </row>
    <row r="50" spans="1:17" ht="11.25">
      <c r="A50" s="187"/>
      <c r="B50" s="187"/>
      <c r="C50" s="186"/>
      <c r="D50" s="186"/>
      <c r="E50" s="186"/>
      <c r="F50" s="186"/>
      <c r="G50" s="186"/>
      <c r="H50" s="186"/>
      <c r="I50" s="186"/>
      <c r="J50" s="198"/>
      <c r="K50" s="198"/>
      <c r="L50" s="186"/>
      <c r="M50" s="273"/>
    </row>
    <row r="51" spans="1:17" ht="11.1" customHeight="1">
      <c r="A51" s="190" t="s">
        <v>377</v>
      </c>
      <c r="B51" s="187"/>
      <c r="C51" s="186"/>
      <c r="D51" s="186"/>
      <c r="E51" s="186"/>
      <c r="F51" s="186"/>
      <c r="K51" s="195"/>
      <c r="L51" s="186"/>
      <c r="M51" s="404" t="s">
        <v>473</v>
      </c>
    </row>
    <row r="52" spans="1:17" ht="11.1" customHeight="1">
      <c r="A52" s="179" t="s">
        <v>742</v>
      </c>
      <c r="B52" s="187"/>
      <c r="C52" s="186">
        <v>109.38947508145206</v>
      </c>
      <c r="D52" s="186">
        <v>114.49878356844054</v>
      </c>
      <c r="E52" s="186">
        <v>108.47917039245537</v>
      </c>
      <c r="F52" s="186">
        <v>103.14250058365685</v>
      </c>
      <c r="G52" s="198">
        <v>100.88792730032937</v>
      </c>
      <c r="H52" s="198">
        <v>102.71126292857777</v>
      </c>
      <c r="I52" s="198">
        <v>102.25679315890176</v>
      </c>
      <c r="J52" s="198">
        <v>104.86458124081982</v>
      </c>
      <c r="K52" s="198">
        <v>98.687538744361362</v>
      </c>
      <c r="L52" s="186"/>
      <c r="M52" s="405" t="s">
        <v>743</v>
      </c>
    </row>
    <row r="53" spans="1:17" ht="11.1" customHeight="1">
      <c r="A53" s="187" t="s">
        <v>769</v>
      </c>
      <c r="B53" s="187"/>
      <c r="C53" s="186"/>
      <c r="D53" s="186"/>
      <c r="E53" s="186"/>
      <c r="F53" s="186"/>
      <c r="G53" s="198"/>
      <c r="H53" s="198"/>
      <c r="I53" s="198"/>
      <c r="J53" s="198"/>
      <c r="K53" s="198"/>
      <c r="L53" s="198"/>
      <c r="M53" s="273" t="s">
        <v>772</v>
      </c>
    </row>
    <row r="54" spans="1:17" ht="11.1" customHeight="1">
      <c r="A54" s="187" t="s">
        <v>714</v>
      </c>
      <c r="B54" s="187"/>
      <c r="C54" s="186">
        <v>69.524635525804499</v>
      </c>
      <c r="D54" s="186">
        <v>73.537167075785504</v>
      </c>
      <c r="E54" s="186">
        <v>89.344260937613896</v>
      </c>
      <c r="F54" s="186">
        <v>100</v>
      </c>
      <c r="G54" s="198">
        <v>131.08681576740901</v>
      </c>
      <c r="H54" s="198">
        <v>135.56045017782299</v>
      </c>
      <c r="I54" s="198">
        <v>117.904326221481</v>
      </c>
      <c r="J54" s="198">
        <v>119.307940006594</v>
      </c>
      <c r="K54" s="198">
        <v>145.983495127152</v>
      </c>
      <c r="L54" s="198"/>
      <c r="M54" s="273" t="s">
        <v>715</v>
      </c>
    </row>
    <row r="55" spans="1:17" ht="11.1" customHeight="1">
      <c r="A55" s="179" t="s">
        <v>770</v>
      </c>
      <c r="B55" s="187"/>
      <c r="C55" s="185">
        <v>-2068.0082000000002</v>
      </c>
      <c r="D55" s="185">
        <v>-4075.5563999999999</v>
      </c>
      <c r="E55" s="185">
        <v>-10101.953600000001</v>
      </c>
      <c r="F55" s="185">
        <v>-10220.3272</v>
      </c>
      <c r="G55" s="195">
        <v>-23557.835800000001</v>
      </c>
      <c r="H55" s="195">
        <v>-29297.0422</v>
      </c>
      <c r="I55" s="195">
        <v>-4050.4234000000001</v>
      </c>
      <c r="J55" s="195">
        <v>-12588.199199999999</v>
      </c>
      <c r="K55" s="195">
        <v>-16202.6489</v>
      </c>
      <c r="L55" s="195"/>
      <c r="M55" s="405" t="s">
        <v>773</v>
      </c>
    </row>
    <row r="56" spans="1:17" ht="11.1" customHeight="1">
      <c r="A56" s="193" t="s">
        <v>771</v>
      </c>
      <c r="B56" s="187"/>
      <c r="C56" s="195">
        <v>40504</v>
      </c>
      <c r="D56" s="195">
        <v>43067</v>
      </c>
      <c r="E56" s="195">
        <v>43515</v>
      </c>
      <c r="F56" s="195">
        <v>46210.571744000001</v>
      </c>
      <c r="G56" s="195">
        <v>49497</v>
      </c>
      <c r="H56" s="195">
        <v>55733</v>
      </c>
      <c r="I56" s="195">
        <v>64318</v>
      </c>
      <c r="J56" s="195">
        <v>74041</v>
      </c>
      <c r="K56" s="195">
        <v>86737.751764000001</v>
      </c>
      <c r="L56" s="195"/>
      <c r="M56" s="273" t="s">
        <v>774</v>
      </c>
    </row>
    <row r="57" spans="1:17" ht="8.1" customHeight="1">
      <c r="A57" s="238"/>
      <c r="B57" s="187"/>
      <c r="C57" s="185"/>
      <c r="D57" s="185"/>
      <c r="E57" s="185"/>
      <c r="F57" s="185"/>
      <c r="G57" s="195"/>
      <c r="H57" s="195"/>
      <c r="I57" s="195"/>
      <c r="J57" s="195"/>
      <c r="K57" s="195"/>
      <c r="L57" s="186"/>
      <c r="M57" s="273"/>
    </row>
    <row r="58" spans="1:17" ht="11.1" customHeight="1">
      <c r="A58" s="184" t="s">
        <v>378</v>
      </c>
      <c r="B58" s="184" t="s">
        <v>703</v>
      </c>
      <c r="M58" s="400" t="s">
        <v>474</v>
      </c>
      <c r="O58" s="196"/>
      <c r="Q58" s="621"/>
    </row>
    <row r="59" spans="1:17" ht="11.1" customHeight="1">
      <c r="A59" s="187" t="s">
        <v>744</v>
      </c>
      <c r="B59" s="187"/>
      <c r="C59" s="197">
        <v>53.7</v>
      </c>
      <c r="D59" s="197">
        <v>54.4</v>
      </c>
      <c r="E59" s="197">
        <v>55</v>
      </c>
      <c r="F59" s="197">
        <v>55.6</v>
      </c>
      <c r="G59" s="198">
        <v>54.8</v>
      </c>
      <c r="H59" s="198">
        <v>54.9</v>
      </c>
      <c r="I59" s="198">
        <v>56</v>
      </c>
      <c r="J59" s="198">
        <v>55.9</v>
      </c>
      <c r="K59" s="198">
        <v>58.5</v>
      </c>
      <c r="M59" s="273" t="s">
        <v>763</v>
      </c>
    </row>
    <row r="60" spans="1:17" ht="11.1" customHeight="1">
      <c r="A60" s="187" t="s">
        <v>745</v>
      </c>
      <c r="B60" s="187"/>
      <c r="C60" s="197">
        <v>9.8000000000000007</v>
      </c>
      <c r="D60" s="197">
        <v>9.5</v>
      </c>
      <c r="E60" s="197">
        <v>10</v>
      </c>
      <c r="F60" s="197">
        <v>9.1999999999999993</v>
      </c>
      <c r="G60" s="198">
        <v>7.7</v>
      </c>
      <c r="H60" s="198">
        <v>7.1</v>
      </c>
      <c r="I60" s="198">
        <v>7.8</v>
      </c>
      <c r="J60" s="198">
        <v>9.6999999999999993</v>
      </c>
      <c r="K60" s="198">
        <v>8.1999999999999993</v>
      </c>
      <c r="M60" s="273" t="s">
        <v>764</v>
      </c>
    </row>
    <row r="61" spans="1:17" ht="11.1" customHeight="1">
      <c r="A61" s="193" t="s">
        <v>746</v>
      </c>
      <c r="B61" s="187"/>
      <c r="C61" s="197">
        <v>6.2</v>
      </c>
      <c r="D61" s="197">
        <v>6.5</v>
      </c>
      <c r="E61" s="197">
        <v>8.4</v>
      </c>
      <c r="F61" s="197">
        <v>8.5</v>
      </c>
      <c r="G61" s="198">
        <v>8.5</v>
      </c>
      <c r="H61" s="198">
        <v>8</v>
      </c>
      <c r="I61" s="198">
        <v>9</v>
      </c>
      <c r="J61" s="198">
        <v>10.8</v>
      </c>
      <c r="K61" s="198">
        <v>11.2</v>
      </c>
      <c r="M61" s="273" t="s">
        <v>765</v>
      </c>
    </row>
    <row r="62" spans="1:17" ht="11.1" customHeight="1">
      <c r="B62" s="187"/>
      <c r="C62" s="197"/>
      <c r="D62" s="197"/>
      <c r="E62" s="197"/>
      <c r="F62" s="197"/>
      <c r="G62" s="198"/>
      <c r="H62" s="198"/>
      <c r="I62" s="198"/>
      <c r="J62" s="198"/>
      <c r="K62" s="198"/>
    </row>
    <row r="63" spans="1:17" ht="11.1" customHeight="1">
      <c r="A63" s="184" t="s">
        <v>379</v>
      </c>
      <c r="B63" s="184" t="s">
        <v>704</v>
      </c>
      <c r="C63" s="197"/>
      <c r="D63" s="197"/>
      <c r="E63" s="197"/>
      <c r="F63" s="197"/>
      <c r="G63" s="198"/>
      <c r="H63" s="198"/>
      <c r="I63" s="198"/>
      <c r="J63" s="198"/>
      <c r="K63" s="198"/>
      <c r="M63" s="400" t="s">
        <v>475</v>
      </c>
      <c r="O63" s="196"/>
      <c r="P63" s="196"/>
      <c r="Q63" s="621"/>
    </row>
    <row r="64" spans="1:17" ht="11.1" customHeight="1">
      <c r="A64" s="187" t="s">
        <v>380</v>
      </c>
      <c r="B64" s="187"/>
      <c r="C64" s="197"/>
      <c r="D64" s="197"/>
      <c r="E64" s="197"/>
      <c r="F64" s="197"/>
      <c r="G64" s="198"/>
      <c r="H64" s="198"/>
      <c r="I64" s="198"/>
      <c r="J64" s="198"/>
      <c r="K64" s="198"/>
      <c r="M64" s="273" t="s">
        <v>476</v>
      </c>
    </row>
    <row r="65" spans="1:17" ht="11.1" customHeight="1">
      <c r="A65" s="187" t="s">
        <v>381</v>
      </c>
      <c r="B65" s="187"/>
      <c r="C65" s="197">
        <v>2.8243440233236106</v>
      </c>
      <c r="D65" s="197">
        <v>1.0721247563352687</v>
      </c>
      <c r="E65" s="197">
        <v>2.4283334794424682</v>
      </c>
      <c r="F65" s="197">
        <v>3.6631290653885706</v>
      </c>
      <c r="G65" s="198">
        <v>2.5677014531043652</v>
      </c>
      <c r="H65" s="198">
        <v>7.8241970538517114</v>
      </c>
      <c r="I65" s="198">
        <v>7.0921985815602717</v>
      </c>
      <c r="J65" s="198">
        <v>-1.3799999999999923</v>
      </c>
      <c r="K65" s="198">
        <v>2.9745754195558138</v>
      </c>
      <c r="M65" s="273" t="s">
        <v>477</v>
      </c>
    </row>
    <row r="66" spans="1:17" ht="11.1" customHeight="1">
      <c r="A66" s="187" t="s">
        <v>382</v>
      </c>
      <c r="B66" s="187"/>
      <c r="C66" s="197"/>
      <c r="D66" s="197"/>
      <c r="E66" s="197"/>
      <c r="F66" s="197"/>
      <c r="G66" s="198"/>
      <c r="H66" s="198"/>
      <c r="I66" s="198"/>
      <c r="J66" s="198"/>
      <c r="K66" s="198"/>
      <c r="M66" s="273" t="s">
        <v>478</v>
      </c>
    </row>
    <row r="67" spans="1:17" ht="11.1" customHeight="1">
      <c r="A67" s="187" t="s">
        <v>381</v>
      </c>
      <c r="B67" s="187"/>
      <c r="C67" s="197">
        <v>10.431938648922978</v>
      </c>
      <c r="D67" s="197">
        <v>-1.0314542483660039</v>
      </c>
      <c r="E67" s="197">
        <v>7.7597771127850601</v>
      </c>
      <c r="F67" s="197">
        <v>3.2222541415302119</v>
      </c>
      <c r="G67" s="198">
        <v>7.9131685143095654</v>
      </c>
      <c r="H67" s="198">
        <v>14.019151515151496</v>
      </c>
      <c r="I67" s="198">
        <v>22.674128110322791</v>
      </c>
      <c r="J67" s="198">
        <v>-14.874551971326166</v>
      </c>
      <c r="K67" s="198">
        <v>3.531100478468896</v>
      </c>
      <c r="M67" s="273" t="s">
        <v>477</v>
      </c>
    </row>
    <row r="68" spans="1:17" ht="11.1" customHeight="1">
      <c r="A68" s="187" t="s">
        <v>383</v>
      </c>
      <c r="B68" s="187"/>
      <c r="C68" s="197"/>
      <c r="D68" s="197"/>
      <c r="E68" s="197"/>
      <c r="F68" s="197"/>
      <c r="G68" s="198"/>
      <c r="H68" s="198"/>
      <c r="I68" s="198"/>
      <c r="J68" s="198"/>
      <c r="K68" s="198"/>
      <c r="M68" s="273" t="s">
        <v>479</v>
      </c>
    </row>
    <row r="69" spans="1:17" ht="11.1" customHeight="1">
      <c r="A69" s="187" t="s">
        <v>598</v>
      </c>
      <c r="B69" s="187"/>
      <c r="C69" s="197">
        <v>8.5215491224446271</v>
      </c>
      <c r="D69" s="197">
        <v>0.18093322720658112</v>
      </c>
      <c r="E69" s="197">
        <v>-11.78464051902337</v>
      </c>
      <c r="F69" s="197">
        <v>-8.148934589665636</v>
      </c>
      <c r="G69" s="197">
        <v>-5.2050835153241053</v>
      </c>
      <c r="H69" s="197">
        <v>-1.5518147658730386</v>
      </c>
      <c r="I69" s="197">
        <v>0.23778210449307835</v>
      </c>
      <c r="J69" s="197">
        <v>6.8262490776278328</v>
      </c>
      <c r="K69" s="197">
        <v>-8.7668384399373736</v>
      </c>
      <c r="M69" s="273" t="s">
        <v>599</v>
      </c>
    </row>
    <row r="70" spans="1:17" ht="11.1" customHeight="1">
      <c r="A70" s="187" t="s">
        <v>384</v>
      </c>
      <c r="B70" s="187"/>
      <c r="C70" s="197">
        <v>1.9781718963165051</v>
      </c>
      <c r="D70" s="197">
        <v>0.93645484949835822</v>
      </c>
      <c r="E70" s="197">
        <v>1.789264413518854</v>
      </c>
      <c r="F70" s="197">
        <v>1.8880208333333481</v>
      </c>
      <c r="G70" s="197">
        <v>1.9074760383386513</v>
      </c>
      <c r="H70" s="197">
        <v>2.8028933092224317</v>
      </c>
      <c r="I70" s="197">
        <v>-0.17590149516271136</v>
      </c>
      <c r="J70" s="197">
        <v>4.7577092511013275</v>
      </c>
      <c r="K70" s="197">
        <v>2.2708158116063748</v>
      </c>
      <c r="M70" s="273" t="s">
        <v>480</v>
      </c>
    </row>
    <row r="71" spans="1:17" ht="11.1" customHeight="1">
      <c r="A71" s="187" t="s">
        <v>747</v>
      </c>
      <c r="B71" s="187"/>
      <c r="C71" s="244">
        <v>4.0999999999999988</v>
      </c>
      <c r="D71" s="244">
        <v>3.24</v>
      </c>
      <c r="E71" s="244">
        <v>2.4</v>
      </c>
      <c r="F71" s="244">
        <v>4.5199999999999996</v>
      </c>
      <c r="G71" s="244">
        <v>5.4699999999999989</v>
      </c>
      <c r="H71" s="244">
        <v>5.879999999999999</v>
      </c>
      <c r="I71" s="244">
        <v>7.84</v>
      </c>
      <c r="J71" s="244">
        <v>2.3333333333333335</v>
      </c>
      <c r="K71" s="244">
        <v>2.73</v>
      </c>
      <c r="L71" s="198"/>
      <c r="M71" s="273" t="s">
        <v>766</v>
      </c>
    </row>
    <row r="72" spans="1:17" ht="11.1" customHeight="1">
      <c r="A72" s="187" t="s">
        <v>748</v>
      </c>
      <c r="B72" s="187"/>
      <c r="C72" s="244">
        <v>14.349999999999996</v>
      </c>
      <c r="D72" s="244">
        <v>12.96</v>
      </c>
      <c r="E72" s="244">
        <v>10.980000000000002</v>
      </c>
      <c r="F72" s="244">
        <v>13.540000000000001</v>
      </c>
      <c r="G72" s="244">
        <v>14.44</v>
      </c>
      <c r="H72" s="244">
        <v>13.579999999999998</v>
      </c>
      <c r="I72" s="244">
        <v>15.199999999999998</v>
      </c>
      <c r="J72" s="244">
        <v>12.920000000000002</v>
      </c>
      <c r="K72" s="244">
        <v>11.790000000000001</v>
      </c>
      <c r="M72" s="273" t="s">
        <v>767</v>
      </c>
    </row>
    <row r="73" spans="1:17" ht="8.1" customHeight="1">
      <c r="A73" s="183"/>
      <c r="B73" s="199"/>
      <c r="C73" s="197"/>
      <c r="D73" s="197"/>
      <c r="E73" s="197"/>
      <c r="F73" s="197"/>
      <c r="G73" s="198"/>
      <c r="H73" s="198"/>
      <c r="I73" s="198"/>
      <c r="J73" s="198"/>
      <c r="K73" s="198"/>
    </row>
    <row r="74" spans="1:17" ht="11.1" customHeight="1">
      <c r="A74" s="184" t="s">
        <v>698</v>
      </c>
      <c r="B74" s="184" t="s">
        <v>701</v>
      </c>
      <c r="C74" s="197"/>
      <c r="D74" s="197"/>
      <c r="E74" s="197"/>
      <c r="F74" s="197"/>
      <c r="G74" s="198"/>
      <c r="H74" s="198"/>
      <c r="I74" s="198"/>
      <c r="J74" s="198"/>
      <c r="K74" s="198"/>
      <c r="M74" s="400" t="s">
        <v>12</v>
      </c>
      <c r="O74" s="199"/>
      <c r="P74" s="199"/>
      <c r="Q74" s="622"/>
    </row>
    <row r="75" spans="1:17" ht="11.1" customHeight="1">
      <c r="A75" s="187" t="s">
        <v>723</v>
      </c>
      <c r="B75" s="187"/>
      <c r="C75" s="197">
        <v>21.020000764556151</v>
      </c>
      <c r="D75" s="197">
        <v>20.670015539052038</v>
      </c>
      <c r="E75" s="197">
        <v>22.039274894999888</v>
      </c>
      <c r="F75" s="197">
        <v>23.829905556205343</v>
      </c>
      <c r="G75" s="197">
        <v>25.785711783539394</v>
      </c>
      <c r="H75" s="197">
        <v>26.91954091851111</v>
      </c>
      <c r="I75" s="197">
        <v>25.485219254539309</v>
      </c>
      <c r="J75" s="197">
        <v>20.360202038709154</v>
      </c>
      <c r="K75" s="197">
        <v>22.946826622264624</v>
      </c>
      <c r="L75" s="186"/>
      <c r="M75" s="273" t="s">
        <v>4</v>
      </c>
    </row>
    <row r="76" spans="1:17" ht="11.1" customHeight="1">
      <c r="A76" s="187" t="s">
        <v>724</v>
      </c>
      <c r="B76" s="187"/>
      <c r="C76" s="197">
        <v>18.028580849731778</v>
      </c>
      <c r="D76" s="197">
        <v>17.290693535134629</v>
      </c>
      <c r="E76" s="197">
        <v>17.047807122287796</v>
      </c>
      <c r="F76" s="197">
        <v>18.304929581600287</v>
      </c>
      <c r="G76" s="197">
        <v>18.335866981528728</v>
      </c>
      <c r="H76" s="197">
        <v>20.168260466535873</v>
      </c>
      <c r="I76" s="197">
        <v>19.911914118215812</v>
      </c>
      <c r="J76" s="197">
        <v>16.313880675104116</v>
      </c>
      <c r="K76" s="197">
        <v>18.372378363090615</v>
      </c>
      <c r="L76" s="186"/>
      <c r="M76" s="398" t="s">
        <v>775</v>
      </c>
    </row>
    <row r="77" spans="1:17" ht="11.1" customHeight="1">
      <c r="A77" s="187" t="s">
        <v>725</v>
      </c>
      <c r="B77" s="187"/>
      <c r="C77" s="197">
        <v>22.255504314008412</v>
      </c>
      <c r="D77" s="197">
        <v>21.120531859377149</v>
      </c>
      <c r="E77" s="197">
        <v>19.904798983092036</v>
      </c>
      <c r="F77" s="197">
        <v>19.264826976335371</v>
      </c>
      <c r="G77" s="197">
        <v>18.097987464197203</v>
      </c>
      <c r="H77" s="197">
        <v>18.710158780459039</v>
      </c>
      <c r="I77" s="197">
        <v>21.183701354192031</v>
      </c>
      <c r="J77" s="197">
        <v>24.84099475514963</v>
      </c>
      <c r="K77" s="197">
        <v>23.383229007882534</v>
      </c>
      <c r="L77" s="186"/>
      <c r="M77" s="273" t="s">
        <v>0</v>
      </c>
    </row>
    <row r="78" spans="1:17" ht="11.1" customHeight="1">
      <c r="A78" s="187" t="s">
        <v>726</v>
      </c>
      <c r="B78" s="187"/>
      <c r="C78" s="197">
        <v>18.813519204447243</v>
      </c>
      <c r="D78" s="197">
        <v>17.863954968819751</v>
      </c>
      <c r="E78" s="197">
        <v>16.785715212213116</v>
      </c>
      <c r="F78" s="197">
        <v>16.137224888180782</v>
      </c>
      <c r="G78" s="197">
        <v>15.079437297891113</v>
      </c>
      <c r="H78" s="197">
        <v>15.47936401465547</v>
      </c>
      <c r="I78" s="197">
        <v>17.382038355147284</v>
      </c>
      <c r="J78" s="197">
        <v>20.091235876120827</v>
      </c>
      <c r="K78" s="197">
        <v>19.167939922640649</v>
      </c>
      <c r="L78" s="186"/>
      <c r="M78" s="480" t="s">
        <v>1</v>
      </c>
    </row>
    <row r="79" spans="1:17" ht="11.1" customHeight="1">
      <c r="A79" s="187" t="s">
        <v>727</v>
      </c>
      <c r="B79" s="187"/>
      <c r="C79" s="197">
        <v>1.1657698441359836</v>
      </c>
      <c r="D79" s="197">
        <v>1.1475452220378348</v>
      </c>
      <c r="E79" s="197">
        <v>0.96217170199180069</v>
      </c>
      <c r="F79" s="197">
        <v>0.84001540587420442</v>
      </c>
      <c r="G79" s="197">
        <v>0.69266222018643964</v>
      </c>
      <c r="H79" s="197">
        <v>0.60722582788725665</v>
      </c>
      <c r="I79" s="197">
        <v>0.49289680915503137</v>
      </c>
      <c r="J79" s="197">
        <v>0.52694579009227682</v>
      </c>
      <c r="K79" s="197">
        <v>0.51743519927442316</v>
      </c>
      <c r="L79" s="186"/>
      <c r="M79" s="273" t="s">
        <v>776</v>
      </c>
    </row>
    <row r="80" spans="1:17" ht="11.1" customHeight="1">
      <c r="A80" s="616" t="s">
        <v>728</v>
      </c>
      <c r="B80" s="187"/>
      <c r="C80" s="197">
        <v>3.4419851095611689</v>
      </c>
      <c r="D80" s="197">
        <v>3.2565768905573984</v>
      </c>
      <c r="E80" s="197">
        <v>3.1190837708789156</v>
      </c>
      <c r="F80" s="197">
        <v>3.1276020881545872</v>
      </c>
      <c r="G80" s="197">
        <v>3.0185501663060914</v>
      </c>
      <c r="H80" s="197">
        <v>3.2307947658035676</v>
      </c>
      <c r="I80" s="197">
        <v>3.801662999044749</v>
      </c>
      <c r="J80" s="197">
        <v>4.7497588790288034</v>
      </c>
      <c r="K80" s="197">
        <v>4.2152890852418814</v>
      </c>
      <c r="L80" s="198"/>
      <c r="M80" s="273" t="s">
        <v>777</v>
      </c>
    </row>
    <row r="81" spans="1:13" ht="11.1" customHeight="1">
      <c r="A81" s="187" t="s">
        <v>729</v>
      </c>
      <c r="B81" s="187"/>
      <c r="C81" s="197">
        <v>-6.9733705316277386E-2</v>
      </c>
      <c r="D81" s="197">
        <v>0.69702890171272114</v>
      </c>
      <c r="E81" s="197">
        <v>3.0966476138996546</v>
      </c>
      <c r="F81" s="197">
        <v>5.4050939857441787</v>
      </c>
      <c r="G81" s="197">
        <v>8.3803865395286312</v>
      </c>
      <c r="H81" s="197">
        <v>8.8166079659393315</v>
      </c>
      <c r="I81" s="197">
        <v>4.7944147095023091</v>
      </c>
      <c r="J81" s="197">
        <v>-3.9538469263481995</v>
      </c>
      <c r="K81" s="197">
        <v>8.1032813656512367E-2</v>
      </c>
      <c r="L81" s="186"/>
      <c r="M81" s="273" t="s">
        <v>778</v>
      </c>
    </row>
    <row r="82" spans="1:13" ht="11.1" customHeight="1">
      <c r="A82" s="187" t="s">
        <v>730</v>
      </c>
      <c r="B82" s="187"/>
      <c r="C82" s="197">
        <v>-1.2355035494522608</v>
      </c>
      <c r="D82" s="197">
        <v>-0.45051632032511368</v>
      </c>
      <c r="E82" s="197">
        <v>2.1344759119078538</v>
      </c>
      <c r="F82" s="197">
        <v>4.565078579869974</v>
      </c>
      <c r="G82" s="197">
        <v>7.6877243193421911</v>
      </c>
      <c r="H82" s="197">
        <v>8.2093821380520744</v>
      </c>
      <c r="I82" s="197">
        <v>4.3015179003472781</v>
      </c>
      <c r="J82" s="197">
        <v>-4.4807927164404759</v>
      </c>
      <c r="K82" s="197">
        <v>-0.43640238561791073</v>
      </c>
      <c r="L82" s="186"/>
      <c r="M82" s="273" t="s">
        <v>779</v>
      </c>
    </row>
    <row r="83" spans="1:13" ht="8.1" customHeight="1">
      <c r="A83" s="187"/>
      <c r="B83" s="187"/>
      <c r="J83" s="198"/>
      <c r="K83" s="198"/>
      <c r="L83" s="186"/>
    </row>
    <row r="84" spans="1:13" ht="11.1" customHeight="1">
      <c r="A84" s="187" t="s">
        <v>749</v>
      </c>
      <c r="B84" s="187"/>
      <c r="C84" s="197">
        <v>15.660846361097242</v>
      </c>
      <c r="D84" s="197">
        <v>13.000895010269954</v>
      </c>
      <c r="E84" s="197">
        <v>10.683537851025822</v>
      </c>
      <c r="F84" s="197">
        <v>7.2816046671519237</v>
      </c>
      <c r="G84" s="198">
        <v>5.2641883084188832</v>
      </c>
      <c r="H84" s="198">
        <v>4.0971057258061725</v>
      </c>
      <c r="I84" s="198">
        <v>5.1728847012003083</v>
      </c>
      <c r="J84" s="198">
        <v>4.9582558707607642</v>
      </c>
      <c r="K84" s="198" t="s">
        <v>282</v>
      </c>
      <c r="L84" s="186"/>
      <c r="M84" s="273" t="s">
        <v>780</v>
      </c>
    </row>
    <row r="85" spans="1:13" ht="11.1" customHeight="1">
      <c r="A85" s="187" t="s">
        <v>731</v>
      </c>
      <c r="B85" s="187"/>
      <c r="C85" s="197">
        <v>9.9386210019229306</v>
      </c>
      <c r="D85" s="197">
        <v>7.491521976931792</v>
      </c>
      <c r="E85" s="197">
        <v>5.9314523740285097</v>
      </c>
      <c r="F85" s="197">
        <v>3.9934687332198617</v>
      </c>
      <c r="G85" s="198">
        <v>2.4000286517437437</v>
      </c>
      <c r="H85" s="198">
        <v>1.985605789688403</v>
      </c>
      <c r="I85" s="198">
        <v>3.1030144410219642</v>
      </c>
      <c r="J85" s="198">
        <v>3.0813574275360267</v>
      </c>
      <c r="K85" s="198" t="s">
        <v>282</v>
      </c>
      <c r="L85" s="186"/>
      <c r="M85" s="273" t="s">
        <v>58</v>
      </c>
    </row>
    <row r="86" spans="1:13" ht="11.1" customHeight="1">
      <c r="A86" s="187" t="s">
        <v>732</v>
      </c>
      <c r="C86" s="197">
        <v>5.7222253591743097</v>
      </c>
      <c r="D86" s="197">
        <v>5.5093730333381625</v>
      </c>
      <c r="E86" s="197">
        <v>4.7520854769973138</v>
      </c>
      <c r="F86" s="197">
        <v>3.2881359339320619</v>
      </c>
      <c r="G86" s="197">
        <v>2.8641596566751399</v>
      </c>
      <c r="H86" s="197">
        <v>2.1114999361177702</v>
      </c>
      <c r="I86" s="197">
        <v>2.069870260178345</v>
      </c>
      <c r="J86" s="198">
        <v>1.4201669426794927</v>
      </c>
      <c r="K86" s="198">
        <v>1.5855019493161191</v>
      </c>
      <c r="L86" s="186"/>
      <c r="M86" s="273" t="s">
        <v>59</v>
      </c>
    </row>
    <row r="87" spans="1:13" ht="8.1" customHeight="1">
      <c r="A87" s="238"/>
      <c r="C87" s="201"/>
      <c r="D87" s="201"/>
      <c r="E87" s="201"/>
      <c r="F87" s="201"/>
      <c r="G87" s="201"/>
      <c r="H87" s="201"/>
      <c r="I87" s="201"/>
      <c r="J87" s="198"/>
      <c r="K87" s="198"/>
      <c r="L87" s="186"/>
      <c r="M87" s="405"/>
    </row>
    <row r="88" spans="1:13" ht="11.1" customHeight="1">
      <c r="A88" s="184" t="s">
        <v>750</v>
      </c>
      <c r="B88" s="184"/>
      <c r="C88" s="197"/>
      <c r="D88" s="197"/>
      <c r="E88" s="197"/>
      <c r="F88" s="197"/>
      <c r="G88" s="198"/>
      <c r="H88" s="198"/>
      <c r="I88" s="198"/>
      <c r="J88" s="198"/>
      <c r="K88" s="198"/>
      <c r="L88" s="186"/>
      <c r="M88" s="400" t="s">
        <v>768</v>
      </c>
    </row>
    <row r="89" spans="1:13" ht="11.1" customHeight="1">
      <c r="A89" s="200" t="s">
        <v>733</v>
      </c>
      <c r="B89" s="200"/>
      <c r="C89" s="197">
        <v>61.937991187867269</v>
      </c>
      <c r="D89" s="197">
        <v>61.530894592193292</v>
      </c>
      <c r="E89" s="197">
        <v>60.10646626261088</v>
      </c>
      <c r="F89" s="197">
        <v>59.804272189415379</v>
      </c>
      <c r="G89" s="197">
        <v>55.147991784208877</v>
      </c>
      <c r="H89" s="197">
        <v>60.685075409782229</v>
      </c>
      <c r="I89" s="197">
        <v>64.946677405736992</v>
      </c>
      <c r="J89" s="197">
        <v>67.775793059377321</v>
      </c>
      <c r="K89" s="197">
        <v>59.295006665972743</v>
      </c>
      <c r="L89" s="201"/>
      <c r="M89" s="277" t="s">
        <v>600</v>
      </c>
    </row>
    <row r="90" spans="1:13" ht="11.1" customHeight="1">
      <c r="A90" s="200" t="s">
        <v>734</v>
      </c>
      <c r="B90" s="200"/>
      <c r="C90" s="197">
        <v>7.8558960957648214</v>
      </c>
      <c r="D90" s="197">
        <v>5.1684622200895589</v>
      </c>
      <c r="E90" s="197">
        <v>2.6636611718363969</v>
      </c>
      <c r="F90" s="197">
        <v>-1.5908123734515838</v>
      </c>
      <c r="G90" s="197">
        <v>-3.525606669210875</v>
      </c>
      <c r="H90" s="197">
        <v>-3.4537074089217303</v>
      </c>
      <c r="I90" s="197">
        <v>-3.5715291738241861</v>
      </c>
      <c r="J90" s="197">
        <v>4.9811832797821918</v>
      </c>
      <c r="K90" s="197">
        <v>-1.6193609664267641</v>
      </c>
      <c r="L90" s="201"/>
      <c r="M90" s="277" t="s">
        <v>481</v>
      </c>
    </row>
    <row r="91" spans="1:13" ht="11.1" customHeight="1">
      <c r="A91" s="200" t="s">
        <v>736</v>
      </c>
      <c r="B91" s="200"/>
      <c r="C91" s="197">
        <v>65.877760693622918</v>
      </c>
      <c r="D91" s="197">
        <v>62.670536602144956</v>
      </c>
      <c r="E91" s="197">
        <v>62.289879444676387</v>
      </c>
      <c r="F91" s="197">
        <v>64.341033402592117</v>
      </c>
      <c r="G91" s="197">
        <v>63.688337094064813</v>
      </c>
      <c r="H91" s="197">
        <v>69.650736767782419</v>
      </c>
      <c r="I91" s="197">
        <v>79.397582170259142</v>
      </c>
      <c r="J91" s="197">
        <v>70.232024066942373</v>
      </c>
      <c r="K91" s="197">
        <v>65.814837136392939</v>
      </c>
      <c r="L91" s="201"/>
      <c r="M91" s="277" t="s">
        <v>482</v>
      </c>
    </row>
    <row r="92" spans="1:13" ht="11.1" customHeight="1">
      <c r="A92" s="200" t="s">
        <v>735</v>
      </c>
      <c r="B92" s="200"/>
      <c r="C92" s="197">
        <v>-11.795665601520476</v>
      </c>
      <c r="D92" s="197">
        <v>-6.308104230041228</v>
      </c>
      <c r="E92" s="197">
        <v>-4.8470743539019043</v>
      </c>
      <c r="F92" s="197">
        <v>-2.9459488397251552</v>
      </c>
      <c r="G92" s="197">
        <v>-5.01473864064506</v>
      </c>
      <c r="H92" s="197">
        <v>-5.5119539490784577</v>
      </c>
      <c r="I92" s="197">
        <v>-10.879375590697967</v>
      </c>
      <c r="J92" s="197">
        <v>-7.4374142873472415</v>
      </c>
      <c r="K92" s="197">
        <v>-4.9004695039934258</v>
      </c>
      <c r="L92" s="201"/>
      <c r="M92" s="277" t="s">
        <v>712</v>
      </c>
    </row>
    <row r="93" spans="1:13" ht="11.1" customHeight="1">
      <c r="A93" s="245"/>
      <c r="B93" s="200"/>
      <c r="C93" s="197"/>
      <c r="D93" s="197"/>
      <c r="E93" s="197"/>
      <c r="F93" s="197"/>
      <c r="G93" s="197"/>
      <c r="H93" s="197"/>
      <c r="I93" s="197"/>
      <c r="J93" s="197"/>
      <c r="K93" s="197"/>
      <c r="L93" s="201"/>
      <c r="M93" s="277"/>
    </row>
    <row r="94" spans="1:13" ht="11.1" customHeight="1">
      <c r="A94" s="200" t="s">
        <v>737</v>
      </c>
      <c r="B94" s="200"/>
      <c r="C94" s="197">
        <v>54.565657199797421</v>
      </c>
      <c r="D94" s="197">
        <v>48.827619828297372</v>
      </c>
      <c r="E94" s="197">
        <v>50.349319309577481</v>
      </c>
      <c r="F94" s="197">
        <v>53.292350477497585</v>
      </c>
      <c r="G94" s="197">
        <v>53.242609523917459</v>
      </c>
      <c r="H94" s="197">
        <v>58.062715560665403</v>
      </c>
      <c r="I94" s="197">
        <v>69.092274404393365</v>
      </c>
      <c r="J94" s="197">
        <v>62.12213895274958</v>
      </c>
      <c r="K94" s="197">
        <v>60.120967458723676</v>
      </c>
      <c r="L94" s="201"/>
      <c r="M94" s="277" t="s">
        <v>483</v>
      </c>
    </row>
    <row r="95" spans="1:13" ht="11.1" customHeight="1">
      <c r="A95" s="187" t="s">
        <v>738</v>
      </c>
      <c r="B95" s="187"/>
      <c r="C95" s="197">
        <v>48.63822776723454</v>
      </c>
      <c r="D95" s="197">
        <v>43.431835190819683</v>
      </c>
      <c r="E95" s="197">
        <v>45.45569520409564</v>
      </c>
      <c r="F95" s="197">
        <v>48.636013956287897</v>
      </c>
      <c r="G95" s="197">
        <v>48.578221621814826</v>
      </c>
      <c r="H95" s="197">
        <v>53.236971922436815</v>
      </c>
      <c r="I95" s="197">
        <v>60.093489405884888</v>
      </c>
      <c r="J95" s="197">
        <v>56.150150213733461</v>
      </c>
      <c r="K95" s="197">
        <v>53.447389213025843</v>
      </c>
      <c r="L95" s="201"/>
      <c r="M95" s="273" t="s">
        <v>2</v>
      </c>
    </row>
    <row r="96" spans="1:13" ht="11.1" customHeight="1">
      <c r="A96" s="193" t="s">
        <v>739</v>
      </c>
      <c r="B96" s="187"/>
      <c r="C96" s="197">
        <v>5.9274294325628869</v>
      </c>
      <c r="D96" s="197">
        <v>5.3957846374776883</v>
      </c>
      <c r="E96" s="197">
        <v>4.8936241054818401</v>
      </c>
      <c r="F96" s="197">
        <v>4.6563365212096857</v>
      </c>
      <c r="G96" s="197">
        <v>4.6643879021026322</v>
      </c>
      <c r="H96" s="197">
        <v>4.825743638228583</v>
      </c>
      <c r="I96" s="197">
        <v>8.9987849985084765</v>
      </c>
      <c r="J96" s="197">
        <v>5.9719887390161253</v>
      </c>
      <c r="K96" s="197">
        <v>6.6735782456978292</v>
      </c>
      <c r="L96" s="201"/>
      <c r="M96" s="273" t="s">
        <v>3</v>
      </c>
    </row>
    <row r="97" spans="1:14" ht="8.1" customHeight="1">
      <c r="A97" s="181"/>
      <c r="B97" s="181"/>
      <c r="C97" s="481"/>
      <c r="D97" s="481"/>
      <c r="E97" s="481"/>
      <c r="F97" s="481"/>
      <c r="G97" s="481"/>
      <c r="H97" s="481"/>
      <c r="I97" s="481"/>
      <c r="J97" s="500"/>
      <c r="K97" s="500"/>
      <c r="L97" s="181"/>
      <c r="M97" s="406"/>
      <c r="N97" s="182"/>
    </row>
    <row r="98" spans="1:14" ht="8.1" customHeight="1">
      <c r="A98" s="193"/>
      <c r="B98" s="193"/>
      <c r="C98" s="201"/>
      <c r="D98" s="201"/>
      <c r="E98" s="201"/>
      <c r="F98" s="201"/>
      <c r="G98" s="201"/>
      <c r="H98" s="201"/>
      <c r="I98" s="201"/>
      <c r="J98" s="197"/>
      <c r="K98" s="197"/>
      <c r="L98" s="193"/>
      <c r="M98" s="407"/>
    </row>
    <row r="99" spans="1:14" ht="11.1" customHeight="1">
      <c r="A99" s="132" t="s">
        <v>339</v>
      </c>
      <c r="B99" s="193"/>
      <c r="G99" s="198"/>
      <c r="H99" s="198"/>
      <c r="I99" s="198"/>
      <c r="J99" s="198"/>
      <c r="K99" s="198"/>
    </row>
    <row r="100" spans="1:14" ht="11.1" customHeight="1">
      <c r="A100" s="200" t="s">
        <v>385</v>
      </c>
      <c r="B100" s="125"/>
      <c r="G100" s="198"/>
      <c r="H100" s="198"/>
      <c r="I100" s="198"/>
      <c r="J100" s="198"/>
      <c r="K100" s="198"/>
    </row>
    <row r="101" spans="1:14" ht="11.1" customHeight="1">
      <c r="A101" s="179" t="s">
        <v>699</v>
      </c>
      <c r="B101" s="200"/>
      <c r="G101" s="198"/>
      <c r="H101" s="198"/>
      <c r="I101" s="198"/>
      <c r="J101" s="198"/>
      <c r="K101" s="198"/>
    </row>
    <row r="102" spans="1:14" ht="11.1" customHeight="1">
      <c r="A102" s="179" t="s">
        <v>8</v>
      </c>
      <c r="G102" s="198"/>
      <c r="H102" s="198"/>
      <c r="I102" s="198"/>
      <c r="J102" s="198"/>
      <c r="K102" s="198"/>
    </row>
    <row r="103" spans="1:14" ht="11.1" customHeight="1">
      <c r="A103" s="200" t="s">
        <v>386</v>
      </c>
      <c r="G103" s="198"/>
      <c r="H103" s="198"/>
      <c r="I103" s="198"/>
      <c r="J103" s="198"/>
      <c r="K103" s="198"/>
    </row>
    <row r="104" spans="1:14" s="191" customFormat="1" ht="11.1" customHeight="1">
      <c r="A104" s="200" t="s">
        <v>387</v>
      </c>
      <c r="B104" s="200"/>
      <c r="G104" s="243"/>
      <c r="H104" s="243"/>
      <c r="I104" s="243"/>
      <c r="J104" s="243"/>
      <c r="K104" s="243"/>
    </row>
    <row r="105" spans="1:14" ht="11.1" customHeight="1">
      <c r="A105" s="179" t="s">
        <v>649</v>
      </c>
      <c r="B105" s="200"/>
      <c r="G105" s="198"/>
      <c r="H105" s="198"/>
      <c r="I105" s="198"/>
      <c r="J105" s="198"/>
      <c r="K105" s="198"/>
    </row>
    <row r="106" spans="1:14" ht="11.1" customHeight="1">
      <c r="A106" s="200" t="s">
        <v>751</v>
      </c>
      <c r="B106" s="200"/>
      <c r="G106" s="180"/>
      <c r="H106" s="180"/>
      <c r="I106" s="180"/>
      <c r="J106" s="180"/>
      <c r="K106" s="180"/>
    </row>
    <row r="107" spans="1:14" ht="11.1" customHeight="1">
      <c r="A107" s="179" t="s">
        <v>753</v>
      </c>
      <c r="G107" s="198"/>
      <c r="H107" s="198"/>
      <c r="I107" s="198"/>
      <c r="J107" s="198"/>
      <c r="K107" s="198"/>
    </row>
    <row r="108" spans="1:14" ht="11.1" customHeight="1">
      <c r="A108" s="187" t="s">
        <v>796</v>
      </c>
      <c r="B108" s="200"/>
      <c r="G108" s="198"/>
      <c r="H108" s="198"/>
      <c r="I108" s="198"/>
      <c r="J108" s="198"/>
      <c r="K108" s="198"/>
    </row>
    <row r="109" spans="1:14" ht="11.1" customHeight="1">
      <c r="A109" s="187" t="s">
        <v>797</v>
      </c>
    </row>
    <row r="110" spans="1:14" ht="11.1" customHeight="1">
      <c r="A110" s="200" t="s">
        <v>754</v>
      </c>
      <c r="B110" s="187"/>
    </row>
    <row r="111" spans="1:14" ht="11.1" customHeight="1">
      <c r="A111" s="200" t="s">
        <v>755</v>
      </c>
      <c r="B111" s="200"/>
    </row>
    <row r="112" spans="1:14" ht="11.1" customHeight="1">
      <c r="A112" s="200" t="s">
        <v>756</v>
      </c>
      <c r="B112" s="200"/>
      <c r="M112" s="277"/>
    </row>
    <row r="113" spans="1:13" ht="11.1" customHeight="1">
      <c r="A113" s="200"/>
      <c r="B113" s="200"/>
      <c r="M113" s="180"/>
    </row>
    <row r="114" spans="1:13" ht="11.1" customHeight="1">
      <c r="A114" s="282" t="s">
        <v>592</v>
      </c>
      <c r="B114" s="200"/>
    </row>
    <row r="115" spans="1:13" ht="11.1" customHeight="1">
      <c r="A115" s="277" t="s">
        <v>484</v>
      </c>
      <c r="B115" s="200"/>
    </row>
    <row r="116" spans="1:13" ht="11.1" customHeight="1">
      <c r="A116" s="405" t="s">
        <v>700</v>
      </c>
      <c r="B116" s="200"/>
    </row>
    <row r="117" spans="1:13" ht="11.1" customHeight="1">
      <c r="A117" s="277" t="s">
        <v>485</v>
      </c>
      <c r="B117" s="200"/>
    </row>
    <row r="118" spans="1:13" ht="11.1" customHeight="1">
      <c r="A118" s="277" t="s">
        <v>486</v>
      </c>
      <c r="B118" s="200"/>
    </row>
    <row r="119" spans="1:13" ht="11.1" customHeight="1">
      <c r="A119" s="405" t="s">
        <v>687</v>
      </c>
      <c r="B119" s="200"/>
    </row>
    <row r="120" spans="1:13" ht="11.1" customHeight="1">
      <c r="A120" s="277" t="s">
        <v>752</v>
      </c>
      <c r="B120" s="191"/>
    </row>
    <row r="121" spans="1:13" ht="11.1" customHeight="1">
      <c r="A121" s="405" t="s">
        <v>757</v>
      </c>
      <c r="B121" s="202"/>
    </row>
    <row r="122" spans="1:13" ht="11.1" customHeight="1">
      <c r="A122" s="273" t="s">
        <v>758</v>
      </c>
      <c r="B122" s="200"/>
    </row>
    <row r="123" spans="1:13" ht="11.1" customHeight="1">
      <c r="A123" s="273" t="s">
        <v>759</v>
      </c>
    </row>
    <row r="124" spans="1:13" ht="11.1" customHeight="1">
      <c r="A124" s="277" t="s">
        <v>760</v>
      </c>
    </row>
    <row r="125" spans="1:13" ht="11.1" customHeight="1">
      <c r="A125" s="401" t="s">
        <v>761</v>
      </c>
    </row>
    <row r="126" spans="1:13" ht="11.1" customHeight="1">
      <c r="A126" s="277" t="s">
        <v>762</v>
      </c>
      <c r="B126" s="189"/>
    </row>
    <row r="127" spans="1:13" ht="11.1" customHeight="1">
      <c r="A127" s="180"/>
      <c r="B127" s="180"/>
    </row>
    <row r="128" spans="1:13" ht="11.1" customHeight="1">
      <c r="A128" s="180"/>
    </row>
  </sheetData>
  <phoneticPr fontId="4" type="noConversion"/>
  <pageMargins left="0.6" right="0" top="0.33" bottom="0" header="0" footer="0"/>
  <pageSetup scale="80" orientation="landscape" r:id="rId1"/>
  <headerFooter alignWithMargins="0">
    <oddHeader>&amp;R&amp;F  &amp;A  &amp;D  &amp;T</oddHeader>
  </headerFooter>
  <rowBreaks count="1" manualBreakCount="1">
    <brk id="73" max="16383" man="1"/>
  </rowBreaks>
</worksheet>
</file>

<file path=xl/worksheets/sheet3.xml><?xml version="1.0" encoding="utf-8"?>
<worksheet xmlns="http://schemas.openxmlformats.org/spreadsheetml/2006/main" xmlns:r="http://schemas.openxmlformats.org/officeDocument/2006/relationships">
  <sheetPr codeName="Sheet15" enableFormatConditionsCalculation="0">
    <tabColor theme="0" tint="-0.249977111117893"/>
  </sheetPr>
  <dimension ref="A1:BP64"/>
  <sheetViews>
    <sheetView showGridLines="0" workbookViewId="0">
      <selection activeCell="N36" sqref="N36"/>
    </sheetView>
  </sheetViews>
  <sheetFormatPr defaultColWidth="11.33203125" defaultRowHeight="11.1" customHeight="1"/>
  <cols>
    <col min="1" max="1" width="46.1640625" style="202" customWidth="1"/>
    <col min="2" max="2" width="6.83203125" style="213" customWidth="1"/>
    <col min="3" max="5" width="6.83203125" style="205" customWidth="1"/>
    <col min="6" max="6" width="1.83203125" style="204" customWidth="1"/>
    <col min="7" max="10" width="6.83203125" style="205" customWidth="1"/>
    <col min="11" max="11" width="1.83203125" style="205" customWidth="1"/>
    <col min="12" max="13" width="6.83203125" style="205" customWidth="1"/>
    <col min="14" max="14" width="2.33203125" style="215" customWidth="1"/>
    <col min="15" max="15" width="2.1640625" style="215" customWidth="1"/>
    <col min="16" max="16" width="22.6640625" style="430" customWidth="1"/>
    <col min="17" max="17" width="21.33203125" style="204" customWidth="1"/>
    <col min="18" max="18" width="2.83203125" style="204" customWidth="1"/>
    <col min="19" max="23" width="7.33203125" style="205" customWidth="1"/>
    <col min="24" max="24" width="9.33203125" style="205" customWidth="1"/>
    <col min="25" max="68" width="11.33203125" style="204"/>
    <col min="69" max="16384" width="11.33203125" style="203"/>
  </cols>
  <sheetData>
    <row r="1" spans="1:68" ht="11.1" customHeight="1">
      <c r="A1" s="378">
        <v>2</v>
      </c>
      <c r="P1" s="408">
        <v>2</v>
      </c>
      <c r="R1" s="215"/>
    </row>
    <row r="2" spans="1:68" ht="11.1" customHeight="1">
      <c r="A2" s="206" t="s">
        <v>292</v>
      </c>
      <c r="D2" s="213"/>
      <c r="N2" s="206"/>
      <c r="O2" s="206"/>
      <c r="P2" s="409" t="s">
        <v>292</v>
      </c>
    </row>
    <row r="3" spans="1:68" ht="11.1" customHeight="1">
      <c r="A3" s="336" t="s">
        <v>405</v>
      </c>
      <c r="N3" s="207"/>
      <c r="O3" s="207"/>
      <c r="P3" s="410" t="s">
        <v>455</v>
      </c>
    </row>
    <row r="4" spans="1:68" ht="11.1" customHeight="1">
      <c r="A4" s="208"/>
      <c r="B4" s="216"/>
      <c r="C4" s="211"/>
      <c r="D4" s="211"/>
      <c r="E4" s="211"/>
      <c r="F4" s="210"/>
      <c r="G4" s="211"/>
      <c r="H4" s="211"/>
      <c r="I4" s="211"/>
      <c r="J4" s="211"/>
      <c r="K4" s="211"/>
      <c r="L4" s="211"/>
      <c r="M4" s="216"/>
      <c r="N4" s="208"/>
      <c r="O4" s="208"/>
      <c r="P4" s="589"/>
      <c r="Q4" s="210"/>
      <c r="X4" s="212"/>
    </row>
    <row r="5" spans="1:68" s="213" customFormat="1" ht="11.25">
      <c r="A5" s="202"/>
      <c r="B5" s="530"/>
      <c r="C5" s="530"/>
      <c r="D5" s="530">
        <v>2009</v>
      </c>
      <c r="E5" s="530"/>
      <c r="F5" s="533"/>
      <c r="G5" s="530"/>
      <c r="H5" s="530"/>
      <c r="I5" s="530">
        <v>2010</v>
      </c>
      <c r="J5" s="531" t="s">
        <v>344</v>
      </c>
      <c r="L5" s="530"/>
      <c r="M5" s="530">
        <v>2011</v>
      </c>
      <c r="N5" s="531" t="s">
        <v>344</v>
      </c>
      <c r="O5" s="215"/>
      <c r="P5" s="590"/>
      <c r="Q5" s="212"/>
      <c r="X5" s="212"/>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row>
    <row r="6" spans="1:68" s="213" customFormat="1" ht="11.25">
      <c r="A6" s="209"/>
      <c r="B6" s="216" t="s">
        <v>388</v>
      </c>
      <c r="C6" s="532" t="s">
        <v>389</v>
      </c>
      <c r="D6" s="532" t="s">
        <v>390</v>
      </c>
      <c r="E6" s="532" t="s">
        <v>391</v>
      </c>
      <c r="F6" s="216"/>
      <c r="G6" s="216" t="s">
        <v>388</v>
      </c>
      <c r="H6" s="532" t="s">
        <v>389</v>
      </c>
      <c r="I6" s="532" t="s">
        <v>390</v>
      </c>
      <c r="J6" s="532" t="s">
        <v>391</v>
      </c>
      <c r="K6" s="216"/>
      <c r="L6" s="216" t="s">
        <v>388</v>
      </c>
      <c r="M6" s="532" t="s">
        <v>389</v>
      </c>
      <c r="N6" s="209" t="s">
        <v>286</v>
      </c>
      <c r="O6" s="215"/>
      <c r="P6" s="591"/>
      <c r="Q6" s="214"/>
      <c r="X6" s="214"/>
      <c r="Y6" s="205"/>
      <c r="Z6" s="205"/>
      <c r="AA6" s="205"/>
      <c r="AB6" s="205"/>
      <c r="AC6" s="205"/>
      <c r="AD6" s="205"/>
      <c r="AE6" s="205"/>
      <c r="AF6" s="205"/>
      <c r="AG6" s="205"/>
      <c r="AH6" s="205"/>
      <c r="AI6" s="205"/>
      <c r="AJ6" s="205"/>
      <c r="AK6" s="205"/>
      <c r="AL6" s="205"/>
      <c r="AM6" s="205"/>
      <c r="AN6" s="205"/>
      <c r="AO6" s="205"/>
      <c r="AP6" s="205"/>
      <c r="AQ6" s="205"/>
      <c r="AR6" s="205"/>
      <c r="AS6" s="205"/>
      <c r="AT6" s="205"/>
      <c r="AU6" s="205"/>
      <c r="AV6" s="205"/>
      <c r="AW6" s="205"/>
      <c r="AX6" s="205"/>
      <c r="AY6" s="205"/>
      <c r="AZ6" s="205"/>
      <c r="BA6" s="205"/>
      <c r="BB6" s="205"/>
      <c r="BC6" s="205"/>
      <c r="BD6" s="205"/>
      <c r="BE6" s="205"/>
      <c r="BF6" s="205"/>
      <c r="BG6" s="205"/>
      <c r="BH6" s="205"/>
      <c r="BI6" s="205"/>
      <c r="BJ6" s="205"/>
      <c r="BK6" s="205"/>
      <c r="BL6" s="205"/>
      <c r="BM6" s="205"/>
      <c r="BN6" s="205"/>
      <c r="BO6" s="205"/>
      <c r="BP6" s="205"/>
    </row>
    <row r="7" spans="1:68" ht="11.25">
      <c r="B7" s="205"/>
      <c r="E7" s="212"/>
      <c r="F7" s="205"/>
      <c r="P7" s="592"/>
      <c r="Q7" s="212"/>
      <c r="Y7" s="205"/>
      <c r="Z7" s="205"/>
      <c r="AA7" s="205"/>
    </row>
    <row r="8" spans="1:68" ht="11.25">
      <c r="A8" s="217" t="s">
        <v>392</v>
      </c>
      <c r="B8" s="205"/>
      <c r="F8" s="205"/>
      <c r="N8" s="246"/>
      <c r="O8" s="205"/>
      <c r="P8" s="270" t="s">
        <v>487</v>
      </c>
      <c r="Q8" s="220"/>
      <c r="X8" s="220"/>
      <c r="Y8" s="221"/>
      <c r="Z8" s="221"/>
      <c r="AA8" s="205"/>
    </row>
    <row r="9" spans="1:68" ht="11.25">
      <c r="A9" s="202" t="s">
        <v>718</v>
      </c>
      <c r="B9" s="220">
        <v>-2.5172779370205092</v>
      </c>
      <c r="C9" s="220">
        <v>-4.7693961651356034</v>
      </c>
      <c r="D9" s="220">
        <v>-1.3783976599247296</v>
      </c>
      <c r="E9" s="220">
        <v>2.0821204225667742</v>
      </c>
      <c r="F9" s="220"/>
      <c r="G9" s="220">
        <v>1.6784199604665844</v>
      </c>
      <c r="H9" s="220">
        <v>6.4271826152480855</v>
      </c>
      <c r="I9" s="220">
        <v>6.8728054861951762</v>
      </c>
      <c r="J9" s="220">
        <v>5.7595089429747901</v>
      </c>
      <c r="K9" s="220"/>
      <c r="L9" s="220">
        <v>9.7811590256827117</v>
      </c>
      <c r="M9" s="220" t="s">
        <v>282</v>
      </c>
      <c r="N9" s="247"/>
      <c r="O9" s="220"/>
      <c r="P9" s="271" t="s">
        <v>719</v>
      </c>
      <c r="Q9" s="220"/>
      <c r="X9" s="220"/>
      <c r="Y9" s="221"/>
      <c r="Z9" s="221"/>
      <c r="AA9" s="205"/>
    </row>
    <row r="10" spans="1:68" ht="11.25">
      <c r="B10" s="220"/>
      <c r="C10" s="220"/>
      <c r="D10" s="220"/>
      <c r="E10" s="220"/>
      <c r="F10" s="220"/>
      <c r="G10" s="220"/>
      <c r="H10" s="220"/>
      <c r="I10" s="220"/>
      <c r="J10" s="220"/>
      <c r="K10" s="220"/>
      <c r="L10" s="220"/>
      <c r="M10" s="220"/>
      <c r="N10" s="247"/>
      <c r="O10" s="220"/>
      <c r="P10" s="271"/>
      <c r="Q10" s="220"/>
      <c r="X10" s="220"/>
      <c r="Y10" s="221"/>
      <c r="Z10" s="221"/>
      <c r="AA10" s="205"/>
    </row>
    <row r="11" spans="1:68" ht="11.25">
      <c r="A11" s="217" t="s">
        <v>9</v>
      </c>
      <c r="B11" s="222">
        <v>11509.252768684873</v>
      </c>
      <c r="C11" s="222">
        <v>12861.54787317025</v>
      </c>
      <c r="D11" s="222">
        <v>14128.645415483854</v>
      </c>
      <c r="E11" s="222">
        <v>15504.924056022101</v>
      </c>
      <c r="F11" s="222"/>
      <c r="G11" s="222">
        <v>16420.396293597332</v>
      </c>
      <c r="H11" s="222">
        <v>16352.341121871097</v>
      </c>
      <c r="I11" s="222">
        <v>18478.681413196671</v>
      </c>
      <c r="J11" s="222">
        <v>19777.001460003201</v>
      </c>
      <c r="K11" s="222"/>
      <c r="L11" s="222">
        <v>20033.903184879426</v>
      </c>
      <c r="M11" s="222">
        <v>14886.640883766422</v>
      </c>
      <c r="N11" s="247"/>
      <c r="O11" s="222"/>
      <c r="P11" s="270" t="s">
        <v>5</v>
      </c>
      <c r="Q11" s="220"/>
      <c r="X11" s="220"/>
      <c r="Y11" s="221"/>
      <c r="Z11" s="221"/>
      <c r="AA11" s="205"/>
    </row>
    <row r="12" spans="1:68" ht="11.25">
      <c r="A12" s="217" t="s">
        <v>10</v>
      </c>
      <c r="B12" s="222">
        <v>9568.0774160370711</v>
      </c>
      <c r="C12" s="222">
        <v>9663.8710146354788</v>
      </c>
      <c r="D12" s="222">
        <v>10910.612180168886</v>
      </c>
      <c r="E12" s="222">
        <v>12428.24081022356</v>
      </c>
      <c r="F12" s="222"/>
      <c r="G12" s="222">
        <v>12409.790890880988</v>
      </c>
      <c r="H12" s="222">
        <v>14222.946994076005</v>
      </c>
      <c r="I12" s="222">
        <v>15890.082129691698</v>
      </c>
      <c r="J12" s="222">
        <v>16432.920450072721</v>
      </c>
      <c r="K12" s="222"/>
      <c r="L12" s="222">
        <v>16686.689161436258</v>
      </c>
      <c r="M12" s="222">
        <v>12189</v>
      </c>
      <c r="N12" s="247"/>
      <c r="O12" s="222"/>
      <c r="P12" s="270" t="s">
        <v>6</v>
      </c>
      <c r="Q12" s="220"/>
      <c r="X12" s="220"/>
      <c r="Y12" s="222"/>
      <c r="Z12" s="222"/>
      <c r="AA12" s="222"/>
      <c r="AB12" s="223"/>
    </row>
    <row r="13" spans="1:68" ht="11.25">
      <c r="A13" s="217" t="s">
        <v>11</v>
      </c>
      <c r="B13" s="222">
        <v>23382.37</v>
      </c>
      <c r="C13" s="222">
        <v>23447.762283970762</v>
      </c>
      <c r="D13" s="222">
        <v>26040.307176180952</v>
      </c>
      <c r="E13" s="222">
        <v>25370.992881758659</v>
      </c>
      <c r="F13" s="222"/>
      <c r="G13" s="222">
        <v>25630.955958027374</v>
      </c>
      <c r="H13" s="222">
        <v>25175.47091131</v>
      </c>
      <c r="I13" s="222">
        <v>26445.53322233001</v>
      </c>
      <c r="J13" s="222">
        <v>27863.7</v>
      </c>
      <c r="K13" s="222"/>
      <c r="L13" s="222">
        <v>31481.3</v>
      </c>
      <c r="M13" s="222">
        <v>32770</v>
      </c>
      <c r="N13" s="222"/>
      <c r="O13" s="636"/>
      <c r="P13" s="272" t="s">
        <v>7</v>
      </c>
      <c r="Q13" s="220"/>
      <c r="X13" s="220"/>
      <c r="Y13" s="222"/>
      <c r="Z13" s="222"/>
      <c r="AA13" s="222"/>
      <c r="AB13" s="223"/>
    </row>
    <row r="14" spans="1:68" ht="11.25">
      <c r="A14" s="217"/>
      <c r="B14" s="220"/>
      <c r="C14" s="220"/>
      <c r="D14" s="220"/>
      <c r="E14" s="220"/>
      <c r="F14" s="220"/>
      <c r="G14" s="220"/>
      <c r="H14" s="220"/>
      <c r="I14" s="220"/>
      <c r="J14" s="220"/>
      <c r="K14" s="220"/>
      <c r="L14" s="220"/>
      <c r="M14" s="220"/>
      <c r="N14" s="247"/>
      <c r="O14" s="220"/>
      <c r="P14" s="270"/>
      <c r="Q14" s="220"/>
      <c r="X14" s="220"/>
      <c r="Y14" s="222"/>
      <c r="Z14" s="222"/>
      <c r="AA14" s="222"/>
    </row>
    <row r="15" spans="1:68" ht="11.25">
      <c r="A15" s="217" t="s">
        <v>781</v>
      </c>
      <c r="B15" s="220">
        <v>112.30920057686374</v>
      </c>
      <c r="C15" s="220">
        <v>108.22410943874532</v>
      </c>
      <c r="D15" s="220">
        <v>107.3498634761407</v>
      </c>
      <c r="E15" s="220">
        <v>104.89390529176198</v>
      </c>
      <c r="F15" s="220"/>
      <c r="G15" s="220">
        <v>103.00404175385552</v>
      </c>
      <c r="H15" s="220">
        <v>103.69069178462405</v>
      </c>
      <c r="I15" s="220">
        <v>100.62844285646504</v>
      </c>
      <c r="J15" s="220">
        <v>97.825996161898104</v>
      </c>
      <c r="K15" s="220"/>
      <c r="L15" s="220">
        <v>99.101797566233131</v>
      </c>
      <c r="M15" s="220">
        <v>98.803972122648986</v>
      </c>
      <c r="N15" s="247"/>
      <c r="O15" s="220"/>
      <c r="P15" s="270" t="s">
        <v>782</v>
      </c>
      <c r="Q15" s="220"/>
      <c r="X15" s="220"/>
      <c r="Y15" s="222"/>
      <c r="Z15" s="222"/>
      <c r="AA15" s="222"/>
    </row>
    <row r="16" spans="1:68" ht="11.25">
      <c r="A16" s="217"/>
      <c r="B16" s="220"/>
      <c r="C16" s="220"/>
      <c r="D16" s="220"/>
      <c r="E16" s="220"/>
      <c r="F16" s="220"/>
      <c r="G16" s="220"/>
      <c r="H16" s="220"/>
      <c r="I16" s="220"/>
      <c r="J16" s="220"/>
      <c r="K16" s="220"/>
      <c r="L16" s="220"/>
      <c r="M16" s="220"/>
      <c r="N16" s="247"/>
      <c r="O16" s="220"/>
      <c r="P16" s="270"/>
      <c r="Q16" s="220"/>
      <c r="X16" s="220"/>
      <c r="Y16" s="222"/>
      <c r="Z16" s="222"/>
      <c r="AA16" s="222"/>
    </row>
    <row r="17" spans="1:27" ht="11.25">
      <c r="A17" s="217" t="s">
        <v>393</v>
      </c>
      <c r="B17" s="220" t="s">
        <v>282</v>
      </c>
      <c r="C17" s="220" t="s">
        <v>282</v>
      </c>
      <c r="D17" s="220" t="s">
        <v>282</v>
      </c>
      <c r="E17" s="220" t="s">
        <v>282</v>
      </c>
      <c r="F17" s="220"/>
      <c r="G17" s="220">
        <v>9</v>
      </c>
      <c r="H17" s="220">
        <v>8.5</v>
      </c>
      <c r="I17" s="220">
        <v>8</v>
      </c>
      <c r="J17" s="220">
        <v>7.1</v>
      </c>
      <c r="K17" s="220"/>
      <c r="L17" s="220">
        <v>7.3</v>
      </c>
      <c r="M17" s="220" t="s">
        <v>282</v>
      </c>
      <c r="N17" s="247" t="s">
        <v>166</v>
      </c>
      <c r="O17" s="247"/>
      <c r="P17" s="270" t="s">
        <v>488</v>
      </c>
      <c r="Q17" s="220"/>
      <c r="X17" s="220"/>
      <c r="Y17" s="222"/>
      <c r="Z17" s="222"/>
      <c r="AA17" s="222"/>
    </row>
    <row r="18" spans="1:27" ht="11.25">
      <c r="A18" s="224"/>
      <c r="B18" s="220"/>
      <c r="C18" s="220"/>
      <c r="D18" s="220"/>
      <c r="E18" s="220"/>
      <c r="F18" s="220"/>
      <c r="G18" s="220"/>
      <c r="H18" s="220"/>
      <c r="I18" s="220"/>
      <c r="J18" s="220"/>
      <c r="K18" s="220"/>
      <c r="L18" s="220"/>
      <c r="M18" s="220"/>
      <c r="N18" s="247"/>
      <c r="O18" s="220"/>
      <c r="P18" s="272"/>
      <c r="Q18" s="220"/>
      <c r="X18" s="220"/>
      <c r="Y18" s="222"/>
      <c r="Z18" s="222"/>
      <c r="AA18" s="222"/>
    </row>
    <row r="19" spans="1:27" ht="11.25">
      <c r="A19" s="217" t="s">
        <v>394</v>
      </c>
      <c r="B19" s="220"/>
      <c r="C19" s="220"/>
      <c r="D19" s="220"/>
      <c r="E19" s="220"/>
      <c r="F19" s="220"/>
      <c r="G19" s="220"/>
      <c r="H19" s="220"/>
      <c r="I19" s="220"/>
      <c r="J19" s="220"/>
      <c r="K19" s="220"/>
      <c r="L19" s="220"/>
      <c r="M19" s="220"/>
      <c r="N19" s="247"/>
      <c r="O19" s="220"/>
      <c r="P19" s="270" t="s">
        <v>489</v>
      </c>
      <c r="Q19" s="220"/>
      <c r="X19" s="220"/>
      <c r="Y19" s="221"/>
      <c r="Z19" s="205"/>
      <c r="AA19" s="205"/>
    </row>
    <row r="20" spans="1:27" ht="11.25">
      <c r="A20" s="202" t="s">
        <v>395</v>
      </c>
      <c r="B20" s="220">
        <v>5.0372307465328836</v>
      </c>
      <c r="C20" s="220">
        <v>1.8628489620615696</v>
      </c>
      <c r="D20" s="220">
        <v>-1.0751439872319968</v>
      </c>
      <c r="E20" s="220">
        <v>-1.3799999999999923</v>
      </c>
      <c r="F20" s="220"/>
      <c r="G20" s="220">
        <v>0.29973024278149296</v>
      </c>
      <c r="H20" s="220">
        <v>1.1593044173495937</v>
      </c>
      <c r="I20" s="220">
        <v>1.874376869391825</v>
      </c>
      <c r="J20" s="220">
        <v>2.9745754195558138</v>
      </c>
      <c r="K20" s="220"/>
      <c r="L20" s="220">
        <v>3.3668692100806918</v>
      </c>
      <c r="M20" s="220">
        <v>3.2602252519264852</v>
      </c>
      <c r="N20" s="439"/>
      <c r="O20" s="220"/>
      <c r="P20" s="271" t="s">
        <v>490</v>
      </c>
      <c r="Q20" s="220"/>
      <c r="X20" s="220"/>
      <c r="Y20" s="221"/>
      <c r="Z20" s="205"/>
      <c r="AA20" s="205"/>
    </row>
    <row r="21" spans="1:27" ht="11.25">
      <c r="A21" s="217" t="s">
        <v>696</v>
      </c>
      <c r="B21" s="220"/>
      <c r="C21" s="220"/>
      <c r="D21" s="220"/>
      <c r="E21" s="220"/>
      <c r="F21" s="220"/>
      <c r="G21" s="220"/>
      <c r="H21" s="220"/>
      <c r="I21" s="220"/>
      <c r="J21" s="220"/>
      <c r="K21" s="220"/>
      <c r="L21" s="220"/>
      <c r="M21" s="220"/>
      <c r="N21" s="439"/>
      <c r="O21" s="220"/>
      <c r="P21" s="270" t="s">
        <v>697</v>
      </c>
      <c r="Q21" s="220"/>
      <c r="X21" s="220"/>
      <c r="Y21" s="221"/>
      <c r="Z21" s="205"/>
      <c r="AA21" s="205"/>
    </row>
    <row r="22" spans="1:27" ht="11.25">
      <c r="A22" s="202" t="s">
        <v>395</v>
      </c>
      <c r="B22" s="220">
        <v>15.458346079331097</v>
      </c>
      <c r="C22" s="220">
        <v>2.465906968055287</v>
      </c>
      <c r="D22" s="220">
        <v>-6.3943467769734585</v>
      </c>
      <c r="E22" s="220">
        <v>-14.874551971326166</v>
      </c>
      <c r="F22" s="220"/>
      <c r="G22" s="220">
        <v>-6.2527598692925901</v>
      </c>
      <c r="H22" s="220">
        <v>-0.30082041932543158</v>
      </c>
      <c r="I22" s="220">
        <v>-0.34984349106979007</v>
      </c>
      <c r="J22" s="220">
        <v>3.531100478468896</v>
      </c>
      <c r="K22" s="220"/>
      <c r="L22" s="220">
        <v>5.5487517663683539</v>
      </c>
      <c r="M22" s="220">
        <v>3.6173338229893437</v>
      </c>
      <c r="N22" s="439"/>
      <c r="O22" s="220"/>
      <c r="P22" s="271" t="s">
        <v>490</v>
      </c>
      <c r="Q22" s="220"/>
      <c r="X22" s="220"/>
      <c r="Y22" s="221"/>
      <c r="Z22" s="205"/>
      <c r="AA22" s="205"/>
    </row>
    <row r="23" spans="1:27" ht="11.25">
      <c r="A23" s="217" t="s">
        <v>396</v>
      </c>
      <c r="B23" s="220"/>
      <c r="C23" s="220"/>
      <c r="D23" s="220"/>
      <c r="E23" s="220"/>
      <c r="F23" s="220"/>
      <c r="G23" s="220"/>
      <c r="H23" s="220"/>
      <c r="I23" s="220"/>
      <c r="J23" s="220"/>
      <c r="K23" s="220"/>
      <c r="L23" s="220"/>
      <c r="M23" s="220"/>
      <c r="N23" s="247"/>
      <c r="O23" s="220"/>
      <c r="P23" s="270" t="s">
        <v>491</v>
      </c>
      <c r="Q23" s="220"/>
      <c r="X23" s="220"/>
      <c r="Y23" s="222"/>
      <c r="Z23" s="205"/>
      <c r="AA23" s="205"/>
    </row>
    <row r="24" spans="1:27" ht="11.25">
      <c r="A24" s="217" t="s">
        <v>397</v>
      </c>
      <c r="B24" s="222">
        <v>607.05730303030305</v>
      </c>
      <c r="C24" s="222">
        <v>566.19804473304475</v>
      </c>
      <c r="D24" s="222">
        <v>545.59430986887503</v>
      </c>
      <c r="E24" s="222">
        <v>517.82440836940839</v>
      </c>
      <c r="F24" s="222"/>
      <c r="G24" s="222">
        <v>518.97485576259487</v>
      </c>
      <c r="H24" s="222">
        <v>530.68976190476189</v>
      </c>
      <c r="I24" s="222">
        <v>510.71363636363634</v>
      </c>
      <c r="J24" s="222">
        <v>480.2102101762971</v>
      </c>
      <c r="K24" s="222"/>
      <c r="L24" s="222">
        <v>481.65198619737754</v>
      </c>
      <c r="M24" s="222">
        <v>468.94046583850934</v>
      </c>
      <c r="N24" s="247"/>
      <c r="O24" s="222"/>
      <c r="P24" s="270" t="s">
        <v>492</v>
      </c>
      <c r="Q24" s="220"/>
      <c r="X24" s="220"/>
      <c r="Y24" s="222"/>
      <c r="Z24" s="205"/>
      <c r="AA24" s="205"/>
    </row>
    <row r="25" spans="1:27" ht="11.25">
      <c r="A25" s="217" t="s">
        <v>398</v>
      </c>
      <c r="B25" s="220"/>
      <c r="C25" s="220"/>
      <c r="D25" s="220"/>
      <c r="E25" s="220"/>
      <c r="F25" s="220"/>
      <c r="G25" s="220"/>
      <c r="H25" s="220"/>
      <c r="I25" s="220"/>
      <c r="J25" s="220"/>
      <c r="K25" s="220"/>
      <c r="L25" s="220"/>
      <c r="M25" s="220"/>
      <c r="N25" s="247"/>
      <c r="O25" s="220"/>
      <c r="P25" s="270" t="s">
        <v>493</v>
      </c>
      <c r="Q25" s="220"/>
      <c r="X25" s="220"/>
      <c r="Y25" s="222"/>
      <c r="Z25" s="205"/>
      <c r="AA25" s="205"/>
    </row>
    <row r="26" spans="1:27" ht="11.25">
      <c r="A26" s="217" t="s">
        <v>399</v>
      </c>
      <c r="B26" s="220">
        <v>1.8292682926829285</v>
      </c>
      <c r="C26" s="220">
        <v>3.5964912280701755</v>
      </c>
      <c r="D26" s="220">
        <v>6.4000000000000057</v>
      </c>
      <c r="E26" s="220">
        <v>7.2630646589902481</v>
      </c>
      <c r="F26" s="220"/>
      <c r="G26" s="220">
        <v>3.0795551753635575</v>
      </c>
      <c r="H26" s="220">
        <v>2.5402201524132195</v>
      </c>
      <c r="I26" s="220">
        <v>1.7543859649122862</v>
      </c>
      <c r="J26" s="220">
        <v>1.4863748967795409</v>
      </c>
      <c r="K26" s="220"/>
      <c r="L26" s="220">
        <v>2.9045643153526868</v>
      </c>
      <c r="M26" s="220" t="s">
        <v>284</v>
      </c>
      <c r="N26" s="247"/>
      <c r="O26" s="220"/>
      <c r="P26" s="270" t="s">
        <v>494</v>
      </c>
      <c r="Q26" s="220"/>
      <c r="X26" s="220"/>
      <c r="Y26" s="222"/>
      <c r="Z26" s="205"/>
      <c r="AA26" s="205"/>
    </row>
    <row r="27" spans="1:27" ht="11.25">
      <c r="A27" s="217"/>
      <c r="B27" s="220"/>
      <c r="C27" s="220"/>
      <c r="D27" s="220"/>
      <c r="E27" s="220"/>
      <c r="F27" s="220"/>
      <c r="G27" s="220"/>
      <c r="H27" s="220"/>
      <c r="I27" s="220"/>
      <c r="J27" s="220"/>
      <c r="K27" s="220"/>
      <c r="L27" s="220"/>
      <c r="M27" s="220"/>
      <c r="N27" s="247"/>
      <c r="O27" s="220"/>
      <c r="P27" s="270"/>
      <c r="Q27" s="220"/>
      <c r="X27" s="220"/>
      <c r="Y27" s="222"/>
      <c r="Z27" s="205"/>
      <c r="AA27" s="205"/>
    </row>
    <row r="28" spans="1:27" ht="11.25">
      <c r="A28" s="217" t="s">
        <v>400</v>
      </c>
      <c r="B28" s="220"/>
      <c r="C28" s="220"/>
      <c r="D28" s="220"/>
      <c r="E28" s="220"/>
      <c r="F28" s="220"/>
      <c r="G28" s="220"/>
      <c r="H28" s="220"/>
      <c r="I28" s="220"/>
      <c r="J28" s="220"/>
      <c r="K28" s="220"/>
      <c r="L28" s="220"/>
      <c r="M28" s="220"/>
      <c r="N28" s="247"/>
      <c r="O28" s="220"/>
      <c r="P28" s="270" t="s">
        <v>495</v>
      </c>
      <c r="Q28" s="220"/>
      <c r="X28" s="220"/>
      <c r="Y28" s="221"/>
      <c r="Z28" s="205"/>
      <c r="AA28" s="205"/>
    </row>
    <row r="29" spans="1:27" ht="11.25">
      <c r="A29" s="187" t="s">
        <v>788</v>
      </c>
      <c r="B29" s="220">
        <v>4.9200000000000008</v>
      </c>
      <c r="C29" s="220">
        <v>2</v>
      </c>
      <c r="D29" s="220">
        <v>1.0533333333333335</v>
      </c>
      <c r="E29" s="220">
        <v>1.36</v>
      </c>
      <c r="F29" s="220"/>
      <c r="G29" s="220">
        <v>1.36</v>
      </c>
      <c r="H29" s="220">
        <v>1.72</v>
      </c>
      <c r="I29" s="220">
        <v>3.4800000000000004</v>
      </c>
      <c r="J29" s="220">
        <v>4.3599999999999994</v>
      </c>
      <c r="K29" s="220"/>
      <c r="L29" s="220">
        <v>4.8</v>
      </c>
      <c r="M29" s="220">
        <v>5.6999999999999993</v>
      </c>
      <c r="N29" s="247"/>
      <c r="O29" s="636"/>
      <c r="P29" s="273" t="s">
        <v>792</v>
      </c>
      <c r="Q29" s="220"/>
      <c r="X29" s="220"/>
      <c r="Y29" s="221"/>
      <c r="Z29" s="221"/>
      <c r="AA29" s="205"/>
    </row>
    <row r="30" spans="1:27" ht="11.25">
      <c r="A30" s="187" t="s">
        <v>789</v>
      </c>
      <c r="B30" s="220">
        <v>16.52</v>
      </c>
      <c r="C30" s="220">
        <v>13.12</v>
      </c>
      <c r="D30" s="220">
        <v>11.12</v>
      </c>
      <c r="E30" s="220">
        <v>10.920000000000002</v>
      </c>
      <c r="F30" s="220"/>
      <c r="G30" s="220">
        <v>12.4</v>
      </c>
      <c r="H30" s="220">
        <v>11.399999999999999</v>
      </c>
      <c r="I30" s="220">
        <v>12.24</v>
      </c>
      <c r="J30" s="220">
        <v>11.12</v>
      </c>
      <c r="K30" s="220"/>
      <c r="L30" s="220">
        <v>12.159999999999998</v>
      </c>
      <c r="M30" s="220">
        <v>12.66</v>
      </c>
      <c r="N30" s="247"/>
      <c r="O30" s="636"/>
      <c r="P30" s="273" t="s">
        <v>793</v>
      </c>
      <c r="Q30" s="220"/>
      <c r="X30" s="220"/>
      <c r="Y30" s="221"/>
      <c r="Z30" s="221"/>
      <c r="AA30" s="205"/>
    </row>
    <row r="31" spans="1:27" ht="11.25">
      <c r="A31" s="217" t="s">
        <v>790</v>
      </c>
      <c r="B31" s="220">
        <v>5.4930526695526689</v>
      </c>
      <c r="C31" s="220">
        <v>1.4018228905597327</v>
      </c>
      <c r="D31" s="220">
        <v>0.46123376623376622</v>
      </c>
      <c r="E31" s="220">
        <v>0.42950793650793645</v>
      </c>
      <c r="F31" s="220"/>
      <c r="G31" s="220">
        <v>0.42598550724637679</v>
      </c>
      <c r="H31" s="220">
        <v>0.51365079365079369</v>
      </c>
      <c r="I31" s="220">
        <v>1.7606277056277058</v>
      </c>
      <c r="J31" s="220">
        <v>2.9066666666666663</v>
      </c>
      <c r="K31" s="220"/>
      <c r="L31" s="220">
        <v>3.436666666666667</v>
      </c>
      <c r="M31" s="220">
        <v>4.7366666666666672</v>
      </c>
      <c r="N31" s="247"/>
      <c r="O31" s="636"/>
      <c r="P31" s="270" t="s">
        <v>794</v>
      </c>
      <c r="Q31" s="220"/>
      <c r="X31" s="220"/>
      <c r="Y31" s="221"/>
      <c r="Z31" s="221"/>
      <c r="AA31" s="205"/>
    </row>
    <row r="32" spans="1:27" ht="11.25">
      <c r="A32" s="217"/>
      <c r="B32" s="220"/>
      <c r="C32" s="220"/>
      <c r="D32" s="220"/>
      <c r="E32" s="220"/>
      <c r="F32" s="220"/>
      <c r="G32" s="220"/>
      <c r="H32" s="220"/>
      <c r="I32" s="220"/>
      <c r="J32" s="220"/>
      <c r="K32" s="220"/>
      <c r="L32" s="220"/>
      <c r="M32" s="220"/>
      <c r="N32" s="247"/>
      <c r="O32" s="220"/>
      <c r="P32" s="270"/>
      <c r="Q32" s="220"/>
      <c r="X32" s="220"/>
      <c r="Y32" s="221"/>
      <c r="Z32" s="221"/>
      <c r="AA32" s="205"/>
    </row>
    <row r="33" spans="1:27" ht="11.25">
      <c r="A33" s="217" t="s">
        <v>401</v>
      </c>
      <c r="B33" s="220"/>
      <c r="C33" s="220"/>
      <c r="D33" s="220"/>
      <c r="E33" s="220"/>
      <c r="F33" s="220"/>
      <c r="G33" s="220"/>
      <c r="H33" s="220"/>
      <c r="I33" s="220"/>
      <c r="J33" s="220"/>
      <c r="K33" s="220"/>
      <c r="L33" s="220"/>
      <c r="M33" s="220"/>
      <c r="N33" s="247"/>
      <c r="O33" s="220"/>
      <c r="P33" s="270" t="s">
        <v>586</v>
      </c>
      <c r="Q33" s="220"/>
      <c r="X33" s="220"/>
      <c r="Y33" s="221"/>
      <c r="Z33" s="221"/>
      <c r="AA33" s="205"/>
    </row>
    <row r="34" spans="1:27" ht="11.25">
      <c r="A34" s="445" t="s">
        <v>13</v>
      </c>
      <c r="B34" s="222">
        <v>228.5980394869099</v>
      </c>
      <c r="C34" s="222">
        <v>284.99368320100331</v>
      </c>
      <c r="D34" s="222">
        <v>311.03272747392589</v>
      </c>
      <c r="E34" s="222">
        <v>330.2643833974235</v>
      </c>
      <c r="F34" s="222"/>
      <c r="G34" s="222">
        <v>347.02003854630624</v>
      </c>
      <c r="H34" s="222">
        <v>374.88496048542521</v>
      </c>
      <c r="I34" s="222">
        <v>442.21097186488504</v>
      </c>
      <c r="J34" s="222">
        <v>454.39732204608953</v>
      </c>
      <c r="K34" s="222"/>
      <c r="L34" s="222">
        <v>426.45032782803548</v>
      </c>
      <c r="M34" s="222">
        <v>447.05139200118032</v>
      </c>
      <c r="N34" s="247"/>
      <c r="O34" s="222"/>
      <c r="P34" s="270" t="s">
        <v>173</v>
      </c>
      <c r="Q34" s="220"/>
      <c r="X34" s="220"/>
      <c r="Y34" s="221"/>
      <c r="Z34" s="221"/>
      <c r="AA34" s="205"/>
    </row>
    <row r="35" spans="1:27" ht="11.25">
      <c r="A35" s="217"/>
      <c r="B35" s="220"/>
      <c r="C35" s="220"/>
      <c r="D35" s="220"/>
      <c r="E35" s="220"/>
      <c r="F35" s="220"/>
      <c r="G35" s="220"/>
      <c r="H35" s="220"/>
      <c r="I35" s="220"/>
      <c r="J35" s="220"/>
      <c r="K35" s="220"/>
      <c r="L35" s="220"/>
      <c r="M35" s="220"/>
      <c r="N35" s="247"/>
      <c r="O35" s="220"/>
      <c r="P35" s="270"/>
      <c r="Q35" s="220"/>
      <c r="X35" s="220"/>
      <c r="Y35" s="221"/>
      <c r="Z35" s="221"/>
      <c r="AA35" s="205"/>
    </row>
    <row r="36" spans="1:27" ht="11.25">
      <c r="A36" s="217" t="s">
        <v>402</v>
      </c>
      <c r="B36" s="220"/>
      <c r="C36" s="220"/>
      <c r="D36" s="220"/>
      <c r="E36" s="220"/>
      <c r="F36" s="220"/>
      <c r="G36" s="220"/>
      <c r="H36" s="220"/>
      <c r="I36" s="220"/>
      <c r="J36" s="220"/>
      <c r="K36" s="220"/>
      <c r="L36" s="220"/>
      <c r="M36" s="220"/>
      <c r="N36" s="247"/>
      <c r="O36" s="220"/>
      <c r="P36" s="270" t="s">
        <v>496</v>
      </c>
      <c r="Q36" s="220"/>
      <c r="X36" s="220"/>
      <c r="Y36" s="221"/>
      <c r="Z36" s="221"/>
      <c r="AA36" s="205"/>
    </row>
    <row r="37" spans="1:27" ht="11.25">
      <c r="A37" s="217" t="s">
        <v>399</v>
      </c>
      <c r="B37" s="220">
        <v>8.3599059783896035</v>
      </c>
      <c r="C37" s="220">
        <v>6.0016075734571794</v>
      </c>
      <c r="D37" s="220">
        <v>3.5986304241492517</v>
      </c>
      <c r="E37" s="220">
        <v>5.5423225628279393</v>
      </c>
      <c r="F37" s="220"/>
      <c r="G37" s="220">
        <v>-0.85758966856681607</v>
      </c>
      <c r="H37" s="220">
        <v>1.4980200522369147</v>
      </c>
      <c r="I37" s="220">
        <v>8.4311344934473453E-3</v>
      </c>
      <c r="J37" s="220">
        <v>0.66233829950774759</v>
      </c>
      <c r="K37" s="220"/>
      <c r="L37" s="220">
        <v>7.5560983056021991</v>
      </c>
      <c r="M37" s="220">
        <v>8.7238466107847579</v>
      </c>
      <c r="N37" s="247" t="s">
        <v>791</v>
      </c>
      <c r="O37" s="220"/>
      <c r="P37" s="270" t="s">
        <v>494</v>
      </c>
      <c r="Q37" s="220"/>
      <c r="X37" s="220"/>
      <c r="Y37" s="221"/>
      <c r="Z37" s="221"/>
      <c r="AA37" s="205"/>
    </row>
    <row r="38" spans="1:27" ht="11.25">
      <c r="A38" s="217"/>
      <c r="B38" s="220"/>
      <c r="C38" s="220"/>
      <c r="D38" s="220"/>
      <c r="E38" s="220"/>
      <c r="F38" s="220"/>
      <c r="G38" s="220"/>
      <c r="H38" s="220"/>
      <c r="I38" s="220"/>
      <c r="J38" s="220"/>
      <c r="K38" s="220"/>
      <c r="L38" s="220"/>
      <c r="M38" s="220"/>
      <c r="N38" s="247"/>
      <c r="O38" s="220"/>
      <c r="P38" s="270"/>
      <c r="Q38" s="220"/>
      <c r="X38" s="220"/>
      <c r="Y38" s="221"/>
      <c r="Z38" s="221"/>
      <c r="AA38" s="205"/>
    </row>
    <row r="39" spans="1:27" ht="11.25">
      <c r="A39" s="217" t="s">
        <v>15</v>
      </c>
      <c r="B39" s="220">
        <v>1.1329095422565625</v>
      </c>
      <c r="C39" s="220">
        <v>1.3425266650948093</v>
      </c>
      <c r="D39" s="220">
        <v>1.3169344201610227</v>
      </c>
      <c r="E39" s="220">
        <v>1.3453818580432784</v>
      </c>
      <c r="F39" s="220"/>
      <c r="G39" s="220">
        <v>1.4187906220733948</v>
      </c>
      <c r="H39" s="220">
        <v>1.4263648740156631</v>
      </c>
      <c r="I39" s="220">
        <v>1.3575672632215092</v>
      </c>
      <c r="J39" s="220">
        <v>1.2531882455325396</v>
      </c>
      <c r="K39" s="220"/>
      <c r="L39" s="220">
        <v>1.2075935077919349</v>
      </c>
      <c r="M39" s="220">
        <v>1.1652444169272091</v>
      </c>
      <c r="N39" s="247"/>
      <c r="O39" s="220"/>
      <c r="P39" s="270" t="s">
        <v>14</v>
      </c>
      <c r="Q39" s="220"/>
      <c r="X39" s="220"/>
      <c r="Y39" s="221"/>
      <c r="Z39" s="221"/>
      <c r="AA39" s="205"/>
    </row>
    <row r="40" spans="1:27" ht="11.25">
      <c r="A40" s="529"/>
      <c r="B40" s="441"/>
      <c r="C40" s="441"/>
      <c r="D40" s="441"/>
      <c r="E40" s="441"/>
      <c r="F40" s="440"/>
      <c r="G40" s="441"/>
      <c r="H40" s="441"/>
      <c r="I40" s="441"/>
      <c r="J40" s="441"/>
      <c r="K40" s="440"/>
      <c r="L40" s="441"/>
      <c r="M40" s="441"/>
      <c r="N40" s="442"/>
      <c r="O40" s="442"/>
      <c r="P40" s="274"/>
      <c r="Q40" s="211"/>
      <c r="Y40" s="205"/>
      <c r="Z40" s="205"/>
      <c r="AA40" s="205"/>
    </row>
    <row r="41" spans="1:27" ht="11.1" customHeight="1">
      <c r="A41" s="219"/>
      <c r="B41" s="220"/>
      <c r="C41" s="220"/>
      <c r="D41" s="220"/>
      <c r="E41" s="220"/>
      <c r="F41" s="247"/>
      <c r="G41" s="220"/>
      <c r="H41" s="220"/>
      <c r="I41" s="220"/>
      <c r="J41" s="220"/>
      <c r="K41" s="247"/>
      <c r="L41" s="220"/>
      <c r="M41" s="220"/>
      <c r="N41" s="615"/>
      <c r="O41" s="615"/>
      <c r="P41" s="275"/>
      <c r="Q41" s="212"/>
      <c r="Y41" s="205"/>
      <c r="Z41" s="205"/>
      <c r="AA41" s="205"/>
    </row>
    <row r="42" spans="1:27" ht="11.1" customHeight="1">
      <c r="A42" s="132" t="s">
        <v>339</v>
      </c>
      <c r="B42" s="218"/>
      <c r="C42" s="443"/>
      <c r="D42" s="443"/>
      <c r="E42" s="443"/>
      <c r="F42" s="443"/>
      <c r="G42" s="443"/>
      <c r="H42" s="220"/>
      <c r="I42" s="443"/>
      <c r="J42" s="443"/>
      <c r="K42" s="220"/>
      <c r="L42" s="220"/>
      <c r="M42" s="220"/>
      <c r="N42" s="444"/>
      <c r="O42" s="444"/>
      <c r="Q42" s="212"/>
      <c r="Y42" s="205"/>
      <c r="Z42" s="205"/>
      <c r="AA42" s="205"/>
    </row>
    <row r="43" spans="1:27" ht="11.1" customHeight="1">
      <c r="A43" s="217" t="s">
        <v>285</v>
      </c>
      <c r="F43" s="205"/>
      <c r="N43" s="132"/>
      <c r="O43" s="132"/>
      <c r="Q43" s="205"/>
      <c r="Y43" s="205"/>
      <c r="Z43" s="205"/>
      <c r="AA43" s="205"/>
    </row>
    <row r="44" spans="1:27" ht="11.1" customHeight="1">
      <c r="A44" s="202" t="s">
        <v>716</v>
      </c>
      <c r="F44" s="205"/>
      <c r="N44" s="219"/>
      <c r="O44" s="219"/>
      <c r="Q44" s="205"/>
      <c r="Y44" s="205"/>
      <c r="Z44" s="205"/>
      <c r="AA44" s="205"/>
    </row>
    <row r="45" spans="1:27" ht="11.1" customHeight="1">
      <c r="A45" s="217" t="s">
        <v>717</v>
      </c>
      <c r="F45" s="205"/>
      <c r="N45" s="219"/>
      <c r="O45" s="219"/>
      <c r="Q45" s="205"/>
      <c r="Y45" s="205"/>
      <c r="Z45" s="205"/>
      <c r="AA45" s="205"/>
    </row>
    <row r="46" spans="1:27" ht="11.1" customHeight="1">
      <c r="A46" s="217" t="s">
        <v>783</v>
      </c>
      <c r="F46" s="205"/>
      <c r="N46" s="219"/>
      <c r="O46" s="219"/>
      <c r="Q46" s="205"/>
      <c r="Y46" s="205"/>
      <c r="Z46" s="205"/>
      <c r="AA46" s="205"/>
    </row>
    <row r="47" spans="1:27" ht="11.1" customHeight="1">
      <c r="A47" s="217" t="s">
        <v>174</v>
      </c>
      <c r="F47" s="205"/>
      <c r="N47" s="219"/>
      <c r="O47" s="219"/>
      <c r="Q47" s="205"/>
      <c r="Y47" s="205"/>
      <c r="Z47" s="205"/>
      <c r="AA47" s="205"/>
    </row>
    <row r="48" spans="1:27" ht="11.1" customHeight="1">
      <c r="A48" s="217" t="s">
        <v>175</v>
      </c>
      <c r="F48" s="205"/>
      <c r="N48" s="219"/>
      <c r="O48" s="219"/>
      <c r="Q48" s="205"/>
      <c r="Y48" s="205"/>
      <c r="Z48" s="205"/>
      <c r="AA48" s="205"/>
    </row>
    <row r="49" spans="1:27" ht="11.1" customHeight="1">
      <c r="A49" s="202" t="s">
        <v>648</v>
      </c>
      <c r="F49" s="205"/>
      <c r="N49" s="219"/>
      <c r="O49" s="219"/>
      <c r="Q49" s="205"/>
      <c r="Y49" s="205"/>
      <c r="Z49" s="205"/>
      <c r="AA49" s="205"/>
    </row>
    <row r="50" spans="1:27" ht="11.1" customHeight="1">
      <c r="F50" s="205"/>
      <c r="N50" s="219"/>
      <c r="O50" s="219"/>
      <c r="P50" s="203"/>
      <c r="Y50" s="205"/>
      <c r="Z50" s="205"/>
      <c r="AA50" s="205"/>
    </row>
    <row r="51" spans="1:27" ht="11.1" customHeight="1">
      <c r="A51" s="282" t="s">
        <v>592</v>
      </c>
      <c r="F51" s="205"/>
      <c r="N51" s="219"/>
      <c r="O51" s="219"/>
      <c r="P51" s="203"/>
      <c r="Y51" s="205"/>
      <c r="Z51" s="205"/>
      <c r="AA51" s="205"/>
    </row>
    <row r="52" spans="1:27" ht="11.1" customHeight="1">
      <c r="A52" s="270" t="s">
        <v>484</v>
      </c>
    </row>
    <row r="53" spans="1:27" ht="11.1" customHeight="1">
      <c r="A53" s="588" t="s">
        <v>720</v>
      </c>
    </row>
    <row r="54" spans="1:27" ht="11.1" customHeight="1">
      <c r="A54" s="270" t="s">
        <v>721</v>
      </c>
    </row>
    <row r="55" spans="1:27" ht="11.1" customHeight="1">
      <c r="A55" s="270" t="s">
        <v>784</v>
      </c>
    </row>
    <row r="56" spans="1:27" ht="11.1" customHeight="1">
      <c r="A56" s="270" t="s">
        <v>785</v>
      </c>
    </row>
    <row r="57" spans="1:27" ht="11.1" customHeight="1">
      <c r="A57" s="430" t="s">
        <v>786</v>
      </c>
    </row>
    <row r="58" spans="1:27" ht="11.1" customHeight="1">
      <c r="A58" s="588" t="s">
        <v>787</v>
      </c>
    </row>
    <row r="61" spans="1:27" ht="11.1" customHeight="1">
      <c r="A61" s="203"/>
    </row>
    <row r="62" spans="1:27" ht="11.1" customHeight="1">
      <c r="A62" s="203"/>
    </row>
    <row r="63" spans="1:27" ht="11.1" customHeight="1">
      <c r="A63" s="203"/>
    </row>
    <row r="64" spans="1:27" ht="11.1" customHeight="1">
      <c r="A64" s="203"/>
    </row>
  </sheetData>
  <phoneticPr fontId="4" type="noConversion"/>
  <pageMargins left="0.17" right="0" top="0.33" bottom="0" header="0" footer="0"/>
  <pageSetup scale="90" orientation="landscape" r:id="rId1"/>
  <headerFooter alignWithMargins="0">
    <oddHeader>&amp;R&amp;F  &amp;A  &amp;D  &amp;T</oddHeader>
  </headerFooter>
</worksheet>
</file>

<file path=xl/worksheets/sheet4.xml><?xml version="1.0" encoding="utf-8"?>
<worksheet xmlns="http://schemas.openxmlformats.org/spreadsheetml/2006/main" xmlns:r="http://schemas.openxmlformats.org/officeDocument/2006/relationships">
  <sheetPr transitionEvaluation="1" codeName="Sheet1" enableFormatConditionsCalculation="0">
    <tabColor theme="0" tint="-0.249977111117893"/>
    <pageSetUpPr fitToPage="1"/>
  </sheetPr>
  <dimension ref="A1:V31"/>
  <sheetViews>
    <sheetView showGridLines="0" workbookViewId="0">
      <selection activeCell="A16" sqref="A16"/>
    </sheetView>
  </sheetViews>
  <sheetFormatPr defaultColWidth="12.5" defaultRowHeight="12.95" customHeight="1"/>
  <cols>
    <col min="1" max="1" width="47" style="140" customWidth="1"/>
    <col min="2" max="3" width="10.1640625" style="124" bestFit="1" customWidth="1"/>
    <col min="4" max="9" width="10.5" style="124" customWidth="1"/>
    <col min="10" max="10" width="1.83203125" style="124" customWidth="1"/>
    <col min="11" max="14" width="10.5" style="124" customWidth="1"/>
    <col min="15" max="15" width="10.1640625" style="124" bestFit="1" customWidth="1"/>
    <col min="16" max="18" width="9.83203125" style="142" customWidth="1"/>
    <col min="19" max="19" width="2.33203125" style="124" customWidth="1"/>
    <col min="20" max="20" width="8.83203125" style="124" customWidth="1"/>
    <col min="21" max="21" width="50.33203125" style="124" customWidth="1"/>
    <col min="22" max="22" width="10.1640625" style="124" bestFit="1" customWidth="1"/>
    <col min="23" max="23" width="11.33203125" style="124" bestFit="1" customWidth="1"/>
    <col min="24" max="61" width="9" style="124" customWidth="1"/>
    <col min="62" max="16384" width="12.5" style="124"/>
  </cols>
  <sheetData>
    <row r="1" spans="1:22" ht="12.95" customHeight="1">
      <c r="A1" s="377" t="s">
        <v>258</v>
      </c>
      <c r="L1" s="130"/>
      <c r="M1" s="130"/>
      <c r="N1" s="130"/>
      <c r="T1" s="412" t="s">
        <v>258</v>
      </c>
    </row>
    <row r="2" spans="1:22" ht="12.95" customHeight="1">
      <c r="A2" s="106" t="s">
        <v>292</v>
      </c>
      <c r="T2" s="379" t="s">
        <v>292</v>
      </c>
    </row>
    <row r="3" spans="1:22" ht="12.95" customHeight="1">
      <c r="A3" s="141" t="s">
        <v>287</v>
      </c>
      <c r="I3" s="142"/>
      <c r="J3" s="142"/>
      <c r="T3" s="435" t="s">
        <v>559</v>
      </c>
    </row>
    <row r="4" spans="1:22" ht="12.95" customHeight="1">
      <c r="A4" s="140" t="s">
        <v>666</v>
      </c>
      <c r="I4" s="142"/>
      <c r="J4" s="142"/>
      <c r="T4" s="278" t="s">
        <v>27</v>
      </c>
    </row>
    <row r="5" spans="1:22" ht="12.95" customHeight="1">
      <c r="A5" s="150"/>
      <c r="B5" s="135"/>
      <c r="C5" s="135"/>
      <c r="D5" s="135"/>
      <c r="E5" s="135"/>
      <c r="F5" s="135"/>
      <c r="G5" s="135"/>
      <c r="H5" s="135"/>
      <c r="I5" s="152"/>
      <c r="J5" s="152"/>
      <c r="K5" s="135"/>
      <c r="L5" s="150"/>
      <c r="M5" s="150"/>
      <c r="N5" s="150"/>
      <c r="O5" s="150"/>
      <c r="P5" s="501"/>
      <c r="Q5" s="501"/>
      <c r="R5" s="501"/>
      <c r="S5" s="150"/>
      <c r="T5" s="150"/>
      <c r="U5" s="135"/>
    </row>
    <row r="6" spans="1:22" ht="12.95" customHeight="1">
      <c r="A6" s="725"/>
      <c r="B6" s="168" t="s">
        <v>293</v>
      </c>
      <c r="C6" s="168">
        <v>1997</v>
      </c>
      <c r="D6" s="168">
        <v>1998</v>
      </c>
      <c r="E6" s="168">
        <v>1999</v>
      </c>
      <c r="F6" s="168">
        <v>2000</v>
      </c>
      <c r="G6" s="168">
        <v>2001</v>
      </c>
      <c r="H6" s="168" t="s">
        <v>342</v>
      </c>
      <c r="I6" s="168">
        <v>2003</v>
      </c>
      <c r="J6" s="475" t="s">
        <v>294</v>
      </c>
      <c r="K6" s="168">
        <v>2003</v>
      </c>
      <c r="L6" s="169" t="s">
        <v>343</v>
      </c>
      <c r="M6" s="168">
        <v>2005</v>
      </c>
      <c r="N6" s="168">
        <v>2006</v>
      </c>
      <c r="O6" s="168">
        <v>2007</v>
      </c>
      <c r="P6" s="168">
        <v>2008</v>
      </c>
      <c r="Q6" s="168">
        <v>2009</v>
      </c>
      <c r="R6" s="168">
        <v>2010</v>
      </c>
      <c r="S6" s="623" t="s">
        <v>344</v>
      </c>
    </row>
    <row r="7" spans="1:22" ht="12.95" customHeight="1">
      <c r="A7" s="130"/>
      <c r="B7" s="143"/>
      <c r="C7" s="143"/>
      <c r="D7" s="143"/>
      <c r="E7" s="143"/>
      <c r="F7" s="143"/>
      <c r="G7" s="143"/>
      <c r="H7" s="143"/>
      <c r="I7" s="143"/>
      <c r="J7" s="476"/>
    </row>
    <row r="8" spans="1:22" ht="12.95" customHeight="1">
      <c r="E8" s="411" t="s">
        <v>547</v>
      </c>
      <c r="J8" s="474" t="s">
        <v>294</v>
      </c>
      <c r="K8" s="140" t="s">
        <v>585</v>
      </c>
      <c r="T8" s="127"/>
    </row>
    <row r="9" spans="1:22" ht="12.95" customHeight="1">
      <c r="E9" s="411"/>
      <c r="J9" s="474"/>
      <c r="K9" s="140"/>
      <c r="T9" s="127"/>
    </row>
    <row r="10" spans="1:22" s="226" customFormat="1" ht="12.95" customHeight="1">
      <c r="A10" s="225" t="s">
        <v>623</v>
      </c>
      <c r="B10" s="227">
        <v>31237288.73</v>
      </c>
      <c r="C10" s="227">
        <v>33300693.389999997</v>
      </c>
      <c r="D10" s="227">
        <v>34376597.359999999</v>
      </c>
      <c r="E10" s="227">
        <v>34115042.640000001</v>
      </c>
      <c r="F10" s="227">
        <v>35646492.519999996</v>
      </c>
      <c r="G10" s="227">
        <v>36850288.012296766</v>
      </c>
      <c r="H10" s="227">
        <v>37655138.895801201</v>
      </c>
      <c r="I10" s="227">
        <v>39130057.655902386</v>
      </c>
      <c r="J10" s="477" t="s">
        <v>294</v>
      </c>
      <c r="K10" s="227">
        <v>51156415.259999998</v>
      </c>
      <c r="L10" s="227">
        <v>54246818.68</v>
      </c>
      <c r="M10" s="227">
        <v>57262644.810000002</v>
      </c>
      <c r="N10" s="227">
        <v>59890971.189999998</v>
      </c>
      <c r="O10" s="228">
        <v>62646126.479999997</v>
      </c>
      <c r="P10" s="227">
        <v>64940432.009999998</v>
      </c>
      <c r="Q10" s="227">
        <v>63848206.479999997</v>
      </c>
      <c r="R10" s="227">
        <v>67167123.25</v>
      </c>
      <c r="S10" s="228"/>
      <c r="T10" s="413" t="s">
        <v>213</v>
      </c>
      <c r="U10" s="228"/>
      <c r="V10" s="228"/>
    </row>
    <row r="11" spans="1:22" ht="12.95" customHeight="1">
      <c r="A11" s="144" t="s">
        <v>357</v>
      </c>
      <c r="B11" s="110">
        <v>1706423.24</v>
      </c>
      <c r="C11" s="110">
        <v>1764887.98</v>
      </c>
      <c r="D11" s="110">
        <v>1806005.19</v>
      </c>
      <c r="E11" s="110">
        <v>1820337.5</v>
      </c>
      <c r="F11" s="110">
        <v>1940392.62</v>
      </c>
      <c r="G11" s="110">
        <v>2086554.1</v>
      </c>
      <c r="H11" s="110">
        <v>2229101.3000029996</v>
      </c>
      <c r="I11" s="110">
        <v>2287344.9999990002</v>
      </c>
      <c r="J11" s="477" t="s">
        <v>294</v>
      </c>
      <c r="K11" s="110">
        <v>2469867.6205000002</v>
      </c>
      <c r="L11" s="110">
        <v>2741984.3465999998</v>
      </c>
      <c r="M11" s="110">
        <v>2933813.5854000002</v>
      </c>
      <c r="N11" s="110">
        <v>3051441.0320000001</v>
      </c>
      <c r="O11" s="139">
        <v>3080138.8204000001</v>
      </c>
      <c r="P11" s="110">
        <v>3204680.1963</v>
      </c>
      <c r="Q11" s="110">
        <v>3118894.08</v>
      </c>
      <c r="R11" s="110">
        <v>3040625.61</v>
      </c>
      <c r="S11" s="139"/>
      <c r="T11" s="414" t="s">
        <v>497</v>
      </c>
      <c r="U11" s="139"/>
      <c r="V11" s="139"/>
    </row>
    <row r="12" spans="1:22" ht="12.95" customHeight="1">
      <c r="A12" s="144" t="s">
        <v>264</v>
      </c>
      <c r="B12" s="110">
        <v>2089442.33</v>
      </c>
      <c r="C12" s="110">
        <v>2325065</v>
      </c>
      <c r="D12" s="110">
        <v>2517712.04</v>
      </c>
      <c r="E12" s="110">
        <v>2784347.55</v>
      </c>
      <c r="F12" s="110">
        <v>2873612.64</v>
      </c>
      <c r="G12" s="110">
        <v>3036604.6999989999</v>
      </c>
      <c r="H12" s="110">
        <v>2908344.6999989999</v>
      </c>
      <c r="I12" s="110">
        <v>3068643.499996</v>
      </c>
      <c r="J12" s="477" t="s">
        <v>294</v>
      </c>
      <c r="K12" s="110">
        <v>4321570.8509999998</v>
      </c>
      <c r="L12" s="110">
        <v>4585327.3080000002</v>
      </c>
      <c r="M12" s="110">
        <v>4406827.2879999997</v>
      </c>
      <c r="N12" s="110">
        <v>4436556.4790000003</v>
      </c>
      <c r="O12" s="139">
        <v>4583482.023</v>
      </c>
      <c r="P12" s="110">
        <v>4325018.7439999999</v>
      </c>
      <c r="Q12" s="110">
        <v>4268224.7889999999</v>
      </c>
      <c r="R12" s="110">
        <v>4320344.5070000002</v>
      </c>
      <c r="S12" s="139"/>
      <c r="T12" s="414" t="s">
        <v>498</v>
      </c>
      <c r="U12" s="139"/>
      <c r="V12" s="139"/>
    </row>
    <row r="13" spans="1:22" ht="12.95" customHeight="1">
      <c r="A13" s="144" t="s">
        <v>265</v>
      </c>
      <c r="B13" s="110">
        <v>5468314.2100000009</v>
      </c>
      <c r="C13" s="110">
        <v>5727067.1900000004</v>
      </c>
      <c r="D13" s="110">
        <v>5595383.2400000002</v>
      </c>
      <c r="E13" s="110">
        <v>5566725.2999999998</v>
      </c>
      <c r="F13" s="110">
        <v>5840247.7500000009</v>
      </c>
      <c r="G13" s="110">
        <v>5876149.9000010006</v>
      </c>
      <c r="H13" s="110">
        <v>5987262.2000000002</v>
      </c>
      <c r="I13" s="110">
        <v>6184064.0999959996</v>
      </c>
      <c r="J13" s="477" t="s">
        <v>294</v>
      </c>
      <c r="K13" s="110">
        <v>8398990.1760000009</v>
      </c>
      <c r="L13" s="110">
        <v>8985620.1490000002</v>
      </c>
      <c r="M13" s="110">
        <v>9520421.591</v>
      </c>
      <c r="N13" s="110">
        <v>9896182.3460000008</v>
      </c>
      <c r="O13" s="139">
        <v>10196413.609999999</v>
      </c>
      <c r="P13" s="110">
        <v>10338236.470000001</v>
      </c>
      <c r="Q13" s="110">
        <v>9677021.1840000004</v>
      </c>
      <c r="R13" s="110">
        <v>9581875.2530000005</v>
      </c>
      <c r="S13" s="139"/>
      <c r="T13" s="414" t="s">
        <v>499</v>
      </c>
      <c r="U13" s="139"/>
      <c r="V13" s="139"/>
    </row>
    <row r="14" spans="1:22" ht="12.95" customHeight="1">
      <c r="A14" s="144" t="s">
        <v>267</v>
      </c>
      <c r="B14" s="110">
        <v>889375.86</v>
      </c>
      <c r="C14" s="110">
        <v>962995</v>
      </c>
      <c r="D14" s="110">
        <v>1005482.29</v>
      </c>
      <c r="E14" s="110">
        <v>957734.87</v>
      </c>
      <c r="F14" s="110">
        <v>1048781.1499999999</v>
      </c>
      <c r="G14" s="110">
        <v>1064716.3999990001</v>
      </c>
      <c r="H14" s="110">
        <v>1099672.4000019999</v>
      </c>
      <c r="I14" s="110">
        <v>1147253.1000000001</v>
      </c>
      <c r="J14" s="477" t="s">
        <v>294</v>
      </c>
      <c r="K14" s="110">
        <v>1461211.2139999999</v>
      </c>
      <c r="L14" s="110">
        <v>1501677.4480000001</v>
      </c>
      <c r="M14" s="110">
        <v>1547224.4639999999</v>
      </c>
      <c r="N14" s="110">
        <v>1664077.9709999999</v>
      </c>
      <c r="O14" s="139">
        <v>1184140.9669999999</v>
      </c>
      <c r="P14" s="110">
        <v>1162728.071</v>
      </c>
      <c r="Q14" s="110">
        <v>1331604.6769999999</v>
      </c>
      <c r="R14" s="110">
        <v>1513531.892</v>
      </c>
      <c r="S14" s="139"/>
      <c r="T14" s="414" t="s">
        <v>627</v>
      </c>
      <c r="U14" s="139"/>
      <c r="V14" s="139"/>
    </row>
    <row r="15" spans="1:22" ht="12.95" customHeight="1">
      <c r="A15" s="144" t="s">
        <v>266</v>
      </c>
      <c r="B15" s="110">
        <v>2911727.58</v>
      </c>
      <c r="C15" s="110">
        <v>3094242.72</v>
      </c>
      <c r="D15" s="110">
        <v>3152276.15</v>
      </c>
      <c r="E15" s="110">
        <v>2841012.26</v>
      </c>
      <c r="F15" s="110">
        <v>2820939.52</v>
      </c>
      <c r="G15" s="110">
        <v>2936608.6</v>
      </c>
      <c r="H15" s="110">
        <v>3010303.8999990001</v>
      </c>
      <c r="I15" s="110">
        <v>3140503.8999990001</v>
      </c>
      <c r="J15" s="477" t="s">
        <v>294</v>
      </c>
      <c r="K15" s="110">
        <v>3531381.92</v>
      </c>
      <c r="L15" s="110">
        <v>3645944.7769999998</v>
      </c>
      <c r="M15" s="110">
        <v>4014702.2990000001</v>
      </c>
      <c r="N15" s="110">
        <v>4173721.557</v>
      </c>
      <c r="O15" s="139">
        <v>4365545.6840000004</v>
      </c>
      <c r="P15" s="110">
        <v>4808536.0350000001</v>
      </c>
      <c r="Q15" s="110">
        <v>4429734.4079999998</v>
      </c>
      <c r="R15" s="110">
        <v>4587701.2039999999</v>
      </c>
      <c r="S15" s="139"/>
      <c r="T15" s="414" t="s">
        <v>500</v>
      </c>
      <c r="U15" s="139"/>
      <c r="V15" s="139"/>
    </row>
    <row r="16" spans="1:22" ht="12.95" customHeight="1">
      <c r="A16" s="189" t="s">
        <v>634</v>
      </c>
      <c r="B16" s="110"/>
      <c r="C16" s="110"/>
      <c r="D16" s="110"/>
      <c r="E16" s="110"/>
      <c r="F16" s="110"/>
      <c r="G16" s="110"/>
      <c r="H16" s="110"/>
      <c r="I16" s="110"/>
      <c r="J16" s="477"/>
      <c r="K16" s="110"/>
      <c r="L16" s="110"/>
      <c r="M16" s="110"/>
      <c r="N16" s="110"/>
      <c r="O16" s="139"/>
      <c r="P16" s="110"/>
      <c r="Q16" s="110"/>
      <c r="R16" s="110"/>
      <c r="S16" s="139"/>
      <c r="T16" s="403" t="s">
        <v>640</v>
      </c>
      <c r="U16" s="139"/>
      <c r="V16" s="139"/>
    </row>
    <row r="17" spans="1:22" ht="12.95" customHeight="1">
      <c r="A17" s="189" t="s">
        <v>635</v>
      </c>
      <c r="B17" s="110">
        <v>3477172.95</v>
      </c>
      <c r="C17" s="110">
        <v>3739872.18</v>
      </c>
      <c r="D17" s="110">
        <v>3872556.11</v>
      </c>
      <c r="E17" s="110">
        <v>3700778.74</v>
      </c>
      <c r="F17" s="110">
        <v>3862791.17</v>
      </c>
      <c r="G17" s="110">
        <v>3964962.500002</v>
      </c>
      <c r="H17" s="110">
        <v>4000471.8000010001</v>
      </c>
      <c r="I17" s="110">
        <v>4195260.1000009999</v>
      </c>
      <c r="J17" s="477" t="s">
        <v>294</v>
      </c>
      <c r="K17" s="110">
        <v>4950883.4709999999</v>
      </c>
      <c r="L17" s="110">
        <v>5313187.6519999998</v>
      </c>
      <c r="M17" s="110">
        <v>5764233.6140000001</v>
      </c>
      <c r="N17" s="110">
        <v>6161215.79</v>
      </c>
      <c r="O17" s="139">
        <v>6540316.8720000004</v>
      </c>
      <c r="P17" s="110">
        <v>6862863.0599999996</v>
      </c>
      <c r="Q17" s="110">
        <v>6647577.6279999996</v>
      </c>
      <c r="R17" s="110">
        <v>7532165.8260000004</v>
      </c>
      <c r="S17" s="139"/>
      <c r="T17" s="403" t="s">
        <v>641</v>
      </c>
      <c r="U17" s="139"/>
      <c r="V17" s="139"/>
    </row>
    <row r="18" spans="1:22" ht="12.95" customHeight="1">
      <c r="A18" s="144" t="s">
        <v>290</v>
      </c>
      <c r="B18" s="110">
        <v>2004155.71</v>
      </c>
      <c r="C18" s="110">
        <v>2222030.65</v>
      </c>
      <c r="D18" s="110">
        <v>2369566.14</v>
      </c>
      <c r="E18" s="110">
        <v>2388158.17</v>
      </c>
      <c r="F18" s="110">
        <v>2593594.86</v>
      </c>
      <c r="G18" s="110">
        <v>2785670.700001</v>
      </c>
      <c r="H18" s="110">
        <v>2934209.7000009995</v>
      </c>
      <c r="I18" s="110">
        <v>3103656.4999990002</v>
      </c>
      <c r="J18" s="477" t="s">
        <v>294</v>
      </c>
      <c r="K18" s="110">
        <v>4711434.7510000002</v>
      </c>
      <c r="L18" s="110">
        <v>4970810.6050000004</v>
      </c>
      <c r="M18" s="110">
        <v>5313539.8049999997</v>
      </c>
      <c r="N18" s="110">
        <v>5681652.8140000002</v>
      </c>
      <c r="O18" s="139">
        <v>6177149.1330000004</v>
      </c>
      <c r="P18" s="110">
        <v>6574750.625</v>
      </c>
      <c r="Q18" s="110">
        <v>6658985.7549999999</v>
      </c>
      <c r="R18" s="110">
        <v>7267085.1200000001</v>
      </c>
      <c r="S18" s="139"/>
      <c r="T18" s="414" t="s">
        <v>628</v>
      </c>
      <c r="U18" s="139"/>
      <c r="V18" s="139"/>
    </row>
    <row r="19" spans="1:22" ht="12.95" customHeight="1">
      <c r="A19" s="144" t="s">
        <v>624</v>
      </c>
      <c r="B19" s="110"/>
      <c r="C19" s="110"/>
      <c r="D19" s="110"/>
      <c r="E19" s="110"/>
      <c r="F19" s="110"/>
      <c r="G19" s="110"/>
      <c r="H19" s="110"/>
      <c r="I19" s="110"/>
      <c r="J19" s="477"/>
      <c r="K19" s="110"/>
      <c r="L19" s="110"/>
      <c r="M19" s="110"/>
      <c r="N19" s="110"/>
      <c r="O19" s="139"/>
      <c r="P19" s="110"/>
      <c r="Q19" s="110"/>
      <c r="R19" s="110"/>
      <c r="S19" s="139"/>
      <c r="T19" s="414" t="s">
        <v>501</v>
      </c>
      <c r="U19" s="139"/>
      <c r="V19" s="139"/>
    </row>
    <row r="20" spans="1:22" ht="12.95" customHeight="1">
      <c r="A20" s="253" t="s">
        <v>413</v>
      </c>
      <c r="B20" s="110">
        <v>6138397.4700000007</v>
      </c>
      <c r="C20" s="110">
        <v>6497860.6600000001</v>
      </c>
      <c r="D20" s="110">
        <v>6824069.0700000003</v>
      </c>
      <c r="E20" s="110">
        <v>6856486.8099999996</v>
      </c>
      <c r="F20" s="110">
        <v>7130711.8399999999</v>
      </c>
      <c r="G20" s="110">
        <v>7347275.9000029992</v>
      </c>
      <c r="H20" s="110">
        <v>7549857.5999979991</v>
      </c>
      <c r="I20" s="110">
        <v>7759906.3000019994</v>
      </c>
      <c r="J20" s="477" t="s">
        <v>294</v>
      </c>
      <c r="K20" s="110">
        <v>10628697.686000001</v>
      </c>
      <c r="L20" s="110">
        <v>11307336.965</v>
      </c>
      <c r="M20" s="110">
        <v>12102681.052999999</v>
      </c>
      <c r="N20" s="110">
        <v>12610429.227</v>
      </c>
      <c r="O20" s="139">
        <v>13615788.093</v>
      </c>
      <c r="P20" s="110">
        <v>14053364.204</v>
      </c>
      <c r="Q20" s="110">
        <v>13991215.798</v>
      </c>
      <c r="R20" s="110">
        <v>14785932.043</v>
      </c>
      <c r="S20" s="139"/>
      <c r="T20" s="450" t="s">
        <v>502</v>
      </c>
      <c r="U20" s="139"/>
      <c r="V20" s="139"/>
    </row>
    <row r="21" spans="1:22" ht="12.95" customHeight="1">
      <c r="A21" s="144" t="s">
        <v>625</v>
      </c>
      <c r="B21" s="110">
        <v>4570519.3499999996</v>
      </c>
      <c r="C21" s="110">
        <v>4791270.6500000004</v>
      </c>
      <c r="D21" s="110">
        <v>4921554.1900000004</v>
      </c>
      <c r="E21" s="110">
        <v>5010738.78</v>
      </c>
      <c r="F21" s="110">
        <v>5159586.41</v>
      </c>
      <c r="G21" s="110">
        <v>5304830.1999979997</v>
      </c>
      <c r="H21" s="110">
        <v>5438906.7999999998</v>
      </c>
      <c r="I21" s="110">
        <v>5577894.2000009995</v>
      </c>
      <c r="J21" s="477" t="s">
        <v>294</v>
      </c>
      <c r="K21" s="110">
        <v>8126355.5719999997</v>
      </c>
      <c r="L21" s="110">
        <v>8376374.818</v>
      </c>
      <c r="M21" s="110">
        <v>8665858.773</v>
      </c>
      <c r="N21" s="110">
        <v>8977216.8430000003</v>
      </c>
      <c r="O21" s="139">
        <v>9371223.7870000005</v>
      </c>
      <c r="P21" s="110">
        <v>9723083.9930000007</v>
      </c>
      <c r="Q21" s="110">
        <v>10048715.311000001</v>
      </c>
      <c r="R21" s="110">
        <v>10303868.625</v>
      </c>
      <c r="S21" s="139"/>
      <c r="T21" s="414" t="s">
        <v>629</v>
      </c>
      <c r="U21" s="139"/>
      <c r="V21" s="139"/>
    </row>
    <row r="22" spans="1:22" ht="12.95" customHeight="1">
      <c r="A22" s="144" t="s">
        <v>626</v>
      </c>
      <c r="B22" s="110">
        <v>1981760.0699999998</v>
      </c>
      <c r="C22" s="110">
        <v>2175401.3600000003</v>
      </c>
      <c r="D22" s="110">
        <v>2311992.94</v>
      </c>
      <c r="E22" s="110">
        <v>2188722.66</v>
      </c>
      <c r="F22" s="110">
        <v>2375834.56</v>
      </c>
      <c r="G22" s="110">
        <v>2446915.0120000001</v>
      </c>
      <c r="H22" s="110">
        <v>2497008.4959999998</v>
      </c>
      <c r="I22" s="110">
        <v>2665530.9559999998</v>
      </c>
      <c r="J22" s="477" t="s">
        <v>294</v>
      </c>
      <c r="K22" s="110">
        <v>2556021.9979999997</v>
      </c>
      <c r="L22" s="110">
        <v>2818554.608</v>
      </c>
      <c r="M22" s="110">
        <v>2993342.34</v>
      </c>
      <c r="N22" s="110">
        <v>3238477.13</v>
      </c>
      <c r="O22" s="139">
        <v>3531927.4840000002</v>
      </c>
      <c r="P22" s="110">
        <v>3887170.6140000005</v>
      </c>
      <c r="Q22" s="110">
        <v>3676232.8520000004</v>
      </c>
      <c r="R22" s="110">
        <v>4233993.17</v>
      </c>
      <c r="S22" s="139"/>
      <c r="T22" s="414" t="s">
        <v>630</v>
      </c>
      <c r="U22" s="139"/>
      <c r="V22" s="139"/>
    </row>
    <row r="23" spans="1:22" ht="12.95" customHeight="1">
      <c r="A23" s="134"/>
      <c r="B23" s="135"/>
      <c r="C23" s="135"/>
      <c r="D23" s="135"/>
      <c r="E23" s="135"/>
      <c r="F23" s="135"/>
      <c r="G23" s="135"/>
      <c r="H23" s="135"/>
      <c r="I23" s="135"/>
      <c r="J23" s="135"/>
      <c r="K23" s="135"/>
      <c r="L23" s="134"/>
      <c r="M23" s="134"/>
      <c r="N23" s="134"/>
      <c r="O23" s="134"/>
      <c r="P23" s="502"/>
      <c r="Q23" s="502"/>
      <c r="R23" s="502"/>
      <c r="S23" s="134"/>
      <c r="T23" s="134"/>
      <c r="U23" s="135"/>
    </row>
    <row r="24" spans="1:22" ht="12.95" customHeight="1">
      <c r="A24" s="137"/>
      <c r="T24" s="137"/>
    </row>
    <row r="25" spans="1:22" ht="12.95" customHeight="1">
      <c r="A25" s="132" t="s">
        <v>339</v>
      </c>
    </row>
    <row r="26" spans="1:22" ht="12.95" customHeight="1">
      <c r="A26" s="144" t="s">
        <v>285</v>
      </c>
    </row>
    <row r="27" spans="1:22" ht="12.95" customHeight="1">
      <c r="A27" s="414"/>
      <c r="T27" s="144"/>
    </row>
    <row r="28" spans="1:22" ht="12.95" customHeight="1">
      <c r="A28" s="282" t="s">
        <v>592</v>
      </c>
    </row>
    <row r="29" spans="1:22" ht="12.95" customHeight="1">
      <c r="A29" s="414" t="s">
        <v>503</v>
      </c>
    </row>
    <row r="30" spans="1:22" ht="12.95" customHeight="1">
      <c r="A30" s="281"/>
    </row>
    <row r="31" spans="1:22" ht="12.95" customHeight="1">
      <c r="A31" s="130"/>
    </row>
  </sheetData>
  <phoneticPr fontId="0" type="noConversion"/>
  <pageMargins left="0.6" right="0" top="0.33" bottom="0" header="0" footer="0"/>
  <pageSetup scale="60" orientation="landscape" r:id="rId1"/>
  <headerFooter alignWithMargins="0">
    <oddHeader>&amp;R&amp;F  &amp;A  &amp;D  &amp;T</oddHeader>
  </headerFooter>
</worksheet>
</file>

<file path=xl/worksheets/sheet5.xml><?xml version="1.0" encoding="utf-8"?>
<worksheet xmlns="http://schemas.openxmlformats.org/spreadsheetml/2006/main" xmlns:r="http://schemas.openxmlformats.org/officeDocument/2006/relationships">
  <sheetPr transitionEvaluation="1" codeName="Sheet2" enableFormatConditionsCalculation="0">
    <tabColor theme="0" tint="-0.249977111117893"/>
    <pageSetUpPr fitToPage="1"/>
  </sheetPr>
  <dimension ref="A1:Y29"/>
  <sheetViews>
    <sheetView showGridLines="0" workbookViewId="0">
      <selection activeCell="B27" sqref="B27"/>
    </sheetView>
  </sheetViews>
  <sheetFormatPr defaultColWidth="9.5" defaultRowHeight="13.15" customHeight="1"/>
  <cols>
    <col min="1" max="1" width="29.83203125" style="367" customWidth="1"/>
    <col min="2" max="9" width="10.5" style="126" customWidth="1"/>
    <col min="10" max="10" width="1.83203125" style="126" customWidth="1"/>
    <col min="11" max="17" width="10.83203125" style="126" customWidth="1"/>
    <col min="18" max="18" width="11.1640625" style="123" bestFit="1" customWidth="1"/>
    <col min="19" max="19" width="2.6640625" style="123" customWidth="1"/>
    <col min="20" max="20" width="7.33203125" style="123" customWidth="1"/>
    <col min="21" max="21" width="23.6640625" style="123" customWidth="1"/>
    <col min="22" max="16384" width="9.5" style="123"/>
  </cols>
  <sheetData>
    <row r="1" spans="1:25" ht="13.15" customHeight="1">
      <c r="A1" s="376" t="s">
        <v>257</v>
      </c>
      <c r="M1" s="367"/>
      <c r="N1" s="367"/>
      <c r="O1" s="367"/>
      <c r="P1" s="367"/>
      <c r="Q1" s="367"/>
      <c r="T1" s="376" t="s">
        <v>257</v>
      </c>
    </row>
    <row r="2" spans="1:25" ht="13.15" customHeight="1">
      <c r="A2" s="106" t="s">
        <v>292</v>
      </c>
      <c r="B2" s="142"/>
      <c r="C2" s="142"/>
      <c r="D2" s="142"/>
      <c r="E2" s="142"/>
      <c r="F2" s="142"/>
      <c r="G2" s="142"/>
      <c r="H2" s="142"/>
      <c r="I2" s="142"/>
      <c r="J2" s="142"/>
      <c r="K2" s="142"/>
      <c r="L2" s="142"/>
      <c r="M2" s="142"/>
      <c r="N2" s="142"/>
      <c r="O2" s="142"/>
      <c r="P2" s="142"/>
      <c r="Q2" s="142"/>
      <c r="R2" s="124"/>
      <c r="S2" s="124"/>
      <c r="T2" s="279" t="s">
        <v>292</v>
      </c>
      <c r="U2" s="124"/>
      <c r="V2" s="124"/>
      <c r="W2" s="124"/>
      <c r="X2" s="124"/>
      <c r="Y2" s="124"/>
    </row>
    <row r="3" spans="1:25" ht="13.15" customHeight="1">
      <c r="A3" s="125" t="s">
        <v>288</v>
      </c>
      <c r="B3" s="142"/>
      <c r="C3" s="142"/>
      <c r="D3" s="142"/>
      <c r="E3" s="142"/>
      <c r="F3" s="142"/>
      <c r="G3" s="142"/>
      <c r="L3" s="142"/>
      <c r="M3" s="142"/>
      <c r="N3" s="142"/>
      <c r="O3" s="142"/>
      <c r="P3" s="142"/>
      <c r="Q3" s="142"/>
      <c r="R3" s="124"/>
      <c r="S3" s="124"/>
      <c r="T3" s="276" t="s">
        <v>504</v>
      </c>
      <c r="U3" s="124"/>
      <c r="V3" s="124"/>
      <c r="W3" s="124"/>
      <c r="X3" s="124"/>
      <c r="Y3" s="124"/>
    </row>
    <row r="4" spans="1:25" ht="13.15" customHeight="1">
      <c r="A4" s="140" t="s">
        <v>666</v>
      </c>
      <c r="B4" s="142"/>
      <c r="C4" s="142"/>
      <c r="D4" s="142"/>
      <c r="E4" s="142"/>
      <c r="F4" s="142"/>
      <c r="G4" s="142"/>
      <c r="L4" s="142"/>
      <c r="M4" s="142"/>
      <c r="N4" s="142"/>
      <c r="O4" s="142"/>
      <c r="P4" s="142"/>
      <c r="Q4" s="142"/>
      <c r="R4" s="124"/>
      <c r="S4" s="124"/>
      <c r="T4" s="127" t="s">
        <v>23</v>
      </c>
      <c r="U4" s="124"/>
      <c r="V4" s="124"/>
      <c r="W4" s="124"/>
      <c r="X4" s="124"/>
      <c r="Y4" s="124"/>
    </row>
    <row r="5" spans="1:25" ht="13.15" customHeight="1">
      <c r="A5" s="150"/>
      <c r="B5" s="152"/>
      <c r="C5" s="152"/>
      <c r="D5" s="152"/>
      <c r="E5" s="152"/>
      <c r="F5" s="152"/>
      <c r="G5" s="152"/>
      <c r="H5" s="151"/>
      <c r="I5" s="151"/>
      <c r="J5" s="151"/>
      <c r="K5" s="150"/>
      <c r="L5" s="150"/>
      <c r="M5" s="150"/>
      <c r="N5" s="150"/>
      <c r="O5" s="150"/>
      <c r="P5" s="150"/>
      <c r="Q5" s="150"/>
      <c r="R5" s="150"/>
      <c r="S5" s="150"/>
      <c r="T5" s="150"/>
      <c r="U5" s="124"/>
      <c r="V5" s="124"/>
      <c r="W5" s="124"/>
      <c r="X5" s="124"/>
      <c r="Y5" s="124"/>
    </row>
    <row r="6" spans="1:25" ht="13.15" customHeight="1">
      <c r="A6" s="726"/>
      <c r="B6" s="168" t="s">
        <v>293</v>
      </c>
      <c r="C6" s="168">
        <v>1997</v>
      </c>
      <c r="D6" s="168">
        <v>1998</v>
      </c>
      <c r="E6" s="168">
        <v>1999</v>
      </c>
      <c r="F6" s="168">
        <v>2000</v>
      </c>
      <c r="G6" s="168">
        <v>2001</v>
      </c>
      <c r="H6" s="168" t="s">
        <v>342</v>
      </c>
      <c r="I6" s="168">
        <v>2003</v>
      </c>
      <c r="J6" s="475" t="s">
        <v>294</v>
      </c>
      <c r="K6" s="168">
        <v>2003</v>
      </c>
      <c r="L6" s="168" t="s">
        <v>343</v>
      </c>
      <c r="M6" s="168">
        <v>2005</v>
      </c>
      <c r="N6" s="168">
        <v>2006</v>
      </c>
      <c r="O6" s="168">
        <v>2007</v>
      </c>
      <c r="P6" s="168">
        <v>2008</v>
      </c>
      <c r="Q6" s="168">
        <v>2009</v>
      </c>
      <c r="R6" s="170" t="s">
        <v>35</v>
      </c>
      <c r="S6" s="170" t="s">
        <v>344</v>
      </c>
      <c r="T6" s="280"/>
      <c r="U6" s="124"/>
      <c r="V6" s="124"/>
      <c r="W6" s="124"/>
      <c r="X6" s="124"/>
      <c r="Y6" s="124"/>
    </row>
    <row r="7" spans="1:25" ht="13.15" customHeight="1">
      <c r="B7" s="128"/>
      <c r="C7" s="128"/>
      <c r="D7" s="128"/>
      <c r="E7" s="128"/>
      <c r="F7" s="128"/>
      <c r="G7" s="128"/>
      <c r="H7" s="128"/>
      <c r="I7" s="128"/>
      <c r="J7" s="478"/>
      <c r="K7" s="128"/>
      <c r="L7" s="128"/>
      <c r="M7" s="128"/>
      <c r="N7" s="128"/>
      <c r="O7" s="128"/>
      <c r="P7" s="128"/>
      <c r="Q7" s="128"/>
      <c r="R7" s="129"/>
      <c r="S7" s="129"/>
      <c r="T7" s="280"/>
      <c r="U7" s="124"/>
      <c r="V7" s="124"/>
      <c r="W7" s="124"/>
      <c r="X7" s="124"/>
      <c r="Y7" s="124"/>
    </row>
    <row r="8" spans="1:25" ht="13.15" customHeight="1">
      <c r="A8" s="130"/>
      <c r="C8" s="142"/>
      <c r="D8" s="142"/>
      <c r="E8" s="142"/>
      <c r="G8" s="411" t="s">
        <v>555</v>
      </c>
      <c r="H8" s="142"/>
      <c r="I8" s="142"/>
      <c r="J8" s="474" t="s">
        <v>294</v>
      </c>
      <c r="K8" s="140" t="s">
        <v>585</v>
      </c>
      <c r="L8" s="124"/>
      <c r="M8" s="124"/>
      <c r="N8" s="142"/>
      <c r="O8" s="142"/>
      <c r="P8" s="142"/>
      <c r="Q8" s="142"/>
      <c r="R8" s="124"/>
      <c r="S8" s="124"/>
      <c r="T8" s="281"/>
      <c r="U8" s="124"/>
      <c r="V8" s="124"/>
      <c r="W8" s="124"/>
      <c r="X8" s="124"/>
      <c r="Y8" s="124"/>
    </row>
    <row r="9" spans="1:25" ht="13.15" customHeight="1">
      <c r="A9" s="130"/>
      <c r="C9" s="142"/>
      <c r="D9" s="142"/>
      <c r="E9" s="142"/>
      <c r="G9" s="411"/>
      <c r="H9" s="142"/>
      <c r="I9" s="142"/>
      <c r="J9" s="474"/>
      <c r="K9" s="140"/>
      <c r="L9" s="124"/>
      <c r="M9" s="124"/>
      <c r="N9" s="142"/>
      <c r="O9" s="142"/>
      <c r="P9" s="142"/>
      <c r="Q9" s="142"/>
      <c r="R9" s="124"/>
      <c r="S9" s="124"/>
      <c r="T9" s="281"/>
      <c r="U9" s="124"/>
      <c r="V9" s="124"/>
      <c r="W9" s="124"/>
      <c r="X9" s="124"/>
      <c r="Y9" s="124"/>
    </row>
    <row r="10" spans="1:25" s="229" customFormat="1" ht="15" customHeight="1">
      <c r="A10" s="125" t="s">
        <v>268</v>
      </c>
      <c r="B10" s="230">
        <v>40285224.269999988</v>
      </c>
      <c r="C10" s="230">
        <v>43541561.010000005</v>
      </c>
      <c r="D10" s="230">
        <v>45305633.579999968</v>
      </c>
      <c r="E10" s="230">
        <v>44002513.360000014</v>
      </c>
      <c r="F10" s="230">
        <v>46528054.569999993</v>
      </c>
      <c r="G10" s="230">
        <v>48176375.112300791</v>
      </c>
      <c r="H10" s="230">
        <v>49236229.195790201</v>
      </c>
      <c r="I10" s="230">
        <v>51838634.058161147</v>
      </c>
      <c r="J10" s="479" t="s">
        <v>294</v>
      </c>
      <c r="K10" s="230">
        <v>67737374.25</v>
      </c>
      <c r="L10" s="230">
        <v>73880564.799999997</v>
      </c>
      <c r="M10" s="230">
        <v>80268519.020000011</v>
      </c>
      <c r="N10" s="230">
        <v>85337902.079999998</v>
      </c>
      <c r="O10" s="230">
        <v>91785545.060000002</v>
      </c>
      <c r="P10" s="230">
        <v>97745172.829999998</v>
      </c>
      <c r="Q10" s="230">
        <v>91861399.549999997</v>
      </c>
      <c r="R10" s="231">
        <v>103448046.15000001</v>
      </c>
      <c r="S10" s="231"/>
      <c r="T10" s="276" t="s">
        <v>505</v>
      </c>
      <c r="V10" s="230"/>
      <c r="X10" s="230"/>
      <c r="Y10" s="230"/>
    </row>
    <row r="11" spans="1:25" ht="15" customHeight="1">
      <c r="A11" s="132" t="s">
        <v>269</v>
      </c>
      <c r="B11" s="131">
        <v>31237288.769999988</v>
      </c>
      <c r="C11" s="131">
        <v>33300693.390000001</v>
      </c>
      <c r="D11" s="131">
        <v>34376597.35999997</v>
      </c>
      <c r="E11" s="131">
        <v>34115042.640000015</v>
      </c>
      <c r="F11" s="131">
        <v>35646492.519999988</v>
      </c>
      <c r="G11" s="131">
        <v>36850288.012296788</v>
      </c>
      <c r="H11" s="131">
        <v>37655138.895801201</v>
      </c>
      <c r="I11" s="131">
        <v>39130057.655902386</v>
      </c>
      <c r="J11" s="479" t="s">
        <v>294</v>
      </c>
      <c r="K11" s="131">
        <v>51156415.259999998</v>
      </c>
      <c r="L11" s="131">
        <v>54246818.68</v>
      </c>
      <c r="M11" s="131">
        <v>57262644.810000002</v>
      </c>
      <c r="N11" s="131">
        <v>59890971.189999998</v>
      </c>
      <c r="O11" s="131">
        <v>62646126.479999997</v>
      </c>
      <c r="P11" s="131">
        <v>64940432.009999998</v>
      </c>
      <c r="Q11" s="131">
        <v>63848206.479999997</v>
      </c>
      <c r="R11" s="133">
        <v>67167123.25</v>
      </c>
      <c r="S11" s="133"/>
      <c r="T11" s="282" t="s">
        <v>506</v>
      </c>
      <c r="V11" s="131"/>
      <c r="X11" s="131"/>
      <c r="Y11" s="131"/>
    </row>
    <row r="12" spans="1:25" ht="15" customHeight="1">
      <c r="A12" s="132" t="s">
        <v>283</v>
      </c>
      <c r="B12" s="131">
        <v>9047935.5</v>
      </c>
      <c r="C12" s="131">
        <v>10240867.620000001</v>
      </c>
      <c r="D12" s="131">
        <v>10929036.219999999</v>
      </c>
      <c r="E12" s="131">
        <v>9887470.7199999988</v>
      </c>
      <c r="F12" s="131">
        <v>10881562.050000001</v>
      </c>
      <c r="G12" s="131">
        <v>11326087.100004001</v>
      </c>
      <c r="H12" s="131">
        <v>11581090.299989</v>
      </c>
      <c r="I12" s="131">
        <v>12708576.402258761</v>
      </c>
      <c r="J12" s="479" t="s">
        <v>294</v>
      </c>
      <c r="K12" s="131">
        <v>16580958.99</v>
      </c>
      <c r="L12" s="131">
        <v>19633746.120000001</v>
      </c>
      <c r="M12" s="131">
        <v>23005874.210000001</v>
      </c>
      <c r="N12" s="131">
        <v>25446930.890000001</v>
      </c>
      <c r="O12" s="131">
        <v>29139418.579999998</v>
      </c>
      <c r="P12" s="131">
        <v>32804740.82</v>
      </c>
      <c r="Q12" s="131">
        <v>28013193.07</v>
      </c>
      <c r="R12" s="133">
        <v>36280922.899999999</v>
      </c>
      <c r="S12" s="133"/>
      <c r="T12" s="282" t="s">
        <v>507</v>
      </c>
      <c r="V12" s="131"/>
      <c r="X12" s="131"/>
      <c r="Y12" s="131"/>
    </row>
    <row r="13" spans="1:25" ht="15" customHeight="1">
      <c r="A13" s="132"/>
      <c r="B13" s="131"/>
      <c r="C13" s="131"/>
      <c r="D13" s="131"/>
      <c r="E13" s="131"/>
      <c r="F13" s="131"/>
      <c r="G13" s="131"/>
      <c r="H13" s="131"/>
      <c r="I13" s="131"/>
      <c r="J13" s="479"/>
      <c r="K13" s="131"/>
      <c r="L13" s="131"/>
      <c r="M13" s="131"/>
      <c r="N13" s="131"/>
      <c r="O13" s="131"/>
      <c r="P13" s="131"/>
      <c r="Q13" s="131"/>
      <c r="R13" s="133"/>
      <c r="S13" s="133"/>
      <c r="T13" s="282"/>
      <c r="V13" s="131"/>
      <c r="X13" s="131"/>
      <c r="Y13" s="131"/>
    </row>
    <row r="14" spans="1:25" s="229" customFormat="1" ht="15" customHeight="1">
      <c r="A14" s="125" t="s">
        <v>270</v>
      </c>
      <c r="B14" s="230">
        <v>40285224.269999988</v>
      </c>
      <c r="C14" s="230">
        <v>43541561.010000005</v>
      </c>
      <c r="D14" s="230">
        <v>45305633.579999968</v>
      </c>
      <c r="E14" s="230">
        <v>44002513.360000014</v>
      </c>
      <c r="F14" s="230">
        <v>46528054.569999978</v>
      </c>
      <c r="G14" s="230">
        <v>48176375.112300783</v>
      </c>
      <c r="H14" s="230">
        <v>49236229.195790201</v>
      </c>
      <c r="I14" s="230">
        <v>51838634.058161139</v>
      </c>
      <c r="J14" s="479" t="s">
        <v>294</v>
      </c>
      <c r="K14" s="230">
        <v>67737374.248800009</v>
      </c>
      <c r="L14" s="230">
        <v>73880564.80430001</v>
      </c>
      <c r="M14" s="230">
        <v>80268519.016300008</v>
      </c>
      <c r="N14" s="230">
        <v>85337902.080699995</v>
      </c>
      <c r="O14" s="230">
        <v>91785545.050999999</v>
      </c>
      <c r="P14" s="230">
        <v>97745172.828500003</v>
      </c>
      <c r="Q14" s="230">
        <v>91861399.549999997</v>
      </c>
      <c r="R14" s="231">
        <v>103448046.15700001</v>
      </c>
      <c r="S14" s="231"/>
      <c r="T14" s="276" t="s">
        <v>508</v>
      </c>
      <c r="V14" s="230"/>
      <c r="X14" s="230"/>
      <c r="Y14" s="230"/>
    </row>
    <row r="15" spans="1:25" ht="15" customHeight="1">
      <c r="A15" s="339" t="s">
        <v>214</v>
      </c>
      <c r="B15" s="131">
        <v>31764698.989999991</v>
      </c>
      <c r="C15" s="131">
        <v>34066743.340000004</v>
      </c>
      <c r="D15" s="131">
        <v>35335199.899999969</v>
      </c>
      <c r="E15" s="131">
        <v>33302109.520000018</v>
      </c>
      <c r="F15" s="131">
        <v>35284492.719999984</v>
      </c>
      <c r="G15" s="131">
        <v>36119699.645842582</v>
      </c>
      <c r="H15" s="131">
        <v>36986176.51168932</v>
      </c>
      <c r="I15" s="131">
        <v>38796942.584771164</v>
      </c>
      <c r="J15" s="479" t="s">
        <v>294</v>
      </c>
      <c r="K15" s="131">
        <v>49052867.748800002</v>
      </c>
      <c r="L15" s="131">
        <v>52710962.634300001</v>
      </c>
      <c r="M15" s="131">
        <v>58184999.496300004</v>
      </c>
      <c r="N15" s="131">
        <v>62129418.970699996</v>
      </c>
      <c r="O15" s="131">
        <v>66821073.721000001</v>
      </c>
      <c r="P15" s="131">
        <v>71982189.8785</v>
      </c>
      <c r="Q15" s="131">
        <v>67738027.039999992</v>
      </c>
      <c r="R15" s="133">
        <v>78878005.427000001</v>
      </c>
      <c r="S15" s="133"/>
      <c r="T15" s="282" t="s">
        <v>509</v>
      </c>
      <c r="V15" s="131"/>
      <c r="X15" s="131"/>
      <c r="Y15" s="131"/>
    </row>
    <row r="16" spans="1:25" ht="15" customHeight="1">
      <c r="A16" s="341" t="s">
        <v>218</v>
      </c>
      <c r="B16" s="131">
        <v>23211068.600000001</v>
      </c>
      <c r="C16" s="131">
        <v>24712833.240000002</v>
      </c>
      <c r="D16" s="131">
        <v>25779498.559999999</v>
      </c>
      <c r="E16" s="131">
        <v>25669567.280000001</v>
      </c>
      <c r="F16" s="131">
        <v>26586733.780000001</v>
      </c>
      <c r="G16" s="131">
        <v>27350166.008887812</v>
      </c>
      <c r="H16" s="131">
        <v>28024625.449116409</v>
      </c>
      <c r="I16" s="131">
        <v>29134091.718593106</v>
      </c>
      <c r="J16" s="479" t="s">
        <v>294</v>
      </c>
      <c r="K16" s="131">
        <v>38255418.990000002</v>
      </c>
      <c r="L16" s="131">
        <v>40944610.850000001</v>
      </c>
      <c r="M16" s="131">
        <v>43868415.907000005</v>
      </c>
      <c r="N16" s="131">
        <v>46928098.105999999</v>
      </c>
      <c r="O16" s="131">
        <v>50219984.593999997</v>
      </c>
      <c r="P16" s="131">
        <v>52176463.733000003</v>
      </c>
      <c r="Q16" s="131">
        <v>53159905.850999996</v>
      </c>
      <c r="R16" s="133">
        <v>58104706.762999997</v>
      </c>
      <c r="S16" s="133"/>
      <c r="T16" s="282" t="s">
        <v>513</v>
      </c>
      <c r="V16" s="131"/>
      <c r="X16" s="131"/>
      <c r="Y16" s="131"/>
    </row>
    <row r="17" spans="1:25" ht="15" customHeight="1">
      <c r="A17" s="342" t="s">
        <v>219</v>
      </c>
      <c r="B17" s="131">
        <v>3426054.89</v>
      </c>
      <c r="C17" s="131">
        <v>3623764</v>
      </c>
      <c r="D17" s="131">
        <v>3705288.9</v>
      </c>
      <c r="E17" s="131">
        <v>3805593.69</v>
      </c>
      <c r="F17" s="131">
        <v>3918009.09</v>
      </c>
      <c r="G17" s="131">
        <v>4032951.4000009997</v>
      </c>
      <c r="H17" s="131">
        <v>4157061.299999</v>
      </c>
      <c r="I17" s="131">
        <v>4258305.6000020001</v>
      </c>
      <c r="J17" s="479" t="s">
        <v>294</v>
      </c>
      <c r="K17" s="131">
        <v>6146217.5599999996</v>
      </c>
      <c r="L17" s="131">
        <v>6518358.9199999999</v>
      </c>
      <c r="M17" s="131">
        <v>6903252.8470000001</v>
      </c>
      <c r="N17" s="131">
        <v>7344987.8760000002</v>
      </c>
      <c r="O17" s="131">
        <v>7869671.7240000004</v>
      </c>
      <c r="P17" s="131">
        <v>7906633.7829999998</v>
      </c>
      <c r="Q17" s="131">
        <v>8499013.4609999992</v>
      </c>
      <c r="R17" s="133">
        <v>8779166.2229999993</v>
      </c>
      <c r="S17" s="133"/>
      <c r="T17" s="283" t="s">
        <v>514</v>
      </c>
      <c r="V17" s="131"/>
      <c r="X17" s="131"/>
      <c r="Y17" s="131"/>
    </row>
    <row r="18" spans="1:25" ht="15" customHeight="1">
      <c r="A18" s="342" t="s">
        <v>220</v>
      </c>
      <c r="B18" s="131">
        <v>19785013.710000001</v>
      </c>
      <c r="C18" s="131">
        <v>21089069.240000002</v>
      </c>
      <c r="D18" s="131">
        <v>22074209.66</v>
      </c>
      <c r="E18" s="131">
        <v>21863973.59</v>
      </c>
      <c r="F18" s="131">
        <v>22668724.690000001</v>
      </c>
      <c r="G18" s="131">
        <v>23317214.608886812</v>
      </c>
      <c r="H18" s="131">
        <v>23867564.14911741</v>
      </c>
      <c r="I18" s="131">
        <v>24875786.118591107</v>
      </c>
      <c r="J18" s="479" t="s">
        <v>294</v>
      </c>
      <c r="K18" s="131">
        <v>32109201.43</v>
      </c>
      <c r="L18" s="131">
        <v>34426251.93</v>
      </c>
      <c r="M18" s="131">
        <v>36965163.060000002</v>
      </c>
      <c r="N18" s="131">
        <v>39583110.229999997</v>
      </c>
      <c r="O18" s="131">
        <v>42350312.869999997</v>
      </c>
      <c r="P18" s="131">
        <v>44269829.950000003</v>
      </c>
      <c r="Q18" s="131">
        <v>44660892.390000001</v>
      </c>
      <c r="R18" s="133">
        <v>49325540.539999999</v>
      </c>
      <c r="S18" s="133"/>
      <c r="T18" s="283" t="s">
        <v>515</v>
      </c>
      <c r="V18" s="131"/>
      <c r="X18" s="131"/>
      <c r="Y18" s="131"/>
    </row>
    <row r="19" spans="1:25" ht="15" customHeight="1">
      <c r="A19" s="340" t="s">
        <v>215</v>
      </c>
      <c r="B19" s="131">
        <v>8553630.3899999894</v>
      </c>
      <c r="C19" s="131">
        <v>9353910.0999999978</v>
      </c>
      <c r="D19" s="131">
        <v>9555701.3399999719</v>
      </c>
      <c r="E19" s="131">
        <v>7632542.240000017</v>
      </c>
      <c r="F19" s="131">
        <v>8697758.9399999864</v>
      </c>
      <c r="G19" s="131">
        <v>8769533.6369547695</v>
      </c>
      <c r="H19" s="131">
        <v>8961551.0625729114</v>
      </c>
      <c r="I19" s="131">
        <v>9662850.86617806</v>
      </c>
      <c r="J19" s="479" t="s">
        <v>294</v>
      </c>
      <c r="K19" s="131">
        <v>10797448.7588</v>
      </c>
      <c r="L19" s="131">
        <v>11766351.784300001</v>
      </c>
      <c r="M19" s="131">
        <v>14316583.589300001</v>
      </c>
      <c r="N19" s="131">
        <v>15201320.864699999</v>
      </c>
      <c r="O19" s="131">
        <v>16601089.127</v>
      </c>
      <c r="P19" s="131">
        <v>19805726.145500001</v>
      </c>
      <c r="Q19" s="131">
        <v>14578121.188999999</v>
      </c>
      <c r="R19" s="133">
        <v>20773298.664000001</v>
      </c>
      <c r="S19" s="133"/>
      <c r="T19" s="283" t="s">
        <v>510</v>
      </c>
      <c r="V19" s="131"/>
      <c r="X19" s="131"/>
      <c r="Y19" s="131"/>
    </row>
    <row r="20" spans="1:25" ht="15" customHeight="1">
      <c r="A20" s="342" t="s">
        <v>216</v>
      </c>
      <c r="B20" s="131">
        <v>312886.0799999889</v>
      </c>
      <c r="C20" s="131">
        <v>243983.37999999896</v>
      </c>
      <c r="D20" s="131">
        <v>274975.07999997213</v>
      </c>
      <c r="E20" s="131">
        <v>44343.060000017402</v>
      </c>
      <c r="F20" s="131">
        <v>437616.14999998733</v>
      </c>
      <c r="G20" s="131">
        <v>152095.75356763974</v>
      </c>
      <c r="H20" s="131">
        <v>211079.45952771977</v>
      </c>
      <c r="I20" s="131">
        <v>414402.15775524452</v>
      </c>
      <c r="J20" s="479" t="s">
        <v>294</v>
      </c>
      <c r="K20" s="131">
        <v>490447.33880000003</v>
      </c>
      <c r="L20" s="131">
        <v>427779.14429999999</v>
      </c>
      <c r="M20" s="131">
        <v>272020.2893</v>
      </c>
      <c r="N20" s="131">
        <v>827225.5747</v>
      </c>
      <c r="O20" s="131">
        <v>613446.29700000002</v>
      </c>
      <c r="P20" s="131">
        <v>719415.62549999997</v>
      </c>
      <c r="Q20" s="131">
        <v>-1468525.4210000001</v>
      </c>
      <c r="R20" s="133">
        <v>1711864.054</v>
      </c>
      <c r="S20" s="133"/>
      <c r="T20" s="337" t="s">
        <v>511</v>
      </c>
      <c r="V20" s="131"/>
      <c r="X20" s="131"/>
      <c r="Y20" s="131"/>
    </row>
    <row r="21" spans="1:25" ht="15" customHeight="1">
      <c r="A21" s="343" t="s">
        <v>217</v>
      </c>
      <c r="B21" s="131">
        <v>8240744.3100000005</v>
      </c>
      <c r="C21" s="131">
        <v>9109926.7199999988</v>
      </c>
      <c r="D21" s="131">
        <v>9280726.2599999998</v>
      </c>
      <c r="E21" s="131">
        <v>7588199.1799999997</v>
      </c>
      <c r="F21" s="131">
        <v>8260142.7899999991</v>
      </c>
      <c r="G21" s="131">
        <v>8617437.8833871298</v>
      </c>
      <c r="H21" s="131">
        <v>8750471.6030451916</v>
      </c>
      <c r="I21" s="131">
        <v>9248448.7084228154</v>
      </c>
      <c r="J21" s="479" t="s">
        <v>294</v>
      </c>
      <c r="K21" s="131">
        <v>10307001.42</v>
      </c>
      <c r="L21" s="131">
        <v>11338572.640000001</v>
      </c>
      <c r="M21" s="131">
        <v>14044563.300000001</v>
      </c>
      <c r="N21" s="131">
        <v>14374095.289999999</v>
      </c>
      <c r="O21" s="131">
        <v>15987642.83</v>
      </c>
      <c r="P21" s="131">
        <v>19086310.52</v>
      </c>
      <c r="Q21" s="131">
        <v>16046646.609999999</v>
      </c>
      <c r="R21" s="133">
        <v>19061434.609999999</v>
      </c>
      <c r="S21" s="133"/>
      <c r="T21" s="338" t="s">
        <v>512</v>
      </c>
      <c r="V21" s="131"/>
      <c r="X21" s="131"/>
      <c r="Y21" s="131"/>
    </row>
    <row r="22" spans="1:25" ht="15" customHeight="1">
      <c r="A22" s="339" t="s">
        <v>221</v>
      </c>
      <c r="B22" s="131">
        <v>8520525.2799999993</v>
      </c>
      <c r="C22" s="131">
        <v>9474817.6699999981</v>
      </c>
      <c r="D22" s="131">
        <v>9970433.6799999997</v>
      </c>
      <c r="E22" s="131">
        <v>10700403.84</v>
      </c>
      <c r="F22" s="131">
        <v>11243561.849999998</v>
      </c>
      <c r="G22" s="131">
        <v>12056675.466458205</v>
      </c>
      <c r="H22" s="131">
        <v>12250052.684100879</v>
      </c>
      <c r="I22" s="131">
        <v>13041691.473389979</v>
      </c>
      <c r="J22" s="479" t="s">
        <v>294</v>
      </c>
      <c r="K22" s="131">
        <v>18684506.5</v>
      </c>
      <c r="L22" s="131">
        <v>21169602.170000002</v>
      </c>
      <c r="M22" s="131">
        <v>22083519.52</v>
      </c>
      <c r="N22" s="131">
        <v>23208483.109999999</v>
      </c>
      <c r="O22" s="131">
        <v>24964471.329999998</v>
      </c>
      <c r="P22" s="131">
        <v>25762982.949999999</v>
      </c>
      <c r="Q22" s="131">
        <v>24123372.510000002</v>
      </c>
      <c r="R22" s="133">
        <v>24570040.73</v>
      </c>
      <c r="S22" s="133"/>
      <c r="T22" s="282" t="s">
        <v>516</v>
      </c>
      <c r="V22" s="131"/>
      <c r="X22" s="131"/>
      <c r="Y22" s="131"/>
    </row>
    <row r="23" spans="1:25" ht="13.15" customHeight="1">
      <c r="A23" s="134"/>
      <c r="B23" s="136"/>
      <c r="C23" s="136"/>
      <c r="D23" s="136"/>
      <c r="E23" s="136"/>
      <c r="F23" s="136"/>
      <c r="G23" s="136"/>
      <c r="H23" s="136"/>
      <c r="I23" s="136"/>
      <c r="J23" s="136"/>
      <c r="K23" s="284"/>
      <c r="L23" s="284"/>
      <c r="M23" s="284"/>
      <c r="N23" s="284"/>
      <c r="O23" s="284"/>
      <c r="P23" s="284"/>
      <c r="Q23" s="284"/>
      <c r="R23" s="284"/>
      <c r="S23" s="284"/>
      <c r="T23" s="284"/>
      <c r="U23" s="124"/>
      <c r="V23" s="124"/>
      <c r="W23" s="124"/>
      <c r="X23" s="124"/>
      <c r="Y23" s="124"/>
    </row>
    <row r="24" spans="1:25" ht="13.15" customHeight="1">
      <c r="A24" s="137"/>
      <c r="B24" s="138"/>
      <c r="C24" s="138"/>
      <c r="D24" s="138"/>
      <c r="E24" s="138"/>
      <c r="F24" s="138"/>
      <c r="G24" s="138"/>
      <c r="H24" s="138"/>
      <c r="I24" s="138"/>
      <c r="J24" s="138"/>
      <c r="K24" s="138"/>
      <c r="L24" s="142"/>
      <c r="M24" s="142"/>
      <c r="N24" s="142"/>
      <c r="O24" s="142"/>
      <c r="P24" s="142"/>
      <c r="Q24" s="142"/>
      <c r="R24" s="124"/>
      <c r="S24" s="124"/>
      <c r="T24" s="285"/>
      <c r="U24" s="124"/>
      <c r="V24" s="124"/>
      <c r="W24" s="124"/>
      <c r="X24" s="124"/>
      <c r="Y24" s="124"/>
    </row>
    <row r="25" spans="1:25" ht="13.15" customHeight="1">
      <c r="A25" s="132" t="s">
        <v>339</v>
      </c>
      <c r="B25" s="142"/>
      <c r="C25" s="142"/>
      <c r="D25" s="142"/>
      <c r="E25" s="142"/>
      <c r="F25" s="142"/>
      <c r="G25" s="142"/>
      <c r="H25" s="142"/>
      <c r="I25" s="142"/>
      <c r="J25" s="142"/>
      <c r="K25" s="142"/>
      <c r="L25" s="142"/>
      <c r="M25" s="142"/>
      <c r="N25" s="142"/>
      <c r="O25" s="142"/>
      <c r="P25" s="142"/>
      <c r="Q25" s="142"/>
      <c r="R25" s="124"/>
      <c r="S25" s="124"/>
      <c r="U25" s="124"/>
      <c r="V25" s="124"/>
      <c r="W25" s="124"/>
      <c r="X25" s="124"/>
      <c r="Y25" s="124"/>
    </row>
    <row r="26" spans="1:25" ht="13.15" customHeight="1">
      <c r="A26" s="132" t="s">
        <v>289</v>
      </c>
      <c r="B26" s="138"/>
      <c r="C26" s="138"/>
      <c r="D26" s="138"/>
      <c r="E26" s="138"/>
      <c r="F26" s="138"/>
      <c r="G26" s="138"/>
      <c r="H26" s="138"/>
      <c r="I26" s="138"/>
      <c r="J26" s="138"/>
      <c r="K26" s="138"/>
      <c r="L26" s="142"/>
      <c r="M26" s="142"/>
      <c r="N26" s="142"/>
      <c r="O26" s="142"/>
      <c r="P26" s="142"/>
      <c r="Q26" s="142"/>
      <c r="R26" s="124"/>
      <c r="S26" s="124"/>
      <c r="U26" s="124"/>
      <c r="V26" s="124"/>
      <c r="W26" s="124"/>
      <c r="X26" s="124"/>
      <c r="Y26" s="124"/>
    </row>
    <row r="28" spans="1:25" ht="13.15" customHeight="1">
      <c r="A28" s="282" t="s">
        <v>592</v>
      </c>
    </row>
    <row r="29" spans="1:25" ht="13.15" customHeight="1">
      <c r="A29" s="282" t="s">
        <v>503</v>
      </c>
    </row>
  </sheetData>
  <phoneticPr fontId="0" type="noConversion"/>
  <pageMargins left="0.6" right="0" top="0.33" bottom="0" header="0" footer="0"/>
  <pageSetup scale="68" orientation="landscape" r:id="rId1"/>
  <headerFooter alignWithMargins="0">
    <oddHeader>&amp;R&amp;F  &amp;A  &amp;D  &amp;T</oddHeader>
  </headerFooter>
</worksheet>
</file>

<file path=xl/worksheets/sheet6.xml><?xml version="1.0" encoding="utf-8"?>
<worksheet xmlns="http://schemas.openxmlformats.org/spreadsheetml/2006/main" xmlns:r="http://schemas.openxmlformats.org/officeDocument/2006/relationships">
  <sheetPr codeName="Sheet3" enableFormatConditionsCalculation="0">
    <tabColor theme="0" tint="-0.249977111117893"/>
    <pageSetUpPr fitToPage="1"/>
  </sheetPr>
  <dimension ref="A1:Z80"/>
  <sheetViews>
    <sheetView showGridLines="0" workbookViewId="0">
      <selection activeCell="B27" sqref="B27"/>
    </sheetView>
  </sheetViews>
  <sheetFormatPr defaultRowHeight="12"/>
  <cols>
    <col min="1" max="1" width="10.33203125" style="639" customWidth="1"/>
    <col min="2" max="2" width="7.6640625" style="638" customWidth="1"/>
    <col min="3" max="23" width="7" style="638" customWidth="1"/>
    <col min="24" max="24" width="2.5" style="639" customWidth="1"/>
    <col min="25" max="25" width="1.6640625" style="638" customWidth="1"/>
    <col min="26" max="26" width="36.6640625" style="645" bestFit="1" customWidth="1"/>
    <col min="27" max="27" width="28.33203125" style="638" customWidth="1"/>
    <col min="28" max="16384" width="9.33203125" style="638"/>
  </cols>
  <sheetData>
    <row r="1" spans="1:26">
      <c r="A1" s="637">
        <v>5</v>
      </c>
      <c r="Z1" s="644">
        <v>5</v>
      </c>
    </row>
    <row r="2" spans="1:26">
      <c r="A2" s="640" t="s">
        <v>292</v>
      </c>
      <c r="C2" s="641"/>
      <c r="D2" s="641"/>
      <c r="E2" s="641"/>
      <c r="G2" s="641"/>
      <c r="H2" s="641"/>
      <c r="I2" s="641"/>
      <c r="J2" s="641"/>
      <c r="K2" s="641"/>
      <c r="L2" s="641"/>
      <c r="M2" s="641"/>
      <c r="Z2" s="703" t="s">
        <v>292</v>
      </c>
    </row>
    <row r="3" spans="1:26">
      <c r="A3" s="642" t="s">
        <v>32</v>
      </c>
      <c r="C3" s="641"/>
      <c r="D3" s="641"/>
      <c r="E3" s="641"/>
      <c r="G3" s="641"/>
      <c r="H3" s="641"/>
      <c r="I3" s="641"/>
      <c r="J3" s="641"/>
      <c r="K3" s="641"/>
      <c r="L3" s="641"/>
      <c r="M3" s="641"/>
      <c r="N3" s="641"/>
      <c r="O3" s="643"/>
      <c r="Z3" s="704" t="s">
        <v>33</v>
      </c>
    </row>
    <row r="4" spans="1:26">
      <c r="A4" s="644"/>
      <c r="C4" s="641"/>
      <c r="D4" s="641"/>
      <c r="E4" s="641"/>
      <c r="G4" s="641"/>
      <c r="H4" s="641"/>
      <c r="I4" s="641"/>
      <c r="J4" s="641"/>
      <c r="K4" s="641"/>
      <c r="L4" s="641"/>
      <c r="M4" s="641"/>
      <c r="N4" s="641"/>
      <c r="O4" s="643"/>
    </row>
    <row r="5" spans="1:26">
      <c r="A5" s="646"/>
      <c r="B5" s="647"/>
      <c r="C5" s="648"/>
      <c r="D5" s="648"/>
      <c r="E5" s="648"/>
      <c r="F5" s="647"/>
      <c r="G5" s="648"/>
      <c r="H5" s="648"/>
      <c r="I5" s="648"/>
      <c r="J5" s="648"/>
      <c r="K5" s="648"/>
      <c r="L5" s="649"/>
      <c r="M5" s="649"/>
      <c r="N5" s="649"/>
      <c r="O5" s="649"/>
      <c r="P5" s="649"/>
      <c r="Q5" s="649"/>
      <c r="R5" s="649"/>
      <c r="S5" s="649"/>
      <c r="T5" s="649"/>
      <c r="U5" s="649"/>
      <c r="V5" s="649"/>
      <c r="W5" s="649"/>
      <c r="X5" s="649"/>
      <c r="Y5" s="649"/>
      <c r="Z5" s="649"/>
    </row>
    <row r="6" spans="1:26" s="650" customFormat="1" ht="12.75" customHeight="1">
      <c r="A6" s="639"/>
      <c r="C6" s="651" t="s">
        <v>295</v>
      </c>
      <c r="D6" s="651" t="s">
        <v>296</v>
      </c>
      <c r="E6" s="651" t="s">
        <v>297</v>
      </c>
      <c r="F6" s="651" t="s">
        <v>298</v>
      </c>
      <c r="G6" s="651" t="s">
        <v>299</v>
      </c>
      <c r="H6" s="651" t="s">
        <v>300</v>
      </c>
      <c r="I6" s="651" t="s">
        <v>301</v>
      </c>
      <c r="J6" s="651" t="s">
        <v>302</v>
      </c>
      <c r="K6" s="651" t="s">
        <v>303</v>
      </c>
      <c r="L6" s="651" t="s">
        <v>304</v>
      </c>
      <c r="M6" s="651" t="s">
        <v>305</v>
      </c>
      <c r="N6" s="651" t="s">
        <v>306</v>
      </c>
      <c r="O6" s="651" t="s">
        <v>328</v>
      </c>
      <c r="P6" s="652" t="s">
        <v>346</v>
      </c>
      <c r="Q6" s="653" t="s">
        <v>349</v>
      </c>
      <c r="R6" s="653" t="s">
        <v>557</v>
      </c>
      <c r="S6" s="653" t="s">
        <v>596</v>
      </c>
      <c r="T6" s="653" t="s">
        <v>688</v>
      </c>
      <c r="U6" s="653" t="s">
        <v>689</v>
      </c>
      <c r="V6" s="653" t="s">
        <v>34</v>
      </c>
      <c r="W6" s="653" t="s">
        <v>798</v>
      </c>
      <c r="X6" s="639"/>
      <c r="Z6" s="654"/>
    </row>
    <row r="7" spans="1:26" s="650" customFormat="1" ht="12.75" customHeight="1">
      <c r="A7" s="727"/>
      <c r="B7" s="657"/>
      <c r="C7" s="656" t="s">
        <v>259</v>
      </c>
      <c r="D7" s="656" t="s">
        <v>260</v>
      </c>
      <c r="E7" s="656" t="s">
        <v>261</v>
      </c>
      <c r="F7" s="656" t="s">
        <v>262</v>
      </c>
      <c r="G7" s="656" t="s">
        <v>263</v>
      </c>
      <c r="H7" s="656">
        <v>1996</v>
      </c>
      <c r="I7" s="656" t="s">
        <v>307</v>
      </c>
      <c r="J7" s="656" t="s">
        <v>308</v>
      </c>
      <c r="K7" s="656" t="s">
        <v>309</v>
      </c>
      <c r="L7" s="656" t="s">
        <v>310</v>
      </c>
      <c r="M7" s="656" t="s">
        <v>311</v>
      </c>
      <c r="N7" s="656" t="s">
        <v>336</v>
      </c>
      <c r="O7" s="656" t="s">
        <v>345</v>
      </c>
      <c r="P7" s="657">
        <v>2004</v>
      </c>
      <c r="Q7" s="656">
        <v>2005</v>
      </c>
      <c r="R7" s="656" t="s">
        <v>556</v>
      </c>
      <c r="S7" s="656" t="s">
        <v>597</v>
      </c>
      <c r="T7" s="656" t="s">
        <v>691</v>
      </c>
      <c r="U7" s="656" t="s">
        <v>690</v>
      </c>
      <c r="V7" s="656" t="s">
        <v>35</v>
      </c>
      <c r="W7" s="656" t="s">
        <v>799</v>
      </c>
      <c r="X7" s="658" t="s">
        <v>344</v>
      </c>
      <c r="Z7" s="659"/>
    </row>
    <row r="8" spans="1:26">
      <c r="A8" s="655"/>
      <c r="C8" s="641"/>
      <c r="D8" s="641"/>
      <c r="E8" s="641"/>
      <c r="F8" s="641"/>
      <c r="G8" s="641"/>
      <c r="H8" s="641"/>
      <c r="I8" s="641"/>
      <c r="J8" s="641"/>
      <c r="K8" s="641"/>
      <c r="L8" s="641"/>
      <c r="M8" s="641"/>
      <c r="N8" s="660"/>
      <c r="O8" s="641"/>
      <c r="Z8" s="661"/>
    </row>
    <row r="9" spans="1:26">
      <c r="C9" s="662"/>
      <c r="D9" s="662"/>
      <c r="E9" s="662"/>
      <c r="F9" s="662"/>
      <c r="G9" s="662"/>
      <c r="H9" s="662"/>
      <c r="I9" s="662"/>
      <c r="J9" s="663" t="s">
        <v>813</v>
      </c>
      <c r="K9" s="662"/>
      <c r="L9" s="662"/>
      <c r="M9" s="664"/>
      <c r="N9" s="664"/>
      <c r="O9" s="665"/>
    </row>
    <row r="10" spans="1:26">
      <c r="A10" s="640" t="s">
        <v>36</v>
      </c>
      <c r="C10" s="666"/>
      <c r="D10" s="666"/>
      <c r="E10" s="666"/>
      <c r="F10" s="666"/>
      <c r="G10" s="666"/>
      <c r="H10" s="666"/>
      <c r="I10" s="666"/>
      <c r="J10" s="667" t="s">
        <v>814</v>
      </c>
      <c r="K10" s="666"/>
      <c r="L10" s="666"/>
      <c r="M10" s="665"/>
      <c r="N10" s="664"/>
      <c r="O10" s="665"/>
      <c r="Z10" s="668" t="s">
        <v>37</v>
      </c>
    </row>
    <row r="11" spans="1:26">
      <c r="A11" s="673" t="s">
        <v>800</v>
      </c>
      <c r="B11" s="669"/>
      <c r="C11" s="666">
        <v>2.4</v>
      </c>
      <c r="D11" s="666">
        <v>2.5</v>
      </c>
      <c r="E11" s="666">
        <v>2.6</v>
      </c>
      <c r="F11" s="666">
        <v>3.5</v>
      </c>
      <c r="G11" s="666">
        <v>4.2</v>
      </c>
      <c r="H11" s="666">
        <v>5.2</v>
      </c>
      <c r="I11" s="666">
        <v>5.8</v>
      </c>
      <c r="J11" s="670">
        <v>6.1</v>
      </c>
      <c r="K11" s="666">
        <v>7.4</v>
      </c>
      <c r="L11" s="666">
        <v>8.1</v>
      </c>
      <c r="M11" s="665">
        <v>8.6</v>
      </c>
      <c r="N11" s="664">
        <v>9.1</v>
      </c>
      <c r="O11" s="665">
        <v>8.8000000000000007</v>
      </c>
      <c r="P11" s="671">
        <v>9</v>
      </c>
      <c r="Q11" s="671">
        <v>9.8000000000000007</v>
      </c>
      <c r="R11" s="672" t="s">
        <v>282</v>
      </c>
      <c r="S11" s="672" t="s">
        <v>282</v>
      </c>
      <c r="T11" s="672" t="s">
        <v>282</v>
      </c>
      <c r="U11" s="672" t="s">
        <v>282</v>
      </c>
      <c r="V11" s="672" t="s">
        <v>282</v>
      </c>
      <c r="W11" s="672" t="s">
        <v>282</v>
      </c>
      <c r="X11" s="640"/>
      <c r="Y11" s="669"/>
      <c r="Z11" s="645" t="s">
        <v>817</v>
      </c>
    </row>
    <row r="12" spans="1:26">
      <c r="A12" s="673" t="s">
        <v>801</v>
      </c>
      <c r="B12" s="669"/>
      <c r="C12" s="666">
        <v>14.5</v>
      </c>
      <c r="D12" s="666">
        <v>13</v>
      </c>
      <c r="E12" s="666">
        <v>16</v>
      </c>
      <c r="F12" s="666">
        <v>18</v>
      </c>
      <c r="G12" s="666">
        <v>20</v>
      </c>
      <c r="H12" s="666">
        <v>22</v>
      </c>
      <c r="I12" s="666">
        <v>23</v>
      </c>
      <c r="J12" s="670">
        <v>18</v>
      </c>
      <c r="K12" s="666">
        <v>27</v>
      </c>
      <c r="L12" s="666">
        <v>31.1</v>
      </c>
      <c r="M12" s="665">
        <v>28</v>
      </c>
      <c r="N12" s="664">
        <v>30</v>
      </c>
      <c r="O12" s="665">
        <v>29</v>
      </c>
      <c r="P12" s="671">
        <v>29.5</v>
      </c>
      <c r="Q12" s="671">
        <v>32</v>
      </c>
      <c r="R12" s="672" t="s">
        <v>282</v>
      </c>
      <c r="S12" s="672" t="s">
        <v>282</v>
      </c>
      <c r="T12" s="672" t="s">
        <v>282</v>
      </c>
      <c r="U12" s="672" t="s">
        <v>282</v>
      </c>
      <c r="V12" s="672" t="s">
        <v>282</v>
      </c>
      <c r="W12" s="672" t="s">
        <v>282</v>
      </c>
      <c r="X12" s="640"/>
      <c r="Y12" s="669"/>
      <c r="Z12" s="645" t="s">
        <v>818</v>
      </c>
    </row>
    <row r="13" spans="1:26">
      <c r="A13" s="673" t="s">
        <v>312</v>
      </c>
      <c r="C13" s="674">
        <v>109.4</v>
      </c>
      <c r="D13" s="674">
        <v>110</v>
      </c>
      <c r="E13" s="674">
        <v>120</v>
      </c>
      <c r="F13" s="674">
        <v>130</v>
      </c>
      <c r="G13" s="674">
        <v>140</v>
      </c>
      <c r="H13" s="674">
        <v>150</v>
      </c>
      <c r="I13" s="674">
        <v>158.77500000000001</v>
      </c>
      <c r="J13" s="674">
        <v>139.80000000000001</v>
      </c>
      <c r="K13" s="674">
        <v>186.7</v>
      </c>
      <c r="L13" s="674">
        <v>172</v>
      </c>
      <c r="M13" s="674">
        <v>210.5</v>
      </c>
      <c r="N13" s="675">
        <v>210</v>
      </c>
      <c r="O13" s="665">
        <v>215</v>
      </c>
      <c r="P13" s="672">
        <v>255</v>
      </c>
      <c r="Q13" s="672">
        <v>250</v>
      </c>
      <c r="R13" s="672" t="s">
        <v>282</v>
      </c>
      <c r="S13" s="672" t="s">
        <v>282</v>
      </c>
      <c r="T13" s="672" t="s">
        <v>282</v>
      </c>
      <c r="U13" s="672" t="s">
        <v>282</v>
      </c>
      <c r="V13" s="672" t="s">
        <v>282</v>
      </c>
      <c r="W13" s="672" t="s">
        <v>282</v>
      </c>
      <c r="Z13" s="698" t="s">
        <v>821</v>
      </c>
    </row>
    <row r="14" spans="1:26">
      <c r="A14" s="673" t="s">
        <v>313</v>
      </c>
      <c r="C14" s="674">
        <v>11.2</v>
      </c>
      <c r="D14" s="674">
        <v>17</v>
      </c>
      <c r="E14" s="674">
        <v>20</v>
      </c>
      <c r="F14" s="674">
        <v>28</v>
      </c>
      <c r="G14" s="674">
        <v>30</v>
      </c>
      <c r="H14" s="674">
        <v>30</v>
      </c>
      <c r="I14" s="674">
        <v>28</v>
      </c>
      <c r="J14" s="674">
        <v>21</v>
      </c>
      <c r="K14" s="674">
        <v>25</v>
      </c>
      <c r="L14" s="674">
        <v>28.5</v>
      </c>
      <c r="M14" s="674">
        <v>20.5</v>
      </c>
      <c r="N14" s="675">
        <v>23</v>
      </c>
      <c r="O14" s="665">
        <v>22</v>
      </c>
      <c r="P14" s="672">
        <v>26</v>
      </c>
      <c r="Q14" s="672">
        <v>23</v>
      </c>
      <c r="R14" s="672" t="s">
        <v>282</v>
      </c>
      <c r="S14" s="672" t="s">
        <v>282</v>
      </c>
      <c r="T14" s="672" t="s">
        <v>282</v>
      </c>
      <c r="U14" s="672" t="s">
        <v>282</v>
      </c>
      <c r="V14" s="672" t="s">
        <v>282</v>
      </c>
      <c r="W14" s="672" t="s">
        <v>282</v>
      </c>
      <c r="Z14" s="698" t="s">
        <v>822</v>
      </c>
    </row>
    <row r="15" spans="1:26">
      <c r="A15" s="673" t="s">
        <v>314</v>
      </c>
      <c r="C15" s="674">
        <v>135.62</v>
      </c>
      <c r="D15" s="674">
        <v>135</v>
      </c>
      <c r="E15" s="674">
        <v>145</v>
      </c>
      <c r="F15" s="674">
        <v>160</v>
      </c>
      <c r="G15" s="674">
        <v>170</v>
      </c>
      <c r="H15" s="674">
        <v>180</v>
      </c>
      <c r="I15" s="674">
        <v>149</v>
      </c>
      <c r="J15" s="674">
        <v>140</v>
      </c>
      <c r="K15" s="674">
        <v>155</v>
      </c>
      <c r="L15" s="674">
        <v>175</v>
      </c>
      <c r="M15" s="674">
        <v>195</v>
      </c>
      <c r="N15" s="675">
        <v>190</v>
      </c>
      <c r="O15" s="665">
        <v>198</v>
      </c>
      <c r="P15" s="672">
        <v>210</v>
      </c>
      <c r="Q15" s="672">
        <v>215</v>
      </c>
      <c r="R15" s="672" t="s">
        <v>282</v>
      </c>
      <c r="S15" s="672" t="s">
        <v>282</v>
      </c>
      <c r="T15" s="672" t="s">
        <v>282</v>
      </c>
      <c r="U15" s="672" t="s">
        <v>282</v>
      </c>
      <c r="V15" s="672" t="s">
        <v>282</v>
      </c>
      <c r="W15" s="672" t="s">
        <v>282</v>
      </c>
      <c r="Z15" s="698" t="s">
        <v>823</v>
      </c>
    </row>
    <row r="16" spans="1:26">
      <c r="A16" s="673" t="s">
        <v>315</v>
      </c>
      <c r="C16" s="674">
        <v>55</v>
      </c>
      <c r="D16" s="674">
        <v>85</v>
      </c>
      <c r="E16" s="674">
        <v>95</v>
      </c>
      <c r="F16" s="674">
        <v>105</v>
      </c>
      <c r="G16" s="674">
        <v>115</v>
      </c>
      <c r="H16" s="674">
        <v>145</v>
      </c>
      <c r="I16" s="674">
        <v>140</v>
      </c>
      <c r="J16" s="674">
        <v>146</v>
      </c>
      <c r="K16" s="674">
        <v>105</v>
      </c>
      <c r="L16" s="674">
        <v>115.5</v>
      </c>
      <c r="M16" s="674">
        <v>120</v>
      </c>
      <c r="N16" s="675">
        <v>128</v>
      </c>
      <c r="O16" s="665">
        <v>125</v>
      </c>
      <c r="P16" s="672">
        <v>145</v>
      </c>
      <c r="Q16" s="672">
        <v>150</v>
      </c>
      <c r="R16" s="672" t="s">
        <v>282</v>
      </c>
      <c r="S16" s="672" t="s">
        <v>282</v>
      </c>
      <c r="T16" s="672" t="s">
        <v>282</v>
      </c>
      <c r="U16" s="672" t="s">
        <v>282</v>
      </c>
      <c r="V16" s="672" t="s">
        <v>282</v>
      </c>
      <c r="W16" s="672" t="s">
        <v>282</v>
      </c>
      <c r="Z16" s="698" t="s">
        <v>824</v>
      </c>
    </row>
    <row r="17" spans="1:26">
      <c r="A17" s="673" t="s">
        <v>316</v>
      </c>
      <c r="C17" s="674">
        <v>88</v>
      </c>
      <c r="D17" s="674">
        <v>92</v>
      </c>
      <c r="E17" s="674">
        <v>89</v>
      </c>
      <c r="F17" s="674">
        <v>99</v>
      </c>
      <c r="G17" s="674">
        <v>110</v>
      </c>
      <c r="H17" s="674">
        <v>105</v>
      </c>
      <c r="I17" s="674">
        <v>125</v>
      </c>
      <c r="J17" s="674">
        <v>120</v>
      </c>
      <c r="K17" s="674">
        <v>110</v>
      </c>
      <c r="L17" s="674">
        <v>126</v>
      </c>
      <c r="M17" s="674">
        <v>132</v>
      </c>
      <c r="N17" s="675">
        <v>140</v>
      </c>
      <c r="O17" s="665">
        <v>150</v>
      </c>
      <c r="P17" s="672">
        <v>160</v>
      </c>
      <c r="Q17" s="672">
        <v>165</v>
      </c>
      <c r="R17" s="672" t="s">
        <v>282</v>
      </c>
      <c r="S17" s="672" t="s">
        <v>282</v>
      </c>
      <c r="T17" s="672" t="s">
        <v>282</v>
      </c>
      <c r="U17" s="672" t="s">
        <v>282</v>
      </c>
      <c r="V17" s="672" t="s">
        <v>282</v>
      </c>
      <c r="W17" s="672" t="s">
        <v>282</v>
      </c>
      <c r="Z17" s="698" t="s">
        <v>825</v>
      </c>
    </row>
    <row r="18" spans="1:26">
      <c r="A18" s="673" t="s">
        <v>317</v>
      </c>
      <c r="C18" s="674">
        <v>780</v>
      </c>
      <c r="D18" s="674">
        <v>830</v>
      </c>
      <c r="E18" s="674">
        <v>840</v>
      </c>
      <c r="F18" s="674">
        <v>810</v>
      </c>
      <c r="G18" s="674">
        <v>850</v>
      </c>
      <c r="H18" s="674">
        <v>950</v>
      </c>
      <c r="I18" s="674">
        <v>845</v>
      </c>
      <c r="J18" s="674">
        <v>975</v>
      </c>
      <c r="K18" s="674">
        <v>1175</v>
      </c>
      <c r="L18" s="674">
        <v>805</v>
      </c>
      <c r="M18" s="674">
        <v>1135</v>
      </c>
      <c r="N18" s="675">
        <v>1050</v>
      </c>
      <c r="O18" s="665">
        <v>1150</v>
      </c>
      <c r="P18" s="672">
        <v>1250</v>
      </c>
      <c r="Q18" s="672">
        <v>1300</v>
      </c>
      <c r="R18" s="672" t="s">
        <v>282</v>
      </c>
      <c r="S18" s="672" t="s">
        <v>282</v>
      </c>
      <c r="T18" s="672" t="s">
        <v>282</v>
      </c>
      <c r="U18" s="672" t="s">
        <v>282</v>
      </c>
      <c r="V18" s="672" t="s">
        <v>282</v>
      </c>
      <c r="W18" s="672" t="s">
        <v>282</v>
      </c>
      <c r="Z18" s="698" t="s">
        <v>826</v>
      </c>
    </row>
    <row r="19" spans="1:26">
      <c r="A19" s="673" t="s">
        <v>318</v>
      </c>
      <c r="C19" s="674">
        <v>99</v>
      </c>
      <c r="D19" s="674">
        <v>108</v>
      </c>
      <c r="E19" s="674">
        <v>105</v>
      </c>
      <c r="F19" s="674">
        <v>112</v>
      </c>
      <c r="G19" s="674">
        <v>108</v>
      </c>
      <c r="H19" s="674">
        <v>125</v>
      </c>
      <c r="I19" s="674">
        <v>88</v>
      </c>
      <c r="J19" s="674">
        <v>96</v>
      </c>
      <c r="K19" s="674">
        <v>88</v>
      </c>
      <c r="L19" s="674">
        <v>97</v>
      </c>
      <c r="M19" s="674">
        <v>101</v>
      </c>
      <c r="N19" s="675">
        <v>114</v>
      </c>
      <c r="O19" s="665">
        <v>120</v>
      </c>
      <c r="P19" s="672">
        <v>125</v>
      </c>
      <c r="Q19" s="672">
        <v>140</v>
      </c>
      <c r="R19" s="672" t="s">
        <v>282</v>
      </c>
      <c r="S19" s="672" t="s">
        <v>282</v>
      </c>
      <c r="T19" s="672" t="s">
        <v>282</v>
      </c>
      <c r="U19" s="672" t="s">
        <v>282</v>
      </c>
      <c r="V19" s="672" t="s">
        <v>282</v>
      </c>
      <c r="W19" s="672" t="s">
        <v>282</v>
      </c>
      <c r="Z19" s="698" t="s">
        <v>827</v>
      </c>
    </row>
    <row r="20" spans="1:26">
      <c r="A20" s="673" t="s">
        <v>802</v>
      </c>
      <c r="C20" s="674">
        <v>98.49</v>
      </c>
      <c r="D20" s="674">
        <v>88</v>
      </c>
      <c r="E20" s="674">
        <v>92</v>
      </c>
      <c r="F20" s="674">
        <v>98</v>
      </c>
      <c r="G20" s="674">
        <v>105</v>
      </c>
      <c r="H20" s="674">
        <v>135</v>
      </c>
      <c r="I20" s="674">
        <v>103.95</v>
      </c>
      <c r="J20" s="674">
        <v>83.5</v>
      </c>
      <c r="K20" s="674">
        <v>96</v>
      </c>
      <c r="L20" s="674">
        <v>85</v>
      </c>
      <c r="M20" s="674">
        <v>95</v>
      </c>
      <c r="N20" s="675">
        <v>84</v>
      </c>
      <c r="O20" s="665">
        <v>95</v>
      </c>
      <c r="P20" s="672">
        <v>94</v>
      </c>
      <c r="Q20" s="672">
        <v>96</v>
      </c>
      <c r="R20" s="672" t="s">
        <v>282</v>
      </c>
      <c r="S20" s="672" t="s">
        <v>282</v>
      </c>
      <c r="T20" s="672" t="s">
        <v>282</v>
      </c>
      <c r="U20" s="672" t="s">
        <v>282</v>
      </c>
      <c r="V20" s="672" t="s">
        <v>282</v>
      </c>
      <c r="W20" s="672" t="s">
        <v>282</v>
      </c>
      <c r="Z20" s="711" t="s">
        <v>819</v>
      </c>
    </row>
    <row r="21" spans="1:26">
      <c r="A21" s="673" t="s">
        <v>803</v>
      </c>
      <c r="C21" s="674">
        <v>9</v>
      </c>
      <c r="D21" s="674">
        <v>7</v>
      </c>
      <c r="E21" s="674">
        <v>10</v>
      </c>
      <c r="F21" s="674">
        <v>9</v>
      </c>
      <c r="G21" s="674">
        <v>10</v>
      </c>
      <c r="H21" s="674">
        <v>11</v>
      </c>
      <c r="I21" s="674">
        <v>10.5</v>
      </c>
      <c r="J21" s="674">
        <v>10.199999999999999</v>
      </c>
      <c r="K21" s="674">
        <v>10.8</v>
      </c>
      <c r="L21" s="674">
        <v>11.3</v>
      </c>
      <c r="M21" s="674">
        <v>12.5</v>
      </c>
      <c r="N21" s="675">
        <v>13</v>
      </c>
      <c r="O21" s="665">
        <v>14</v>
      </c>
      <c r="P21" s="672">
        <v>13.5</v>
      </c>
      <c r="Q21" s="672">
        <v>14.5</v>
      </c>
      <c r="R21" s="672" t="s">
        <v>282</v>
      </c>
      <c r="S21" s="672" t="s">
        <v>282</v>
      </c>
      <c r="T21" s="672" t="s">
        <v>282</v>
      </c>
      <c r="U21" s="672" t="s">
        <v>282</v>
      </c>
      <c r="V21" s="672" t="s">
        <v>282</v>
      </c>
      <c r="W21" s="672" t="s">
        <v>282</v>
      </c>
      <c r="Z21" s="711" t="s">
        <v>820</v>
      </c>
    </row>
    <row r="22" spans="1:26">
      <c r="A22" s="673" t="s">
        <v>804</v>
      </c>
      <c r="C22" s="674">
        <v>10</v>
      </c>
      <c r="D22" s="674">
        <v>7</v>
      </c>
      <c r="E22" s="674">
        <v>11</v>
      </c>
      <c r="F22" s="674">
        <v>7</v>
      </c>
      <c r="G22" s="674">
        <v>9</v>
      </c>
      <c r="H22" s="674">
        <v>8</v>
      </c>
      <c r="I22" s="674">
        <v>12</v>
      </c>
      <c r="J22" s="674">
        <v>6</v>
      </c>
      <c r="K22" s="674">
        <v>12</v>
      </c>
      <c r="L22" s="674">
        <v>13</v>
      </c>
      <c r="M22" s="674">
        <v>14.5</v>
      </c>
      <c r="N22" s="675">
        <v>16</v>
      </c>
      <c r="O22" s="665">
        <v>18</v>
      </c>
      <c r="P22" s="672">
        <v>22</v>
      </c>
      <c r="Q22" s="672">
        <v>26</v>
      </c>
      <c r="R22" s="672" t="s">
        <v>282</v>
      </c>
      <c r="S22" s="672" t="s">
        <v>282</v>
      </c>
      <c r="T22" s="672" t="s">
        <v>282</v>
      </c>
      <c r="U22" s="672" t="s">
        <v>282</v>
      </c>
      <c r="V22" s="672" t="s">
        <v>282</v>
      </c>
      <c r="W22" s="672" t="s">
        <v>282</v>
      </c>
      <c r="Z22" s="711" t="s">
        <v>828</v>
      </c>
    </row>
    <row r="23" spans="1:26">
      <c r="A23" s="673" t="s">
        <v>319</v>
      </c>
      <c r="C23" s="674">
        <v>39</v>
      </c>
      <c r="D23" s="674">
        <v>48</v>
      </c>
      <c r="E23" s="674">
        <v>42</v>
      </c>
      <c r="F23" s="674">
        <v>58</v>
      </c>
      <c r="G23" s="674">
        <v>50</v>
      </c>
      <c r="H23" s="674">
        <v>60</v>
      </c>
      <c r="I23" s="674">
        <v>55</v>
      </c>
      <c r="J23" s="674">
        <v>99</v>
      </c>
      <c r="K23" s="674">
        <v>82</v>
      </c>
      <c r="L23" s="674">
        <v>98</v>
      </c>
      <c r="M23" s="674">
        <v>110</v>
      </c>
      <c r="N23" s="675">
        <v>130</v>
      </c>
      <c r="O23" s="665">
        <v>140</v>
      </c>
      <c r="P23" s="672">
        <v>140</v>
      </c>
      <c r="Q23" s="672">
        <v>160</v>
      </c>
      <c r="R23" s="672" t="s">
        <v>282</v>
      </c>
      <c r="S23" s="672" t="s">
        <v>282</v>
      </c>
      <c r="T23" s="672" t="s">
        <v>282</v>
      </c>
      <c r="U23" s="672" t="s">
        <v>282</v>
      </c>
      <c r="V23" s="672" t="s">
        <v>282</v>
      </c>
      <c r="W23" s="672" t="s">
        <v>282</v>
      </c>
      <c r="Z23" s="698" t="s">
        <v>829</v>
      </c>
    </row>
    <row r="24" spans="1:26">
      <c r="A24" s="673" t="s">
        <v>320</v>
      </c>
      <c r="C24" s="674">
        <v>165</v>
      </c>
      <c r="D24" s="674">
        <v>180</v>
      </c>
      <c r="E24" s="674">
        <v>236.8</v>
      </c>
      <c r="F24" s="674">
        <v>248</v>
      </c>
      <c r="G24" s="674">
        <v>280</v>
      </c>
      <c r="H24" s="674">
        <v>322</v>
      </c>
      <c r="I24" s="674">
        <v>300</v>
      </c>
      <c r="J24" s="674">
        <v>275</v>
      </c>
      <c r="K24" s="674">
        <v>265</v>
      </c>
      <c r="L24" s="674">
        <v>210</v>
      </c>
      <c r="M24" s="674">
        <v>205</v>
      </c>
      <c r="N24" s="675">
        <v>202</v>
      </c>
      <c r="O24" s="665">
        <v>203</v>
      </c>
      <c r="P24" s="672">
        <v>205</v>
      </c>
      <c r="Q24" s="672">
        <v>210</v>
      </c>
      <c r="R24" s="672" t="s">
        <v>282</v>
      </c>
      <c r="S24" s="672" t="s">
        <v>282</v>
      </c>
      <c r="T24" s="672" t="s">
        <v>282</v>
      </c>
      <c r="U24" s="672" t="s">
        <v>282</v>
      </c>
      <c r="V24" s="672" t="s">
        <v>282</v>
      </c>
      <c r="W24" s="672" t="s">
        <v>282</v>
      </c>
      <c r="Z24" s="698" t="s">
        <v>830</v>
      </c>
    </row>
    <row r="25" spans="1:26">
      <c r="A25" s="673" t="s">
        <v>321</v>
      </c>
      <c r="C25" s="674">
        <v>710</v>
      </c>
      <c r="D25" s="674">
        <v>800</v>
      </c>
      <c r="E25" s="674">
        <v>880</v>
      </c>
      <c r="F25" s="674">
        <v>880</v>
      </c>
      <c r="G25" s="674">
        <v>880</v>
      </c>
      <c r="H25" s="674">
        <v>890</v>
      </c>
      <c r="I25" s="674">
        <v>840</v>
      </c>
      <c r="J25" s="674">
        <v>900</v>
      </c>
      <c r="K25" s="674">
        <v>890</v>
      </c>
      <c r="L25" s="674">
        <v>999</v>
      </c>
      <c r="M25" s="674">
        <v>905</v>
      </c>
      <c r="N25" s="675">
        <v>999</v>
      </c>
      <c r="O25" s="665">
        <v>1050</v>
      </c>
      <c r="P25" s="672">
        <v>1100</v>
      </c>
      <c r="Q25" s="672">
        <v>1150</v>
      </c>
      <c r="R25" s="672" t="s">
        <v>282</v>
      </c>
      <c r="S25" s="672" t="s">
        <v>282</v>
      </c>
      <c r="T25" s="672" t="s">
        <v>282</v>
      </c>
      <c r="U25" s="672" t="s">
        <v>282</v>
      </c>
      <c r="V25" s="672" t="s">
        <v>282</v>
      </c>
      <c r="W25" s="672" t="s">
        <v>282</v>
      </c>
      <c r="Z25" s="698" t="s">
        <v>831</v>
      </c>
    </row>
    <row r="26" spans="1:26" ht="18" customHeight="1">
      <c r="A26" s="676" t="s">
        <v>38</v>
      </c>
      <c r="B26" s="669"/>
      <c r="C26" s="677"/>
      <c r="D26" s="677"/>
      <c r="E26" s="677"/>
      <c r="F26" s="677"/>
      <c r="G26" s="677"/>
      <c r="H26" s="677"/>
      <c r="I26" s="677"/>
      <c r="J26" s="677"/>
      <c r="K26" s="677"/>
      <c r="L26" s="677"/>
      <c r="M26" s="677"/>
      <c r="N26" s="678"/>
      <c r="O26" s="679"/>
      <c r="P26" s="680"/>
      <c r="Q26" s="680"/>
      <c r="R26" s="680"/>
      <c r="S26" s="680"/>
      <c r="T26" s="680"/>
      <c r="U26" s="680"/>
      <c r="V26" s="680"/>
      <c r="W26" s="680"/>
      <c r="X26" s="640"/>
      <c r="Y26" s="669"/>
      <c r="Z26" s="681" t="s">
        <v>39</v>
      </c>
    </row>
    <row r="27" spans="1:26">
      <c r="A27" s="673" t="s">
        <v>40</v>
      </c>
      <c r="C27" s="674">
        <v>117.11499999999999</v>
      </c>
      <c r="D27" s="674">
        <v>133.53100000000001</v>
      </c>
      <c r="E27" s="674">
        <v>130.6293</v>
      </c>
      <c r="F27" s="674">
        <v>133.08000000000001</v>
      </c>
      <c r="G27" s="674">
        <v>145.899</v>
      </c>
      <c r="H27" s="674">
        <v>152.7954</v>
      </c>
      <c r="I27" s="674">
        <v>107.44160000000001</v>
      </c>
      <c r="J27" s="674">
        <v>104.3445</v>
      </c>
      <c r="K27" s="674">
        <v>61.0002</v>
      </c>
      <c r="L27" s="674">
        <v>135.06</v>
      </c>
      <c r="M27" s="674">
        <v>143.26089999999999</v>
      </c>
      <c r="N27" s="675">
        <v>141.92679999999999</v>
      </c>
      <c r="O27" s="665">
        <v>140.84909999999999</v>
      </c>
      <c r="P27" s="672">
        <v>119.265</v>
      </c>
      <c r="Q27" s="672">
        <v>116.83189999999999</v>
      </c>
      <c r="R27" s="672">
        <v>160.31460000000001</v>
      </c>
      <c r="S27" s="672">
        <v>110.2804</v>
      </c>
      <c r="T27" s="672">
        <v>121.4002</v>
      </c>
      <c r="U27" s="672">
        <v>127.3112</v>
      </c>
      <c r="V27" s="672">
        <v>94.672499999999999</v>
      </c>
      <c r="W27" s="672">
        <v>130.375</v>
      </c>
      <c r="Z27" s="698" t="s">
        <v>832</v>
      </c>
    </row>
    <row r="28" spans="1:26">
      <c r="A28" s="673" t="s">
        <v>41</v>
      </c>
      <c r="C28" s="674">
        <v>206.684</v>
      </c>
      <c r="D28" s="674">
        <v>182.69900000000001</v>
      </c>
      <c r="E28" s="674">
        <v>202.43520000000001</v>
      </c>
      <c r="F28" s="674">
        <v>176.4342</v>
      </c>
      <c r="G28" s="674">
        <v>201.68600000000001</v>
      </c>
      <c r="H28" s="674">
        <v>199.62700000000001</v>
      </c>
      <c r="I28" s="674">
        <v>335.88579999999996</v>
      </c>
      <c r="J28" s="674">
        <v>250.15479999999999</v>
      </c>
      <c r="K28" s="674">
        <v>201.2765</v>
      </c>
      <c r="L28" s="674">
        <v>247.93570000000003</v>
      </c>
      <c r="M28" s="674">
        <v>344.5274</v>
      </c>
      <c r="N28" s="675">
        <v>416.29669999999999</v>
      </c>
      <c r="O28" s="665">
        <v>488.0498</v>
      </c>
      <c r="P28" s="672">
        <v>538.59950000000003</v>
      </c>
      <c r="Q28" s="672">
        <v>357.35230000000001</v>
      </c>
      <c r="R28" s="672">
        <v>435.04090000000002</v>
      </c>
      <c r="S28" s="672">
        <v>341.6456</v>
      </c>
      <c r="T28" s="672">
        <v>383.75909999999999</v>
      </c>
      <c r="U28" s="672">
        <v>344.21159999999998</v>
      </c>
      <c r="V28" s="672">
        <v>380.85270000000003</v>
      </c>
      <c r="W28" s="672">
        <v>563.81200000000001</v>
      </c>
      <c r="Z28" s="709" t="s">
        <v>833</v>
      </c>
    </row>
    <row r="29" spans="1:26">
      <c r="A29" s="673" t="s">
        <v>805</v>
      </c>
      <c r="C29" s="674">
        <v>106.959</v>
      </c>
      <c r="D29" s="674">
        <v>109.089</v>
      </c>
      <c r="E29" s="674">
        <v>83.969899999999996</v>
      </c>
      <c r="F29" s="674">
        <v>100.2894</v>
      </c>
      <c r="G29" s="674">
        <v>90.63</v>
      </c>
      <c r="H29" s="674">
        <v>64.102599999999995</v>
      </c>
      <c r="I29" s="674">
        <v>81.578399999999988</v>
      </c>
      <c r="J29" s="674">
        <v>115.3497</v>
      </c>
      <c r="K29" s="674">
        <v>81.473100000000002</v>
      </c>
      <c r="L29" s="674">
        <v>59.638599999999997</v>
      </c>
      <c r="M29" s="674">
        <v>65.454400000000007</v>
      </c>
      <c r="N29" s="675">
        <v>77.150800000000004</v>
      </c>
      <c r="O29" s="665">
        <v>77.010100000000008</v>
      </c>
      <c r="P29" s="672">
        <v>56.155800000000006</v>
      </c>
      <c r="Q29" s="672">
        <v>102.41680000000001</v>
      </c>
      <c r="R29" s="672">
        <v>136.7004</v>
      </c>
      <c r="S29" s="672">
        <v>87.797800000000009</v>
      </c>
      <c r="T29" s="672">
        <v>95.868600000000001</v>
      </c>
      <c r="U29" s="672">
        <v>73.423500000000004</v>
      </c>
      <c r="V29" s="672">
        <v>97.369799999999998</v>
      </c>
      <c r="W29" s="672">
        <v>122.682</v>
      </c>
      <c r="Z29" s="709" t="s">
        <v>834</v>
      </c>
    </row>
    <row r="30" spans="1:26">
      <c r="A30" s="673" t="s">
        <v>42</v>
      </c>
      <c r="C30" s="674">
        <v>835.72299999999996</v>
      </c>
      <c r="D30" s="674">
        <v>911.05600000000004</v>
      </c>
      <c r="E30" s="674">
        <v>899.49599999999998</v>
      </c>
      <c r="F30" s="674">
        <v>937.25040000000001</v>
      </c>
      <c r="G30" s="674">
        <v>942.22309999999993</v>
      </c>
      <c r="H30" s="674">
        <v>931.57219999999995</v>
      </c>
      <c r="I30" s="674">
        <v>783.26840000000004</v>
      </c>
      <c r="J30" s="674">
        <v>943.27569999999992</v>
      </c>
      <c r="K30" s="674">
        <v>624.0367</v>
      </c>
      <c r="L30" s="674">
        <v>652.01850000000002</v>
      </c>
      <c r="M30" s="674">
        <v>778.49800000000005</v>
      </c>
      <c r="N30" s="675">
        <v>924.21100000000001</v>
      </c>
      <c r="O30" s="665">
        <v>1189.7288999999998</v>
      </c>
      <c r="P30" s="672">
        <v>1320.6058</v>
      </c>
      <c r="Q30" s="672">
        <v>1507.7661000000001</v>
      </c>
      <c r="R30" s="672">
        <v>1381.8943999999999</v>
      </c>
      <c r="S30" s="672">
        <v>1557.087</v>
      </c>
      <c r="T30" s="672">
        <v>1365.4716000000001</v>
      </c>
      <c r="U30" s="672">
        <v>1345.6528000000001</v>
      </c>
      <c r="V30" s="672">
        <v>1357.9208999999998</v>
      </c>
      <c r="W30" s="672">
        <v>1437.5609999999999</v>
      </c>
      <c r="Z30" s="710" t="s">
        <v>835</v>
      </c>
    </row>
    <row r="31" spans="1:26">
      <c r="A31" s="673" t="s">
        <v>45</v>
      </c>
      <c r="C31" s="682">
        <v>1588.6769999999999</v>
      </c>
      <c r="D31" s="682">
        <v>1556.588</v>
      </c>
      <c r="E31" s="682">
        <v>1322.3356999999999</v>
      </c>
      <c r="F31" s="682">
        <v>1271.2021999999999</v>
      </c>
      <c r="G31" s="682">
        <v>1372.1663999999998</v>
      </c>
      <c r="H31" s="675">
        <v>1227.1483000000001</v>
      </c>
      <c r="I31" s="675">
        <v>1563.7325000000001</v>
      </c>
      <c r="J31" s="675">
        <v>1682.0403999999999</v>
      </c>
      <c r="K31" s="675">
        <v>1196.6256000000001</v>
      </c>
      <c r="L31" s="675">
        <v>1492.7098999999998</v>
      </c>
      <c r="M31" s="675">
        <v>1780.1565000000001</v>
      </c>
      <c r="N31" s="675">
        <v>1820.3869</v>
      </c>
      <c r="O31" s="665">
        <v>1797.0844</v>
      </c>
      <c r="P31" s="672">
        <v>1921.652</v>
      </c>
      <c r="Q31" s="672">
        <v>1851.94</v>
      </c>
      <c r="R31" s="672">
        <v>1403.6892</v>
      </c>
      <c r="S31" s="672">
        <v>1103.4965</v>
      </c>
      <c r="T31" s="672">
        <v>1237.8608000000002</v>
      </c>
      <c r="U31" s="672">
        <v>1145.2897</v>
      </c>
      <c r="V31" s="672">
        <v>1523.9213</v>
      </c>
      <c r="W31" s="672">
        <v>1575.8219999999999</v>
      </c>
      <c r="Z31" s="710" t="s">
        <v>836</v>
      </c>
    </row>
    <row r="32" spans="1:26">
      <c r="A32" s="705" t="s">
        <v>806</v>
      </c>
      <c r="C32" s="683">
        <v>116.95399999999999</v>
      </c>
      <c r="D32" s="683">
        <v>90.692999999999998</v>
      </c>
      <c r="E32" s="683">
        <v>54.559699999999999</v>
      </c>
      <c r="F32" s="683">
        <v>53.979599999999998</v>
      </c>
      <c r="G32" s="683">
        <v>55.894800000000004</v>
      </c>
      <c r="H32" s="683">
        <v>65.581399999999988</v>
      </c>
      <c r="I32" s="683">
        <v>35.997999999999998</v>
      </c>
      <c r="J32" s="683">
        <v>55.465900000000005</v>
      </c>
      <c r="K32" s="683">
        <v>30.777999999999999</v>
      </c>
      <c r="L32" s="683">
        <v>44.2744</v>
      </c>
      <c r="M32" s="683">
        <v>60.446800000000003</v>
      </c>
      <c r="N32" s="683">
        <v>45.0426</v>
      </c>
      <c r="O32" s="683">
        <v>47.909199999999998</v>
      </c>
      <c r="P32" s="683">
        <v>48.711599999999997</v>
      </c>
      <c r="Q32" s="683">
        <v>44.597300000000004</v>
      </c>
      <c r="R32" s="683">
        <v>50.261699999999998</v>
      </c>
      <c r="S32" s="683">
        <v>19.538400000000003</v>
      </c>
      <c r="T32" s="683">
        <v>20.433400000000002</v>
      </c>
      <c r="U32" s="683">
        <v>28.395700000000001</v>
      </c>
      <c r="V32" s="683">
        <v>23.419499999999999</v>
      </c>
      <c r="W32" s="683">
        <v>24.131</v>
      </c>
      <c r="Z32" s="645" t="s">
        <v>837</v>
      </c>
    </row>
    <row r="33" spans="1:26">
      <c r="A33" s="705" t="s">
        <v>807</v>
      </c>
      <c r="C33" s="683">
        <v>11.882999999999999</v>
      </c>
      <c r="D33" s="683">
        <v>15.782</v>
      </c>
      <c r="E33" s="683">
        <v>9.7956000000000003</v>
      </c>
      <c r="F33" s="683">
        <v>8.9112999999999989</v>
      </c>
      <c r="G33" s="683">
        <v>8.5879999999999992</v>
      </c>
      <c r="H33" s="683">
        <v>9.6972999999999985</v>
      </c>
      <c r="I33" s="683">
        <v>3.3170000000000002</v>
      </c>
      <c r="J33" s="683">
        <v>3.7983000000000002</v>
      </c>
      <c r="K33" s="683">
        <v>2.0659000000000001</v>
      </c>
      <c r="L33" s="683">
        <v>1.0269000000000001</v>
      </c>
      <c r="M33" s="683">
        <v>1.0241</v>
      </c>
      <c r="N33" s="683">
        <v>0.63239999999999996</v>
      </c>
      <c r="O33" s="683">
        <v>0.70120000000000005</v>
      </c>
      <c r="P33" s="683">
        <v>0.79100000000000004</v>
      </c>
      <c r="Q33" s="683">
        <v>1.0625</v>
      </c>
      <c r="R33" s="683">
        <v>0.71260000000000001</v>
      </c>
      <c r="S33" s="683">
        <v>0.77929999999999999</v>
      </c>
      <c r="T33" s="683">
        <v>0.63109999999999999</v>
      </c>
      <c r="U33" s="683">
        <v>0.56389999999999996</v>
      </c>
      <c r="V33" s="683">
        <v>0.71910000000000007</v>
      </c>
      <c r="W33" s="683">
        <v>0.9</v>
      </c>
      <c r="Z33" s="645" t="s">
        <v>838</v>
      </c>
    </row>
    <row r="34" spans="1:26">
      <c r="A34" s="705" t="s">
        <v>808</v>
      </c>
      <c r="C34" s="683">
        <v>8.7780000000000005</v>
      </c>
      <c r="D34" s="683">
        <v>18.638000000000002</v>
      </c>
      <c r="E34" s="683">
        <v>10.7667</v>
      </c>
      <c r="F34" s="683">
        <v>10.09</v>
      </c>
      <c r="G34" s="683">
        <v>11.3712</v>
      </c>
      <c r="H34" s="683">
        <v>10.073</v>
      </c>
      <c r="I34" s="683">
        <v>3.7688999999999999</v>
      </c>
      <c r="J34" s="683">
        <v>3.9159000000000002</v>
      </c>
      <c r="K34" s="683">
        <v>0.77589999999999992</v>
      </c>
      <c r="L34" s="683">
        <v>3.2466999999999997</v>
      </c>
      <c r="M34" s="683">
        <v>3.6890999999999998</v>
      </c>
      <c r="N34" s="683">
        <v>3.0244</v>
      </c>
      <c r="O34" s="683">
        <v>3.0848</v>
      </c>
      <c r="P34" s="683">
        <v>2.9409999999999998</v>
      </c>
      <c r="Q34" s="683">
        <v>2.919</v>
      </c>
      <c r="R34" s="683">
        <v>3.2428000000000003</v>
      </c>
      <c r="S34" s="683">
        <v>3.0784000000000002</v>
      </c>
      <c r="T34" s="683">
        <v>2.6241999999999996</v>
      </c>
      <c r="U34" s="683">
        <v>1.923</v>
      </c>
      <c r="V34" s="683">
        <v>2.9888000000000003</v>
      </c>
      <c r="W34" s="683">
        <v>1.7150000000000001</v>
      </c>
      <c r="Z34" s="711" t="s">
        <v>839</v>
      </c>
    </row>
    <row r="35" spans="1:26">
      <c r="A35" s="684" t="s">
        <v>43</v>
      </c>
      <c r="C35" s="674">
        <v>843.93799999999999</v>
      </c>
      <c r="D35" s="674">
        <v>1023.236</v>
      </c>
      <c r="E35" s="674">
        <v>926.03589999999997</v>
      </c>
      <c r="F35" s="674">
        <v>899.61880000000008</v>
      </c>
      <c r="G35" s="674">
        <v>869.50337999999999</v>
      </c>
      <c r="H35" s="674">
        <v>827.63300000000004</v>
      </c>
      <c r="I35" s="674">
        <v>1304.8188</v>
      </c>
      <c r="J35" s="674">
        <v>791.99749999999995</v>
      </c>
      <c r="K35" s="674">
        <v>994.69349999999997</v>
      </c>
      <c r="L35" s="674">
        <v>988.21990000000005</v>
      </c>
      <c r="M35" s="674">
        <v>1210.0443</v>
      </c>
      <c r="N35" s="675">
        <v>1303.2674999999999</v>
      </c>
      <c r="O35" s="665">
        <v>1093.7284</v>
      </c>
      <c r="P35" s="672">
        <v>1144.17</v>
      </c>
      <c r="Q35" s="672">
        <v>1115.7357</v>
      </c>
      <c r="R35" s="672">
        <v>1391.3781999999999</v>
      </c>
      <c r="S35" s="672">
        <v>831.0539</v>
      </c>
      <c r="T35" s="672">
        <v>965.93949999999995</v>
      </c>
      <c r="U35" s="672">
        <v>924.54809999999998</v>
      </c>
      <c r="V35" s="672">
        <v>1081.3491999999999</v>
      </c>
      <c r="W35" s="672">
        <v>1676.444</v>
      </c>
      <c r="Z35" s="698" t="s">
        <v>840</v>
      </c>
    </row>
    <row r="36" spans="1:26">
      <c r="A36" s="673" t="s">
        <v>809</v>
      </c>
      <c r="C36" s="682">
        <v>32.405000000000001</v>
      </c>
      <c r="D36" s="682">
        <v>26.276</v>
      </c>
      <c r="E36" s="682">
        <v>13.2194</v>
      </c>
      <c r="F36" s="682">
        <v>12.364799999999999</v>
      </c>
      <c r="G36" s="682">
        <v>7</v>
      </c>
      <c r="H36" s="675">
        <v>5.9466000000000001</v>
      </c>
      <c r="I36" s="675">
        <v>1.5315999999999999</v>
      </c>
      <c r="J36" s="675">
        <v>4.7286999999999999</v>
      </c>
      <c r="K36" s="675">
        <v>4.2629999999999999</v>
      </c>
      <c r="L36" s="675">
        <v>9.4427000000000003</v>
      </c>
      <c r="M36" s="675">
        <v>3.1311999999999998</v>
      </c>
      <c r="N36" s="675">
        <v>2.6894999999999998</v>
      </c>
      <c r="O36" s="665">
        <v>2.6133999999999999</v>
      </c>
      <c r="P36" s="672">
        <v>3.218</v>
      </c>
      <c r="Q36" s="672">
        <v>2.7927</v>
      </c>
      <c r="R36" s="672">
        <v>5.2836999999999996</v>
      </c>
      <c r="S36" s="672">
        <v>7.4508000000000001</v>
      </c>
      <c r="T36" s="672">
        <v>7.6067999999999998</v>
      </c>
      <c r="U36" s="672">
        <v>10.006500000000001</v>
      </c>
      <c r="V36" s="672">
        <v>7.9714999999999998</v>
      </c>
      <c r="W36" s="672">
        <v>3.3730000000000002</v>
      </c>
      <c r="Z36" s="710" t="s">
        <v>841</v>
      </c>
    </row>
    <row r="37" spans="1:26">
      <c r="A37" s="673" t="s">
        <v>810</v>
      </c>
      <c r="C37" s="682">
        <v>57.68</v>
      </c>
      <c r="D37" s="682">
        <v>61.709000000000003</v>
      </c>
      <c r="E37" s="682">
        <v>20.866700000000002</v>
      </c>
      <c r="F37" s="682">
        <v>22.7194</v>
      </c>
      <c r="G37" s="682">
        <v>26.352</v>
      </c>
      <c r="H37" s="675">
        <v>37.452599999999997</v>
      </c>
      <c r="I37" s="675">
        <v>29.748099999999997</v>
      </c>
      <c r="J37" s="675">
        <v>52.011199999999995</v>
      </c>
      <c r="K37" s="675">
        <v>71.604500000000002</v>
      </c>
      <c r="L37" s="675">
        <v>47.734900000000003</v>
      </c>
      <c r="M37" s="675">
        <v>67.370999999999995</v>
      </c>
      <c r="N37" s="675">
        <v>2.0158</v>
      </c>
      <c r="O37" s="665">
        <v>19.4208</v>
      </c>
      <c r="P37" s="672">
        <v>22.111000000000001</v>
      </c>
      <c r="Q37" s="672">
        <v>41.224699999999999</v>
      </c>
      <c r="R37" s="672">
        <v>47.1511</v>
      </c>
      <c r="S37" s="672">
        <v>43.3992</v>
      </c>
      <c r="T37" s="672">
        <v>66.590199999999996</v>
      </c>
      <c r="U37" s="672">
        <v>78.50139999999999</v>
      </c>
      <c r="V37" s="672">
        <v>43.933699999999995</v>
      </c>
      <c r="W37" s="672">
        <v>71.465999999999994</v>
      </c>
      <c r="Z37" s="710" t="s">
        <v>842</v>
      </c>
    </row>
    <row r="38" spans="1:26">
      <c r="A38" s="684" t="s">
        <v>44</v>
      </c>
      <c r="C38" s="674">
        <v>2498.6590000000001</v>
      </c>
      <c r="D38" s="674">
        <v>3588.473</v>
      </c>
      <c r="E38" s="674">
        <v>3410.6970000000001</v>
      </c>
      <c r="F38" s="674">
        <v>3357.21</v>
      </c>
      <c r="G38" s="674">
        <v>3744.1289999999999</v>
      </c>
      <c r="H38" s="674">
        <v>3108.837</v>
      </c>
      <c r="I38" s="674">
        <v>2405.2487000000001</v>
      </c>
      <c r="J38" s="674">
        <v>2910.3676</v>
      </c>
      <c r="K38" s="674">
        <v>2862.4470000000001</v>
      </c>
      <c r="L38" s="674">
        <v>3112.4067999999997</v>
      </c>
      <c r="M38" s="674">
        <v>2882.98</v>
      </c>
      <c r="N38" s="675">
        <v>3191.8069999999998</v>
      </c>
      <c r="O38" s="665">
        <v>1953.3058000000001</v>
      </c>
      <c r="P38" s="672">
        <v>2278.3029999999999</v>
      </c>
      <c r="Q38" s="672">
        <v>2597.7712999999999</v>
      </c>
      <c r="R38" s="672">
        <v>2199.7828</v>
      </c>
      <c r="S38" s="672">
        <v>1612.1021000000001</v>
      </c>
      <c r="T38" s="672">
        <v>1208.4960000000001</v>
      </c>
      <c r="U38" s="672">
        <v>1042.4177</v>
      </c>
      <c r="V38" s="672">
        <v>1420.6681000000001</v>
      </c>
      <c r="W38" s="672">
        <v>1951.066</v>
      </c>
      <c r="Z38" s="698" t="s">
        <v>843</v>
      </c>
    </row>
    <row r="39" spans="1:26">
      <c r="A39" s="673" t="s">
        <v>811</v>
      </c>
      <c r="C39" s="682">
        <v>14.481999999999999</v>
      </c>
      <c r="D39" s="682">
        <v>18.651</v>
      </c>
      <c r="E39" s="682">
        <v>26.2148</v>
      </c>
      <c r="F39" s="682">
        <v>44.098599999999998</v>
      </c>
      <c r="G39" s="682">
        <v>54.645800000000001</v>
      </c>
      <c r="H39" s="675">
        <v>25.066400000000002</v>
      </c>
      <c r="I39" s="675">
        <v>25.333099999999998</v>
      </c>
      <c r="J39" s="675">
        <v>42.075000000000003</v>
      </c>
      <c r="K39" s="675">
        <v>22.415599999999998</v>
      </c>
      <c r="L39" s="675">
        <v>41.374400000000001</v>
      </c>
      <c r="M39" s="675">
        <v>37.018900000000002</v>
      </c>
      <c r="N39" s="675">
        <v>31.060500000000001</v>
      </c>
      <c r="O39" s="665">
        <v>43.520300000000006</v>
      </c>
      <c r="P39" s="672">
        <v>52.011000000000003</v>
      </c>
      <c r="Q39" s="672">
        <v>63.245599999999996</v>
      </c>
      <c r="R39" s="672">
        <v>70.479100000000003</v>
      </c>
      <c r="S39" s="672">
        <v>46.616599999999998</v>
      </c>
      <c r="T39" s="672">
        <v>31.622599999999998</v>
      </c>
      <c r="U39" s="672">
        <v>12.3111</v>
      </c>
      <c r="V39" s="672">
        <v>73.324699999999993</v>
      </c>
      <c r="W39" s="672">
        <v>44.189</v>
      </c>
      <c r="Z39" s="710" t="s">
        <v>844</v>
      </c>
    </row>
    <row r="40" spans="1:26">
      <c r="A40" s="673" t="s">
        <v>812</v>
      </c>
      <c r="C40" s="682">
        <v>14.6782</v>
      </c>
      <c r="D40" s="682">
        <v>16.498000000000001</v>
      </c>
      <c r="E40" s="682">
        <v>19.635999999999999</v>
      </c>
      <c r="F40" s="682">
        <v>16.006623999999999</v>
      </c>
      <c r="G40" s="682">
        <v>12.049892</v>
      </c>
      <c r="H40" s="675">
        <v>10.988299999999999</v>
      </c>
      <c r="I40" s="675">
        <v>11.313700000000001</v>
      </c>
      <c r="J40" s="675">
        <v>11.678700000000001</v>
      </c>
      <c r="K40" s="675">
        <v>11.8743</v>
      </c>
      <c r="L40" s="675">
        <v>10.2905</v>
      </c>
      <c r="M40" s="675">
        <v>8.5343</v>
      </c>
      <c r="N40" s="675">
        <v>6.9761999999999995</v>
      </c>
      <c r="O40" s="665">
        <v>7.7128999999999994</v>
      </c>
      <c r="P40" s="672">
        <v>9.3204999999999991</v>
      </c>
      <c r="Q40" s="672">
        <v>9.850200000000001</v>
      </c>
      <c r="R40" s="672">
        <v>8.3491</v>
      </c>
      <c r="S40" s="672">
        <v>8.4698999999999991</v>
      </c>
      <c r="T40" s="672">
        <v>6.2140000000000004</v>
      </c>
      <c r="U40" s="672">
        <v>5.6261000000000001</v>
      </c>
      <c r="V40" s="672">
        <v>7.9494999999999996</v>
      </c>
      <c r="W40" s="672">
        <v>7.4290000000000003</v>
      </c>
      <c r="Z40" s="710" t="s">
        <v>845</v>
      </c>
    </row>
    <row r="41" spans="1:26">
      <c r="A41" s="638"/>
      <c r="C41" s="682"/>
      <c r="D41" s="682"/>
      <c r="E41" s="682"/>
      <c r="F41" s="672"/>
      <c r="G41" s="675"/>
      <c r="H41" s="675"/>
      <c r="I41" s="675"/>
      <c r="J41" s="685" t="s">
        <v>815</v>
      </c>
      <c r="K41" s="675"/>
      <c r="L41" s="675"/>
      <c r="M41" s="675"/>
      <c r="N41" s="675"/>
      <c r="O41" s="665"/>
      <c r="P41" s="672"/>
      <c r="Q41" s="672"/>
      <c r="R41" s="672"/>
      <c r="S41" s="672"/>
      <c r="T41" s="672"/>
      <c r="U41" s="672"/>
      <c r="V41" s="672"/>
      <c r="W41" s="672"/>
    </row>
    <row r="42" spans="1:26">
      <c r="C42" s="675"/>
      <c r="D42" s="675"/>
      <c r="E42" s="675"/>
      <c r="F42" s="672"/>
      <c r="G42" s="675"/>
      <c r="H42" s="675"/>
      <c r="I42" s="675"/>
      <c r="J42" s="667" t="s">
        <v>816</v>
      </c>
      <c r="K42" s="675"/>
      <c r="L42" s="675"/>
      <c r="M42" s="675"/>
      <c r="N42" s="675"/>
      <c r="O42" s="665"/>
      <c r="P42" s="672"/>
      <c r="Q42" s="672"/>
      <c r="R42" s="672"/>
      <c r="S42" s="672"/>
      <c r="T42" s="672"/>
      <c r="U42" s="672"/>
      <c r="V42" s="672"/>
      <c r="W42" s="672"/>
    </row>
    <row r="43" spans="1:26">
      <c r="A43" s="640" t="s">
        <v>36</v>
      </c>
      <c r="B43" s="669"/>
      <c r="C43" s="678"/>
      <c r="D43" s="678"/>
      <c r="E43" s="678"/>
      <c r="F43" s="680"/>
      <c r="G43" s="678"/>
      <c r="H43" s="678"/>
      <c r="I43" s="678"/>
      <c r="J43" s="686"/>
      <c r="K43" s="678"/>
      <c r="L43" s="678"/>
      <c r="M43" s="678"/>
      <c r="N43" s="678"/>
      <c r="O43" s="679"/>
      <c r="P43" s="680"/>
      <c r="Q43" s="680"/>
      <c r="R43" s="680"/>
      <c r="S43" s="680"/>
      <c r="T43" s="680"/>
      <c r="U43" s="680"/>
      <c r="V43" s="680"/>
      <c r="W43" s="680"/>
      <c r="X43" s="640"/>
      <c r="Y43" s="669"/>
      <c r="Z43" s="668" t="s">
        <v>37</v>
      </c>
    </row>
    <row r="44" spans="1:26">
      <c r="A44" s="673" t="s">
        <v>800</v>
      </c>
      <c r="B44" s="669"/>
      <c r="C44" s="683">
        <v>3.75</v>
      </c>
      <c r="D44" s="674" t="s">
        <v>282</v>
      </c>
      <c r="E44" s="674" t="s">
        <v>282</v>
      </c>
      <c r="F44" s="674" t="s">
        <v>282</v>
      </c>
      <c r="G44" s="674" t="s">
        <v>282</v>
      </c>
      <c r="H44" s="674" t="s">
        <v>282</v>
      </c>
      <c r="I44" s="674">
        <v>4.93</v>
      </c>
      <c r="J44" s="674">
        <v>5.86</v>
      </c>
      <c r="K44" s="674">
        <v>5.742</v>
      </c>
      <c r="L44" s="674">
        <v>5.8</v>
      </c>
      <c r="M44" s="674">
        <v>5.85</v>
      </c>
      <c r="N44" s="675">
        <v>5.9</v>
      </c>
      <c r="O44" s="665">
        <v>5.99</v>
      </c>
      <c r="P44" s="672">
        <v>6.1</v>
      </c>
      <c r="Q44" s="672">
        <v>6.2</v>
      </c>
      <c r="R44" s="672">
        <v>5.8201400000000003</v>
      </c>
      <c r="S44" s="672">
        <v>5.8223500000000001</v>
      </c>
      <c r="T44" s="672">
        <v>5.8272299999999992</v>
      </c>
      <c r="U44" s="672">
        <v>6.1922899999999998</v>
      </c>
      <c r="V44" s="672">
        <v>6.9241500000000009</v>
      </c>
      <c r="W44" s="672">
        <v>7.6171297981369825</v>
      </c>
      <c r="X44" s="640"/>
      <c r="Y44" s="669"/>
      <c r="Z44" s="645" t="s">
        <v>817</v>
      </c>
    </row>
    <row r="45" spans="1:26">
      <c r="A45" s="673" t="s">
        <v>801</v>
      </c>
      <c r="B45" s="669"/>
      <c r="C45" s="683">
        <v>2.97</v>
      </c>
      <c r="D45" s="674" t="s">
        <v>282</v>
      </c>
      <c r="E45" s="674" t="s">
        <v>282</v>
      </c>
      <c r="F45" s="674" t="s">
        <v>282</v>
      </c>
      <c r="G45" s="674" t="s">
        <v>282</v>
      </c>
      <c r="H45" s="674" t="s">
        <v>282</v>
      </c>
      <c r="I45" s="674">
        <v>3.99</v>
      </c>
      <c r="J45" s="674">
        <v>4.9020000000000001</v>
      </c>
      <c r="K45" s="674">
        <v>4.5090000000000003</v>
      </c>
      <c r="L45" s="674">
        <v>5.2880000000000003</v>
      </c>
      <c r="M45" s="674">
        <v>5.8319999999999999</v>
      </c>
      <c r="N45" s="675">
        <v>6.02</v>
      </c>
      <c r="O45" s="665">
        <v>6.55</v>
      </c>
      <c r="P45" s="672">
        <v>6.99</v>
      </c>
      <c r="Q45" s="672">
        <v>7.2</v>
      </c>
      <c r="R45" s="672">
        <v>7.1249799999999999</v>
      </c>
      <c r="S45" s="672">
        <v>7.6208900000000002</v>
      </c>
      <c r="T45" s="672">
        <v>9.9220900000000007</v>
      </c>
      <c r="U45" s="672">
        <v>10.053900000000001</v>
      </c>
      <c r="V45" s="672">
        <v>12.46768</v>
      </c>
      <c r="W45" s="672">
        <v>13.143119999837353</v>
      </c>
      <c r="X45" s="640"/>
      <c r="Y45" s="669"/>
      <c r="Z45" s="645" t="s">
        <v>818</v>
      </c>
    </row>
    <row r="46" spans="1:26">
      <c r="A46" s="673" t="s">
        <v>322</v>
      </c>
      <c r="C46" s="683">
        <v>8.5664099999999994</v>
      </c>
      <c r="D46" s="674">
        <v>8.8230000000000004</v>
      </c>
      <c r="E46" s="674">
        <v>9.1760000000000002</v>
      </c>
      <c r="F46" s="674">
        <v>9.6349999999999998</v>
      </c>
      <c r="G46" s="674">
        <v>10.212999999999999</v>
      </c>
      <c r="H46" s="674">
        <v>10.928000000000001</v>
      </c>
      <c r="I46" s="674">
        <v>11.747</v>
      </c>
      <c r="J46" s="674">
        <v>12.398</v>
      </c>
      <c r="K46" s="674">
        <v>13.039</v>
      </c>
      <c r="L46" s="674">
        <v>13.055</v>
      </c>
      <c r="M46" s="674">
        <v>13.07</v>
      </c>
      <c r="N46" s="675">
        <v>13.115</v>
      </c>
      <c r="O46" s="665">
        <v>13.53</v>
      </c>
      <c r="P46" s="672">
        <v>14.115</v>
      </c>
      <c r="Q46" s="672">
        <v>14.46</v>
      </c>
      <c r="R46" s="672">
        <v>14.44309</v>
      </c>
      <c r="S46" s="672">
        <v>14.46228</v>
      </c>
      <c r="T46" s="672">
        <v>14.889370000000001</v>
      </c>
      <c r="U46" s="672">
        <v>14.63618</v>
      </c>
      <c r="V46" s="672">
        <v>18.535529999999998</v>
      </c>
      <c r="W46" s="672">
        <v>18.650899999502897</v>
      </c>
      <c r="Z46" s="698" t="s">
        <v>821</v>
      </c>
    </row>
    <row r="47" spans="1:26">
      <c r="A47" s="673" t="s">
        <v>313</v>
      </c>
      <c r="C47" s="683">
        <v>1.99</v>
      </c>
      <c r="D47" s="674">
        <v>2</v>
      </c>
      <c r="E47" s="674">
        <v>2</v>
      </c>
      <c r="F47" s="674">
        <v>1.98</v>
      </c>
      <c r="G47" s="674">
        <v>1.95</v>
      </c>
      <c r="H47" s="674">
        <v>2.04</v>
      </c>
      <c r="I47" s="674">
        <v>2.13</v>
      </c>
      <c r="J47" s="674">
        <v>2.3330000000000002</v>
      </c>
      <c r="K47" s="674">
        <v>2.2850000000000001</v>
      </c>
      <c r="L47" s="674">
        <v>2.4060000000000001</v>
      </c>
      <c r="M47" s="674">
        <v>2.4550000000000001</v>
      </c>
      <c r="N47" s="675">
        <v>2.33</v>
      </c>
      <c r="O47" s="665">
        <v>2.35</v>
      </c>
      <c r="P47" s="672">
        <v>2.355</v>
      </c>
      <c r="Q47" s="672">
        <v>2.4</v>
      </c>
      <c r="R47" s="672">
        <v>2.02345</v>
      </c>
      <c r="S47" s="672">
        <v>2.02216</v>
      </c>
      <c r="T47" s="672">
        <v>2.0171600000000001</v>
      </c>
      <c r="U47" s="672">
        <v>1.9059999999999999</v>
      </c>
      <c r="V47" s="672">
        <v>1.7702899999999999</v>
      </c>
      <c r="W47" s="672">
        <v>1.4693200007519127</v>
      </c>
      <c r="Z47" s="698" t="s">
        <v>822</v>
      </c>
    </row>
    <row r="48" spans="1:26">
      <c r="A48" s="673" t="s">
        <v>314</v>
      </c>
      <c r="C48" s="683">
        <v>10.15</v>
      </c>
      <c r="D48" s="674">
        <v>10.275</v>
      </c>
      <c r="E48" s="674">
        <v>10.324999999999999</v>
      </c>
      <c r="F48" s="674">
        <v>10.395</v>
      </c>
      <c r="G48" s="674">
        <v>10.595000000000001</v>
      </c>
      <c r="H48" s="674">
        <v>10.997</v>
      </c>
      <c r="I48" s="674">
        <v>11.335000000000001</v>
      </c>
      <c r="J48" s="674">
        <v>11.827999999999999</v>
      </c>
      <c r="K48" s="674">
        <v>11.682</v>
      </c>
      <c r="L48" s="674">
        <v>11.47</v>
      </c>
      <c r="M48" s="674">
        <v>11.385</v>
      </c>
      <c r="N48" s="675">
        <v>12.63</v>
      </c>
      <c r="O48" s="665">
        <v>12.85</v>
      </c>
      <c r="P48" s="672">
        <v>13.015000000000001</v>
      </c>
      <c r="Q48" s="672">
        <v>13.167999999999999</v>
      </c>
      <c r="R48" s="672">
        <v>12.939959999999999</v>
      </c>
      <c r="S48" s="672">
        <v>12.94176</v>
      </c>
      <c r="T48" s="672">
        <v>13.151959999999999</v>
      </c>
      <c r="U48" s="672">
        <v>13.531750000000001</v>
      </c>
      <c r="V48" s="672">
        <v>14.951390000000002</v>
      </c>
      <c r="W48" s="672">
        <v>13.924869958764395</v>
      </c>
      <c r="Z48" s="698" t="s">
        <v>823</v>
      </c>
    </row>
    <row r="49" spans="1:26">
      <c r="A49" s="673" t="s">
        <v>315</v>
      </c>
      <c r="C49" s="683">
        <v>12.26</v>
      </c>
      <c r="D49" s="674">
        <v>12.06</v>
      </c>
      <c r="E49" s="674">
        <v>11.1</v>
      </c>
      <c r="F49" s="674">
        <v>10.050000000000001</v>
      </c>
      <c r="G49" s="674">
        <v>9.3800000000000008</v>
      </c>
      <c r="H49" s="674">
        <v>8.9149999999999991</v>
      </c>
      <c r="I49" s="674">
        <v>8.31</v>
      </c>
      <c r="J49" s="674">
        <v>7.71</v>
      </c>
      <c r="K49" s="674">
        <v>7.8819999999999997</v>
      </c>
      <c r="L49" s="674">
        <v>7.8650000000000002</v>
      </c>
      <c r="M49" s="674">
        <v>7.7750000000000004</v>
      </c>
      <c r="N49" s="675">
        <v>7.5</v>
      </c>
      <c r="O49" s="665">
        <v>7.2</v>
      </c>
      <c r="P49" s="672">
        <v>6.6</v>
      </c>
      <c r="Q49" s="672">
        <v>6.64</v>
      </c>
      <c r="R49" s="672">
        <v>6.6063499999999999</v>
      </c>
      <c r="S49" s="672">
        <v>6.7070100000000004</v>
      </c>
      <c r="T49" s="672">
        <v>8.7336399999999994</v>
      </c>
      <c r="U49" s="672">
        <v>8.7401400000000002</v>
      </c>
      <c r="V49" s="672">
        <v>10.76857</v>
      </c>
      <c r="W49" s="672">
        <v>10.92231002951139</v>
      </c>
      <c r="Z49" s="698" t="s">
        <v>824</v>
      </c>
    </row>
    <row r="50" spans="1:26">
      <c r="A50" s="673" t="s">
        <v>323</v>
      </c>
      <c r="C50" s="683">
        <v>6.0250000000000004</v>
      </c>
      <c r="D50" s="674">
        <v>6.22</v>
      </c>
      <c r="E50" s="674">
        <v>6.66</v>
      </c>
      <c r="F50" s="674">
        <v>6.46</v>
      </c>
      <c r="G50" s="674">
        <v>6.3449999999999998</v>
      </c>
      <c r="H50" s="674">
        <v>6.33</v>
      </c>
      <c r="I50" s="674">
        <v>6.78</v>
      </c>
      <c r="J50" s="674">
        <v>7.6630000000000003</v>
      </c>
      <c r="K50" s="674">
        <v>7.335</v>
      </c>
      <c r="L50" s="674">
        <v>7.4139999999999997</v>
      </c>
      <c r="M50" s="674">
        <v>7.5430000000000001</v>
      </c>
      <c r="N50" s="675">
        <v>7</v>
      </c>
      <c r="O50" s="665">
        <v>6.8</v>
      </c>
      <c r="P50" s="672">
        <v>6.9</v>
      </c>
      <c r="Q50" s="672">
        <v>7</v>
      </c>
      <c r="R50" s="672">
        <v>7.2400500000000001</v>
      </c>
      <c r="S50" s="672">
        <v>7.2337100000000003</v>
      </c>
      <c r="T50" s="672">
        <v>7.1729700000000003</v>
      </c>
      <c r="U50" s="672">
        <v>7.93466</v>
      </c>
      <c r="V50" s="672">
        <v>7.6492699999999987</v>
      </c>
      <c r="W50" s="672">
        <v>7.2353399949315182</v>
      </c>
      <c r="Z50" s="698" t="s">
        <v>825</v>
      </c>
    </row>
    <row r="51" spans="1:26">
      <c r="A51" s="673" t="s">
        <v>324</v>
      </c>
      <c r="C51" s="683">
        <v>23.26</v>
      </c>
      <c r="D51" s="674">
        <v>23.9</v>
      </c>
      <c r="E51" s="674">
        <v>25.5</v>
      </c>
      <c r="F51" s="674">
        <v>27.8</v>
      </c>
      <c r="G51" s="674">
        <v>29.8</v>
      </c>
      <c r="H51" s="674">
        <v>32.44</v>
      </c>
      <c r="I51" s="674">
        <v>34.799999999999997</v>
      </c>
      <c r="J51" s="674">
        <v>39.902000000000001</v>
      </c>
      <c r="K51" s="674">
        <v>38.360999999999997</v>
      </c>
      <c r="L51" s="674">
        <v>37.4</v>
      </c>
      <c r="M51" s="674">
        <v>35.79</v>
      </c>
      <c r="N51" s="675">
        <v>34.715000000000003</v>
      </c>
      <c r="O51" s="665">
        <v>34.865000000000002</v>
      </c>
      <c r="P51" s="672">
        <v>35.409999999999997</v>
      </c>
      <c r="Q51" s="672">
        <v>36.094999999999999</v>
      </c>
      <c r="R51" s="672">
        <v>34.819499999999998</v>
      </c>
      <c r="S51" s="672">
        <v>35.247160000000001</v>
      </c>
      <c r="T51" s="672">
        <v>34.972169999999998</v>
      </c>
      <c r="U51" s="672">
        <v>34.962690000000002</v>
      </c>
      <c r="V51" s="672">
        <v>35.075360000000003</v>
      </c>
      <c r="W51" s="672">
        <v>35.02930997912113</v>
      </c>
      <c r="Z51" s="698" t="s">
        <v>826</v>
      </c>
    </row>
    <row r="52" spans="1:26">
      <c r="A52" s="673" t="s">
        <v>325</v>
      </c>
      <c r="C52" s="683">
        <v>6.1</v>
      </c>
      <c r="D52" s="674">
        <v>6.18</v>
      </c>
      <c r="E52" s="674">
        <v>6.21</v>
      </c>
      <c r="F52" s="674">
        <v>6.2</v>
      </c>
      <c r="G52" s="674">
        <v>6.13</v>
      </c>
      <c r="H52" s="674">
        <v>6.1980000000000004</v>
      </c>
      <c r="I52" s="674">
        <v>6.4939999999999998</v>
      </c>
      <c r="J52" s="674">
        <v>7.2939999999999996</v>
      </c>
      <c r="K52" s="674">
        <v>7.0330000000000004</v>
      </c>
      <c r="L52" s="674">
        <v>7.2370000000000001</v>
      </c>
      <c r="M52" s="674">
        <v>7.5709999999999997</v>
      </c>
      <c r="N52" s="675">
        <v>7.45</v>
      </c>
      <c r="O52" s="665">
        <v>7.55</v>
      </c>
      <c r="P52" s="672">
        <v>7.6660000000000004</v>
      </c>
      <c r="Q52" s="672">
        <v>7.8</v>
      </c>
      <c r="R52" s="672">
        <v>8.2250400000000017</v>
      </c>
      <c r="S52" s="672">
        <v>8.2245699999999999</v>
      </c>
      <c r="T52" s="672">
        <v>8.2101399999999991</v>
      </c>
      <c r="U52" s="672">
        <v>8.8676499999999994</v>
      </c>
      <c r="V52" s="672">
        <v>7.4726900000000009</v>
      </c>
      <c r="W52" s="672">
        <v>7.4345998980016059</v>
      </c>
      <c r="Z52" s="698" t="s">
        <v>827</v>
      </c>
    </row>
    <row r="53" spans="1:26">
      <c r="A53" s="673" t="s">
        <v>802</v>
      </c>
      <c r="C53" s="683">
        <v>6.6</v>
      </c>
      <c r="D53" s="674" t="s">
        <v>282</v>
      </c>
      <c r="E53" s="674" t="s">
        <v>282</v>
      </c>
      <c r="F53" s="674" t="s">
        <v>282</v>
      </c>
      <c r="G53" s="674" t="s">
        <v>282</v>
      </c>
      <c r="H53" s="674" t="s">
        <v>282</v>
      </c>
      <c r="I53" s="674">
        <v>6.9249999999999998</v>
      </c>
      <c r="J53" s="674">
        <v>6.12</v>
      </c>
      <c r="K53" s="674">
        <v>6.4850000000000003</v>
      </c>
      <c r="L53" s="674">
        <v>6.5330000000000004</v>
      </c>
      <c r="M53" s="674">
        <v>6.6239999999999997</v>
      </c>
      <c r="N53" s="675">
        <v>6.6980000000000004</v>
      </c>
      <c r="O53" s="665">
        <v>6.7439999999999998</v>
      </c>
      <c r="P53" s="672">
        <v>6.8</v>
      </c>
      <c r="Q53" s="672">
        <v>6.9</v>
      </c>
      <c r="R53" s="672">
        <v>6.8179099999999995</v>
      </c>
      <c r="S53" s="672">
        <v>6.8178900000000002</v>
      </c>
      <c r="T53" s="672">
        <v>6.8193000000000001</v>
      </c>
      <c r="U53" s="672">
        <v>6.6028500000000001</v>
      </c>
      <c r="V53" s="672">
        <v>6.0384599999999997</v>
      </c>
      <c r="W53" s="672">
        <v>5.375850000321865</v>
      </c>
      <c r="Z53" s="711" t="s">
        <v>819</v>
      </c>
    </row>
    <row r="54" spans="1:26">
      <c r="A54" s="673" t="s">
        <v>803</v>
      </c>
      <c r="C54" s="674">
        <v>6.9550000000000001</v>
      </c>
      <c r="D54" s="674" t="s">
        <v>282</v>
      </c>
      <c r="E54" s="674" t="s">
        <v>282</v>
      </c>
      <c r="F54" s="674" t="s">
        <v>282</v>
      </c>
      <c r="G54" s="674" t="s">
        <v>282</v>
      </c>
      <c r="H54" s="674" t="s">
        <v>282</v>
      </c>
      <c r="I54" s="683">
        <v>6.88</v>
      </c>
      <c r="J54" s="687">
        <v>7.5750000000000002</v>
      </c>
      <c r="K54" s="687">
        <v>7.4119999999999999</v>
      </c>
      <c r="L54" s="687">
        <v>7.5650000000000004</v>
      </c>
      <c r="M54" s="687">
        <v>7.8079999999999998</v>
      </c>
      <c r="N54" s="688">
        <v>8.3000000000000007</v>
      </c>
      <c r="O54" s="689">
        <v>8.65</v>
      </c>
      <c r="P54" s="690">
        <v>8.9</v>
      </c>
      <c r="Q54" s="690">
        <v>9.23</v>
      </c>
      <c r="R54" s="690">
        <v>9.6162700000000001</v>
      </c>
      <c r="S54" s="690">
        <v>9.7339500000000001</v>
      </c>
      <c r="T54" s="690">
        <v>10.066840000000001</v>
      </c>
      <c r="U54" s="690">
        <v>11.134790000000001</v>
      </c>
      <c r="V54" s="690">
        <v>12.54884</v>
      </c>
      <c r="W54" s="690">
        <v>15.451429999999998</v>
      </c>
      <c r="Z54" s="711" t="s">
        <v>820</v>
      </c>
    </row>
    <row r="55" spans="1:26">
      <c r="A55" s="673" t="s">
        <v>804</v>
      </c>
      <c r="C55" s="674">
        <v>3.0249999999999999</v>
      </c>
      <c r="D55" s="674" t="s">
        <v>282</v>
      </c>
      <c r="E55" s="674" t="s">
        <v>282</v>
      </c>
      <c r="F55" s="674" t="s">
        <v>282</v>
      </c>
      <c r="G55" s="674" t="s">
        <v>282</v>
      </c>
      <c r="H55" s="674" t="s">
        <v>282</v>
      </c>
      <c r="I55" s="683">
        <v>3.7349999999999999</v>
      </c>
      <c r="J55" s="687">
        <v>4.5069999999999997</v>
      </c>
      <c r="K55" s="687">
        <v>4.1580000000000004</v>
      </c>
      <c r="L55" s="687">
        <v>4.4809999999999999</v>
      </c>
      <c r="M55" s="687">
        <v>5.0510000000000002</v>
      </c>
      <c r="N55" s="688">
        <v>5.306</v>
      </c>
      <c r="O55" s="689">
        <v>5.6239999999999997</v>
      </c>
      <c r="P55" s="690">
        <v>5.85</v>
      </c>
      <c r="Q55" s="690">
        <v>6</v>
      </c>
      <c r="R55" s="690">
        <v>5.7416099999999997</v>
      </c>
      <c r="S55" s="690">
        <v>5.7948500000000003</v>
      </c>
      <c r="T55" s="690">
        <v>8.0010499999999993</v>
      </c>
      <c r="U55" s="690">
        <v>8.596540000000001</v>
      </c>
      <c r="V55" s="690">
        <v>11.984890000000002</v>
      </c>
      <c r="W55" s="690">
        <v>12.873679999696837</v>
      </c>
      <c r="Z55" s="711" t="s">
        <v>828</v>
      </c>
    </row>
    <row r="56" spans="1:26">
      <c r="A56" s="673" t="s">
        <v>326</v>
      </c>
      <c r="C56" s="683">
        <v>8.19</v>
      </c>
      <c r="D56" s="674">
        <v>8.5649999999999995</v>
      </c>
      <c r="E56" s="674">
        <v>9.3000000000000007</v>
      </c>
      <c r="F56" s="674">
        <v>10.199999999999999</v>
      </c>
      <c r="G56" s="674">
        <v>11.585000000000001</v>
      </c>
      <c r="H56" s="674">
        <v>12.99</v>
      </c>
      <c r="I56" s="674">
        <v>15.05</v>
      </c>
      <c r="J56" s="674">
        <v>17.047000000000001</v>
      </c>
      <c r="K56" s="674">
        <v>18.463000000000001</v>
      </c>
      <c r="L56" s="674">
        <v>20.181000000000001</v>
      </c>
      <c r="M56" s="674">
        <v>21.207999999999998</v>
      </c>
      <c r="N56" s="675">
        <v>22.29</v>
      </c>
      <c r="O56" s="665">
        <v>23.26</v>
      </c>
      <c r="P56" s="672">
        <v>23.8</v>
      </c>
      <c r="Q56" s="672">
        <v>24</v>
      </c>
      <c r="R56" s="672">
        <v>26.731000000000002</v>
      </c>
      <c r="S56" s="672">
        <v>26.743599999999997</v>
      </c>
      <c r="T56" s="672">
        <v>26.759</v>
      </c>
      <c r="U56" s="672">
        <v>33.836769999999994</v>
      </c>
      <c r="V56" s="672">
        <v>33.531410000000001</v>
      </c>
      <c r="W56" s="672">
        <v>34.056940022001413</v>
      </c>
      <c r="Z56" s="698" t="s">
        <v>829</v>
      </c>
    </row>
    <row r="57" spans="1:26">
      <c r="A57" s="673" t="s">
        <v>327</v>
      </c>
      <c r="C57" s="683">
        <v>15.425000000000001</v>
      </c>
      <c r="D57" s="674">
        <v>16.27</v>
      </c>
      <c r="E57" s="674">
        <v>16</v>
      </c>
      <c r="F57" s="674">
        <v>15.5</v>
      </c>
      <c r="G57" s="674">
        <v>14.83</v>
      </c>
      <c r="H57" s="674">
        <v>13.88</v>
      </c>
      <c r="I57" s="674">
        <v>12.436</v>
      </c>
      <c r="J57" s="674">
        <v>11.882</v>
      </c>
      <c r="K57" s="674">
        <v>11.225</v>
      </c>
      <c r="L57" s="674">
        <v>10.675000000000001</v>
      </c>
      <c r="M57" s="674">
        <v>10.36</v>
      </c>
      <c r="N57" s="675">
        <v>10</v>
      </c>
      <c r="O57" s="665">
        <v>9.48</v>
      </c>
      <c r="P57" s="672">
        <v>8.4700000000000006</v>
      </c>
      <c r="Q57" s="672">
        <v>7.92</v>
      </c>
      <c r="R57" s="672">
        <v>6.9446000000000003</v>
      </c>
      <c r="S57" s="672">
        <v>6.8790100000000001</v>
      </c>
      <c r="T57" s="672">
        <v>6.6390500000000001</v>
      </c>
      <c r="U57" s="672">
        <v>6.4286700000000003</v>
      </c>
      <c r="V57" s="672">
        <v>6.63253</v>
      </c>
      <c r="W57" s="672">
        <v>6.2252499404434589</v>
      </c>
      <c r="Z57" s="698" t="s">
        <v>830</v>
      </c>
    </row>
    <row r="58" spans="1:26">
      <c r="A58" s="673" t="s">
        <v>321</v>
      </c>
      <c r="C58" s="683">
        <v>48.46</v>
      </c>
      <c r="D58" s="674">
        <v>48.8</v>
      </c>
      <c r="E58" s="674">
        <v>48.4</v>
      </c>
      <c r="F58" s="674">
        <v>47.6</v>
      </c>
      <c r="G58" s="674">
        <v>46.8</v>
      </c>
      <c r="H58" s="674">
        <v>46.018000000000001</v>
      </c>
      <c r="I58" s="674">
        <v>45.88</v>
      </c>
      <c r="J58" s="674">
        <v>43.853999999999999</v>
      </c>
      <c r="K58" s="674">
        <v>43.975000000000001</v>
      </c>
      <c r="L58" s="674">
        <v>44.433</v>
      </c>
      <c r="M58" s="674">
        <v>44.89</v>
      </c>
      <c r="N58" s="675">
        <v>46.9</v>
      </c>
      <c r="O58" s="665">
        <v>47.6</v>
      </c>
      <c r="P58" s="672">
        <v>48.2</v>
      </c>
      <c r="Q58" s="672">
        <v>48.5</v>
      </c>
      <c r="R58" s="672">
        <v>50.960480000000004</v>
      </c>
      <c r="S58" s="672">
        <v>50.952469999999998</v>
      </c>
      <c r="T58" s="672">
        <v>50.846429999999998</v>
      </c>
      <c r="U58" s="672">
        <v>52.18694</v>
      </c>
      <c r="V58" s="672">
        <v>53.338509999999985</v>
      </c>
      <c r="W58" s="672">
        <v>52.654948999999995</v>
      </c>
      <c r="Z58" s="698" t="s">
        <v>831</v>
      </c>
    </row>
    <row r="59" spans="1:26" ht="18" customHeight="1">
      <c r="A59" s="676" t="s">
        <v>38</v>
      </c>
      <c r="B59" s="669"/>
      <c r="C59" s="691"/>
      <c r="D59" s="677"/>
      <c r="E59" s="677"/>
      <c r="F59" s="677"/>
      <c r="G59" s="677"/>
      <c r="H59" s="677"/>
      <c r="I59" s="677"/>
      <c r="J59" s="677"/>
      <c r="K59" s="677"/>
      <c r="L59" s="677"/>
      <c r="M59" s="677"/>
      <c r="N59" s="678"/>
      <c r="O59" s="679"/>
      <c r="P59" s="680"/>
      <c r="Q59" s="680"/>
      <c r="R59" s="680"/>
      <c r="S59" s="680"/>
      <c r="T59" s="680"/>
      <c r="U59" s="680"/>
      <c r="V59" s="680"/>
      <c r="W59" s="680"/>
      <c r="X59" s="640"/>
      <c r="Y59" s="669"/>
      <c r="Z59" s="681" t="s">
        <v>39</v>
      </c>
    </row>
    <row r="60" spans="1:26">
      <c r="A60" s="673" t="s">
        <v>40</v>
      </c>
      <c r="C60" s="683">
        <v>29.75</v>
      </c>
      <c r="D60" s="674">
        <v>31.76</v>
      </c>
      <c r="E60" s="674">
        <v>29.08</v>
      </c>
      <c r="F60" s="674">
        <v>30.36</v>
      </c>
      <c r="G60" s="674">
        <v>33.93</v>
      </c>
      <c r="H60" s="674">
        <v>32.03</v>
      </c>
      <c r="I60" s="674">
        <v>25.747799999999998</v>
      </c>
      <c r="J60" s="674">
        <v>26.702000000000002</v>
      </c>
      <c r="K60" s="674">
        <v>14.696</v>
      </c>
      <c r="L60" s="674">
        <v>25.768000000000001</v>
      </c>
      <c r="M60" s="674">
        <v>28.55</v>
      </c>
      <c r="N60" s="675">
        <v>27.98</v>
      </c>
      <c r="O60" s="665">
        <v>28.23</v>
      </c>
      <c r="P60" s="672">
        <v>24.9</v>
      </c>
      <c r="Q60" s="672">
        <v>25.03</v>
      </c>
      <c r="R60" s="672">
        <v>27.98</v>
      </c>
      <c r="S60" s="672">
        <v>21.765000000000001</v>
      </c>
      <c r="T60" s="672">
        <v>20.96</v>
      </c>
      <c r="U60" s="672">
        <v>23.68</v>
      </c>
      <c r="V60" s="672">
        <v>24.527000000000001</v>
      </c>
      <c r="W60" s="672">
        <v>25.120999999999999</v>
      </c>
      <c r="Z60" s="698" t="s">
        <v>832</v>
      </c>
    </row>
    <row r="61" spans="1:26">
      <c r="A61" s="673" t="s">
        <v>41</v>
      </c>
      <c r="C61" s="683">
        <v>76.540000000000006</v>
      </c>
      <c r="D61" s="674">
        <v>63.6</v>
      </c>
      <c r="E61" s="674">
        <v>68.19</v>
      </c>
      <c r="F61" s="674">
        <v>57.93</v>
      </c>
      <c r="G61" s="674">
        <v>65.06</v>
      </c>
      <c r="H61" s="674">
        <v>80.867999999999995</v>
      </c>
      <c r="I61" s="674">
        <v>104.36919999999999</v>
      </c>
      <c r="J61" s="674">
        <v>74.888999999999996</v>
      </c>
      <c r="K61" s="674">
        <v>79.402000000000001</v>
      </c>
      <c r="L61" s="674">
        <v>88.700999999999993</v>
      </c>
      <c r="M61" s="674">
        <v>89.61</v>
      </c>
      <c r="N61" s="675">
        <v>93.25</v>
      </c>
      <c r="O61" s="665">
        <v>104.62</v>
      </c>
      <c r="P61" s="672">
        <v>122.58</v>
      </c>
      <c r="Q61" s="672">
        <v>76.680000000000007</v>
      </c>
      <c r="R61" s="672">
        <v>90.19</v>
      </c>
      <c r="S61" s="672">
        <v>82.441000000000003</v>
      </c>
      <c r="T61" s="672">
        <v>97.936000000000007</v>
      </c>
      <c r="U61" s="672">
        <v>101.101</v>
      </c>
      <c r="V61" s="672">
        <v>75.873000000000005</v>
      </c>
      <c r="W61" s="672">
        <v>105.643</v>
      </c>
      <c r="Z61" s="709" t="s">
        <v>833</v>
      </c>
    </row>
    <row r="62" spans="1:26">
      <c r="A62" s="673" t="s">
        <v>805</v>
      </c>
      <c r="C62" s="683">
        <v>31.71</v>
      </c>
      <c r="D62" s="683">
        <v>28.39</v>
      </c>
      <c r="E62" s="683">
        <v>22.92</v>
      </c>
      <c r="F62" s="683">
        <v>28.18</v>
      </c>
      <c r="G62" s="683">
        <v>25.175000000000001</v>
      </c>
      <c r="H62" s="683">
        <v>23.34</v>
      </c>
      <c r="I62" s="683">
        <v>21.945</v>
      </c>
      <c r="J62" s="683">
        <v>26.632000000000001</v>
      </c>
      <c r="K62" s="683">
        <v>26.501999999999999</v>
      </c>
      <c r="L62" s="683">
        <v>17.207999999999998</v>
      </c>
      <c r="M62" s="683">
        <v>15.37</v>
      </c>
      <c r="N62" s="683">
        <v>17.45</v>
      </c>
      <c r="O62" s="683">
        <v>17.53</v>
      </c>
      <c r="P62" s="683">
        <v>11.63</v>
      </c>
      <c r="Q62" s="683">
        <v>21.5</v>
      </c>
      <c r="R62" s="683">
        <v>29.06</v>
      </c>
      <c r="S62" s="683">
        <v>18.677</v>
      </c>
      <c r="T62" s="683">
        <v>20.641999999999999</v>
      </c>
      <c r="U62" s="683">
        <v>18.533000000000001</v>
      </c>
      <c r="V62" s="683">
        <v>16.853999999999999</v>
      </c>
      <c r="W62" s="683">
        <v>20.184000000000001</v>
      </c>
      <c r="X62" s="638"/>
      <c r="Z62" s="709" t="s">
        <v>834</v>
      </c>
    </row>
    <row r="63" spans="1:26">
      <c r="A63" s="673" t="s">
        <v>42</v>
      </c>
      <c r="C63" s="683">
        <v>99.59</v>
      </c>
      <c r="D63" s="674">
        <v>107.33</v>
      </c>
      <c r="E63" s="674">
        <v>105.96</v>
      </c>
      <c r="F63" s="674">
        <v>104.86</v>
      </c>
      <c r="G63" s="674">
        <v>103.541</v>
      </c>
      <c r="H63" s="674">
        <v>98.628</v>
      </c>
      <c r="I63" s="674">
        <v>86.521600000000007</v>
      </c>
      <c r="J63" s="674">
        <v>100.342</v>
      </c>
      <c r="K63" s="674">
        <v>73.284000000000006</v>
      </c>
      <c r="L63" s="674">
        <v>69.275000000000006</v>
      </c>
      <c r="M63" s="674">
        <v>82.55</v>
      </c>
      <c r="N63" s="675">
        <v>87.27</v>
      </c>
      <c r="O63" s="665">
        <v>109.6</v>
      </c>
      <c r="P63" s="672">
        <v>119.32</v>
      </c>
      <c r="Q63" s="672">
        <v>134.28</v>
      </c>
      <c r="R63" s="672">
        <v>123.56</v>
      </c>
      <c r="S63" s="672">
        <v>125.589</v>
      </c>
      <c r="T63" s="672">
        <v>134.70599999999999</v>
      </c>
      <c r="U63" s="672">
        <v>128.27699999999999</v>
      </c>
      <c r="V63" s="672">
        <v>122.547</v>
      </c>
      <c r="W63" s="672">
        <v>119.819</v>
      </c>
      <c r="Z63" s="710" t="s">
        <v>835</v>
      </c>
    </row>
    <row r="64" spans="1:26">
      <c r="A64" s="673" t="s">
        <v>45</v>
      </c>
      <c r="C64" s="683">
        <v>466.48</v>
      </c>
      <c r="D64" s="674">
        <v>460.7</v>
      </c>
      <c r="E64" s="674">
        <v>395.11</v>
      </c>
      <c r="F64" s="674">
        <v>361.58</v>
      </c>
      <c r="G64" s="674">
        <v>389.82</v>
      </c>
      <c r="H64" s="674">
        <v>368.75099999999998</v>
      </c>
      <c r="I64" s="674">
        <v>398.64279999999997</v>
      </c>
      <c r="J64" s="674">
        <v>383.62200000000001</v>
      </c>
      <c r="K64" s="674">
        <v>338.58300000000003</v>
      </c>
      <c r="L64" s="674">
        <v>391.58</v>
      </c>
      <c r="M64" s="674">
        <v>414</v>
      </c>
      <c r="N64" s="675">
        <v>426.1</v>
      </c>
      <c r="O64" s="665">
        <v>415.66</v>
      </c>
      <c r="P64" s="672">
        <v>420.4</v>
      </c>
      <c r="Q64" s="672">
        <v>419.66</v>
      </c>
      <c r="R64" s="672">
        <v>314.72000000000003</v>
      </c>
      <c r="S64" s="672">
        <v>231.785</v>
      </c>
      <c r="T64" s="672">
        <v>270.59100000000001</v>
      </c>
      <c r="U64" s="672">
        <v>280.68799999999999</v>
      </c>
      <c r="V64" s="672">
        <v>264.30399999999997</v>
      </c>
      <c r="W64" s="672">
        <v>271.41500000000002</v>
      </c>
      <c r="Z64" s="710" t="s">
        <v>836</v>
      </c>
    </row>
    <row r="65" spans="1:26">
      <c r="A65" s="705" t="s">
        <v>806</v>
      </c>
      <c r="C65" s="683">
        <v>88.44</v>
      </c>
      <c r="D65" s="683">
        <v>70.010000000000005</v>
      </c>
      <c r="E65" s="683">
        <v>46.71</v>
      </c>
      <c r="F65" s="683">
        <v>44.33</v>
      </c>
      <c r="G65" s="683">
        <v>46.579000000000001</v>
      </c>
      <c r="H65" s="683">
        <v>49.353000000000002</v>
      </c>
      <c r="I65" s="683">
        <v>30.251999999999999</v>
      </c>
      <c r="J65" s="683">
        <v>38.694000000000003</v>
      </c>
      <c r="K65" s="683">
        <v>29.058</v>
      </c>
      <c r="L65" s="683">
        <v>31.385999999999999</v>
      </c>
      <c r="M65" s="683">
        <v>35.619999999999997</v>
      </c>
      <c r="N65" s="683">
        <v>28.19</v>
      </c>
      <c r="O65" s="683">
        <v>25.87</v>
      </c>
      <c r="P65" s="683">
        <v>26.5</v>
      </c>
      <c r="Q65" s="683">
        <v>23.54</v>
      </c>
      <c r="R65" s="683">
        <v>25.65</v>
      </c>
      <c r="S65" s="683">
        <v>11.573</v>
      </c>
      <c r="T65" s="683">
        <v>11.965</v>
      </c>
      <c r="U65" s="683">
        <v>16.718</v>
      </c>
      <c r="V65" s="683">
        <v>13.512</v>
      </c>
      <c r="W65" s="683">
        <v>12.532</v>
      </c>
      <c r="Z65" s="645" t="s">
        <v>837</v>
      </c>
    </row>
    <row r="66" spans="1:26">
      <c r="A66" s="705" t="s">
        <v>807</v>
      </c>
      <c r="C66" s="683">
        <v>14.87</v>
      </c>
      <c r="D66" s="683">
        <v>18.97</v>
      </c>
      <c r="E66" s="683">
        <v>13.37</v>
      </c>
      <c r="F66" s="683">
        <v>10.25</v>
      </c>
      <c r="G66" s="683">
        <v>10.734999999999999</v>
      </c>
      <c r="H66" s="683">
        <v>10.787000000000001</v>
      </c>
      <c r="I66" s="683">
        <v>5.3475000000000001</v>
      </c>
      <c r="J66" s="683">
        <v>5.0590000000000002</v>
      </c>
      <c r="K66" s="683">
        <v>3.17</v>
      </c>
      <c r="L66" s="683">
        <v>2.1920000000000002</v>
      </c>
      <c r="M66" s="683">
        <v>1.32</v>
      </c>
      <c r="N66" s="683">
        <v>1.1000000000000001</v>
      </c>
      <c r="O66" s="683">
        <v>0.91</v>
      </c>
      <c r="P66" s="683">
        <v>1.02</v>
      </c>
      <c r="Q66" s="683">
        <v>1.1599999999999999</v>
      </c>
      <c r="R66" s="683">
        <v>1.1499999999999999</v>
      </c>
      <c r="S66" s="683">
        <v>0.91100000000000003</v>
      </c>
      <c r="T66" s="683">
        <v>0.94</v>
      </c>
      <c r="U66" s="683">
        <v>0.95499999999999996</v>
      </c>
      <c r="V66" s="683">
        <v>1.222</v>
      </c>
      <c r="W66" s="683">
        <v>1.321</v>
      </c>
      <c r="Z66" s="645" t="s">
        <v>838</v>
      </c>
    </row>
    <row r="67" spans="1:26">
      <c r="A67" s="705" t="s">
        <v>808</v>
      </c>
      <c r="C67" s="683">
        <v>12.15</v>
      </c>
      <c r="D67" s="683">
        <v>12.88</v>
      </c>
      <c r="E67" s="683">
        <v>10.74</v>
      </c>
      <c r="F67" s="683">
        <v>8.51</v>
      </c>
      <c r="G67" s="683">
        <v>9.4760000000000009</v>
      </c>
      <c r="H67" s="683">
        <v>9.3190000000000008</v>
      </c>
      <c r="I67" s="683">
        <v>6.8949999999999996</v>
      </c>
      <c r="J67" s="683">
        <v>4.3639999999999999</v>
      </c>
      <c r="K67" s="683">
        <v>2.266</v>
      </c>
      <c r="L67" s="683">
        <v>3.6840000000000002</v>
      </c>
      <c r="M67" s="683">
        <v>4.2300000000000004</v>
      </c>
      <c r="N67" s="683">
        <v>3.24</v>
      </c>
      <c r="O67" s="683">
        <v>3.84</v>
      </c>
      <c r="P67" s="683">
        <v>3.69</v>
      </c>
      <c r="Q67" s="683">
        <v>3.09</v>
      </c>
      <c r="R67" s="683">
        <v>3.96</v>
      </c>
      <c r="S67" s="683">
        <v>3.0110000000000001</v>
      </c>
      <c r="T67" s="683">
        <v>3.09</v>
      </c>
      <c r="U67" s="683">
        <v>1.8879999999999999</v>
      </c>
      <c r="V67" s="683">
        <v>1.885</v>
      </c>
      <c r="W67" s="683">
        <v>1.9810000000000001</v>
      </c>
      <c r="Z67" s="711" t="s">
        <v>839</v>
      </c>
    </row>
    <row r="68" spans="1:26">
      <c r="A68" s="684" t="s">
        <v>43</v>
      </c>
      <c r="C68" s="683">
        <v>59.33</v>
      </c>
      <c r="D68" s="674">
        <v>62.38</v>
      </c>
      <c r="E68" s="674">
        <v>63.45</v>
      </c>
      <c r="F68" s="674">
        <v>58.49</v>
      </c>
      <c r="G68" s="674">
        <v>57.128999999999998</v>
      </c>
      <c r="H68" s="674">
        <v>59.585000000000001</v>
      </c>
      <c r="I68" s="674">
        <v>80.685100000000006</v>
      </c>
      <c r="J68" s="674">
        <v>56.375999999999998</v>
      </c>
      <c r="K68" s="674">
        <v>60.465000000000003</v>
      </c>
      <c r="L68" s="674">
        <v>59.957000000000001</v>
      </c>
      <c r="M68" s="674">
        <v>63.11</v>
      </c>
      <c r="N68" s="675">
        <v>61.36</v>
      </c>
      <c r="O68" s="665">
        <v>56</v>
      </c>
      <c r="P68" s="672">
        <v>59.56</v>
      </c>
      <c r="Q68" s="672">
        <v>55.62</v>
      </c>
      <c r="R68" s="672">
        <v>63.2</v>
      </c>
      <c r="S68" s="672">
        <v>54.527999999999999</v>
      </c>
      <c r="T68" s="672">
        <v>55.975999999999999</v>
      </c>
      <c r="U68" s="672">
        <v>45.097000000000001</v>
      </c>
      <c r="V68" s="672">
        <v>50.771000000000001</v>
      </c>
      <c r="W68" s="672">
        <v>53.652999999999999</v>
      </c>
      <c r="Z68" s="698" t="s">
        <v>840</v>
      </c>
    </row>
    <row r="69" spans="1:26">
      <c r="A69" s="684" t="s">
        <v>809</v>
      </c>
      <c r="C69" s="706">
        <v>13.54</v>
      </c>
      <c r="D69" s="706">
        <v>11.84</v>
      </c>
      <c r="E69" s="706">
        <v>6.51</v>
      </c>
      <c r="F69" s="706">
        <v>6.8</v>
      </c>
      <c r="G69" s="706">
        <v>6.2309999999999999</v>
      </c>
      <c r="H69" s="706">
        <v>3.907</v>
      </c>
      <c r="I69" s="706">
        <v>0.78500000000000003</v>
      </c>
      <c r="J69" s="706">
        <v>3.5419999999999998</v>
      </c>
      <c r="K69" s="706">
        <v>2.9289999999999998</v>
      </c>
      <c r="L69" s="706">
        <v>6.359</v>
      </c>
      <c r="M69" s="706">
        <v>1.8</v>
      </c>
      <c r="N69" s="706">
        <v>1.53</v>
      </c>
      <c r="O69" s="706">
        <v>1.86</v>
      </c>
      <c r="P69" s="706">
        <v>2.2000000000000002</v>
      </c>
      <c r="Q69" s="706">
        <v>1.78</v>
      </c>
      <c r="R69" s="706">
        <v>2.66</v>
      </c>
      <c r="S69" s="706">
        <v>3.548</v>
      </c>
      <c r="T69" s="706">
        <v>3.61</v>
      </c>
      <c r="U69" s="706">
        <v>4.3559999999999999</v>
      </c>
      <c r="V69" s="706">
        <v>3.0529999999999999</v>
      </c>
      <c r="W69" s="706">
        <v>2.6520000000000001</v>
      </c>
      <c r="Z69" s="710" t="s">
        <v>841</v>
      </c>
    </row>
    <row r="70" spans="1:26">
      <c r="A70" s="684" t="s">
        <v>810</v>
      </c>
      <c r="C70" s="706">
        <v>29.48</v>
      </c>
      <c r="D70" s="706">
        <v>31.57</v>
      </c>
      <c r="E70" s="706">
        <v>9.5299999999999994</v>
      </c>
      <c r="F70" s="706">
        <v>10.15</v>
      </c>
      <c r="G70" s="706">
        <v>10.210000000000001</v>
      </c>
      <c r="H70" s="706">
        <v>17.928999999999998</v>
      </c>
      <c r="I70" s="706">
        <v>11.262799999999999</v>
      </c>
      <c r="J70" s="706">
        <v>20.21</v>
      </c>
      <c r="K70" s="706">
        <v>31.995000000000001</v>
      </c>
      <c r="L70" s="706">
        <v>19.300999999999998</v>
      </c>
      <c r="M70" s="706">
        <v>22.8</v>
      </c>
      <c r="N70" s="706">
        <v>0.75</v>
      </c>
      <c r="O70" s="706">
        <v>5.35</v>
      </c>
      <c r="P70" s="706">
        <v>6.06</v>
      </c>
      <c r="Q70" s="706">
        <v>12.13</v>
      </c>
      <c r="R70" s="706">
        <v>13.52</v>
      </c>
      <c r="S70" s="706">
        <v>11.49</v>
      </c>
      <c r="T70" s="706">
        <v>17.25</v>
      </c>
      <c r="U70" s="706">
        <v>25.135000000000002</v>
      </c>
      <c r="V70" s="706">
        <v>10.983000000000001</v>
      </c>
      <c r="W70" s="706">
        <v>18.568000000000001</v>
      </c>
      <c r="Z70" s="710" t="s">
        <v>842</v>
      </c>
    </row>
    <row r="71" spans="1:26">
      <c r="A71" s="684" t="s">
        <v>44</v>
      </c>
      <c r="C71" s="683">
        <v>39.787999999999997</v>
      </c>
      <c r="D71" s="674">
        <v>51.92</v>
      </c>
      <c r="E71" s="674">
        <v>52.457000000000001</v>
      </c>
      <c r="F71" s="674">
        <v>52.942</v>
      </c>
      <c r="G71" s="674">
        <v>53.28</v>
      </c>
      <c r="H71" s="674">
        <v>50.04</v>
      </c>
      <c r="I71" s="674">
        <v>41.696899999999999</v>
      </c>
      <c r="J71" s="674">
        <v>51.957000000000001</v>
      </c>
      <c r="K71" s="674">
        <v>49.67</v>
      </c>
      <c r="L71" s="674">
        <v>49.207000000000001</v>
      </c>
      <c r="M71" s="674">
        <v>46.4</v>
      </c>
      <c r="N71" s="675">
        <v>47.43</v>
      </c>
      <c r="O71" s="665">
        <v>27.14</v>
      </c>
      <c r="P71" s="672">
        <v>29.43</v>
      </c>
      <c r="Q71" s="672">
        <v>31.41</v>
      </c>
      <c r="R71" s="672">
        <v>27.67</v>
      </c>
      <c r="S71" s="672">
        <v>20.916</v>
      </c>
      <c r="T71" s="672">
        <v>14.85</v>
      </c>
      <c r="U71" s="672">
        <v>12.87</v>
      </c>
      <c r="V71" s="672">
        <v>16.263999999999999</v>
      </c>
      <c r="W71" s="672">
        <v>20.236000000000001</v>
      </c>
      <c r="Z71" s="698" t="s">
        <v>843</v>
      </c>
    </row>
    <row r="72" spans="1:26">
      <c r="A72" s="684" t="s">
        <v>811</v>
      </c>
      <c r="C72" s="683">
        <v>8.27</v>
      </c>
      <c r="D72" s="674">
        <v>8.61</v>
      </c>
      <c r="E72" s="674">
        <v>12.69</v>
      </c>
      <c r="F72" s="674">
        <v>20.74</v>
      </c>
      <c r="G72" s="674">
        <v>24.838999999999999</v>
      </c>
      <c r="H72" s="674">
        <v>17.846</v>
      </c>
      <c r="I72" s="674">
        <v>11.416499999999999</v>
      </c>
      <c r="J72" s="674">
        <v>19.190000000000001</v>
      </c>
      <c r="K72" s="674">
        <v>18.724</v>
      </c>
      <c r="L72" s="674">
        <v>22.036000000000001</v>
      </c>
      <c r="M72" s="674">
        <v>16.29</v>
      </c>
      <c r="N72" s="675">
        <v>14.54</v>
      </c>
      <c r="O72" s="665">
        <v>15.72</v>
      </c>
      <c r="P72" s="672">
        <v>19.149999999999999</v>
      </c>
      <c r="Q72" s="672">
        <v>25.3</v>
      </c>
      <c r="R72" s="672">
        <v>28.49</v>
      </c>
      <c r="S72" s="672">
        <v>21.148</v>
      </c>
      <c r="T72" s="672">
        <v>15.25</v>
      </c>
      <c r="U72" s="672">
        <v>10.282999999999999</v>
      </c>
      <c r="V72" s="672">
        <v>29.887</v>
      </c>
      <c r="W72" s="672">
        <v>23.257000000000001</v>
      </c>
      <c r="Z72" s="710" t="s">
        <v>844</v>
      </c>
    </row>
    <row r="73" spans="1:26">
      <c r="A73" s="673" t="s">
        <v>812</v>
      </c>
      <c r="C73" s="683">
        <v>4.4074</v>
      </c>
      <c r="D73" s="674">
        <v>5.24</v>
      </c>
      <c r="E73" s="674">
        <v>6.2439999999999998</v>
      </c>
      <c r="F73" s="674">
        <v>5.19</v>
      </c>
      <c r="G73" s="674">
        <v>3.855</v>
      </c>
      <c r="H73" s="674">
        <v>3.2229999999999999</v>
      </c>
      <c r="I73" s="674">
        <v>3.6545999999999998</v>
      </c>
      <c r="J73" s="674">
        <v>4.2050000000000001</v>
      </c>
      <c r="K73" s="674">
        <v>3.9319999999999999</v>
      </c>
      <c r="L73" s="674">
        <v>3.5179999999999998</v>
      </c>
      <c r="M73" s="674">
        <v>2.58</v>
      </c>
      <c r="N73" s="675">
        <v>2.27</v>
      </c>
      <c r="O73" s="665">
        <v>2.7</v>
      </c>
      <c r="P73" s="672">
        <v>2.97</v>
      </c>
      <c r="Q73" s="672">
        <v>3.09</v>
      </c>
      <c r="R73" s="672">
        <v>2.77</v>
      </c>
      <c r="S73" s="672">
        <v>2.85</v>
      </c>
      <c r="T73" s="672">
        <v>2.0099999999999998</v>
      </c>
      <c r="U73" s="672">
        <v>1.6519999999999999</v>
      </c>
      <c r="V73" s="672">
        <v>2.5089999999999999</v>
      </c>
      <c r="W73" s="672">
        <v>2.3119999999999998</v>
      </c>
      <c r="Z73" s="710" t="s">
        <v>845</v>
      </c>
    </row>
    <row r="74" spans="1:26">
      <c r="A74" s="692"/>
      <c r="B74" s="647"/>
      <c r="C74" s="693"/>
      <c r="D74" s="693"/>
      <c r="E74" s="693"/>
      <c r="F74" s="693"/>
      <c r="G74" s="693"/>
      <c r="H74" s="693"/>
      <c r="I74" s="693"/>
      <c r="J74" s="693"/>
      <c r="K74" s="693"/>
      <c r="L74" s="693"/>
      <c r="M74" s="694"/>
      <c r="N74" s="694"/>
      <c r="O74" s="694"/>
      <c r="P74" s="694"/>
      <c r="Q74" s="694"/>
      <c r="R74" s="694"/>
      <c r="S74" s="694"/>
      <c r="T74" s="694"/>
      <c r="U74" s="694"/>
      <c r="V74" s="694"/>
      <c r="W74" s="694"/>
      <c r="X74" s="694"/>
      <c r="Y74" s="694"/>
      <c r="Z74" s="694"/>
    </row>
    <row r="75" spans="1:26">
      <c r="A75" s="695"/>
      <c r="C75" s="696"/>
      <c r="D75" s="696"/>
      <c r="E75" s="696"/>
      <c r="F75" s="696"/>
      <c r="G75" s="696"/>
      <c r="H75" s="696"/>
      <c r="I75" s="696"/>
      <c r="J75" s="696"/>
      <c r="K75" s="696"/>
      <c r="L75" s="696"/>
      <c r="M75" s="696"/>
      <c r="N75" s="697"/>
      <c r="O75" s="665"/>
      <c r="P75" s="650"/>
      <c r="Z75" s="698"/>
    </row>
    <row r="76" spans="1:26">
      <c r="A76" s="699" t="s">
        <v>548</v>
      </c>
      <c r="B76" s="639"/>
      <c r="C76" s="639"/>
      <c r="D76" s="700"/>
      <c r="E76" s="700"/>
      <c r="F76" s="701"/>
      <c r="G76" s="701"/>
      <c r="H76" s="701"/>
      <c r="I76" s="701"/>
      <c r="J76" s="701"/>
      <c r="K76" s="702"/>
      <c r="L76" s="702"/>
      <c r="M76" s="641"/>
      <c r="N76" s="641"/>
      <c r="O76" s="641"/>
    </row>
    <row r="77" spans="1:26">
      <c r="A77" s="695" t="s">
        <v>271</v>
      </c>
      <c r="B77" s="639"/>
      <c r="C77" s="639"/>
      <c r="D77" s="655"/>
      <c r="E77" s="655"/>
      <c r="F77" s="641"/>
      <c r="G77" s="641"/>
      <c r="H77" s="641"/>
      <c r="I77" s="641"/>
      <c r="J77" s="641"/>
      <c r="K77" s="641"/>
      <c r="L77" s="641"/>
      <c r="M77" s="641"/>
      <c r="N77" s="641"/>
      <c r="O77" s="641"/>
    </row>
    <row r="78" spans="1:26">
      <c r="C78" s="641"/>
      <c r="D78" s="641"/>
      <c r="E78" s="641"/>
      <c r="F78" s="641"/>
      <c r="G78" s="641"/>
      <c r="H78" s="641"/>
      <c r="I78" s="641"/>
      <c r="J78" s="641"/>
      <c r="K78" s="641"/>
      <c r="L78" s="641"/>
      <c r="M78" s="641"/>
      <c r="N78" s="641"/>
      <c r="O78" s="641"/>
    </row>
    <row r="79" spans="1:26">
      <c r="A79" s="707" t="s">
        <v>163</v>
      </c>
      <c r="C79" s="641"/>
      <c r="D79" s="641"/>
      <c r="E79" s="641"/>
      <c r="F79" s="641"/>
      <c r="G79" s="641"/>
      <c r="H79" s="641"/>
      <c r="I79" s="641"/>
      <c r="J79" s="641"/>
      <c r="K79" s="641"/>
      <c r="L79" s="641"/>
      <c r="M79" s="641"/>
      <c r="N79" s="641"/>
      <c r="O79" s="641"/>
    </row>
    <row r="80" spans="1:26">
      <c r="A80" s="708" t="s">
        <v>517</v>
      </c>
    </row>
  </sheetData>
  <phoneticPr fontId="0" type="noConversion"/>
  <pageMargins left="0.6" right="0" top="0.33" bottom="0" header="0" footer="0"/>
  <pageSetup scale="66" orientation="landscape" r:id="rId1"/>
  <headerFooter alignWithMargins="0">
    <oddHeader>&amp;R&amp;F  &amp;A  &amp;D  &amp;T</oddHeader>
  </headerFooter>
</worksheet>
</file>

<file path=xl/worksheets/sheet7.xml><?xml version="1.0" encoding="utf-8"?>
<worksheet xmlns="http://schemas.openxmlformats.org/spreadsheetml/2006/main" xmlns:r="http://schemas.openxmlformats.org/officeDocument/2006/relationships">
  <sheetPr transitionEvaluation="1" codeName="Sheet4" enableFormatConditionsCalculation="0">
    <tabColor theme="0" tint="-0.249977111117893"/>
    <pageSetUpPr fitToPage="1"/>
  </sheetPr>
  <dimension ref="A1:AC37"/>
  <sheetViews>
    <sheetView showGridLines="0" workbookViewId="0">
      <selection activeCell="C15" sqref="C15"/>
    </sheetView>
  </sheetViews>
  <sheetFormatPr defaultColWidth="11.33203125" defaultRowHeight="13.15" customHeight="1"/>
  <cols>
    <col min="1" max="1" width="20.6640625" style="105" customWidth="1"/>
    <col min="2" max="2" width="3.1640625" style="105" customWidth="1"/>
    <col min="3" max="9" width="6.83203125" style="16" customWidth="1"/>
    <col min="10" max="10" width="1.6640625" style="16" customWidth="1"/>
    <col min="11" max="12" width="5.6640625" style="16" customWidth="1"/>
    <col min="13" max="13" width="5.6640625" style="17" customWidth="1"/>
    <col min="14" max="18" width="5.6640625" style="16" customWidth="1"/>
    <col min="19" max="19" width="1.6640625" style="16" customWidth="1"/>
    <col min="20" max="27" width="5.6640625" style="16" customWidth="1"/>
    <col min="28" max="28" width="2.33203125" style="16" customWidth="1"/>
    <col min="29" max="29" width="33.1640625" style="107" bestFit="1" customWidth="1"/>
    <col min="30" max="30" width="21.5" style="16" customWidth="1"/>
    <col min="31" max="36" width="10.6640625" style="16" customWidth="1"/>
    <col min="37" max="16384" width="11.33203125" style="16"/>
  </cols>
  <sheetData>
    <row r="1" spans="1:29" ht="13.15" customHeight="1">
      <c r="A1" s="375" t="s">
        <v>256</v>
      </c>
      <c r="T1" s="105"/>
      <c r="U1" s="105"/>
      <c r="AC1" s="375" t="s">
        <v>256</v>
      </c>
    </row>
    <row r="2" spans="1:29" ht="13.15" customHeight="1">
      <c r="A2" s="106" t="s">
        <v>292</v>
      </c>
      <c r="AC2" s="471" t="s">
        <v>292</v>
      </c>
    </row>
    <row r="3" spans="1:29" ht="13.15" customHeight="1">
      <c r="A3" s="345" t="s">
        <v>334</v>
      </c>
      <c r="R3" s="17"/>
      <c r="AC3" s="472" t="s">
        <v>574</v>
      </c>
    </row>
    <row r="4" spans="1:29" ht="13.15" customHeight="1">
      <c r="A4" s="88"/>
      <c r="R4" s="17"/>
    </row>
    <row r="5" spans="1:29" ht="13.15" customHeight="1">
      <c r="A5" s="148"/>
      <c r="B5" s="118"/>
      <c r="C5" s="121"/>
      <c r="D5" s="121"/>
      <c r="E5" s="121"/>
      <c r="F5" s="121"/>
      <c r="G5" s="121"/>
      <c r="H5" s="121"/>
      <c r="I5" s="121"/>
      <c r="J5" s="121"/>
      <c r="K5" s="121"/>
      <c r="L5" s="121"/>
      <c r="M5" s="146"/>
      <c r="N5" s="121"/>
      <c r="O5" s="121"/>
      <c r="P5" s="121"/>
      <c r="Q5" s="121"/>
      <c r="R5" s="146"/>
      <c r="S5" s="149"/>
      <c r="T5" s="149"/>
      <c r="U5" s="17"/>
      <c r="V5" s="149"/>
      <c r="W5" s="149"/>
      <c r="X5" s="149"/>
      <c r="Y5" s="149"/>
      <c r="Z5" s="149"/>
      <c r="AA5" s="149"/>
      <c r="AB5" s="149"/>
      <c r="AC5" s="149"/>
    </row>
    <row r="6" spans="1:29" ht="13.15" customHeight="1">
      <c r="A6" s="728"/>
      <c r="B6" s="728"/>
      <c r="C6" s="153">
        <v>1990</v>
      </c>
      <c r="D6" s="154" t="s">
        <v>259</v>
      </c>
      <c r="E6" s="154" t="s">
        <v>260</v>
      </c>
      <c r="F6" s="154" t="s">
        <v>261</v>
      </c>
      <c r="G6" s="154" t="s">
        <v>262</v>
      </c>
      <c r="H6" s="154" t="s">
        <v>263</v>
      </c>
      <c r="I6" s="154">
        <v>1996</v>
      </c>
      <c r="J6" s="154"/>
      <c r="K6" s="154">
        <v>1996</v>
      </c>
      <c r="L6" s="154">
        <v>1997</v>
      </c>
      <c r="M6" s="154">
        <v>1998</v>
      </c>
      <c r="N6" s="154">
        <v>1999</v>
      </c>
      <c r="O6" s="154">
        <v>2000</v>
      </c>
      <c r="P6" s="154">
        <v>2001</v>
      </c>
      <c r="Q6" s="154">
        <v>2002</v>
      </c>
      <c r="R6" s="154">
        <v>2003</v>
      </c>
      <c r="S6" s="154"/>
      <c r="T6" s="154">
        <v>2003</v>
      </c>
      <c r="U6" s="154">
        <v>2004</v>
      </c>
      <c r="V6" s="154">
        <v>2005</v>
      </c>
      <c r="W6" s="432">
        <v>2006</v>
      </c>
      <c r="X6" s="432">
        <v>2007</v>
      </c>
      <c r="Y6" s="432">
        <v>2008</v>
      </c>
      <c r="Z6" s="432">
        <v>2009</v>
      </c>
      <c r="AA6" s="432">
        <v>2010</v>
      </c>
      <c r="AB6" s="154" t="s">
        <v>344</v>
      </c>
    </row>
    <row r="7" spans="1:29" ht="13.15" customHeight="1">
      <c r="C7" s="469"/>
      <c r="D7" s="20"/>
      <c r="E7" s="20"/>
      <c r="F7" s="20"/>
      <c r="G7" s="20"/>
      <c r="H7" s="20"/>
      <c r="I7" s="20"/>
      <c r="J7" s="20"/>
      <c r="K7" s="20"/>
      <c r="L7" s="20"/>
      <c r="M7" s="20"/>
      <c r="N7" s="20"/>
      <c r="O7" s="20"/>
      <c r="P7" s="20"/>
      <c r="Q7" s="20"/>
      <c r="R7" s="20"/>
      <c r="S7" s="20"/>
      <c r="T7" s="20"/>
      <c r="U7" s="20"/>
      <c r="V7" s="20"/>
      <c r="W7" s="470"/>
      <c r="X7" s="470"/>
      <c r="Y7" s="470"/>
      <c r="Z7" s="470"/>
      <c r="AA7" s="470"/>
      <c r="AB7" s="20"/>
    </row>
    <row r="8" spans="1:29" ht="13.15" customHeight="1">
      <c r="D8" s="511"/>
      <c r="E8" s="511"/>
      <c r="F8" s="511"/>
      <c r="G8" s="511"/>
      <c r="H8" s="511"/>
      <c r="I8" s="20"/>
      <c r="J8" s="20"/>
      <c r="K8" s="88" t="s">
        <v>549</v>
      </c>
      <c r="L8" s="20"/>
      <c r="M8" s="20"/>
      <c r="N8" s="20"/>
      <c r="O8" s="20"/>
      <c r="P8" s="20"/>
      <c r="Q8" s="20"/>
      <c r="R8" s="20"/>
      <c r="S8" s="20"/>
      <c r="T8" s="88" t="s">
        <v>167</v>
      </c>
      <c r="W8" s="17"/>
      <c r="X8" s="17"/>
      <c r="Y8" s="17"/>
      <c r="Z8" s="17"/>
      <c r="AA8" s="17"/>
    </row>
    <row r="9" spans="1:29" s="739" customFormat="1" ht="13.15" customHeight="1">
      <c r="A9" s="734" t="s">
        <v>350</v>
      </c>
      <c r="B9" s="345"/>
      <c r="C9" s="740"/>
      <c r="D9" s="740"/>
      <c r="E9" s="740"/>
      <c r="F9" s="740"/>
      <c r="G9" s="740"/>
      <c r="H9" s="740"/>
      <c r="I9" s="740"/>
      <c r="J9" s="227"/>
      <c r="K9" s="740"/>
      <c r="L9" s="740"/>
      <c r="M9" s="227"/>
      <c r="R9" s="741"/>
      <c r="S9" s="227"/>
      <c r="W9" s="742"/>
      <c r="X9" s="742"/>
      <c r="Y9" s="742"/>
      <c r="Z9" s="742"/>
      <c r="AA9" s="742"/>
      <c r="AC9" s="738" t="s">
        <v>518</v>
      </c>
    </row>
    <row r="10" spans="1:29" ht="13.15" customHeight="1">
      <c r="A10" s="254" t="s">
        <v>222</v>
      </c>
      <c r="C10" s="111">
        <v>1589</v>
      </c>
      <c r="D10" s="111">
        <v>1814.3</v>
      </c>
      <c r="E10" s="111">
        <v>1933</v>
      </c>
      <c r="F10" s="111">
        <v>2055</v>
      </c>
      <c r="G10" s="111">
        <v>2220</v>
      </c>
      <c r="H10" s="111">
        <v>2488</v>
      </c>
      <c r="I10" s="111">
        <v>3116.3</v>
      </c>
      <c r="J10" s="110" t="s">
        <v>294</v>
      </c>
      <c r="K10" s="111">
        <v>194.5</v>
      </c>
      <c r="L10" s="111">
        <v>212.6</v>
      </c>
      <c r="M10" s="110">
        <v>229.3</v>
      </c>
      <c r="N10" s="111">
        <v>274.39999999999998</v>
      </c>
      <c r="O10" s="111">
        <v>287.5</v>
      </c>
      <c r="P10" s="111">
        <v>294.89999999999998</v>
      </c>
      <c r="Q10" s="111">
        <v>286.39999999999998</v>
      </c>
      <c r="R10" s="111">
        <v>303.7</v>
      </c>
      <c r="S10" s="110" t="s">
        <v>294</v>
      </c>
      <c r="T10" s="111">
        <v>100</v>
      </c>
      <c r="U10" s="112">
        <v>110.4</v>
      </c>
      <c r="V10" s="112">
        <v>108.6</v>
      </c>
      <c r="W10" s="112">
        <v>109.7</v>
      </c>
      <c r="X10" s="112">
        <v>114.1</v>
      </c>
      <c r="Y10" s="112">
        <v>109.3</v>
      </c>
      <c r="Z10" s="112">
        <v>110.4</v>
      </c>
      <c r="AA10" s="112">
        <v>109.4</v>
      </c>
      <c r="AB10" s="171"/>
      <c r="AC10" s="565" t="s">
        <v>229</v>
      </c>
    </row>
    <row r="11" spans="1:29" ht="13.15" customHeight="1">
      <c r="A11" s="254" t="s">
        <v>223</v>
      </c>
      <c r="C11" s="111">
        <v>27503</v>
      </c>
      <c r="D11" s="111">
        <v>28879</v>
      </c>
      <c r="E11" s="111">
        <v>34472.800000000003</v>
      </c>
      <c r="F11" s="111">
        <v>33542</v>
      </c>
      <c r="G11" s="111">
        <v>38786</v>
      </c>
      <c r="H11" s="111">
        <v>44585</v>
      </c>
      <c r="I11" s="111">
        <v>53098</v>
      </c>
      <c r="J11" s="110" t="s">
        <v>294</v>
      </c>
      <c r="K11" s="111">
        <v>193.1</v>
      </c>
      <c r="L11" s="111">
        <v>173.9</v>
      </c>
      <c r="M11" s="110">
        <v>159.30000000000001</v>
      </c>
      <c r="N11" s="111">
        <v>166</v>
      </c>
      <c r="O11" s="111">
        <v>196.8</v>
      </c>
      <c r="P11" s="111">
        <v>155.19999999999999</v>
      </c>
      <c r="Q11" s="111">
        <v>132.80000000000001</v>
      </c>
      <c r="R11" s="111">
        <v>141.6</v>
      </c>
      <c r="S11" s="110" t="s">
        <v>294</v>
      </c>
      <c r="T11" s="111">
        <v>100</v>
      </c>
      <c r="U11" s="112">
        <v>102.6</v>
      </c>
      <c r="V11" s="112">
        <v>103.8</v>
      </c>
      <c r="W11" s="112">
        <v>108.1</v>
      </c>
      <c r="X11" s="112">
        <v>106.6</v>
      </c>
      <c r="Y11" s="112">
        <v>100.5</v>
      </c>
      <c r="Z11" s="112">
        <v>104.8</v>
      </c>
      <c r="AA11" s="112">
        <v>97</v>
      </c>
      <c r="AB11" s="171"/>
      <c r="AC11" s="566" t="s">
        <v>230</v>
      </c>
    </row>
    <row r="12" spans="1:29" ht="13.15" customHeight="1">
      <c r="A12" s="255" t="s">
        <v>224</v>
      </c>
      <c r="C12" s="113">
        <v>655</v>
      </c>
      <c r="D12" s="113">
        <v>676</v>
      </c>
      <c r="E12" s="113">
        <v>1024.82</v>
      </c>
      <c r="F12" s="113">
        <v>985</v>
      </c>
      <c r="G12" s="113">
        <v>983.005</v>
      </c>
      <c r="H12" s="113">
        <v>1041.098</v>
      </c>
      <c r="I12" s="113">
        <v>1147.002</v>
      </c>
      <c r="J12" s="113" t="s">
        <v>294</v>
      </c>
      <c r="K12" s="113">
        <v>175.2</v>
      </c>
      <c r="L12" s="113">
        <v>166.2</v>
      </c>
      <c r="M12" s="113">
        <v>204.2</v>
      </c>
      <c r="N12" s="111">
        <v>210.8</v>
      </c>
      <c r="O12" s="111">
        <v>190.2</v>
      </c>
      <c r="P12" s="111">
        <v>206</v>
      </c>
      <c r="Q12" s="111">
        <v>184</v>
      </c>
      <c r="R12" s="111">
        <v>200.5</v>
      </c>
      <c r="S12" s="113" t="s">
        <v>294</v>
      </c>
      <c r="T12" s="111">
        <v>100</v>
      </c>
      <c r="U12" s="112">
        <v>103.6</v>
      </c>
      <c r="V12" s="112">
        <v>106.6</v>
      </c>
      <c r="W12" s="112">
        <v>122.4</v>
      </c>
      <c r="X12" s="112">
        <v>147.5</v>
      </c>
      <c r="Y12" s="112">
        <v>107</v>
      </c>
      <c r="Z12" s="112">
        <v>99.1</v>
      </c>
      <c r="AA12" s="112">
        <v>95.1</v>
      </c>
      <c r="AB12" s="171"/>
      <c r="AC12" s="567" t="s">
        <v>231</v>
      </c>
    </row>
    <row r="13" spans="1:29" ht="13.15" customHeight="1">
      <c r="A13" s="254" t="s">
        <v>225</v>
      </c>
      <c r="C13" s="111">
        <v>13830</v>
      </c>
      <c r="D13" s="111">
        <v>14434</v>
      </c>
      <c r="E13" s="111">
        <v>14840</v>
      </c>
      <c r="F13" s="111">
        <v>14899</v>
      </c>
      <c r="G13" s="111">
        <v>15949</v>
      </c>
      <c r="H13" s="111">
        <v>16694</v>
      </c>
      <c r="I13" s="111">
        <v>17415</v>
      </c>
      <c r="J13" s="110" t="s">
        <v>294</v>
      </c>
      <c r="K13" s="111">
        <v>125.9</v>
      </c>
      <c r="L13" s="111">
        <v>154.80000000000001</v>
      </c>
      <c r="M13" s="110">
        <v>184.5</v>
      </c>
      <c r="N13" s="111">
        <v>197.2</v>
      </c>
      <c r="O13" s="111">
        <v>243.2</v>
      </c>
      <c r="P13" s="111">
        <v>242.2</v>
      </c>
      <c r="Q13" s="111">
        <v>213</v>
      </c>
      <c r="R13" s="111">
        <v>240.9</v>
      </c>
      <c r="S13" s="110" t="s">
        <v>294</v>
      </c>
      <c r="T13" s="111">
        <v>100</v>
      </c>
      <c r="U13" s="112">
        <v>125.5</v>
      </c>
      <c r="V13" s="112">
        <v>143.5</v>
      </c>
      <c r="W13" s="112">
        <v>129.1</v>
      </c>
      <c r="X13" s="112">
        <v>134.19999999999999</v>
      </c>
      <c r="Y13" s="112">
        <v>100.8</v>
      </c>
      <c r="Z13" s="112">
        <v>104.2</v>
      </c>
      <c r="AA13" s="112">
        <v>108.4</v>
      </c>
      <c r="AB13" s="171"/>
      <c r="AC13" s="565" t="s">
        <v>232</v>
      </c>
    </row>
    <row r="14" spans="1:29" ht="13.15" customHeight="1">
      <c r="A14" s="254" t="s">
        <v>351</v>
      </c>
      <c r="C14" s="111" t="s">
        <v>282</v>
      </c>
      <c r="D14" s="111" t="s">
        <v>282</v>
      </c>
      <c r="E14" s="111" t="s">
        <v>282</v>
      </c>
      <c r="F14" s="111" t="s">
        <v>282</v>
      </c>
      <c r="G14" s="111" t="s">
        <v>282</v>
      </c>
      <c r="H14" s="111" t="s">
        <v>282</v>
      </c>
      <c r="I14" s="111" t="s">
        <v>282</v>
      </c>
      <c r="J14" s="110" t="s">
        <v>294</v>
      </c>
      <c r="K14" s="111">
        <v>122.7</v>
      </c>
      <c r="L14" s="111">
        <v>71.8</v>
      </c>
      <c r="M14" s="110">
        <v>29.9</v>
      </c>
      <c r="N14" s="111">
        <v>15.2</v>
      </c>
      <c r="O14" s="111">
        <v>70.099999999999994</v>
      </c>
      <c r="P14" s="111">
        <v>106.5</v>
      </c>
      <c r="Q14" s="111">
        <v>113.2</v>
      </c>
      <c r="R14" s="111">
        <v>151.80000000000001</v>
      </c>
      <c r="S14" s="110" t="s">
        <v>294</v>
      </c>
      <c r="T14" s="111">
        <v>100</v>
      </c>
      <c r="U14" s="112">
        <v>134.69999999999999</v>
      </c>
      <c r="V14" s="112">
        <v>51.7</v>
      </c>
      <c r="W14" s="112">
        <v>12.3</v>
      </c>
      <c r="X14" s="112">
        <v>76.900000000000006</v>
      </c>
      <c r="Y14" s="112">
        <v>234.8</v>
      </c>
      <c r="Z14" s="112">
        <v>89</v>
      </c>
      <c r="AA14" s="112">
        <v>42.4</v>
      </c>
      <c r="AB14" s="171"/>
      <c r="AC14" s="566" t="s">
        <v>519</v>
      </c>
    </row>
    <row r="15" spans="1:29" ht="13.15" customHeight="1">
      <c r="A15" s="254" t="s">
        <v>352</v>
      </c>
      <c r="C15" s="111" t="s">
        <v>282</v>
      </c>
      <c r="D15" s="111" t="s">
        <v>282</v>
      </c>
      <c r="E15" s="111" t="s">
        <v>282</v>
      </c>
      <c r="F15" s="111" t="s">
        <v>282</v>
      </c>
      <c r="G15" s="111" t="s">
        <v>282</v>
      </c>
      <c r="H15" s="111" t="s">
        <v>282</v>
      </c>
      <c r="I15" s="111" t="s">
        <v>282</v>
      </c>
      <c r="J15" s="110" t="s">
        <v>294</v>
      </c>
      <c r="K15" s="111">
        <v>143.19999999999999</v>
      </c>
      <c r="L15" s="111">
        <v>136.6</v>
      </c>
      <c r="M15" s="110">
        <v>64.3</v>
      </c>
      <c r="N15" s="111">
        <v>128.30000000000001</v>
      </c>
      <c r="O15" s="111">
        <v>124.9</v>
      </c>
      <c r="P15" s="111">
        <v>130.30000000000001</v>
      </c>
      <c r="Q15" s="111">
        <v>143.80000000000001</v>
      </c>
      <c r="R15" s="111">
        <v>131.4</v>
      </c>
      <c r="S15" s="110" t="s">
        <v>294</v>
      </c>
      <c r="T15" s="111">
        <v>100</v>
      </c>
      <c r="U15" s="112">
        <v>83.6</v>
      </c>
      <c r="V15" s="112">
        <v>87.3</v>
      </c>
      <c r="W15" s="112">
        <v>97.6</v>
      </c>
      <c r="X15" s="112">
        <v>99.8</v>
      </c>
      <c r="Y15" s="112">
        <v>100.3</v>
      </c>
      <c r="Z15" s="112">
        <v>64.7</v>
      </c>
      <c r="AA15" s="112">
        <v>66.5</v>
      </c>
      <c r="AB15" s="171"/>
      <c r="AC15" s="566" t="s">
        <v>520</v>
      </c>
    </row>
    <row r="16" spans="1:29" ht="13.15" customHeight="1">
      <c r="A16" s="255" t="s">
        <v>226</v>
      </c>
      <c r="C16" s="113">
        <v>12491</v>
      </c>
      <c r="D16" s="113">
        <v>12670</v>
      </c>
      <c r="E16" s="113">
        <v>11227</v>
      </c>
      <c r="F16" s="113">
        <v>10903.843999999999</v>
      </c>
      <c r="G16" s="113">
        <v>12114.777</v>
      </c>
      <c r="H16" s="113">
        <v>12292</v>
      </c>
      <c r="I16" s="113">
        <v>13356.530999999999</v>
      </c>
      <c r="J16" s="113" t="s">
        <v>294</v>
      </c>
      <c r="K16" s="113">
        <v>110.1</v>
      </c>
      <c r="L16" s="113">
        <v>105.9</v>
      </c>
      <c r="M16" s="113">
        <v>110.5</v>
      </c>
      <c r="N16" s="111">
        <v>103.5</v>
      </c>
      <c r="O16" s="111">
        <v>105.8</v>
      </c>
      <c r="P16" s="111">
        <v>107.1</v>
      </c>
      <c r="Q16" s="111">
        <v>88.6</v>
      </c>
      <c r="R16" s="111">
        <v>97.1</v>
      </c>
      <c r="S16" s="113" t="s">
        <v>294</v>
      </c>
      <c r="T16" s="111">
        <v>100</v>
      </c>
      <c r="U16" s="112">
        <v>99.9</v>
      </c>
      <c r="V16" s="112">
        <v>98.1</v>
      </c>
      <c r="W16" s="112">
        <v>107.7</v>
      </c>
      <c r="X16" s="112">
        <v>110.1</v>
      </c>
      <c r="Y16" s="112">
        <v>116.3</v>
      </c>
      <c r="Z16" s="112">
        <v>102.5</v>
      </c>
      <c r="AA16" s="112">
        <v>114.7</v>
      </c>
      <c r="AB16" s="171"/>
      <c r="AC16" s="567" t="s">
        <v>233</v>
      </c>
    </row>
    <row r="17" spans="1:29" ht="13.15" customHeight="1">
      <c r="A17" s="254" t="s">
        <v>353</v>
      </c>
      <c r="C17" s="111" t="s">
        <v>282</v>
      </c>
      <c r="D17" s="111" t="s">
        <v>282</v>
      </c>
      <c r="E17" s="111" t="s">
        <v>282</v>
      </c>
      <c r="F17" s="111" t="s">
        <v>282</v>
      </c>
      <c r="G17" s="111" t="s">
        <v>282</v>
      </c>
      <c r="H17" s="111" t="s">
        <v>282</v>
      </c>
      <c r="I17" s="111" t="s">
        <v>282</v>
      </c>
      <c r="J17" s="110" t="s">
        <v>294</v>
      </c>
      <c r="K17" s="111">
        <v>158.4</v>
      </c>
      <c r="L17" s="111">
        <v>158.1</v>
      </c>
      <c r="M17" s="110">
        <v>121.3</v>
      </c>
      <c r="N17" s="111">
        <v>102.2</v>
      </c>
      <c r="O17" s="111">
        <v>105.1</v>
      </c>
      <c r="P17" s="111">
        <v>78.900000000000006</v>
      </c>
      <c r="Q17" s="111">
        <v>30.5</v>
      </c>
      <c r="R17" s="111">
        <v>49.5</v>
      </c>
      <c r="S17" s="110" t="s">
        <v>294</v>
      </c>
      <c r="T17" s="111">
        <v>100</v>
      </c>
      <c r="U17" s="112">
        <v>131.4</v>
      </c>
      <c r="V17" s="112">
        <v>211.4</v>
      </c>
      <c r="W17" s="112">
        <v>189.2</v>
      </c>
      <c r="X17" s="112">
        <v>136.5</v>
      </c>
      <c r="Y17" s="112">
        <v>93</v>
      </c>
      <c r="Z17" s="112">
        <v>29.1</v>
      </c>
      <c r="AA17" s="112">
        <v>0</v>
      </c>
      <c r="AB17" s="171"/>
      <c r="AC17" s="566" t="s">
        <v>521</v>
      </c>
    </row>
    <row r="18" spans="1:29" s="739" customFormat="1" ht="18" customHeight="1">
      <c r="A18" s="734" t="s">
        <v>354</v>
      </c>
      <c r="B18" s="345"/>
      <c r="C18" s="735" t="s">
        <v>282</v>
      </c>
      <c r="D18" s="735" t="s">
        <v>282</v>
      </c>
      <c r="E18" s="735" t="s">
        <v>282</v>
      </c>
      <c r="F18" s="735" t="s">
        <v>282</v>
      </c>
      <c r="G18" s="735" t="s">
        <v>282</v>
      </c>
      <c r="H18" s="735" t="s">
        <v>282</v>
      </c>
      <c r="I18" s="735" t="s">
        <v>282</v>
      </c>
      <c r="J18" s="227"/>
      <c r="K18" s="735"/>
      <c r="L18" s="735"/>
      <c r="M18" s="227"/>
      <c r="N18" s="735"/>
      <c r="O18" s="735"/>
      <c r="P18" s="735"/>
      <c r="Q18" s="735"/>
      <c r="R18" s="735"/>
      <c r="S18" s="227"/>
      <c r="T18" s="735"/>
      <c r="U18" s="736"/>
      <c r="V18" s="736"/>
      <c r="W18" s="736"/>
      <c r="X18" s="736"/>
      <c r="Y18" s="736"/>
      <c r="Z18" s="736"/>
      <c r="AA18" s="736"/>
      <c r="AB18" s="737"/>
      <c r="AC18" s="738" t="s">
        <v>522</v>
      </c>
    </row>
    <row r="19" spans="1:29" ht="13.15" customHeight="1">
      <c r="A19" s="254" t="s">
        <v>227</v>
      </c>
      <c r="C19" s="111">
        <v>2515</v>
      </c>
      <c r="D19" s="111">
        <v>2579</v>
      </c>
      <c r="E19" s="111">
        <v>1929</v>
      </c>
      <c r="F19" s="111">
        <v>1584.9939999999999</v>
      </c>
      <c r="G19" s="111">
        <v>1528.414</v>
      </c>
      <c r="H19" s="111">
        <v>1335</v>
      </c>
      <c r="I19" s="111">
        <v>1421.49</v>
      </c>
      <c r="J19" s="110" t="s">
        <v>294</v>
      </c>
      <c r="K19" s="111">
        <v>52.6</v>
      </c>
      <c r="L19" s="111">
        <v>50.2</v>
      </c>
      <c r="M19" s="110">
        <v>11.6</v>
      </c>
      <c r="N19" s="111">
        <v>17.100000000000001</v>
      </c>
      <c r="O19" s="111">
        <v>18.399999999999999</v>
      </c>
      <c r="P19" s="111">
        <v>20.8</v>
      </c>
      <c r="Q19" s="111">
        <v>13.1</v>
      </c>
      <c r="R19" s="111">
        <v>13</v>
      </c>
      <c r="S19" s="110" t="s">
        <v>294</v>
      </c>
      <c r="T19" s="111">
        <v>100</v>
      </c>
      <c r="U19" s="112">
        <v>67.400000000000006</v>
      </c>
      <c r="V19" s="112">
        <v>207.1</v>
      </c>
      <c r="W19" s="112">
        <v>190.5</v>
      </c>
      <c r="X19" s="112">
        <v>81.400000000000006</v>
      </c>
      <c r="Y19" s="112">
        <v>150.9</v>
      </c>
      <c r="Z19" s="112">
        <v>179.8</v>
      </c>
      <c r="AA19" s="112">
        <v>161.4</v>
      </c>
      <c r="AB19" s="171"/>
      <c r="AC19" s="566" t="s">
        <v>234</v>
      </c>
    </row>
    <row r="20" spans="1:29" ht="13.15" customHeight="1">
      <c r="A20" s="254" t="s">
        <v>228</v>
      </c>
      <c r="C20" s="111">
        <v>1138</v>
      </c>
      <c r="D20" s="111">
        <v>1033</v>
      </c>
      <c r="E20" s="111">
        <v>862</v>
      </c>
      <c r="F20" s="111">
        <v>825.1</v>
      </c>
      <c r="G20" s="111">
        <v>714.1</v>
      </c>
      <c r="H20" s="111">
        <v>605</v>
      </c>
      <c r="I20" s="111">
        <v>532.70000000000005</v>
      </c>
      <c r="J20" s="110" t="s">
        <v>294</v>
      </c>
      <c r="K20" s="111">
        <v>46.8</v>
      </c>
      <c r="L20" s="111">
        <v>43</v>
      </c>
      <c r="M20" s="110">
        <v>41.2</v>
      </c>
      <c r="N20" s="111">
        <v>39.200000000000003</v>
      </c>
      <c r="O20" s="111">
        <v>34.5</v>
      </c>
      <c r="P20" s="111">
        <v>33.799999999999997</v>
      </c>
      <c r="Q20" s="111">
        <v>29.6</v>
      </c>
      <c r="R20" s="111">
        <v>18.399999999999999</v>
      </c>
      <c r="S20" s="110" t="s">
        <v>294</v>
      </c>
      <c r="T20" s="111">
        <v>100</v>
      </c>
      <c r="U20" s="112">
        <v>98</v>
      </c>
      <c r="V20" s="112">
        <v>91.7</v>
      </c>
      <c r="W20" s="112">
        <v>80.5</v>
      </c>
      <c r="X20" s="112">
        <v>70.599999999999994</v>
      </c>
      <c r="Y20" s="112">
        <v>73.3</v>
      </c>
      <c r="Z20" s="112">
        <v>70.900000000000006</v>
      </c>
      <c r="AA20" s="112">
        <v>68.5</v>
      </c>
      <c r="AB20" s="171"/>
      <c r="AC20" s="566" t="s">
        <v>570</v>
      </c>
    </row>
    <row r="21" spans="1:29" ht="13.15" customHeight="1">
      <c r="A21" s="254" t="s">
        <v>355</v>
      </c>
      <c r="C21" s="111" t="s">
        <v>282</v>
      </c>
      <c r="D21" s="111" t="s">
        <v>282</v>
      </c>
      <c r="E21" s="111" t="s">
        <v>282</v>
      </c>
      <c r="F21" s="111" t="s">
        <v>282</v>
      </c>
      <c r="G21" s="111" t="s">
        <v>282</v>
      </c>
      <c r="H21" s="111" t="s">
        <v>282</v>
      </c>
      <c r="I21" s="111" t="s">
        <v>282</v>
      </c>
      <c r="J21" s="110" t="s">
        <v>294</v>
      </c>
      <c r="K21" s="111">
        <v>170.7</v>
      </c>
      <c r="L21" s="111">
        <v>160.4</v>
      </c>
      <c r="M21" s="110">
        <v>175.1</v>
      </c>
      <c r="N21" s="111">
        <v>150</v>
      </c>
      <c r="O21" s="111">
        <v>153.5</v>
      </c>
      <c r="P21" s="111">
        <v>158.6</v>
      </c>
      <c r="Q21" s="111">
        <v>163.69999999999999</v>
      </c>
      <c r="R21" s="111">
        <v>175.3</v>
      </c>
      <c r="S21" s="110" t="s">
        <v>294</v>
      </c>
      <c r="T21" s="111">
        <v>100</v>
      </c>
      <c r="U21" s="112">
        <v>101.8</v>
      </c>
      <c r="V21" s="112">
        <v>104.9</v>
      </c>
      <c r="W21" s="112">
        <v>108.3</v>
      </c>
      <c r="X21" s="112">
        <v>110.5</v>
      </c>
      <c r="Y21" s="112">
        <v>107.9</v>
      </c>
      <c r="Z21" s="112">
        <v>91.8</v>
      </c>
      <c r="AA21" s="112">
        <v>97.6</v>
      </c>
      <c r="AB21" s="171"/>
      <c r="AC21" s="566" t="s">
        <v>523</v>
      </c>
    </row>
    <row r="22" spans="1:29" ht="13.15" customHeight="1">
      <c r="A22" s="256" t="s">
        <v>356</v>
      </c>
      <c r="C22" s="114" t="s">
        <v>282</v>
      </c>
      <c r="D22" s="115" t="s">
        <v>282</v>
      </c>
      <c r="E22" s="114" t="s">
        <v>282</v>
      </c>
      <c r="F22" s="114" t="s">
        <v>282</v>
      </c>
      <c r="G22" s="114" t="s">
        <v>282</v>
      </c>
      <c r="H22" s="115" t="s">
        <v>282</v>
      </c>
      <c r="I22" s="115" t="s">
        <v>282</v>
      </c>
      <c r="J22" s="116" t="s">
        <v>294</v>
      </c>
      <c r="K22" s="116">
        <v>156.19999999999999</v>
      </c>
      <c r="L22" s="116">
        <v>157.6</v>
      </c>
      <c r="M22" s="116">
        <v>311.8</v>
      </c>
      <c r="N22" s="116">
        <v>335.5</v>
      </c>
      <c r="O22" s="116">
        <v>395</v>
      </c>
      <c r="P22" s="116">
        <v>344.9</v>
      </c>
      <c r="Q22" s="116">
        <v>405</v>
      </c>
      <c r="R22" s="116">
        <v>445.6</v>
      </c>
      <c r="S22" s="116" t="s">
        <v>294</v>
      </c>
      <c r="T22" s="111">
        <v>100</v>
      </c>
      <c r="U22" s="116">
        <v>108.7</v>
      </c>
      <c r="V22" s="116">
        <v>107.7</v>
      </c>
      <c r="W22" s="112">
        <v>123.7</v>
      </c>
      <c r="X22" s="112">
        <v>137</v>
      </c>
      <c r="Y22" s="112">
        <v>129.80000000000001</v>
      </c>
      <c r="Z22" s="112">
        <v>62.2</v>
      </c>
      <c r="AA22" s="112">
        <v>109.4</v>
      </c>
      <c r="AB22" s="171"/>
      <c r="AC22" s="568" t="s">
        <v>524</v>
      </c>
    </row>
    <row r="23" spans="1:29" ht="13.15" customHeight="1">
      <c r="A23" s="366"/>
      <c r="B23" s="118"/>
      <c r="C23" s="117"/>
      <c r="D23" s="119"/>
      <c r="E23" s="120"/>
      <c r="F23" s="117"/>
      <c r="G23" s="117"/>
      <c r="H23" s="119"/>
      <c r="I23" s="119"/>
      <c r="J23" s="119"/>
      <c r="K23" s="121"/>
      <c r="L23" s="121"/>
      <c r="M23" s="146"/>
      <c r="N23" s="121"/>
      <c r="O23" s="121"/>
      <c r="P23" s="121"/>
      <c r="Q23" s="121"/>
      <c r="R23" s="382"/>
      <c r="S23" s="382"/>
      <c r="T23" s="382"/>
      <c r="U23" s="382"/>
      <c r="V23" s="382"/>
      <c r="W23" s="382"/>
      <c r="X23" s="382"/>
      <c r="Y23" s="382"/>
      <c r="Z23" s="382"/>
      <c r="AA23" s="382"/>
      <c r="AB23" s="382"/>
      <c r="AC23" s="382"/>
    </row>
    <row r="24" spans="1:29" ht="13.15" customHeight="1">
      <c r="A24" s="109"/>
      <c r="AC24" s="380"/>
    </row>
    <row r="25" spans="1:29" ht="13.15" customHeight="1">
      <c r="A25" s="109" t="s">
        <v>340</v>
      </c>
    </row>
    <row r="26" spans="1:29" ht="13.15" customHeight="1">
      <c r="A26" s="105" t="s">
        <v>271</v>
      </c>
      <c r="H26" s="108"/>
    </row>
    <row r="27" spans="1:29" ht="13.15" customHeight="1">
      <c r="A27" s="105" t="s">
        <v>329</v>
      </c>
    </row>
    <row r="28" spans="1:29" ht="13.15" customHeight="1">
      <c r="A28" s="105" t="s">
        <v>359</v>
      </c>
    </row>
    <row r="29" spans="1:29" ht="13.15" customHeight="1">
      <c r="A29" s="105" t="s">
        <v>330</v>
      </c>
    </row>
    <row r="30" spans="1:29" ht="13.15" customHeight="1">
      <c r="A30" s="105" t="s">
        <v>360</v>
      </c>
    </row>
    <row r="32" spans="1:29" ht="13.15" customHeight="1">
      <c r="A32" s="381" t="s">
        <v>162</v>
      </c>
    </row>
    <row r="33" spans="1:1" ht="13.15" customHeight="1">
      <c r="A33" s="381" t="s">
        <v>517</v>
      </c>
    </row>
    <row r="34" spans="1:1" ht="13.15" customHeight="1">
      <c r="A34" s="473" t="s">
        <v>525</v>
      </c>
    </row>
    <row r="35" spans="1:1" ht="13.15" customHeight="1">
      <c r="A35" s="107" t="s">
        <v>571</v>
      </c>
    </row>
    <row r="36" spans="1:1" ht="13.15" customHeight="1">
      <c r="A36" s="473" t="s">
        <v>526</v>
      </c>
    </row>
    <row r="37" spans="1:1" ht="13.15" customHeight="1">
      <c r="A37" s="107" t="s">
        <v>572</v>
      </c>
    </row>
  </sheetData>
  <phoneticPr fontId="0" type="noConversion"/>
  <pageMargins left="0.6" right="0" top="0.33" bottom="0" header="0" footer="0"/>
  <pageSetup scale="80" orientation="landscape" r:id="rId1"/>
  <headerFooter alignWithMargins="0">
    <oddHeader>&amp;R&amp;F  &amp;A  &amp;D  &amp;T</oddHeader>
  </headerFooter>
</worksheet>
</file>

<file path=xl/worksheets/sheet8.xml><?xml version="1.0" encoding="utf-8"?>
<worksheet xmlns="http://schemas.openxmlformats.org/spreadsheetml/2006/main" xmlns:r="http://schemas.openxmlformats.org/officeDocument/2006/relationships">
  <sheetPr transitionEvaluation="1" codeName="Sheet5" enableFormatConditionsCalculation="0">
    <tabColor theme="0" tint="-0.249977111117893"/>
    <pageSetUpPr fitToPage="1"/>
  </sheetPr>
  <dimension ref="A1:AC113"/>
  <sheetViews>
    <sheetView showGridLines="0" workbookViewId="0">
      <selection activeCell="B27" sqref="B27"/>
    </sheetView>
  </sheetViews>
  <sheetFormatPr defaultColWidth="11.33203125" defaultRowHeight="13.15" customHeight="1"/>
  <cols>
    <col min="1" max="1" width="32.83203125" style="365" customWidth="1"/>
    <col min="2" max="2" width="4.33203125" style="86" customWidth="1"/>
    <col min="3" max="15" width="6.33203125" style="86" customWidth="1"/>
    <col min="16" max="16" width="6.33203125" style="87" customWidth="1"/>
    <col min="17" max="23" width="6.33203125" style="86" customWidth="1"/>
    <col min="24" max="24" width="2.1640625" style="86" customWidth="1"/>
    <col min="25" max="25" width="43.5" style="365" bestFit="1" customWidth="1"/>
    <col min="26" max="71" width="10.6640625" style="86" customWidth="1"/>
    <col min="72" max="16384" width="11.33203125" style="86"/>
  </cols>
  <sheetData>
    <row r="1" spans="1:29" ht="13.15" customHeight="1">
      <c r="A1" s="374" t="s">
        <v>235</v>
      </c>
      <c r="Y1" s="365">
        <v>7</v>
      </c>
    </row>
    <row r="2" spans="1:29" ht="13.35" customHeight="1">
      <c r="A2" s="345" t="s">
        <v>292</v>
      </c>
      <c r="C2" s="16"/>
      <c r="D2" s="16"/>
      <c r="E2" s="16"/>
      <c r="F2" s="16"/>
      <c r="G2" s="16"/>
      <c r="H2" s="16"/>
      <c r="I2" s="16"/>
      <c r="J2" s="16"/>
      <c r="K2" s="16"/>
      <c r="L2" s="16"/>
      <c r="M2" s="16"/>
      <c r="N2" s="16"/>
      <c r="O2" s="16"/>
      <c r="P2" s="17"/>
      <c r="Q2" s="16"/>
      <c r="R2" s="16"/>
      <c r="S2" s="16"/>
      <c r="T2" s="16"/>
      <c r="U2" s="16"/>
      <c r="V2" s="16"/>
      <c r="W2" s="16"/>
      <c r="X2" s="16"/>
      <c r="Y2" s="384" t="s">
        <v>292</v>
      </c>
      <c r="Z2" s="16"/>
      <c r="AA2" s="16"/>
      <c r="AB2" s="16"/>
      <c r="AC2" s="16"/>
    </row>
    <row r="3" spans="1:29" ht="13.35" customHeight="1">
      <c r="A3" s="345" t="s">
        <v>335</v>
      </c>
      <c r="C3" s="16"/>
      <c r="D3" s="16"/>
      <c r="E3" s="16"/>
      <c r="F3" s="16"/>
      <c r="G3" s="16"/>
      <c r="H3" s="16"/>
      <c r="I3" s="16"/>
      <c r="J3" s="16"/>
      <c r="K3" s="16"/>
      <c r="L3" s="16"/>
      <c r="M3" s="16"/>
      <c r="N3" s="16"/>
      <c r="P3" s="17"/>
      <c r="Q3" s="16"/>
      <c r="R3" s="16"/>
      <c r="S3" s="16"/>
      <c r="T3" s="16"/>
      <c r="U3" s="16"/>
      <c r="V3" s="16"/>
      <c r="W3" s="16"/>
      <c r="X3" s="16"/>
      <c r="Y3" s="384" t="s">
        <v>573</v>
      </c>
      <c r="Z3" s="16"/>
      <c r="AA3" s="16"/>
      <c r="AB3" s="16"/>
      <c r="AC3" s="16"/>
    </row>
    <row r="4" spans="1:29" ht="13.35" customHeight="1">
      <c r="A4" s="88"/>
      <c r="C4" s="16"/>
      <c r="D4" s="16"/>
      <c r="E4" s="16"/>
      <c r="F4" s="16"/>
      <c r="G4" s="16"/>
      <c r="H4" s="16"/>
      <c r="I4" s="16"/>
      <c r="J4" s="16"/>
      <c r="K4" s="16"/>
      <c r="L4" s="16"/>
      <c r="M4" s="16"/>
      <c r="N4" s="16"/>
      <c r="P4" s="17"/>
      <c r="Q4" s="16"/>
      <c r="R4" s="16"/>
      <c r="S4" s="16"/>
      <c r="T4" s="16"/>
      <c r="U4" s="16"/>
      <c r="V4" s="16"/>
      <c r="W4" s="16"/>
      <c r="X4" s="16"/>
      <c r="Y4" s="286"/>
      <c r="Z4" s="16"/>
      <c r="AA4" s="16"/>
      <c r="AB4" s="16"/>
      <c r="AC4" s="16"/>
    </row>
    <row r="5" spans="1:29" ht="13.35" customHeight="1">
      <c r="A5" s="148"/>
      <c r="B5" s="102"/>
      <c r="C5" s="121"/>
      <c r="D5" s="121"/>
      <c r="E5" s="121"/>
      <c r="F5" s="121"/>
      <c r="G5" s="121"/>
      <c r="H5" s="121"/>
      <c r="I5" s="121"/>
      <c r="J5" s="121"/>
      <c r="K5" s="121"/>
      <c r="L5" s="121"/>
      <c r="M5" s="121"/>
      <c r="N5" s="121"/>
      <c r="O5" s="102"/>
      <c r="P5" s="146"/>
      <c r="Q5" s="121"/>
      <c r="R5" s="148"/>
      <c r="S5" s="17"/>
      <c r="T5" s="17"/>
      <c r="U5" s="17"/>
      <c r="V5" s="17"/>
      <c r="W5" s="17"/>
      <c r="X5" s="148"/>
      <c r="Y5" s="148"/>
      <c r="Z5" s="16"/>
      <c r="AA5" s="16"/>
      <c r="AB5" s="16"/>
      <c r="AC5" s="16"/>
    </row>
    <row r="6" spans="1:29" s="87" customFormat="1" ht="13.35" customHeight="1">
      <c r="A6" s="712"/>
      <c r="B6" s="713"/>
      <c r="C6" s="153">
        <v>1990</v>
      </c>
      <c r="D6" s="154" t="s">
        <v>259</v>
      </c>
      <c r="E6" s="154" t="s">
        <v>260</v>
      </c>
      <c r="F6" s="154" t="s">
        <v>261</v>
      </c>
      <c r="G6" s="154" t="s">
        <v>262</v>
      </c>
      <c r="H6" s="154" t="s">
        <v>263</v>
      </c>
      <c r="I6" s="154">
        <v>1996</v>
      </c>
      <c r="J6" s="154">
        <v>1997</v>
      </c>
      <c r="K6" s="154">
        <v>1998</v>
      </c>
      <c r="L6" s="154">
        <v>1999</v>
      </c>
      <c r="M6" s="154">
        <v>2000</v>
      </c>
      <c r="N6" s="154">
        <v>2001</v>
      </c>
      <c r="O6" s="154">
        <v>2002</v>
      </c>
      <c r="P6" s="153">
        <v>2003</v>
      </c>
      <c r="Q6" s="153">
        <v>2004</v>
      </c>
      <c r="R6" s="153">
        <v>2005</v>
      </c>
      <c r="S6" s="432">
        <v>2006</v>
      </c>
      <c r="T6" s="432">
        <v>2007</v>
      </c>
      <c r="U6" s="432">
        <v>2008</v>
      </c>
      <c r="V6" s="432">
        <v>2009</v>
      </c>
      <c r="W6" s="432">
        <v>2010</v>
      </c>
      <c r="X6" s="167" t="s">
        <v>344</v>
      </c>
      <c r="Y6" s="385"/>
      <c r="Z6" s="17"/>
      <c r="AA6" s="17"/>
      <c r="AB6" s="17"/>
      <c r="AC6" s="17"/>
    </row>
    <row r="7" spans="1:29" ht="13.35" customHeight="1">
      <c r="A7" s="89"/>
      <c r="F7" s="87"/>
      <c r="G7" s="87"/>
      <c r="H7" s="87"/>
      <c r="I7" s="87"/>
      <c r="J7" s="87"/>
      <c r="K7" s="87"/>
      <c r="L7" s="87"/>
      <c r="M7" s="87"/>
      <c r="N7" s="87"/>
      <c r="O7" s="90"/>
      <c r="P7" s="90"/>
      <c r="Q7" s="87"/>
      <c r="R7" s="87"/>
      <c r="S7" s="17"/>
      <c r="T7" s="17"/>
      <c r="U7" s="17"/>
      <c r="V7" s="17"/>
      <c r="W7" s="17"/>
      <c r="X7" s="87"/>
      <c r="Y7" s="288"/>
    </row>
    <row r="8" spans="1:29" ht="13.35" customHeight="1">
      <c r="A8" s="172" t="s">
        <v>46</v>
      </c>
      <c r="C8" s="92"/>
      <c r="D8" s="92"/>
      <c r="E8" s="93"/>
      <c r="F8" s="93"/>
      <c r="G8" s="93"/>
      <c r="H8" s="93"/>
      <c r="I8" s="93"/>
      <c r="J8" s="93"/>
      <c r="K8" s="93"/>
      <c r="L8" s="93"/>
      <c r="M8" s="93"/>
      <c r="N8" s="93"/>
      <c r="O8" s="94"/>
      <c r="P8" s="92"/>
      <c r="Q8" s="95"/>
      <c r="R8" s="95"/>
      <c r="S8" s="95"/>
      <c r="T8" s="95"/>
      <c r="U8" s="95"/>
      <c r="V8" s="95"/>
      <c r="W8" s="95"/>
      <c r="X8" s="95"/>
      <c r="Y8" s="289" t="s">
        <v>47</v>
      </c>
    </row>
    <row r="9" spans="1:29" ht="13.35" customHeight="1">
      <c r="A9" s="91" t="s">
        <v>414</v>
      </c>
      <c r="C9" s="96">
        <v>65.311044121677185</v>
      </c>
      <c r="D9" s="96">
        <v>69.564264181967673</v>
      </c>
      <c r="E9" s="96">
        <v>78.235132913126904</v>
      </c>
      <c r="F9" s="96">
        <v>81.167443135105529</v>
      </c>
      <c r="G9" s="96">
        <v>84.127158125513859</v>
      </c>
      <c r="H9" s="96">
        <v>89.334064127158129</v>
      </c>
      <c r="I9" s="96">
        <v>91.466155110989334</v>
      </c>
      <c r="J9" s="96">
        <v>95.132913126884077</v>
      </c>
      <c r="K9" s="96">
        <v>94.053165250753636</v>
      </c>
      <c r="L9" s="96">
        <v>92.858317347218403</v>
      </c>
      <c r="M9" s="96">
        <v>96.76075637160865</v>
      </c>
      <c r="N9" s="96">
        <v>97.522608933954515</v>
      </c>
      <c r="O9" s="97">
        <v>100</v>
      </c>
      <c r="P9" s="98">
        <v>105.2</v>
      </c>
      <c r="Q9" s="99">
        <v>114.4</v>
      </c>
      <c r="R9" s="99">
        <v>120.7</v>
      </c>
      <c r="S9" s="99">
        <v>124.6</v>
      </c>
      <c r="T9" s="99">
        <v>129.69999999999999</v>
      </c>
      <c r="U9" s="99">
        <v>129.98333333333335</v>
      </c>
      <c r="V9" s="99">
        <v>121.3</v>
      </c>
      <c r="W9" s="99">
        <v>122</v>
      </c>
      <c r="X9" s="95"/>
      <c r="Y9" s="385" t="s">
        <v>554</v>
      </c>
    </row>
    <row r="10" spans="1:29" ht="13.35" customHeight="1">
      <c r="A10" s="257"/>
      <c r="C10" s="96"/>
      <c r="D10" s="96"/>
      <c r="E10" s="96"/>
      <c r="F10" s="96"/>
      <c r="G10" s="96"/>
      <c r="H10" s="96"/>
      <c r="I10" s="96"/>
      <c r="J10" s="96"/>
      <c r="K10" s="96"/>
      <c r="L10" s="96"/>
      <c r="M10" s="96"/>
      <c r="N10" s="96"/>
      <c r="O10" s="96"/>
      <c r="P10" s="96"/>
      <c r="Q10" s="96"/>
      <c r="R10" s="96"/>
      <c r="S10" s="96"/>
      <c r="T10" s="96"/>
      <c r="U10" s="96"/>
      <c r="V10" s="96"/>
      <c r="W10" s="96"/>
      <c r="X10" s="95"/>
      <c r="Y10" s="290"/>
    </row>
    <row r="11" spans="1:29" ht="13.35" customHeight="1">
      <c r="A11" s="91" t="s">
        <v>415</v>
      </c>
      <c r="C11" s="96">
        <v>73.856477775553145</v>
      </c>
      <c r="D11" s="96">
        <v>77.466508382287657</v>
      </c>
      <c r="E11" s="96">
        <v>85.301431469753595</v>
      </c>
      <c r="F11" s="96">
        <v>86.786840353468975</v>
      </c>
      <c r="G11" s="96">
        <v>88.284424719837759</v>
      </c>
      <c r="H11" s="96">
        <v>95.291414986872212</v>
      </c>
      <c r="I11" s="96">
        <v>97.422124451218025</v>
      </c>
      <c r="J11" s="96">
        <v>98.578795303291471</v>
      </c>
      <c r="K11" s="96">
        <v>98.79186624972607</v>
      </c>
      <c r="L11" s="96">
        <v>96.959456110388643</v>
      </c>
      <c r="M11" s="96">
        <v>97.994372135928032</v>
      </c>
      <c r="N11" s="96">
        <v>98.365724356856887</v>
      </c>
      <c r="O11" s="97">
        <v>99.997239032413134</v>
      </c>
      <c r="P11" s="98">
        <v>104</v>
      </c>
      <c r="Q11" s="99">
        <v>110.3</v>
      </c>
      <c r="R11" s="99">
        <v>116.3</v>
      </c>
      <c r="S11" s="99">
        <v>120.9</v>
      </c>
      <c r="T11" s="99">
        <v>124.96666666666665</v>
      </c>
      <c r="U11" s="99">
        <v>128.30000000000001</v>
      </c>
      <c r="V11" s="99">
        <v>122.6</v>
      </c>
      <c r="W11" s="99">
        <v>124.6</v>
      </c>
      <c r="X11" s="95"/>
      <c r="Y11" s="293" t="s">
        <v>528</v>
      </c>
    </row>
    <row r="12" spans="1:29" ht="13.35" customHeight="1">
      <c r="A12" s="91" t="s">
        <v>416</v>
      </c>
      <c r="C12" s="96">
        <v>61.391235319026514</v>
      </c>
      <c r="D12" s="96">
        <v>66.962842033202676</v>
      </c>
      <c r="E12" s="96">
        <v>88.902337988559907</v>
      </c>
      <c r="F12" s="96">
        <v>107.84890766065153</v>
      </c>
      <c r="G12" s="96">
        <v>115.49692170975764</v>
      </c>
      <c r="H12" s="96">
        <v>127.23561355087047</v>
      </c>
      <c r="I12" s="96">
        <v>111.12662796741128</v>
      </c>
      <c r="J12" s="96">
        <v>120.49894037694553</v>
      </c>
      <c r="K12" s="96">
        <v>100.79637202430585</v>
      </c>
      <c r="L12" s="96">
        <v>97.342597230295155</v>
      </c>
      <c r="M12" s="96">
        <v>112.4936392801831</v>
      </c>
      <c r="N12" s="96">
        <v>109.1848505344967</v>
      </c>
      <c r="O12" s="97">
        <v>100.00412683167669</v>
      </c>
      <c r="P12" s="98">
        <v>102.1</v>
      </c>
      <c r="Q12" s="99">
        <v>100.7</v>
      </c>
      <c r="R12" s="99">
        <v>106.7</v>
      </c>
      <c r="S12" s="99">
        <v>112.7</v>
      </c>
      <c r="T12" s="99">
        <v>116.39166666666665</v>
      </c>
      <c r="U12" s="99">
        <v>112.3</v>
      </c>
      <c r="V12" s="99">
        <v>86.1</v>
      </c>
      <c r="W12" s="99">
        <v>106.5</v>
      </c>
      <c r="X12" s="95"/>
      <c r="Y12" s="293" t="s">
        <v>529</v>
      </c>
    </row>
    <row r="13" spans="1:29" ht="13.35" customHeight="1">
      <c r="A13" s="91" t="s">
        <v>274</v>
      </c>
      <c r="C13" s="96">
        <v>60.646795246645873</v>
      </c>
      <c r="D13" s="96">
        <v>65.002188401215292</v>
      </c>
      <c r="E13" s="96">
        <v>73.240455641698006</v>
      </c>
      <c r="F13" s="96">
        <v>75.628731369144674</v>
      </c>
      <c r="G13" s="96">
        <v>79.234257306064166</v>
      </c>
      <c r="H13" s="96">
        <v>83.091451007811401</v>
      </c>
      <c r="I13" s="96">
        <v>86.162824954076157</v>
      </c>
      <c r="J13" s="96">
        <v>90.605531414810287</v>
      </c>
      <c r="K13" s="96">
        <v>90.12787626932095</v>
      </c>
      <c r="L13" s="96">
        <v>89.999474348490494</v>
      </c>
      <c r="M13" s="96">
        <v>95.192048026874545</v>
      </c>
      <c r="N13" s="96">
        <v>96.101133626354255</v>
      </c>
      <c r="O13" s="97">
        <v>99.9994159427672</v>
      </c>
      <c r="P13" s="98">
        <v>106.64</v>
      </c>
      <c r="Q13" s="99">
        <v>118.3</v>
      </c>
      <c r="R13" s="99">
        <v>124.3</v>
      </c>
      <c r="S13" s="99">
        <v>127.7</v>
      </c>
      <c r="T13" s="99">
        <v>133.59166666666667</v>
      </c>
      <c r="U13" s="99">
        <v>131.6</v>
      </c>
      <c r="V13" s="99">
        <v>121.2</v>
      </c>
      <c r="W13" s="99">
        <v>120.1</v>
      </c>
      <c r="X13" s="95"/>
      <c r="Y13" s="290" t="s">
        <v>537</v>
      </c>
    </row>
    <row r="14" spans="1:29" ht="13.35" customHeight="1">
      <c r="A14" s="91" t="s">
        <v>273</v>
      </c>
      <c r="C14" s="96">
        <v>68.573182455746903</v>
      </c>
      <c r="D14" s="96">
        <v>79.891149689453229</v>
      </c>
      <c r="E14" s="96">
        <v>95.214437892321328</v>
      </c>
      <c r="F14" s="96">
        <v>113.94942457543634</v>
      </c>
      <c r="G14" s="96">
        <v>113.40146535489956</v>
      </c>
      <c r="H14" s="96">
        <v>116.72836062244433</v>
      </c>
      <c r="I14" s="96">
        <v>123.9040170818547</v>
      </c>
      <c r="J14" s="96">
        <v>138.79676589715814</v>
      </c>
      <c r="K14" s="96">
        <v>132.01903220504241</v>
      </c>
      <c r="L14" s="96">
        <v>104.69935106685099</v>
      </c>
      <c r="M14" s="96">
        <v>97.706347680952902</v>
      </c>
      <c r="N14" s="96">
        <v>112.83393616220073</v>
      </c>
      <c r="O14" s="97">
        <v>100.01560439607226</v>
      </c>
      <c r="P14" s="98">
        <v>92.1</v>
      </c>
      <c r="Q14" s="99">
        <v>101.3</v>
      </c>
      <c r="R14" s="99">
        <v>123.2</v>
      </c>
      <c r="S14" s="99">
        <v>122.1</v>
      </c>
      <c r="T14" s="99">
        <v>133.69999999999999</v>
      </c>
      <c r="U14" s="99">
        <v>136.5</v>
      </c>
      <c r="V14" s="99">
        <v>115.2</v>
      </c>
      <c r="W14" s="99">
        <v>121.9</v>
      </c>
      <c r="X14" s="95"/>
      <c r="Y14" s="290" t="s">
        <v>530</v>
      </c>
    </row>
    <row r="15" spans="1:29" ht="13.35" customHeight="1">
      <c r="A15" s="91"/>
      <c r="C15" s="98"/>
      <c r="D15" s="98"/>
      <c r="E15" s="96"/>
      <c r="F15" s="96"/>
      <c r="G15" s="96"/>
      <c r="H15" s="96"/>
      <c r="I15" s="96"/>
      <c r="J15" s="96"/>
      <c r="K15" s="96"/>
      <c r="L15" s="96"/>
      <c r="M15" s="96"/>
      <c r="N15" s="96"/>
      <c r="O15" s="97"/>
      <c r="P15" s="98"/>
      <c r="Q15" s="99"/>
      <c r="R15" s="99"/>
      <c r="S15" s="99"/>
      <c r="T15" s="99"/>
      <c r="U15" s="99"/>
      <c r="V15" s="99"/>
      <c r="W15" s="99"/>
      <c r="X15" s="95"/>
      <c r="Y15" s="290"/>
    </row>
    <row r="16" spans="1:29" ht="13.35" customHeight="1">
      <c r="A16" s="172" t="s">
        <v>331</v>
      </c>
      <c r="C16" s="96"/>
      <c r="D16" s="96"/>
      <c r="E16" s="96"/>
      <c r="F16" s="96"/>
      <c r="G16" s="96"/>
      <c r="H16" s="96"/>
      <c r="I16" s="96"/>
      <c r="J16" s="96"/>
      <c r="K16" s="96"/>
      <c r="L16" s="96"/>
      <c r="M16" s="96"/>
      <c r="N16" s="96"/>
      <c r="O16" s="97"/>
      <c r="P16" s="98"/>
      <c r="Q16" s="99"/>
      <c r="R16" s="99"/>
      <c r="S16" s="99"/>
      <c r="T16" s="99"/>
      <c r="U16" s="99"/>
      <c r="V16" s="99"/>
      <c r="W16" s="99"/>
      <c r="X16" s="95"/>
      <c r="Y16" s="383" t="s">
        <v>531</v>
      </c>
    </row>
    <row r="17" spans="1:25" ht="13.35" customHeight="1">
      <c r="A17" s="100" t="s">
        <v>417</v>
      </c>
      <c r="C17" s="99">
        <v>98</v>
      </c>
      <c r="D17" s="99">
        <v>105.38333333333333</v>
      </c>
      <c r="E17" s="99">
        <v>117.7</v>
      </c>
      <c r="F17" s="99">
        <v>125</v>
      </c>
      <c r="G17" s="99">
        <v>129.5</v>
      </c>
      <c r="H17" s="99">
        <v>135.80000000000001</v>
      </c>
      <c r="I17" s="99">
        <v>139.80000000000001</v>
      </c>
      <c r="J17" s="99">
        <v>146.1</v>
      </c>
      <c r="K17" s="99">
        <v>143.9</v>
      </c>
      <c r="L17" s="99">
        <v>142.19999999999999</v>
      </c>
      <c r="M17" s="99">
        <v>146.4</v>
      </c>
      <c r="N17" s="99">
        <v>152.5</v>
      </c>
      <c r="O17" s="99">
        <v>154.19999999999999</v>
      </c>
      <c r="P17" s="99">
        <v>159.6</v>
      </c>
      <c r="Q17" s="99" t="s">
        <v>282</v>
      </c>
      <c r="R17" s="99" t="s">
        <v>282</v>
      </c>
      <c r="S17" s="99" t="s">
        <v>284</v>
      </c>
      <c r="T17" s="99" t="s">
        <v>282</v>
      </c>
      <c r="U17" s="99" t="s">
        <v>282</v>
      </c>
      <c r="V17" s="99"/>
      <c r="W17" s="99"/>
      <c r="X17" s="95"/>
      <c r="Y17" s="291" t="s">
        <v>417</v>
      </c>
    </row>
    <row r="18" spans="1:25" ht="13.35" customHeight="1">
      <c r="A18" s="100" t="s">
        <v>418</v>
      </c>
      <c r="C18" s="99" t="s">
        <v>282</v>
      </c>
      <c r="D18" s="99" t="s">
        <v>282</v>
      </c>
      <c r="E18" s="99" t="s">
        <v>282</v>
      </c>
      <c r="F18" s="99" t="s">
        <v>282</v>
      </c>
      <c r="G18" s="99" t="s">
        <v>282</v>
      </c>
      <c r="H18" s="99" t="s">
        <v>282</v>
      </c>
      <c r="I18" s="99" t="s">
        <v>282</v>
      </c>
      <c r="J18" s="99" t="s">
        <v>282</v>
      </c>
      <c r="K18" s="99" t="s">
        <v>282</v>
      </c>
      <c r="L18" s="99" t="s">
        <v>282</v>
      </c>
      <c r="M18" s="99" t="s">
        <v>282</v>
      </c>
      <c r="N18" s="99" t="s">
        <v>282</v>
      </c>
      <c r="O18" s="99">
        <v>100</v>
      </c>
      <c r="P18" s="99">
        <v>105.8</v>
      </c>
      <c r="Q18" s="99">
        <v>114.4</v>
      </c>
      <c r="R18" s="99">
        <v>120.8</v>
      </c>
      <c r="S18" s="99">
        <v>124.2</v>
      </c>
      <c r="T18" s="99">
        <v>129.6</v>
      </c>
      <c r="U18" s="99">
        <v>128.50833333333335</v>
      </c>
      <c r="V18" s="99">
        <v>121.1</v>
      </c>
      <c r="W18" s="99">
        <v>121.7</v>
      </c>
      <c r="X18" s="95"/>
      <c r="Y18" s="291" t="s">
        <v>418</v>
      </c>
    </row>
    <row r="19" spans="1:25" ht="13.35" customHeight="1">
      <c r="A19" s="101"/>
      <c r="B19" s="102"/>
      <c r="C19" s="102"/>
      <c r="D19" s="102"/>
      <c r="E19" s="102"/>
      <c r="F19" s="103"/>
      <c r="G19" s="103"/>
      <c r="H19" s="103"/>
      <c r="I19" s="103"/>
      <c r="J19" s="103"/>
      <c r="K19" s="103"/>
      <c r="L19" s="103"/>
      <c r="M19" s="103"/>
      <c r="N19" s="103"/>
      <c r="O19" s="103"/>
      <c r="P19" s="292"/>
      <c r="Q19" s="292"/>
      <c r="R19" s="292"/>
      <c r="S19" s="292"/>
      <c r="T19" s="292"/>
      <c r="U19" s="292"/>
      <c r="V19" s="292"/>
      <c r="W19" s="292"/>
      <c r="X19" s="292"/>
      <c r="Y19" s="292"/>
    </row>
    <row r="20" spans="1:25" ht="13.35" customHeight="1">
      <c r="A20" s="91"/>
      <c r="F20" s="95"/>
      <c r="G20" s="95"/>
      <c r="H20" s="95"/>
      <c r="I20" s="95"/>
      <c r="J20" s="95"/>
      <c r="K20" s="95"/>
      <c r="L20" s="95"/>
      <c r="M20" s="95"/>
      <c r="N20" s="95"/>
      <c r="O20" s="95"/>
      <c r="P20" s="95"/>
      <c r="Q20" s="95"/>
      <c r="R20" s="95"/>
      <c r="S20" s="95"/>
      <c r="T20" s="95"/>
      <c r="U20" s="95"/>
      <c r="V20" s="95"/>
      <c r="W20" s="95"/>
      <c r="X20" s="95"/>
      <c r="Y20" s="290"/>
    </row>
    <row r="21" spans="1:25" ht="13.35" customHeight="1">
      <c r="A21" s="104" t="s">
        <v>692</v>
      </c>
      <c r="F21" s="95"/>
      <c r="G21" s="95"/>
      <c r="H21" s="95"/>
      <c r="I21" s="95"/>
      <c r="J21" s="95"/>
      <c r="K21" s="95"/>
      <c r="L21" s="95"/>
      <c r="M21" s="95"/>
      <c r="N21" s="95"/>
      <c r="O21" s="95"/>
      <c r="P21" s="95"/>
      <c r="Q21" s="95"/>
      <c r="R21" s="95"/>
      <c r="S21" s="95"/>
      <c r="T21" s="95"/>
      <c r="U21" s="95"/>
      <c r="V21" s="95"/>
      <c r="W21" s="95"/>
      <c r="X21" s="95"/>
    </row>
    <row r="22" spans="1:25" ht="13.35" customHeight="1">
      <c r="A22" s="100" t="s">
        <v>289</v>
      </c>
      <c r="F22" s="87"/>
      <c r="G22" s="87"/>
      <c r="H22" s="87"/>
      <c r="I22" s="87"/>
      <c r="J22" s="87"/>
      <c r="K22" s="87"/>
      <c r="L22" s="87"/>
      <c r="M22" s="87"/>
      <c r="N22" s="87"/>
      <c r="O22" s="87"/>
      <c r="Q22" s="87"/>
      <c r="R22" s="87"/>
      <c r="S22" s="87"/>
      <c r="T22" s="87"/>
      <c r="U22" s="87"/>
      <c r="V22" s="87"/>
      <c r="W22" s="87"/>
      <c r="X22" s="87"/>
    </row>
    <row r="23" spans="1:25" ht="13.35" customHeight="1">
      <c r="Y23" s="294"/>
    </row>
    <row r="24" spans="1:25" ht="13.35" customHeight="1">
      <c r="A24" s="293" t="s">
        <v>693</v>
      </c>
      <c r="Y24" s="385"/>
    </row>
    <row r="25" spans="1:25" ht="13.35" customHeight="1">
      <c r="A25" s="293" t="s">
        <v>484</v>
      </c>
      <c r="Y25" s="385"/>
    </row>
    <row r="26" spans="1:25" ht="13.35" customHeight="1">
      <c r="Y26" s="385"/>
    </row>
    <row r="27" spans="1:25" ht="13.35" customHeight="1">
      <c r="A27" s="100"/>
      <c r="Y27" s="385"/>
    </row>
    <row r="28" spans="1:25" ht="13.35" customHeight="1">
      <c r="Y28" s="291"/>
    </row>
    <row r="29" spans="1:25" ht="13.35" customHeight="1">
      <c r="Y29" s="385"/>
    </row>
    <row r="30" spans="1:25" ht="13.35" customHeight="1"/>
    <row r="31" spans="1:25" ht="13.35" customHeight="1"/>
    <row r="32" spans="1:25" ht="13.35" customHeight="1"/>
    <row r="33" ht="13.35" customHeight="1"/>
    <row r="34" ht="13.35" customHeight="1"/>
    <row r="35" ht="13.35" customHeight="1"/>
    <row r="36" ht="13.35" customHeight="1"/>
    <row r="37" ht="13.35" customHeight="1"/>
    <row r="38" ht="13.35" customHeight="1"/>
    <row r="39" ht="13.35" customHeight="1"/>
    <row r="40" ht="13.35" customHeight="1"/>
    <row r="41" ht="13.35" customHeight="1"/>
    <row r="42" ht="13.35" customHeight="1"/>
    <row r="43" ht="13.35" customHeight="1"/>
    <row r="44" ht="13.35" customHeight="1"/>
    <row r="45" ht="13.35" customHeight="1"/>
    <row r="46" ht="13.35" customHeight="1"/>
    <row r="47" ht="13.35" customHeight="1"/>
    <row r="48"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row r="100" ht="13.35" customHeight="1"/>
    <row r="101" ht="13.35" customHeight="1"/>
    <row r="102" ht="13.35" customHeight="1"/>
    <row r="103" ht="13.35" customHeight="1"/>
    <row r="104" ht="13.35" customHeight="1"/>
    <row r="105" ht="13.35" customHeight="1"/>
    <row r="106" ht="13.35" customHeight="1"/>
    <row r="107" ht="13.35" customHeight="1"/>
    <row r="108" ht="13.35" customHeight="1"/>
    <row r="109" ht="13.35" customHeight="1"/>
    <row r="110" ht="13.35" customHeight="1"/>
    <row r="111" ht="13.35" customHeight="1"/>
    <row r="112" ht="13.35" customHeight="1"/>
    <row r="113" ht="13.35" customHeight="1"/>
  </sheetData>
  <phoneticPr fontId="0" type="noConversion"/>
  <pageMargins left="0.6" right="0" top="0.33" bottom="0" header="0" footer="0"/>
  <pageSetup scale="77" orientation="landscape" r:id="rId1"/>
  <headerFooter alignWithMargins="0">
    <oddHeader>&amp;R&amp;F  &amp;A  &amp;D  &amp;T</oddHeader>
  </headerFooter>
</worksheet>
</file>

<file path=xl/worksheets/sheet9.xml><?xml version="1.0" encoding="utf-8"?>
<worksheet xmlns="http://schemas.openxmlformats.org/spreadsheetml/2006/main" xmlns:r="http://schemas.openxmlformats.org/officeDocument/2006/relationships">
  <sheetPr transitionEvaluation="1" codeName="Sheet6" enableFormatConditionsCalculation="0">
    <tabColor theme="0" tint="-0.249977111117893"/>
    <pageSetUpPr fitToPage="1"/>
  </sheetPr>
  <dimension ref="A1:X72"/>
  <sheetViews>
    <sheetView showGridLines="0" zoomScaleNormal="100" workbookViewId="0">
      <selection activeCell="B27" sqref="B27"/>
    </sheetView>
  </sheetViews>
  <sheetFormatPr defaultColWidth="10.1640625" defaultRowHeight="12" customHeight="1"/>
  <cols>
    <col min="1" max="1" width="36.1640625" style="363" customWidth="1"/>
    <col min="2" max="3" width="6.5" style="624" customWidth="1"/>
    <col min="4" max="22" width="7" style="624" customWidth="1"/>
    <col min="23" max="23" width="2.1640625" style="81" customWidth="1"/>
    <col min="24" max="24" width="45.33203125" style="81" bestFit="1" customWidth="1"/>
    <col min="25" max="16384" width="10.1640625" style="81"/>
  </cols>
  <sheetData>
    <row r="1" spans="1:24" ht="12" customHeight="1">
      <c r="A1" s="373" t="s">
        <v>236</v>
      </c>
      <c r="X1" s="363">
        <v>8</v>
      </c>
    </row>
    <row r="2" spans="1:24" ht="12" customHeight="1">
      <c r="A2" s="345" t="s">
        <v>292</v>
      </c>
      <c r="B2" s="17"/>
      <c r="C2" s="17"/>
      <c r="D2" s="17"/>
      <c r="E2" s="17"/>
      <c r="F2" s="17"/>
      <c r="G2" s="17"/>
      <c r="H2" s="17"/>
      <c r="I2" s="17"/>
      <c r="J2" s="17"/>
      <c r="K2" s="17"/>
      <c r="L2" s="17"/>
      <c r="M2" s="17"/>
      <c r="N2" s="17"/>
      <c r="O2" s="17"/>
      <c r="X2" s="287" t="s">
        <v>292</v>
      </c>
    </row>
    <row r="3" spans="1:24" ht="12" customHeight="1">
      <c r="A3" s="82" t="s">
        <v>673</v>
      </c>
      <c r="B3" s="17"/>
      <c r="C3" s="17"/>
      <c r="D3" s="17"/>
      <c r="E3" s="17"/>
      <c r="F3" s="17"/>
      <c r="G3" s="17"/>
      <c r="H3" s="17"/>
      <c r="I3" s="17"/>
      <c r="J3" s="17"/>
      <c r="K3" s="17"/>
      <c r="L3" s="17"/>
      <c r="M3" s="17"/>
      <c r="N3" s="17"/>
      <c r="X3" s="296" t="s">
        <v>674</v>
      </c>
    </row>
    <row r="4" spans="1:24" ht="12" customHeight="1">
      <c r="A4" s="415" t="s">
        <v>663</v>
      </c>
      <c r="B4" s="17"/>
      <c r="C4" s="17"/>
      <c r="D4" s="17"/>
      <c r="E4" s="17"/>
      <c r="F4" s="17"/>
      <c r="G4" s="17"/>
      <c r="H4" s="17"/>
      <c r="I4" s="17"/>
      <c r="J4" s="17"/>
      <c r="K4" s="17"/>
      <c r="L4" s="17"/>
      <c r="M4" s="17"/>
      <c r="N4" s="17"/>
      <c r="O4" s="17"/>
      <c r="X4" s="295" t="s">
        <v>26</v>
      </c>
    </row>
    <row r="5" spans="1:24" ht="12" customHeight="1">
      <c r="A5" s="145"/>
      <c r="B5" s="146"/>
      <c r="C5" s="146"/>
      <c r="D5" s="146"/>
      <c r="E5" s="146"/>
      <c r="F5" s="146"/>
      <c r="G5" s="146"/>
      <c r="H5" s="146"/>
      <c r="I5" s="146"/>
      <c r="J5" s="146"/>
      <c r="K5" s="146"/>
      <c r="L5" s="146"/>
      <c r="M5" s="146"/>
      <c r="N5" s="146"/>
      <c r="O5" s="146"/>
      <c r="P5" s="625"/>
      <c r="Q5" s="625"/>
      <c r="R5" s="17"/>
      <c r="S5" s="17"/>
      <c r="T5" s="17"/>
      <c r="U5" s="17"/>
      <c r="V5" s="17"/>
      <c r="W5" s="145"/>
      <c r="X5" s="145"/>
    </row>
    <row r="6" spans="1:24" ht="12" customHeight="1">
      <c r="A6" s="714"/>
      <c r="B6" s="153">
        <v>1990</v>
      </c>
      <c r="C6" s="154" t="s">
        <v>259</v>
      </c>
      <c r="D6" s="154" t="s">
        <v>260</v>
      </c>
      <c r="E6" s="154" t="s">
        <v>261</v>
      </c>
      <c r="F6" s="154" t="s">
        <v>262</v>
      </c>
      <c r="G6" s="154" t="s">
        <v>263</v>
      </c>
      <c r="H6" s="154">
        <v>1996</v>
      </c>
      <c r="I6" s="154">
        <v>1997</v>
      </c>
      <c r="J6" s="154">
        <v>1998</v>
      </c>
      <c r="K6" s="154">
        <v>1999</v>
      </c>
      <c r="L6" s="154">
        <v>2000</v>
      </c>
      <c r="M6" s="154">
        <v>2001</v>
      </c>
      <c r="N6" s="154">
        <v>2002</v>
      </c>
      <c r="O6" s="153">
        <v>2003</v>
      </c>
      <c r="P6" s="165">
        <v>2004</v>
      </c>
      <c r="Q6" s="165">
        <v>2005</v>
      </c>
      <c r="R6" s="432">
        <v>2006</v>
      </c>
      <c r="S6" s="432">
        <v>2007</v>
      </c>
      <c r="T6" s="432">
        <v>2008</v>
      </c>
      <c r="U6" s="432">
        <v>2009</v>
      </c>
      <c r="V6" s="432">
        <v>2010</v>
      </c>
      <c r="W6" s="166" t="s">
        <v>286</v>
      </c>
      <c r="X6" s="297"/>
    </row>
    <row r="7" spans="1:24" ht="12" customHeight="1">
      <c r="A7" s="364"/>
      <c r="B7" s="626"/>
      <c r="C7" s="626"/>
      <c r="D7" s="626"/>
      <c r="E7" s="626"/>
      <c r="F7" s="626"/>
      <c r="G7" s="626"/>
      <c r="H7" s="626"/>
      <c r="I7" s="626"/>
      <c r="J7" s="626"/>
      <c r="K7" s="626"/>
      <c r="L7" s="626"/>
      <c r="M7" s="626"/>
      <c r="N7" s="626"/>
      <c r="O7" s="626"/>
      <c r="R7" s="17"/>
      <c r="S7" s="17"/>
      <c r="T7" s="17"/>
      <c r="U7" s="17"/>
      <c r="V7" s="17"/>
      <c r="X7" s="298"/>
    </row>
    <row r="8" spans="1:24" ht="12" customHeight="1">
      <c r="A8" s="258" t="s">
        <v>422</v>
      </c>
      <c r="B8" s="451">
        <v>-484.61</v>
      </c>
      <c r="C8" s="451">
        <v>-97.7</v>
      </c>
      <c r="D8" s="451">
        <v>-956.9</v>
      </c>
      <c r="E8" s="451">
        <v>-2552.1999999999998</v>
      </c>
      <c r="F8" s="451">
        <v>-1587</v>
      </c>
      <c r="G8" s="451">
        <v>-1349.6</v>
      </c>
      <c r="H8" s="451">
        <v>-3082.6363000000001</v>
      </c>
      <c r="I8" s="451">
        <v>-3660.2127</v>
      </c>
      <c r="J8" s="451">
        <v>-3918.3733999999999</v>
      </c>
      <c r="K8" s="451">
        <v>99.452100000000002</v>
      </c>
      <c r="L8" s="451">
        <v>-897.45159999999998</v>
      </c>
      <c r="M8" s="451">
        <v>-1100.1814999999999</v>
      </c>
      <c r="N8" s="451">
        <v>-580.04579999999999</v>
      </c>
      <c r="O8" s="451">
        <v>-778.71820000000002</v>
      </c>
      <c r="P8" s="451">
        <v>2074.4843000000001</v>
      </c>
      <c r="Q8" s="451">
        <v>1448.9177</v>
      </c>
      <c r="R8" s="451">
        <v>7154.2593999999999</v>
      </c>
      <c r="S8" s="451">
        <v>7458.2</v>
      </c>
      <c r="T8" s="451">
        <v>-3307.2031999999999</v>
      </c>
      <c r="U8" s="451">
        <v>2570.0569999999998</v>
      </c>
      <c r="V8" s="451">
        <v>3801.6891999999998</v>
      </c>
      <c r="X8" s="436" t="s">
        <v>532</v>
      </c>
    </row>
    <row r="9" spans="1:24" ht="12" customHeight="1">
      <c r="A9" s="258" t="s">
        <v>423</v>
      </c>
      <c r="B9" s="451">
        <v>8372.7000000000007</v>
      </c>
      <c r="C9" s="451">
        <v>8941.5</v>
      </c>
      <c r="D9" s="451">
        <v>10007.4</v>
      </c>
      <c r="E9" s="451">
        <v>9198.7000000000007</v>
      </c>
      <c r="F9" s="451">
        <v>11604.1</v>
      </c>
      <c r="G9" s="451">
        <v>16025</v>
      </c>
      <c r="H9" s="451">
        <v>16626.769799999998</v>
      </c>
      <c r="I9" s="451">
        <v>17870.1996</v>
      </c>
      <c r="J9" s="451">
        <v>16322.8302</v>
      </c>
      <c r="K9" s="451">
        <v>17162.2654</v>
      </c>
      <c r="L9" s="451">
        <v>19210.2451</v>
      </c>
      <c r="M9" s="451">
        <v>18271.790799999999</v>
      </c>
      <c r="N9" s="451">
        <v>18179.8037</v>
      </c>
      <c r="O9" s="451">
        <v>21664.164400000001</v>
      </c>
      <c r="P9" s="451">
        <v>32520.315399999999</v>
      </c>
      <c r="Q9" s="451">
        <v>41266.917600000001</v>
      </c>
      <c r="R9" s="451">
        <v>58680.106500000002</v>
      </c>
      <c r="S9" s="451">
        <v>67971.5</v>
      </c>
      <c r="T9" s="451">
        <v>66258.813099999999</v>
      </c>
      <c r="U9" s="451">
        <v>54004.3701</v>
      </c>
      <c r="V9" s="451">
        <v>71028.420199999993</v>
      </c>
      <c r="X9" s="436" t="s">
        <v>575</v>
      </c>
    </row>
    <row r="10" spans="1:24" ht="12" customHeight="1">
      <c r="A10" s="258" t="s">
        <v>424</v>
      </c>
      <c r="B10" s="451">
        <v>-7089.2</v>
      </c>
      <c r="C10" s="451">
        <v>-7456.4</v>
      </c>
      <c r="D10" s="451">
        <v>-9285.4</v>
      </c>
      <c r="E10" s="451">
        <v>-10188.5</v>
      </c>
      <c r="F10" s="451">
        <v>-10872.1</v>
      </c>
      <c r="G10" s="451">
        <v>-14644</v>
      </c>
      <c r="H10" s="451">
        <v>-17698.663</v>
      </c>
      <c r="I10" s="451">
        <v>-19297.837899999999</v>
      </c>
      <c r="J10" s="451">
        <v>-18363.0749</v>
      </c>
      <c r="K10" s="451">
        <v>-14735.025799999999</v>
      </c>
      <c r="L10" s="451">
        <v>-17091.385300000002</v>
      </c>
      <c r="M10" s="451">
        <v>-16428.34</v>
      </c>
      <c r="N10" s="451">
        <v>-15794.2417</v>
      </c>
      <c r="O10" s="451">
        <v>-17941.215499999998</v>
      </c>
      <c r="P10" s="451">
        <v>-22935.159100000001</v>
      </c>
      <c r="Q10" s="451">
        <v>-30492.341899999999</v>
      </c>
      <c r="R10" s="451">
        <v>-35899.789599999996</v>
      </c>
      <c r="S10" s="451">
        <v>-44030.7</v>
      </c>
      <c r="T10" s="451">
        <v>-57730.020499999999</v>
      </c>
      <c r="U10" s="451">
        <v>-39887.5959</v>
      </c>
      <c r="V10" s="451">
        <v>-55173.875899999999</v>
      </c>
      <c r="X10" s="436" t="s">
        <v>576</v>
      </c>
    </row>
    <row r="11" spans="1:24" ht="12" customHeight="1">
      <c r="A11" s="258" t="s">
        <v>425</v>
      </c>
      <c r="B11" s="451">
        <v>1283.5</v>
      </c>
      <c r="C11" s="451">
        <v>1485.1</v>
      </c>
      <c r="D11" s="451">
        <v>722</v>
      </c>
      <c r="E11" s="451">
        <v>-989.8</v>
      </c>
      <c r="F11" s="451">
        <v>732</v>
      </c>
      <c r="G11" s="451">
        <v>1381</v>
      </c>
      <c r="H11" s="451">
        <v>-1071.8932</v>
      </c>
      <c r="I11" s="451">
        <v>-1427.6383000000001</v>
      </c>
      <c r="J11" s="451">
        <v>-2040.2447</v>
      </c>
      <c r="K11" s="451">
        <v>2427.2395000000001</v>
      </c>
      <c r="L11" s="451">
        <v>2118.8597</v>
      </c>
      <c r="M11" s="451">
        <v>1843.4508000000001</v>
      </c>
      <c r="N11" s="451">
        <v>2385.5619999999999</v>
      </c>
      <c r="O11" s="451">
        <v>3722.9488000000001</v>
      </c>
      <c r="P11" s="451">
        <v>9585.1563000000006</v>
      </c>
      <c r="Q11" s="451">
        <v>10774.5756</v>
      </c>
      <c r="R11" s="451">
        <v>22780.316900000002</v>
      </c>
      <c r="S11" s="451">
        <v>23940.9</v>
      </c>
      <c r="T11" s="451">
        <v>8528.7924999999996</v>
      </c>
      <c r="U11" s="451">
        <v>14116.774100000001</v>
      </c>
      <c r="V11" s="451">
        <v>15854.5443</v>
      </c>
      <c r="X11" s="436" t="s">
        <v>577</v>
      </c>
    </row>
    <row r="12" spans="1:24" ht="12" customHeight="1">
      <c r="A12" s="258" t="s">
        <v>560</v>
      </c>
      <c r="B12" s="451">
        <v>1848.1</v>
      </c>
      <c r="C12" s="451">
        <v>2126.6999999999998</v>
      </c>
      <c r="D12" s="451">
        <v>2360</v>
      </c>
      <c r="E12" s="451">
        <v>2514.6999999999998</v>
      </c>
      <c r="F12" s="451">
        <v>2839.9</v>
      </c>
      <c r="G12" s="451">
        <v>3332.9</v>
      </c>
      <c r="H12" s="451">
        <v>3587.9580999999998</v>
      </c>
      <c r="I12" s="451">
        <v>3891.8379</v>
      </c>
      <c r="J12" s="451">
        <v>3951.99</v>
      </c>
      <c r="K12" s="451">
        <v>3868.9989</v>
      </c>
      <c r="L12" s="451">
        <v>4082.9164000000001</v>
      </c>
      <c r="M12" s="451">
        <v>4138.3999999999996</v>
      </c>
      <c r="N12" s="451">
        <v>4385.5248000000001</v>
      </c>
      <c r="O12" s="451">
        <v>5069.5315000000001</v>
      </c>
      <c r="P12" s="451">
        <v>6033.6922999999997</v>
      </c>
      <c r="Q12" s="451">
        <v>7134.0370999999996</v>
      </c>
      <c r="R12" s="451">
        <v>7830.424</v>
      </c>
      <c r="S12" s="451">
        <v>8962.2999999999993</v>
      </c>
      <c r="T12" s="451">
        <v>10823.489299999999</v>
      </c>
      <c r="U12" s="451">
        <v>8634.0357999999997</v>
      </c>
      <c r="V12" s="451">
        <v>10797.4431</v>
      </c>
      <c r="X12" s="436" t="s">
        <v>578</v>
      </c>
    </row>
    <row r="13" spans="1:24" ht="12" customHeight="1">
      <c r="A13" s="258" t="s">
        <v>426</v>
      </c>
      <c r="B13" s="451">
        <v>714</v>
      </c>
      <c r="C13" s="451">
        <v>780</v>
      </c>
      <c r="D13" s="451">
        <v>935</v>
      </c>
      <c r="E13" s="451">
        <v>913</v>
      </c>
      <c r="F13" s="451">
        <v>1142</v>
      </c>
      <c r="G13" s="451">
        <v>1194</v>
      </c>
      <c r="H13" s="451">
        <v>1650.63</v>
      </c>
      <c r="I13" s="451">
        <v>1817.85</v>
      </c>
      <c r="J13" s="451">
        <v>1910.21</v>
      </c>
      <c r="K13" s="451">
        <v>2038.92</v>
      </c>
      <c r="L13" s="451">
        <v>2187.61</v>
      </c>
      <c r="M13" s="451">
        <v>2294.02</v>
      </c>
      <c r="N13" s="451">
        <v>2205.44</v>
      </c>
      <c r="O13" s="451">
        <v>2770.6</v>
      </c>
      <c r="P13" s="451">
        <v>3456.9</v>
      </c>
      <c r="Q13" s="451">
        <v>4301.2</v>
      </c>
      <c r="R13" s="451">
        <v>4694.8999999999996</v>
      </c>
      <c r="S13" s="451">
        <v>5213.6000000000004</v>
      </c>
      <c r="T13" s="451">
        <v>6503.3</v>
      </c>
      <c r="U13" s="451">
        <v>4773.6000000000004</v>
      </c>
      <c r="V13" s="451">
        <v>6465.8</v>
      </c>
      <c r="X13" s="436" t="s">
        <v>579</v>
      </c>
    </row>
    <row r="14" spans="1:24" ht="12" customHeight="1">
      <c r="A14" s="258" t="s">
        <v>427</v>
      </c>
      <c r="B14" s="451">
        <v>531.4</v>
      </c>
      <c r="C14" s="451">
        <v>687</v>
      </c>
      <c r="D14" s="451">
        <v>704</v>
      </c>
      <c r="E14" s="451">
        <v>793</v>
      </c>
      <c r="F14" s="451">
        <v>825</v>
      </c>
      <c r="G14" s="451">
        <v>911</v>
      </c>
      <c r="H14" s="451">
        <v>930.9</v>
      </c>
      <c r="I14" s="451">
        <v>1103.4100000000001</v>
      </c>
      <c r="J14" s="451">
        <v>1104.5</v>
      </c>
      <c r="K14" s="451">
        <v>910.86</v>
      </c>
      <c r="L14" s="451">
        <v>819.4</v>
      </c>
      <c r="M14" s="451">
        <v>798.5</v>
      </c>
      <c r="N14" s="451">
        <v>897.63</v>
      </c>
      <c r="O14" s="451">
        <v>883.5</v>
      </c>
      <c r="P14" s="451">
        <v>1095</v>
      </c>
      <c r="Q14" s="451">
        <v>1109.0999999999999</v>
      </c>
      <c r="R14" s="451">
        <v>1213.3</v>
      </c>
      <c r="S14" s="451">
        <v>1477.5</v>
      </c>
      <c r="T14" s="451">
        <v>1673.8</v>
      </c>
      <c r="U14" s="451">
        <v>1603.8</v>
      </c>
      <c r="V14" s="451">
        <v>1635.6</v>
      </c>
      <c r="X14" s="436" t="s">
        <v>580</v>
      </c>
    </row>
    <row r="15" spans="1:24" ht="12" customHeight="1">
      <c r="A15" s="258" t="s">
        <v>428</v>
      </c>
      <c r="B15" s="451">
        <v>602.70000000000005</v>
      </c>
      <c r="C15" s="451">
        <v>659.7</v>
      </c>
      <c r="D15" s="451">
        <v>721</v>
      </c>
      <c r="E15" s="451">
        <v>808.7</v>
      </c>
      <c r="F15" s="451">
        <v>872.9</v>
      </c>
      <c r="G15" s="451">
        <v>1227.9000000000001</v>
      </c>
      <c r="H15" s="451">
        <v>1006.4281</v>
      </c>
      <c r="I15" s="451">
        <v>970.5779</v>
      </c>
      <c r="J15" s="451">
        <v>937.28</v>
      </c>
      <c r="K15" s="451">
        <v>919.21889999999996</v>
      </c>
      <c r="L15" s="451">
        <v>1075.9064000000001</v>
      </c>
      <c r="M15" s="451">
        <v>1045.8800000000001</v>
      </c>
      <c r="N15" s="451">
        <v>1282.4548</v>
      </c>
      <c r="O15" s="451">
        <v>1415.4314999999999</v>
      </c>
      <c r="P15" s="451">
        <v>1481.7923000000001</v>
      </c>
      <c r="Q15" s="451">
        <v>1723.7371000000001</v>
      </c>
      <c r="R15" s="451">
        <v>1922.2239999999999</v>
      </c>
      <c r="S15" s="451">
        <v>2271.1999999999998</v>
      </c>
      <c r="T15" s="451">
        <v>2646.3892999999998</v>
      </c>
      <c r="U15" s="451">
        <v>3169.8</v>
      </c>
      <c r="V15" s="451">
        <v>2696.0430999999999</v>
      </c>
      <c r="X15" s="436" t="s">
        <v>581</v>
      </c>
    </row>
    <row r="16" spans="1:24" ht="12" customHeight="1">
      <c r="A16" s="258" t="s">
        <v>561</v>
      </c>
      <c r="B16" s="451">
        <v>-2076.31</v>
      </c>
      <c r="C16" s="451">
        <v>-2093.1</v>
      </c>
      <c r="D16" s="451">
        <v>-2536</v>
      </c>
      <c r="E16" s="451">
        <v>-2740.6</v>
      </c>
      <c r="F16" s="451">
        <v>-2990.9</v>
      </c>
      <c r="G16" s="451">
        <v>-3657</v>
      </c>
      <c r="H16" s="451">
        <v>-3588.5740999999998</v>
      </c>
      <c r="I16" s="451">
        <v>-4027.6014</v>
      </c>
      <c r="J16" s="451">
        <v>-4403.7736000000004</v>
      </c>
      <c r="K16" s="451">
        <v>-4606.1508999999996</v>
      </c>
      <c r="L16" s="451">
        <v>-4801.7088000000003</v>
      </c>
      <c r="M16" s="451">
        <v>-4982.6424999999999</v>
      </c>
      <c r="N16" s="451">
        <v>-5087.0059000000001</v>
      </c>
      <c r="O16" s="451">
        <v>-5687.5299000000005</v>
      </c>
      <c r="P16" s="451">
        <v>-6779.5550000000003</v>
      </c>
      <c r="Q16" s="451">
        <v>-7755.4638000000004</v>
      </c>
      <c r="R16" s="451">
        <v>-8461.8189999999995</v>
      </c>
      <c r="S16" s="451">
        <v>-9949.7000000000007</v>
      </c>
      <c r="T16" s="451">
        <v>-11787.35</v>
      </c>
      <c r="U16" s="451">
        <v>-10078.018700000001</v>
      </c>
      <c r="V16" s="451">
        <v>-11816.399299999999</v>
      </c>
      <c r="X16" s="436" t="s">
        <v>582</v>
      </c>
    </row>
    <row r="17" spans="1:24" ht="12" customHeight="1">
      <c r="A17" s="258" t="s">
        <v>426</v>
      </c>
      <c r="B17" s="451">
        <v>-939</v>
      </c>
      <c r="C17" s="451">
        <v>-1042</v>
      </c>
      <c r="D17" s="451">
        <v>-1245</v>
      </c>
      <c r="E17" s="451">
        <v>-1295</v>
      </c>
      <c r="F17" s="451">
        <v>-1299</v>
      </c>
      <c r="G17" s="451">
        <v>-1904</v>
      </c>
      <c r="H17" s="451">
        <v>-1745.38</v>
      </c>
      <c r="I17" s="451">
        <v>-1891.45</v>
      </c>
      <c r="J17" s="451">
        <v>-1998.52</v>
      </c>
      <c r="K17" s="451">
        <v>-2059.5500000000002</v>
      </c>
      <c r="L17" s="451">
        <v>-2191.15</v>
      </c>
      <c r="M17" s="451">
        <v>-2259.89</v>
      </c>
      <c r="N17" s="451">
        <v>-2299.9</v>
      </c>
      <c r="O17" s="451">
        <v>-2585.3000000000002</v>
      </c>
      <c r="P17" s="451">
        <v>-3353.7</v>
      </c>
      <c r="Q17" s="451">
        <v>-4135</v>
      </c>
      <c r="R17" s="451">
        <v>-4571.1000000000004</v>
      </c>
      <c r="S17" s="451">
        <v>-5273.8</v>
      </c>
      <c r="T17" s="451">
        <v>-6765.4</v>
      </c>
      <c r="U17" s="451">
        <v>-4892.3</v>
      </c>
      <c r="V17" s="451">
        <v>-6661.3</v>
      </c>
      <c r="X17" s="436" t="s">
        <v>579</v>
      </c>
    </row>
    <row r="18" spans="1:24" ht="12" customHeight="1">
      <c r="A18" s="258" t="s">
        <v>427</v>
      </c>
      <c r="B18" s="451">
        <v>-426</v>
      </c>
      <c r="C18" s="451">
        <v>-417</v>
      </c>
      <c r="D18" s="451">
        <v>-530</v>
      </c>
      <c r="E18" s="451">
        <v>-559</v>
      </c>
      <c r="F18" s="451">
        <v>-507</v>
      </c>
      <c r="G18" s="451">
        <v>-703</v>
      </c>
      <c r="H18" s="451">
        <v>-735.9</v>
      </c>
      <c r="I18" s="451">
        <v>-838.7</v>
      </c>
      <c r="J18" s="451">
        <v>-888.1</v>
      </c>
      <c r="K18" s="451">
        <v>-752.21</v>
      </c>
      <c r="L18" s="451">
        <v>-619.80999999999995</v>
      </c>
      <c r="M18" s="451">
        <v>-708.2</v>
      </c>
      <c r="N18" s="451">
        <v>-672.83</v>
      </c>
      <c r="O18" s="451">
        <v>-850.3</v>
      </c>
      <c r="P18" s="451">
        <v>-977.1</v>
      </c>
      <c r="Q18" s="451">
        <v>-1050.5</v>
      </c>
      <c r="R18" s="451">
        <v>-1239.3</v>
      </c>
      <c r="S18" s="451">
        <v>-1660.5</v>
      </c>
      <c r="T18" s="451">
        <v>-1397.2</v>
      </c>
      <c r="U18" s="451">
        <v>-1627.7</v>
      </c>
      <c r="V18" s="451">
        <v>-1914.2</v>
      </c>
      <c r="X18" s="436" t="s">
        <v>580</v>
      </c>
    </row>
    <row r="19" spans="1:24" ht="12" customHeight="1">
      <c r="A19" s="258" t="s">
        <v>428</v>
      </c>
      <c r="B19" s="451">
        <v>-711.31</v>
      </c>
      <c r="C19" s="451">
        <v>-634.1</v>
      </c>
      <c r="D19" s="451">
        <v>-761</v>
      </c>
      <c r="E19" s="451">
        <v>-886.6</v>
      </c>
      <c r="F19" s="451">
        <v>-1184.9000000000001</v>
      </c>
      <c r="G19" s="451">
        <v>-1050</v>
      </c>
      <c r="H19" s="451">
        <v>-1107.2941000000001</v>
      </c>
      <c r="I19" s="451">
        <v>-1297.4513999999999</v>
      </c>
      <c r="J19" s="451">
        <v>-1517.1536000000001</v>
      </c>
      <c r="K19" s="451">
        <v>-1794.3909000000001</v>
      </c>
      <c r="L19" s="451">
        <v>-1990.7488000000001</v>
      </c>
      <c r="M19" s="451">
        <v>-2014.5525</v>
      </c>
      <c r="N19" s="451">
        <v>-2114.2759000000001</v>
      </c>
      <c r="O19" s="451">
        <v>-2251.9299000000001</v>
      </c>
      <c r="P19" s="451">
        <v>-2448.7550000000001</v>
      </c>
      <c r="Q19" s="451">
        <v>-2569.9638</v>
      </c>
      <c r="R19" s="451">
        <v>-2651.4189999999999</v>
      </c>
      <c r="S19" s="451">
        <v>-3015.4</v>
      </c>
      <c r="T19" s="451">
        <v>-3624.75</v>
      </c>
      <c r="U19" s="451">
        <v>-3264.6</v>
      </c>
      <c r="V19" s="451">
        <v>-3240.8993</v>
      </c>
      <c r="X19" s="436" t="s">
        <v>583</v>
      </c>
    </row>
    <row r="20" spans="1:24" ht="12" customHeight="1">
      <c r="A20" s="258" t="s">
        <v>429</v>
      </c>
      <c r="B20" s="451">
        <v>1055.29</v>
      </c>
      <c r="C20" s="451">
        <v>1518.7</v>
      </c>
      <c r="D20" s="451">
        <v>546</v>
      </c>
      <c r="E20" s="451">
        <v>-1215.7</v>
      </c>
      <c r="F20" s="451">
        <v>581</v>
      </c>
      <c r="G20" s="451">
        <v>1056.9000000000001</v>
      </c>
      <c r="H20" s="451">
        <v>-1072.5091</v>
      </c>
      <c r="I20" s="451">
        <v>-1563.4016999999999</v>
      </c>
      <c r="J20" s="451">
        <v>-2492.0282000000002</v>
      </c>
      <c r="K20" s="451">
        <v>1690.0875000000001</v>
      </c>
      <c r="L20" s="451">
        <v>1400.0672999999999</v>
      </c>
      <c r="M20" s="451">
        <v>999.20820000000003</v>
      </c>
      <c r="N20" s="451">
        <v>1684.0808</v>
      </c>
      <c r="O20" s="451">
        <v>3104.9504000000002</v>
      </c>
      <c r="P20" s="451">
        <v>8839.2936000000009</v>
      </c>
      <c r="Q20" s="451">
        <v>10153.1489</v>
      </c>
      <c r="R20" s="451">
        <v>22148.921900000001</v>
      </c>
      <c r="S20" s="451">
        <v>22953.5</v>
      </c>
      <c r="T20" s="451">
        <v>7564.9318999999996</v>
      </c>
      <c r="U20" s="451">
        <v>12672.7912</v>
      </c>
      <c r="V20" s="451">
        <v>14835.588100000001</v>
      </c>
      <c r="X20" s="436" t="s">
        <v>584</v>
      </c>
    </row>
    <row r="21" spans="1:24" ht="12" customHeight="1">
      <c r="A21" s="258" t="s">
        <v>562</v>
      </c>
      <c r="B21" s="451">
        <v>484.1</v>
      </c>
      <c r="C21" s="451">
        <v>576.20000000000005</v>
      </c>
      <c r="D21" s="451">
        <v>557.70000000000005</v>
      </c>
      <c r="E21" s="451">
        <v>501.8</v>
      </c>
      <c r="F21" s="451">
        <v>556.4</v>
      </c>
      <c r="G21" s="451">
        <v>868.5</v>
      </c>
      <c r="H21" s="451">
        <v>841.70039999999995</v>
      </c>
      <c r="I21" s="451">
        <v>1166.0999999999999</v>
      </c>
      <c r="J21" s="451">
        <v>1189.2</v>
      </c>
      <c r="K21" s="451">
        <v>857.6825</v>
      </c>
      <c r="L21" s="451">
        <v>1496.3717999999999</v>
      </c>
      <c r="M21" s="451">
        <v>1421.1692</v>
      </c>
      <c r="N21" s="451">
        <v>849.90899999999999</v>
      </c>
      <c r="O21" s="451">
        <v>1091.4858999999999</v>
      </c>
      <c r="P21" s="451">
        <v>1380.5534</v>
      </c>
      <c r="Q21" s="451">
        <v>1678.5373999999999</v>
      </c>
      <c r="R21" s="451">
        <v>2215.1505000000002</v>
      </c>
      <c r="S21" s="451">
        <v>4024.5</v>
      </c>
      <c r="T21" s="451">
        <v>3958.9490999999998</v>
      </c>
      <c r="U21" s="451">
        <v>3452.7022000000002</v>
      </c>
      <c r="V21" s="451">
        <v>4051.0826999999999</v>
      </c>
      <c r="X21" s="436" t="s">
        <v>176</v>
      </c>
    </row>
    <row r="22" spans="1:24" ht="12" hidden="1" customHeight="1">
      <c r="A22" s="258" t="s">
        <v>430</v>
      </c>
      <c r="B22" s="451">
        <v>0.4</v>
      </c>
      <c r="C22" s="451" t="s">
        <v>284</v>
      </c>
      <c r="D22" s="451" t="s">
        <v>284</v>
      </c>
      <c r="E22" s="451" t="s">
        <v>284</v>
      </c>
      <c r="F22" s="451" t="s">
        <v>284</v>
      </c>
      <c r="G22" s="451" t="s">
        <v>284</v>
      </c>
      <c r="H22" s="451" t="s">
        <v>284</v>
      </c>
      <c r="I22" s="451" t="s">
        <v>284</v>
      </c>
      <c r="J22" s="451" t="s">
        <v>284</v>
      </c>
      <c r="K22" s="451" t="s">
        <v>284</v>
      </c>
      <c r="L22" s="451" t="s">
        <v>284</v>
      </c>
      <c r="M22" s="451" t="s">
        <v>284</v>
      </c>
      <c r="N22" s="451" t="s">
        <v>284</v>
      </c>
      <c r="O22" s="451" t="s">
        <v>284</v>
      </c>
      <c r="P22" s="451" t="s">
        <v>284</v>
      </c>
      <c r="Q22" s="451" t="s">
        <v>284</v>
      </c>
      <c r="R22" s="451" t="s">
        <v>284</v>
      </c>
      <c r="S22" s="451" t="s">
        <v>284</v>
      </c>
      <c r="T22" s="451" t="s">
        <v>284</v>
      </c>
      <c r="U22" s="451" t="s">
        <v>284</v>
      </c>
      <c r="V22" s="451" t="s">
        <v>284</v>
      </c>
      <c r="X22" s="436" t="s">
        <v>177</v>
      </c>
    </row>
    <row r="23" spans="1:24" ht="12" customHeight="1">
      <c r="A23" s="258" t="s">
        <v>431</v>
      </c>
      <c r="B23" s="451">
        <v>483.7</v>
      </c>
      <c r="C23" s="451">
        <v>576.20000000000005</v>
      </c>
      <c r="D23" s="451">
        <v>557.70000000000005</v>
      </c>
      <c r="E23" s="451">
        <v>501.8</v>
      </c>
      <c r="F23" s="451">
        <v>556.4</v>
      </c>
      <c r="G23" s="451">
        <v>868.5</v>
      </c>
      <c r="H23" s="451">
        <v>841.70039999999995</v>
      </c>
      <c r="I23" s="451">
        <v>1166.0999999999999</v>
      </c>
      <c r="J23" s="451">
        <v>1189.2</v>
      </c>
      <c r="K23" s="451">
        <v>857.6825</v>
      </c>
      <c r="L23" s="451">
        <v>1496.3717999999999</v>
      </c>
      <c r="M23" s="451">
        <v>1421.1692</v>
      </c>
      <c r="N23" s="451">
        <v>849.90899999999999</v>
      </c>
      <c r="O23" s="451">
        <v>1091.4858999999999</v>
      </c>
      <c r="P23" s="451">
        <v>1380.5534</v>
      </c>
      <c r="Q23" s="451">
        <v>1678.5373999999999</v>
      </c>
      <c r="R23" s="451">
        <v>2215.1505000000002</v>
      </c>
      <c r="S23" s="451">
        <v>4024.5</v>
      </c>
      <c r="T23" s="451">
        <v>3958.9490999999998</v>
      </c>
      <c r="U23" s="451">
        <v>3452.7022000000002</v>
      </c>
      <c r="V23" s="451">
        <v>4051.0826999999999</v>
      </c>
      <c r="X23" s="436" t="s">
        <v>178</v>
      </c>
    </row>
    <row r="24" spans="1:24" ht="12" customHeight="1">
      <c r="A24" s="258" t="s">
        <v>563</v>
      </c>
      <c r="B24" s="451">
        <v>2.4</v>
      </c>
      <c r="C24" s="451">
        <v>2.1</v>
      </c>
      <c r="D24" s="451">
        <v>26.8</v>
      </c>
      <c r="E24" s="451">
        <v>7</v>
      </c>
      <c r="F24" s="451">
        <v>-4</v>
      </c>
      <c r="G24" s="451">
        <v>68.400000000000006</v>
      </c>
      <c r="H24" s="451">
        <v>132.19999999999999</v>
      </c>
      <c r="I24" s="451">
        <v>242.8</v>
      </c>
      <c r="J24" s="451">
        <v>265.60000000000002</v>
      </c>
      <c r="K24" s="451">
        <v>54.3</v>
      </c>
      <c r="L24" s="451">
        <v>567.6</v>
      </c>
      <c r="M24" s="451">
        <v>645.5</v>
      </c>
      <c r="N24" s="451">
        <v>289.08089999999999</v>
      </c>
      <c r="O24" s="451">
        <v>651.99649999999997</v>
      </c>
      <c r="P24" s="451">
        <v>951.08820000000003</v>
      </c>
      <c r="Q24" s="451">
        <v>1063.057</v>
      </c>
      <c r="R24" s="451">
        <v>1140.5300999999999</v>
      </c>
      <c r="S24" s="451">
        <v>2761</v>
      </c>
      <c r="T24" s="451">
        <v>2859.2799</v>
      </c>
      <c r="U24" s="451">
        <v>2820.1455000000001</v>
      </c>
      <c r="V24" s="451">
        <v>3661.7615999999998</v>
      </c>
      <c r="X24" s="436" t="s">
        <v>179</v>
      </c>
    </row>
    <row r="25" spans="1:24" ht="12" hidden="1" customHeight="1">
      <c r="A25" s="258" t="s">
        <v>564</v>
      </c>
      <c r="B25" s="451" t="s">
        <v>284</v>
      </c>
      <c r="C25" s="451" t="s">
        <v>284</v>
      </c>
      <c r="D25" s="451" t="s">
        <v>284</v>
      </c>
      <c r="E25" s="451" t="s">
        <v>284</v>
      </c>
      <c r="F25" s="451" t="s">
        <v>284</v>
      </c>
      <c r="G25" s="451" t="s">
        <v>284</v>
      </c>
      <c r="H25" s="451" t="s">
        <v>284</v>
      </c>
      <c r="I25" s="451" t="s">
        <v>284</v>
      </c>
      <c r="J25" s="451" t="s">
        <v>284</v>
      </c>
      <c r="K25" s="451" t="s">
        <v>284</v>
      </c>
      <c r="L25" s="451" t="s">
        <v>284</v>
      </c>
      <c r="M25" s="451" t="s">
        <v>284</v>
      </c>
      <c r="N25" s="451" t="s">
        <v>284</v>
      </c>
      <c r="O25" s="451" t="s">
        <v>284</v>
      </c>
      <c r="P25" s="451" t="s">
        <v>284</v>
      </c>
      <c r="Q25" s="451" t="s">
        <v>284</v>
      </c>
      <c r="R25" s="451" t="s">
        <v>284</v>
      </c>
      <c r="S25" s="451" t="s">
        <v>284</v>
      </c>
      <c r="T25" s="451" t="s">
        <v>284</v>
      </c>
      <c r="U25" s="451" t="s">
        <v>284</v>
      </c>
      <c r="V25" s="451" t="s">
        <v>284</v>
      </c>
      <c r="X25" s="436" t="s">
        <v>180</v>
      </c>
    </row>
    <row r="26" spans="1:24" ht="12" customHeight="1">
      <c r="A26" s="258" t="s">
        <v>432</v>
      </c>
      <c r="B26" s="451">
        <v>481.3</v>
      </c>
      <c r="C26" s="451">
        <v>574.1</v>
      </c>
      <c r="D26" s="451">
        <v>530.9</v>
      </c>
      <c r="E26" s="451">
        <v>494.8</v>
      </c>
      <c r="F26" s="451">
        <v>560.4</v>
      </c>
      <c r="G26" s="451">
        <v>800.1</v>
      </c>
      <c r="H26" s="451">
        <v>709.50040000000001</v>
      </c>
      <c r="I26" s="451">
        <v>923.3</v>
      </c>
      <c r="J26" s="451">
        <v>923.6</v>
      </c>
      <c r="K26" s="451">
        <v>803.38250000000005</v>
      </c>
      <c r="L26" s="451">
        <v>928.77179999999998</v>
      </c>
      <c r="M26" s="451">
        <v>775.66920000000005</v>
      </c>
      <c r="N26" s="451">
        <v>560.82799999999997</v>
      </c>
      <c r="O26" s="451">
        <v>439.48930000000001</v>
      </c>
      <c r="P26" s="451">
        <v>429.46519999999998</v>
      </c>
      <c r="Q26" s="451">
        <v>615.48040000000003</v>
      </c>
      <c r="R26" s="451">
        <v>1074.6204</v>
      </c>
      <c r="S26" s="451">
        <v>1263.5</v>
      </c>
      <c r="T26" s="451">
        <v>1099.6692</v>
      </c>
      <c r="U26" s="451">
        <v>632.55669999999998</v>
      </c>
      <c r="V26" s="451">
        <v>389.32100000000003</v>
      </c>
      <c r="X26" s="436" t="s">
        <v>181</v>
      </c>
    </row>
    <row r="27" spans="1:24" ht="12" customHeight="1">
      <c r="A27" s="258" t="s">
        <v>565</v>
      </c>
      <c r="B27" s="451">
        <v>-2221.5</v>
      </c>
      <c r="C27" s="451">
        <v>-2504.1</v>
      </c>
      <c r="D27" s="451">
        <v>-2438.4</v>
      </c>
      <c r="E27" s="451">
        <v>-2158.1999999999998</v>
      </c>
      <c r="F27" s="451">
        <v>-3055.7</v>
      </c>
      <c r="G27" s="451">
        <v>-3582</v>
      </c>
      <c r="H27" s="451">
        <v>-3359.3276000000001</v>
      </c>
      <c r="I27" s="451">
        <v>-3783.2109999999998</v>
      </c>
      <c r="J27" s="451">
        <v>-3077.9450999999999</v>
      </c>
      <c r="K27" s="451">
        <v>-3090.8179</v>
      </c>
      <c r="L27" s="451">
        <v>-4351.8908000000001</v>
      </c>
      <c r="M27" s="451">
        <v>-3947.3589999999999</v>
      </c>
      <c r="N27" s="451">
        <v>-3696.5632000000001</v>
      </c>
      <c r="O27" s="451">
        <v>-5580.1607000000004</v>
      </c>
      <c r="P27" s="451">
        <v>-9217.2428999999993</v>
      </c>
      <c r="Q27" s="451">
        <v>-12165.6469</v>
      </c>
      <c r="R27" s="451">
        <v>-20616.176800000001</v>
      </c>
      <c r="S27" s="451">
        <v>-22649.200000000001</v>
      </c>
      <c r="T27" s="451">
        <v>-17760.821499999998</v>
      </c>
      <c r="U27" s="451">
        <v>-15118.591899999999</v>
      </c>
      <c r="V27" s="451">
        <v>-19475.111700000001</v>
      </c>
      <c r="X27" s="436" t="s">
        <v>182</v>
      </c>
    </row>
    <row r="28" spans="1:24" ht="12" hidden="1" customHeight="1">
      <c r="A28" s="258" t="s">
        <v>430</v>
      </c>
      <c r="B28" s="451">
        <v>-7.2</v>
      </c>
      <c r="C28" s="451" t="s">
        <v>284</v>
      </c>
      <c r="D28" s="451" t="s">
        <v>284</v>
      </c>
      <c r="E28" s="451" t="s">
        <v>284</v>
      </c>
      <c r="F28" s="451" t="s">
        <v>284</v>
      </c>
      <c r="G28" s="451" t="s">
        <v>284</v>
      </c>
      <c r="H28" s="451" t="s">
        <v>284</v>
      </c>
      <c r="I28" s="451" t="s">
        <v>284</v>
      </c>
      <c r="J28" s="451" t="s">
        <v>284</v>
      </c>
      <c r="K28" s="451" t="s">
        <v>284</v>
      </c>
      <c r="L28" s="451" t="s">
        <v>284</v>
      </c>
      <c r="M28" s="451" t="s">
        <v>284</v>
      </c>
      <c r="N28" s="451" t="s">
        <v>284</v>
      </c>
      <c r="O28" s="451" t="s">
        <v>284</v>
      </c>
      <c r="P28" s="451" t="s">
        <v>284</v>
      </c>
      <c r="Q28" s="451" t="s">
        <v>284</v>
      </c>
      <c r="R28" s="451" t="s">
        <v>284</v>
      </c>
      <c r="S28" s="451" t="s">
        <v>284</v>
      </c>
      <c r="T28" s="451" t="s">
        <v>284</v>
      </c>
      <c r="U28" s="451" t="s">
        <v>284</v>
      </c>
      <c r="V28" s="451" t="s">
        <v>284</v>
      </c>
      <c r="X28" s="436" t="s">
        <v>177</v>
      </c>
    </row>
    <row r="29" spans="1:24" ht="12" customHeight="1">
      <c r="A29" s="258" t="s">
        <v>431</v>
      </c>
      <c r="B29" s="451">
        <v>-2214.3000000000002</v>
      </c>
      <c r="C29" s="451">
        <v>-2504.1</v>
      </c>
      <c r="D29" s="451">
        <v>-2438.4</v>
      </c>
      <c r="E29" s="451">
        <v>-2158.1999999999998</v>
      </c>
      <c r="F29" s="451">
        <v>-3055.7</v>
      </c>
      <c r="G29" s="451">
        <v>-3582</v>
      </c>
      <c r="H29" s="451">
        <v>-3359.3276000000001</v>
      </c>
      <c r="I29" s="451">
        <v>-3783.2109999999998</v>
      </c>
      <c r="J29" s="451">
        <v>-3077.9450999999999</v>
      </c>
      <c r="K29" s="451">
        <v>-3090.8179</v>
      </c>
      <c r="L29" s="451">
        <v>-4351.8908000000001</v>
      </c>
      <c r="M29" s="451">
        <v>-3947.3589999999999</v>
      </c>
      <c r="N29" s="451">
        <v>-3696.5632000000001</v>
      </c>
      <c r="O29" s="451">
        <v>-5580.1607000000004</v>
      </c>
      <c r="P29" s="451">
        <v>-9217.2428999999993</v>
      </c>
      <c r="Q29" s="451">
        <v>-12165.6469</v>
      </c>
      <c r="R29" s="451">
        <v>-20616.176800000001</v>
      </c>
      <c r="S29" s="451">
        <v>-22649.200000000001</v>
      </c>
      <c r="T29" s="451">
        <v>-17760.821499999998</v>
      </c>
      <c r="U29" s="451">
        <v>-15118.591899999999</v>
      </c>
      <c r="V29" s="451">
        <v>-19475.111700000001</v>
      </c>
      <c r="X29" s="436" t="s">
        <v>178</v>
      </c>
    </row>
    <row r="30" spans="1:24" ht="12" customHeight="1">
      <c r="A30" s="258" t="s">
        <v>563</v>
      </c>
      <c r="B30" s="451">
        <v>-387</v>
      </c>
      <c r="C30" s="451">
        <v>-874.8</v>
      </c>
      <c r="D30" s="451">
        <v>-1033.2</v>
      </c>
      <c r="E30" s="451">
        <v>-946.8</v>
      </c>
      <c r="F30" s="451">
        <v>-1870</v>
      </c>
      <c r="G30" s="451">
        <v>-2178</v>
      </c>
      <c r="H30" s="451">
        <v>-1892.3584000000001</v>
      </c>
      <c r="I30" s="451">
        <v>-2185.3710000000001</v>
      </c>
      <c r="J30" s="451">
        <v>-1401.3330000000001</v>
      </c>
      <c r="K30" s="451">
        <v>-1467.0636</v>
      </c>
      <c r="L30" s="451">
        <v>-2539.0005999999998</v>
      </c>
      <c r="M30" s="451">
        <v>-2249.9268999999999</v>
      </c>
      <c r="N30" s="451">
        <v>-2446.9650999999999</v>
      </c>
      <c r="O30" s="451">
        <v>-4611.2809999999999</v>
      </c>
      <c r="P30" s="451">
        <v>-8230.7615999999998</v>
      </c>
      <c r="Q30" s="451">
        <v>-11416.3217</v>
      </c>
      <c r="R30" s="451">
        <v>-19913.414499999999</v>
      </c>
      <c r="S30" s="451">
        <v>-22832.400000000001</v>
      </c>
      <c r="T30" s="451">
        <v>-17429.9804</v>
      </c>
      <c r="U30" s="451">
        <v>-14801.482900000001</v>
      </c>
      <c r="V30" s="451">
        <v>-18955.518400000001</v>
      </c>
      <c r="X30" s="436" t="s">
        <v>179</v>
      </c>
    </row>
    <row r="31" spans="1:24" ht="12" customHeight="1">
      <c r="A31" s="258" t="s">
        <v>564</v>
      </c>
      <c r="B31" s="451" t="s">
        <v>284</v>
      </c>
      <c r="C31" s="451" t="s">
        <v>284</v>
      </c>
      <c r="D31" s="451" t="s">
        <v>284</v>
      </c>
      <c r="E31" s="451" t="s">
        <v>284</v>
      </c>
      <c r="F31" s="451" t="s">
        <v>284</v>
      </c>
      <c r="G31" s="451" t="s">
        <v>284</v>
      </c>
      <c r="H31" s="451">
        <v>-295.42660000000001</v>
      </c>
      <c r="I31" s="451">
        <v>-375.96</v>
      </c>
      <c r="J31" s="451">
        <v>-378.18</v>
      </c>
      <c r="K31" s="451">
        <v>-361.86900000000003</v>
      </c>
      <c r="L31" s="451">
        <v>-404.42410000000001</v>
      </c>
      <c r="M31" s="451">
        <v>-505.31470000000002</v>
      </c>
      <c r="N31" s="451">
        <v>-462.81</v>
      </c>
      <c r="O31" s="451">
        <v>-371.32479999999998</v>
      </c>
      <c r="P31" s="451">
        <v>-549.93650000000002</v>
      </c>
      <c r="Q31" s="451">
        <v>-170.4109</v>
      </c>
      <c r="R31" s="451">
        <v>226.249</v>
      </c>
      <c r="S31" s="451">
        <v>1138.8</v>
      </c>
      <c r="T31" s="451">
        <v>765.09839999999997</v>
      </c>
      <c r="U31" s="451">
        <v>684.23400000000004</v>
      </c>
      <c r="V31" s="451">
        <v>663.25279999999998</v>
      </c>
      <c r="X31" s="436" t="s">
        <v>180</v>
      </c>
    </row>
    <row r="32" spans="1:24" ht="12" customHeight="1">
      <c r="A32" s="258" t="s">
        <v>433</v>
      </c>
      <c r="B32" s="451">
        <v>-1827.3</v>
      </c>
      <c r="C32" s="451">
        <v>-1629.3</v>
      </c>
      <c r="D32" s="451">
        <v>-1405.2</v>
      </c>
      <c r="E32" s="451">
        <v>-1211.4000000000001</v>
      </c>
      <c r="F32" s="451">
        <v>-1185.7</v>
      </c>
      <c r="G32" s="451">
        <v>-1404</v>
      </c>
      <c r="H32" s="451">
        <v>-1171.5426</v>
      </c>
      <c r="I32" s="451">
        <v>-1221.8800000000001</v>
      </c>
      <c r="J32" s="451">
        <v>-1298.432</v>
      </c>
      <c r="K32" s="451">
        <v>-1261.8851999999999</v>
      </c>
      <c r="L32" s="451">
        <v>-1408.4659999999999</v>
      </c>
      <c r="M32" s="451">
        <v>-1192.1172999999999</v>
      </c>
      <c r="N32" s="451">
        <v>-786.78800000000001</v>
      </c>
      <c r="O32" s="451">
        <v>-597.55470000000003</v>
      </c>
      <c r="P32" s="451">
        <v>-436.54480000000001</v>
      </c>
      <c r="Q32" s="451">
        <v>-578.91420000000005</v>
      </c>
      <c r="R32" s="451">
        <v>-929.01139999999998</v>
      </c>
      <c r="S32" s="451">
        <v>-955.6</v>
      </c>
      <c r="T32" s="451">
        <v>-1095.9395</v>
      </c>
      <c r="U32" s="451">
        <v>-1001.343</v>
      </c>
      <c r="V32" s="451">
        <v>-1182.8461</v>
      </c>
      <c r="X32" s="436" t="s">
        <v>183</v>
      </c>
    </row>
    <row r="33" spans="1:24" ht="12" customHeight="1">
      <c r="A33" s="258" t="s">
        <v>434</v>
      </c>
      <c r="B33" s="451">
        <v>-1737.4</v>
      </c>
      <c r="C33" s="451">
        <v>-1927.9</v>
      </c>
      <c r="D33" s="451">
        <v>-1880.7</v>
      </c>
      <c r="E33" s="451">
        <v>-1656.4</v>
      </c>
      <c r="F33" s="451">
        <v>-2499.3000000000002</v>
      </c>
      <c r="G33" s="451">
        <v>-2713.5</v>
      </c>
      <c r="H33" s="451">
        <v>-2517.6271000000002</v>
      </c>
      <c r="I33" s="451">
        <v>-2617.1109999999999</v>
      </c>
      <c r="J33" s="451">
        <v>-1888.7451000000001</v>
      </c>
      <c r="K33" s="451">
        <v>-2233.1352999999999</v>
      </c>
      <c r="L33" s="451">
        <v>-2855.5189</v>
      </c>
      <c r="M33" s="451">
        <v>-2526.1898000000001</v>
      </c>
      <c r="N33" s="451">
        <v>-2846.6541000000002</v>
      </c>
      <c r="O33" s="451">
        <v>-4488.6746999999996</v>
      </c>
      <c r="P33" s="451">
        <v>-7836.6894000000002</v>
      </c>
      <c r="Q33" s="451">
        <v>-10487.109399999999</v>
      </c>
      <c r="R33" s="451">
        <v>-18401.0262</v>
      </c>
      <c r="S33" s="451">
        <v>-18624.7</v>
      </c>
      <c r="T33" s="451">
        <v>-13801.872300000001</v>
      </c>
      <c r="U33" s="451">
        <v>-11665.8896</v>
      </c>
      <c r="V33" s="451">
        <v>-15424.028899999999</v>
      </c>
      <c r="X33" s="436" t="s">
        <v>184</v>
      </c>
    </row>
    <row r="34" spans="1:24" ht="12" customHeight="1">
      <c r="A34" s="258" t="s">
        <v>566</v>
      </c>
      <c r="B34" s="451">
        <v>354.3</v>
      </c>
      <c r="C34" s="451">
        <v>500.7</v>
      </c>
      <c r="D34" s="451">
        <v>536</v>
      </c>
      <c r="E34" s="451">
        <v>535.79999999999995</v>
      </c>
      <c r="F34" s="451">
        <v>449.2</v>
      </c>
      <c r="G34" s="451">
        <v>482</v>
      </c>
      <c r="H34" s="451">
        <v>665.1</v>
      </c>
      <c r="I34" s="451">
        <v>835</v>
      </c>
      <c r="J34" s="451">
        <v>809.9</v>
      </c>
      <c r="K34" s="451">
        <v>840.9</v>
      </c>
      <c r="L34" s="451">
        <v>765.3</v>
      </c>
      <c r="M34" s="451">
        <v>713</v>
      </c>
      <c r="N34" s="451">
        <v>954.26329999999996</v>
      </c>
      <c r="O34" s="451">
        <v>901.06970000000001</v>
      </c>
      <c r="P34" s="451">
        <v>1411.0021999999999</v>
      </c>
      <c r="Q34" s="451">
        <v>2199.2251000000001</v>
      </c>
      <c r="R34" s="451">
        <v>4002.8620999999998</v>
      </c>
      <c r="S34" s="451">
        <v>3857.3</v>
      </c>
      <c r="T34" s="451">
        <v>3875.2260000000001</v>
      </c>
      <c r="U34" s="451">
        <v>2512.2419</v>
      </c>
      <c r="V34" s="451">
        <v>5481.1374999999998</v>
      </c>
      <c r="X34" s="436" t="s">
        <v>185</v>
      </c>
    </row>
    <row r="35" spans="1:24" ht="12" customHeight="1">
      <c r="A35" s="258" t="s">
        <v>567</v>
      </c>
      <c r="B35" s="451">
        <v>-156.80000000000001</v>
      </c>
      <c r="C35" s="451">
        <v>-189.2</v>
      </c>
      <c r="D35" s="451">
        <v>-158.19999999999999</v>
      </c>
      <c r="E35" s="451">
        <v>-215.9</v>
      </c>
      <c r="F35" s="451">
        <v>-117.9</v>
      </c>
      <c r="G35" s="451">
        <v>-175</v>
      </c>
      <c r="H35" s="451">
        <v>-157.6</v>
      </c>
      <c r="I35" s="451">
        <v>-314.7</v>
      </c>
      <c r="J35" s="451">
        <v>-347.5</v>
      </c>
      <c r="K35" s="451">
        <v>-198.4</v>
      </c>
      <c r="L35" s="451">
        <v>-207.3</v>
      </c>
      <c r="M35" s="451">
        <v>-286.2</v>
      </c>
      <c r="N35" s="451">
        <v>-371.73599999999999</v>
      </c>
      <c r="O35" s="451">
        <v>-296.06369999999998</v>
      </c>
      <c r="P35" s="451">
        <v>-339.12189999999998</v>
      </c>
      <c r="Q35" s="451">
        <v>-416.34699999999998</v>
      </c>
      <c r="R35" s="451">
        <v>-596.49829999999997</v>
      </c>
      <c r="S35" s="451">
        <v>-727.9</v>
      </c>
      <c r="T35" s="451">
        <v>-945.48879999999997</v>
      </c>
      <c r="U35" s="451">
        <v>-949.0865</v>
      </c>
      <c r="V35" s="451">
        <v>-1091.0074</v>
      </c>
      <c r="X35" s="436" t="s">
        <v>186</v>
      </c>
    </row>
    <row r="36" spans="1:24" ht="12" customHeight="1">
      <c r="A36" s="258" t="s">
        <v>435</v>
      </c>
      <c r="B36" s="451">
        <v>197.5</v>
      </c>
      <c r="C36" s="451">
        <v>311.5</v>
      </c>
      <c r="D36" s="451">
        <v>377.8</v>
      </c>
      <c r="E36" s="451">
        <v>319.89999999999998</v>
      </c>
      <c r="F36" s="451">
        <v>331.3</v>
      </c>
      <c r="G36" s="451">
        <v>307</v>
      </c>
      <c r="H36" s="451">
        <v>507.5</v>
      </c>
      <c r="I36" s="451">
        <v>520.29999999999995</v>
      </c>
      <c r="J36" s="451">
        <v>462.4</v>
      </c>
      <c r="K36" s="451">
        <v>642.5</v>
      </c>
      <c r="L36" s="451">
        <v>558</v>
      </c>
      <c r="M36" s="451">
        <v>426.8</v>
      </c>
      <c r="N36" s="451">
        <v>582.52729999999997</v>
      </c>
      <c r="O36" s="451">
        <v>605.00599999999997</v>
      </c>
      <c r="P36" s="451">
        <v>1071.8802000000001</v>
      </c>
      <c r="Q36" s="451">
        <v>1782.8780999999999</v>
      </c>
      <c r="R36" s="451">
        <v>3406.3638000000001</v>
      </c>
      <c r="S36" s="451">
        <v>3129.4</v>
      </c>
      <c r="T36" s="451">
        <v>2929.7370999999998</v>
      </c>
      <c r="U36" s="451">
        <v>1563.1554000000001</v>
      </c>
      <c r="V36" s="451">
        <v>4390.13</v>
      </c>
      <c r="X36" s="436" t="s">
        <v>187</v>
      </c>
    </row>
    <row r="37" spans="1:24" ht="12" customHeight="1">
      <c r="A37" s="258" t="s">
        <v>669</v>
      </c>
      <c r="B37" s="451" t="s">
        <v>284</v>
      </c>
      <c r="C37" s="451" t="s">
        <v>284</v>
      </c>
      <c r="D37" s="451" t="s">
        <v>284</v>
      </c>
      <c r="E37" s="451" t="s">
        <v>284</v>
      </c>
      <c r="F37" s="451" t="s">
        <v>284</v>
      </c>
      <c r="G37" s="451" t="s">
        <v>284</v>
      </c>
      <c r="H37" s="451" t="s">
        <v>284</v>
      </c>
      <c r="I37" s="451" t="s">
        <v>284</v>
      </c>
      <c r="J37" s="451" t="s">
        <v>284</v>
      </c>
      <c r="K37" s="451" t="s">
        <v>284</v>
      </c>
      <c r="L37" s="451" t="s">
        <v>284</v>
      </c>
      <c r="M37" s="451" t="s">
        <v>284</v>
      </c>
      <c r="N37" s="451">
        <v>83</v>
      </c>
      <c r="O37" s="451" t="s">
        <v>284</v>
      </c>
      <c r="P37" s="451">
        <v>5.0999999999999996</v>
      </c>
      <c r="Q37" s="451">
        <v>41.242800000000003</v>
      </c>
      <c r="R37" s="451">
        <v>13.3009</v>
      </c>
      <c r="S37" s="451">
        <v>15.709</v>
      </c>
      <c r="T37" s="451">
        <v>3.0560999999999998</v>
      </c>
      <c r="U37" s="451">
        <v>14.5055</v>
      </c>
      <c r="V37" s="451">
        <v>5640.61</v>
      </c>
      <c r="X37" s="436" t="s">
        <v>670</v>
      </c>
    </row>
    <row r="38" spans="1:24" ht="12" customHeight="1">
      <c r="A38" s="258" t="s">
        <v>671</v>
      </c>
      <c r="B38" s="451">
        <v>2857.03</v>
      </c>
      <c r="C38" s="451">
        <v>964.86</v>
      </c>
      <c r="D38" s="451">
        <v>3133</v>
      </c>
      <c r="E38" s="451">
        <v>2994.85</v>
      </c>
      <c r="F38" s="451">
        <v>5292.6</v>
      </c>
      <c r="G38" s="451">
        <v>2356.6</v>
      </c>
      <c r="H38" s="451">
        <v>5657.0776999999998</v>
      </c>
      <c r="I38" s="451">
        <v>6741.7</v>
      </c>
      <c r="J38" s="451">
        <v>1966.2</v>
      </c>
      <c r="K38" s="451">
        <v>237.14160000000001</v>
      </c>
      <c r="L38" s="451">
        <v>787.40989999999999</v>
      </c>
      <c r="M38" s="451">
        <v>1361.8400999999999</v>
      </c>
      <c r="N38" s="451">
        <v>1634.2997</v>
      </c>
      <c r="O38" s="451">
        <v>1145.4646</v>
      </c>
      <c r="P38" s="451">
        <v>-2000.8062</v>
      </c>
      <c r="Q38" s="451">
        <v>1549.6083000000001</v>
      </c>
      <c r="R38" s="451">
        <v>-4215.0393999999997</v>
      </c>
      <c r="S38" s="451">
        <v>-10238.251200000001</v>
      </c>
      <c r="T38" s="451">
        <v>8598.4611999999997</v>
      </c>
      <c r="U38" s="451">
        <v>-1710.8778</v>
      </c>
      <c r="V38" s="451">
        <v>-5883.59</v>
      </c>
      <c r="X38" s="436" t="s">
        <v>672</v>
      </c>
    </row>
    <row r="39" spans="1:24" ht="12" customHeight="1">
      <c r="A39" s="258" t="s">
        <v>436</v>
      </c>
      <c r="B39" s="451">
        <v>-7.5</v>
      </c>
      <c r="C39" s="451">
        <v>-125.3</v>
      </c>
      <c r="D39" s="451">
        <v>-397.8</v>
      </c>
      <c r="E39" s="451">
        <v>-434.2</v>
      </c>
      <c r="F39" s="451">
        <v>-910.7</v>
      </c>
      <c r="G39" s="451">
        <v>-752</v>
      </c>
      <c r="H39" s="451">
        <v>-1133.4521999999999</v>
      </c>
      <c r="I39" s="451">
        <v>-1462.6928</v>
      </c>
      <c r="J39" s="451">
        <v>-1483.4811999999999</v>
      </c>
      <c r="K39" s="451">
        <v>-2557.9238999999998</v>
      </c>
      <c r="L39" s="451">
        <v>-3986.6451000000002</v>
      </c>
      <c r="M39" s="451">
        <v>-1609.7067999999999</v>
      </c>
      <c r="N39" s="451">
        <v>-343.15339999999998</v>
      </c>
      <c r="O39" s="451">
        <v>-1606.2546</v>
      </c>
      <c r="P39" s="451">
        <v>-1563.1181999999999</v>
      </c>
      <c r="Q39" s="451">
        <v>-2182.7148999999999</v>
      </c>
      <c r="R39" s="451">
        <v>-2742.4531000000002</v>
      </c>
      <c r="S39" s="451">
        <v>-2572.8303000000001</v>
      </c>
      <c r="T39" s="451">
        <v>-8041.1836999999996</v>
      </c>
      <c r="U39" s="451">
        <v>-8060.9501</v>
      </c>
      <c r="V39" s="451">
        <v>-8743.7099999999991</v>
      </c>
      <c r="X39" s="436" t="s">
        <v>188</v>
      </c>
    </row>
    <row r="40" spans="1:24" ht="12" customHeight="1">
      <c r="A40" s="258" t="s">
        <v>437</v>
      </c>
      <c r="B40" s="451">
        <v>661.2</v>
      </c>
      <c r="C40" s="451">
        <v>822.7</v>
      </c>
      <c r="D40" s="451">
        <v>936.1</v>
      </c>
      <c r="E40" s="451">
        <v>1034.3</v>
      </c>
      <c r="F40" s="451">
        <v>2582.1</v>
      </c>
      <c r="G40" s="451">
        <v>2957</v>
      </c>
      <c r="H40" s="451">
        <v>4814.616</v>
      </c>
      <c r="I40" s="451">
        <v>5271.4</v>
      </c>
      <c r="J40" s="451">
        <v>4627.8179</v>
      </c>
      <c r="K40" s="451">
        <v>8761.0162</v>
      </c>
      <c r="L40" s="451">
        <v>4860.0065999999997</v>
      </c>
      <c r="M40" s="451">
        <v>4199.7538000000004</v>
      </c>
      <c r="N40" s="451">
        <v>2549.9231</v>
      </c>
      <c r="O40" s="451">
        <v>4307.4186</v>
      </c>
      <c r="P40" s="451">
        <v>7172.7194</v>
      </c>
      <c r="Q40" s="451">
        <v>6983.8013000000001</v>
      </c>
      <c r="R40" s="451">
        <v>7298.3824000000004</v>
      </c>
      <c r="S40" s="451">
        <v>12533.639300000001</v>
      </c>
      <c r="T40" s="451">
        <v>15149.8431</v>
      </c>
      <c r="U40" s="451">
        <v>12873.916300000001</v>
      </c>
      <c r="V40" s="451">
        <v>15094.8</v>
      </c>
      <c r="X40" s="436" t="s">
        <v>189</v>
      </c>
    </row>
    <row r="41" spans="1:24" ht="12" customHeight="1">
      <c r="A41" s="258" t="s">
        <v>438</v>
      </c>
      <c r="B41" s="451" t="s">
        <v>284</v>
      </c>
      <c r="C41" s="451" t="s">
        <v>284</v>
      </c>
      <c r="D41" s="451" t="s">
        <v>284</v>
      </c>
      <c r="E41" s="451">
        <v>-90.1</v>
      </c>
      <c r="F41" s="451">
        <v>-350.8</v>
      </c>
      <c r="G41" s="451">
        <v>-14</v>
      </c>
      <c r="H41" s="451">
        <v>-134.5386</v>
      </c>
      <c r="I41" s="451">
        <v>-989.101</v>
      </c>
      <c r="J41" s="451">
        <v>-3310.6351</v>
      </c>
      <c r="K41" s="451">
        <v>-5795.0762000000004</v>
      </c>
      <c r="L41" s="451">
        <v>766.06200000000001</v>
      </c>
      <c r="M41" s="451">
        <v>-1386.0051000000001</v>
      </c>
      <c r="N41" s="451">
        <v>-3315.8058000000001</v>
      </c>
      <c r="O41" s="451">
        <v>-4698.9804999999997</v>
      </c>
      <c r="P41" s="451">
        <v>-4430.2401</v>
      </c>
      <c r="Q41" s="451">
        <v>-4227.1886000000004</v>
      </c>
      <c r="R41" s="451">
        <v>-10084.678</v>
      </c>
      <c r="S41" s="451">
        <v>-15953.2294</v>
      </c>
      <c r="T41" s="451">
        <v>-10252.3866</v>
      </c>
      <c r="U41" s="451">
        <v>-13691.2608</v>
      </c>
      <c r="V41" s="451">
        <v>-16502.8</v>
      </c>
      <c r="X41" s="436" t="s">
        <v>190</v>
      </c>
    </row>
    <row r="42" spans="1:24" ht="12" customHeight="1">
      <c r="A42" s="258" t="s">
        <v>439</v>
      </c>
      <c r="B42" s="451" t="s">
        <v>284</v>
      </c>
      <c r="C42" s="451" t="s">
        <v>284</v>
      </c>
      <c r="D42" s="451" t="s">
        <v>284</v>
      </c>
      <c r="E42" s="451">
        <v>-90.1</v>
      </c>
      <c r="F42" s="451">
        <v>-350.8</v>
      </c>
      <c r="G42" s="451">
        <v>-14</v>
      </c>
      <c r="H42" s="451">
        <v>-42.618600000000001</v>
      </c>
      <c r="I42" s="451">
        <v>-743.31600000000003</v>
      </c>
      <c r="J42" s="451">
        <v>-2518.27</v>
      </c>
      <c r="K42" s="451">
        <v>-3474.27</v>
      </c>
      <c r="L42" s="451">
        <v>820.86500000000001</v>
      </c>
      <c r="M42" s="451">
        <v>-2094</v>
      </c>
      <c r="N42" s="451">
        <v>-3272.1</v>
      </c>
      <c r="O42" s="451">
        <v>-4853.46</v>
      </c>
      <c r="P42" s="451">
        <v>-3204.91</v>
      </c>
      <c r="Q42" s="451">
        <v>-4024.53</v>
      </c>
      <c r="R42" s="451">
        <v>-2264.5</v>
      </c>
      <c r="S42" s="451">
        <v>-10150.299999999999</v>
      </c>
      <c r="T42" s="451">
        <v>-5162.07</v>
      </c>
      <c r="U42" s="451" t="s">
        <v>284</v>
      </c>
      <c r="V42" s="451">
        <v>-11673.7</v>
      </c>
      <c r="X42" s="436" t="s">
        <v>191</v>
      </c>
    </row>
    <row r="43" spans="1:24" ht="12" customHeight="1">
      <c r="A43" s="258" t="s">
        <v>440</v>
      </c>
      <c r="B43" s="451" t="s">
        <v>284</v>
      </c>
      <c r="C43" s="451" t="s">
        <v>284</v>
      </c>
      <c r="D43" s="451" t="s">
        <v>284</v>
      </c>
      <c r="E43" s="451" t="s">
        <v>284</v>
      </c>
      <c r="F43" s="451" t="s">
        <v>284</v>
      </c>
      <c r="G43" s="451" t="s">
        <v>284</v>
      </c>
      <c r="H43" s="451">
        <v>-91.92</v>
      </c>
      <c r="I43" s="451">
        <v>-245.785</v>
      </c>
      <c r="J43" s="451">
        <v>-792.36509999999998</v>
      </c>
      <c r="K43" s="451">
        <v>-2320.8062</v>
      </c>
      <c r="L43" s="451">
        <v>-54.802900000000001</v>
      </c>
      <c r="M43" s="451">
        <v>707.99480000000005</v>
      </c>
      <c r="N43" s="451">
        <v>-43.705800000000004</v>
      </c>
      <c r="O43" s="451">
        <v>154.4794</v>
      </c>
      <c r="P43" s="451">
        <v>-1225.3300999999999</v>
      </c>
      <c r="Q43" s="451">
        <v>-202.65860000000001</v>
      </c>
      <c r="R43" s="451">
        <v>-7820.1779999999999</v>
      </c>
      <c r="S43" s="451">
        <v>-5802.9294</v>
      </c>
      <c r="T43" s="451">
        <v>-5090.3166000000001</v>
      </c>
      <c r="U43" s="451" t="s">
        <v>284</v>
      </c>
      <c r="V43" s="451">
        <v>-4829.0200000000004</v>
      </c>
      <c r="X43" s="436" t="s">
        <v>192</v>
      </c>
    </row>
    <row r="44" spans="1:24" ht="12" customHeight="1">
      <c r="A44" s="258" t="s">
        <v>441</v>
      </c>
      <c r="B44" s="451">
        <v>360.8</v>
      </c>
      <c r="C44" s="451">
        <v>188.6</v>
      </c>
      <c r="D44" s="451">
        <v>458.2</v>
      </c>
      <c r="E44" s="451">
        <v>819.95</v>
      </c>
      <c r="F44" s="451">
        <v>1258.9000000000001</v>
      </c>
      <c r="G44" s="451">
        <v>48</v>
      </c>
      <c r="H44" s="451">
        <v>1268.682</v>
      </c>
      <c r="I44" s="451">
        <v>2614.1999999999998</v>
      </c>
      <c r="J44" s="451">
        <v>842</v>
      </c>
      <c r="K44" s="451">
        <v>2577.6648</v>
      </c>
      <c r="L44" s="451">
        <v>-127.2769</v>
      </c>
      <c r="M44" s="451">
        <v>1525.2762</v>
      </c>
      <c r="N44" s="451">
        <v>998.5145</v>
      </c>
      <c r="O44" s="451">
        <v>2053.6819999999998</v>
      </c>
      <c r="P44" s="451">
        <v>1121.7722000000001</v>
      </c>
      <c r="Q44" s="451">
        <v>1394.2854</v>
      </c>
      <c r="R44" s="451">
        <v>846.19420000000002</v>
      </c>
      <c r="S44" s="451">
        <v>-507.9907</v>
      </c>
      <c r="T44" s="451">
        <v>2632.9056</v>
      </c>
      <c r="U44" s="451">
        <v>1921.962</v>
      </c>
      <c r="V44" s="451">
        <v>9431.77</v>
      </c>
      <c r="X44" s="436" t="s">
        <v>193</v>
      </c>
    </row>
    <row r="45" spans="1:24" ht="12" customHeight="1">
      <c r="A45" s="258" t="s">
        <v>439</v>
      </c>
      <c r="B45" s="451">
        <v>367.1</v>
      </c>
      <c r="C45" s="451">
        <v>24</v>
      </c>
      <c r="D45" s="451">
        <v>338.2</v>
      </c>
      <c r="E45" s="451">
        <v>815.8</v>
      </c>
      <c r="F45" s="451">
        <v>1258.9000000000001</v>
      </c>
      <c r="G45" s="451">
        <v>-249</v>
      </c>
      <c r="H45" s="451">
        <v>699.68200000000002</v>
      </c>
      <c r="I45" s="451">
        <v>1720.4</v>
      </c>
      <c r="J45" s="451">
        <v>580.4</v>
      </c>
      <c r="K45" s="451">
        <v>523.56500000000005</v>
      </c>
      <c r="L45" s="451">
        <v>-427.27699999999999</v>
      </c>
      <c r="M45" s="451">
        <v>-217.124</v>
      </c>
      <c r="N45" s="451">
        <v>-320.32</v>
      </c>
      <c r="O45" s="451">
        <v>317.74</v>
      </c>
      <c r="P45" s="451">
        <v>7.6155999999999997</v>
      </c>
      <c r="Q45" s="451">
        <v>1570.65</v>
      </c>
      <c r="R45" s="451">
        <v>-124.053</v>
      </c>
      <c r="S45" s="451">
        <v>388.26400000000001</v>
      </c>
      <c r="T45" s="451">
        <v>1948.32</v>
      </c>
      <c r="U45" s="451" t="s">
        <v>284</v>
      </c>
      <c r="V45" s="451">
        <v>1747.93</v>
      </c>
      <c r="X45" s="436" t="s">
        <v>191</v>
      </c>
    </row>
    <row r="46" spans="1:24" ht="12" customHeight="1">
      <c r="A46" s="258" t="s">
        <v>440</v>
      </c>
      <c r="B46" s="451">
        <v>-6.3</v>
      </c>
      <c r="C46" s="451">
        <v>164.6</v>
      </c>
      <c r="D46" s="451">
        <v>120</v>
      </c>
      <c r="E46" s="451">
        <v>4.1500000000000004</v>
      </c>
      <c r="F46" s="451" t="s">
        <v>284</v>
      </c>
      <c r="G46" s="451">
        <v>297</v>
      </c>
      <c r="H46" s="451">
        <v>569</v>
      </c>
      <c r="I46" s="451">
        <v>893.8</v>
      </c>
      <c r="J46" s="451">
        <v>261.60000000000002</v>
      </c>
      <c r="K46" s="451">
        <v>2054.0998</v>
      </c>
      <c r="L46" s="451">
        <v>300</v>
      </c>
      <c r="M46" s="451">
        <v>1742.4002</v>
      </c>
      <c r="N46" s="451">
        <v>1318.8344999999999</v>
      </c>
      <c r="O46" s="451">
        <v>1735.942</v>
      </c>
      <c r="P46" s="451">
        <v>1114.1565000000001</v>
      </c>
      <c r="Q46" s="451">
        <v>-176.36449999999999</v>
      </c>
      <c r="R46" s="451">
        <v>970.24720000000002</v>
      </c>
      <c r="S46" s="451">
        <v>-896.25469999999996</v>
      </c>
      <c r="T46" s="451">
        <v>684.5856</v>
      </c>
      <c r="U46" s="451" t="s">
        <v>284</v>
      </c>
      <c r="V46" s="451">
        <v>7683.84</v>
      </c>
      <c r="X46" s="436" t="s">
        <v>192</v>
      </c>
    </row>
    <row r="47" spans="1:24" ht="12" customHeight="1">
      <c r="A47" s="258" t="s">
        <v>442</v>
      </c>
      <c r="B47" s="451">
        <v>354.93</v>
      </c>
      <c r="C47" s="451">
        <v>1167.9000000000001</v>
      </c>
      <c r="D47" s="451">
        <v>-323.3</v>
      </c>
      <c r="E47" s="451">
        <v>725.9</v>
      </c>
      <c r="F47" s="451">
        <v>-152.19999999999999</v>
      </c>
      <c r="G47" s="451">
        <v>-309.39999999999998</v>
      </c>
      <c r="H47" s="451">
        <v>-854.68330000000003</v>
      </c>
      <c r="I47" s="451">
        <v>-457.20609999999999</v>
      </c>
      <c r="J47" s="451">
        <v>-1952.9835</v>
      </c>
      <c r="K47" s="451">
        <v>-3369.1700999999998</v>
      </c>
      <c r="L47" s="451">
        <v>-2064.6152000000002</v>
      </c>
      <c r="M47" s="451">
        <v>-1325.7711999999999</v>
      </c>
      <c r="N47" s="451">
        <v>1140.6243999999999</v>
      </c>
      <c r="O47" s="451">
        <v>-571.39200000000005</v>
      </c>
      <c r="P47" s="451">
        <v>-3388.6333</v>
      </c>
      <c r="Q47" s="451">
        <v>-2384.2093</v>
      </c>
      <c r="R47" s="451">
        <v>-3927.4650000000001</v>
      </c>
      <c r="S47" s="451">
        <v>-11097.7862</v>
      </c>
      <c r="T47" s="451">
        <v>3715.3647999999998</v>
      </c>
      <c r="U47" s="451">
        <v>-1412.2909</v>
      </c>
      <c r="V47" s="451">
        <v>1442.82</v>
      </c>
      <c r="X47" s="436" t="s">
        <v>194</v>
      </c>
    </row>
    <row r="48" spans="1:24" ht="12" hidden="1" customHeight="1">
      <c r="A48" s="258" t="s">
        <v>443</v>
      </c>
      <c r="B48" s="451">
        <v>-66.2</v>
      </c>
      <c r="C48" s="451">
        <v>12.4</v>
      </c>
      <c r="D48" s="451">
        <v>-14.9</v>
      </c>
      <c r="E48" s="451">
        <v>-3.7</v>
      </c>
      <c r="F48" s="451">
        <v>-57</v>
      </c>
      <c r="G48" s="451">
        <v>10</v>
      </c>
      <c r="H48" s="451" t="s">
        <v>284</v>
      </c>
      <c r="I48" s="451" t="s">
        <v>284</v>
      </c>
      <c r="J48" s="451" t="s">
        <v>284</v>
      </c>
      <c r="K48" s="451" t="s">
        <v>284</v>
      </c>
      <c r="L48" s="451" t="s">
        <v>284</v>
      </c>
      <c r="M48" s="451" t="s">
        <v>284</v>
      </c>
      <c r="N48" s="451" t="s">
        <v>284</v>
      </c>
      <c r="O48" s="451">
        <v>-60.1</v>
      </c>
      <c r="P48" s="451" t="s">
        <v>284</v>
      </c>
      <c r="Q48" s="451" t="s">
        <v>284</v>
      </c>
      <c r="R48" s="451" t="s">
        <v>284</v>
      </c>
      <c r="S48" s="451" t="s">
        <v>284</v>
      </c>
      <c r="T48" s="451" t="s">
        <v>284</v>
      </c>
      <c r="U48" s="451" t="s">
        <v>284</v>
      </c>
      <c r="V48" s="451" t="s">
        <v>284</v>
      </c>
      <c r="X48" s="436" t="s">
        <v>195</v>
      </c>
    </row>
    <row r="49" spans="1:24" ht="12" customHeight="1">
      <c r="A49" s="258" t="s">
        <v>444</v>
      </c>
      <c r="B49" s="451">
        <v>36.700000000000003</v>
      </c>
      <c r="C49" s="451" t="s">
        <v>284</v>
      </c>
      <c r="D49" s="451">
        <v>46.6</v>
      </c>
      <c r="E49" s="451" t="s">
        <v>284</v>
      </c>
      <c r="F49" s="451" t="s">
        <v>284</v>
      </c>
      <c r="G49" s="451" t="s">
        <v>284</v>
      </c>
      <c r="H49" s="451" t="s">
        <v>284</v>
      </c>
      <c r="I49" s="451" t="s">
        <v>284</v>
      </c>
      <c r="J49" s="451" t="s">
        <v>284</v>
      </c>
      <c r="K49" s="451" t="s">
        <v>284</v>
      </c>
      <c r="L49" s="451" t="s">
        <v>284</v>
      </c>
      <c r="M49" s="451" t="s">
        <v>284</v>
      </c>
      <c r="N49" s="451" t="s">
        <v>284</v>
      </c>
      <c r="O49" s="451">
        <v>0.68</v>
      </c>
      <c r="P49" s="451" t="s">
        <v>284</v>
      </c>
      <c r="Q49" s="451" t="s">
        <v>284</v>
      </c>
      <c r="R49" s="451">
        <v>-590.92700000000002</v>
      </c>
      <c r="S49" s="451">
        <v>-5830.82</v>
      </c>
      <c r="T49" s="451">
        <v>901.77499999999998</v>
      </c>
      <c r="U49" s="451" t="s">
        <v>284</v>
      </c>
      <c r="V49" s="451">
        <v>-387.63799999999998</v>
      </c>
      <c r="X49" s="436" t="s">
        <v>196</v>
      </c>
    </row>
    <row r="50" spans="1:24" ht="12" customHeight="1">
      <c r="A50" s="258" t="s">
        <v>445</v>
      </c>
      <c r="B50" s="451">
        <v>-145.1</v>
      </c>
      <c r="C50" s="451">
        <v>-62.1</v>
      </c>
      <c r="D50" s="451">
        <v>-21.1</v>
      </c>
      <c r="E50" s="451">
        <v>7</v>
      </c>
      <c r="F50" s="451">
        <v>-25.5</v>
      </c>
      <c r="G50" s="451">
        <v>56.6</v>
      </c>
      <c r="H50" s="451">
        <v>-87</v>
      </c>
      <c r="I50" s="451">
        <v>-547.20000000000005</v>
      </c>
      <c r="J50" s="451">
        <v>-380.9</v>
      </c>
      <c r="K50" s="451">
        <v>-1641.9</v>
      </c>
      <c r="L50" s="451">
        <v>652.70000000000005</v>
      </c>
      <c r="M50" s="451">
        <v>145.1</v>
      </c>
      <c r="N50" s="451">
        <v>635.12599999999998</v>
      </c>
      <c r="O50" s="451">
        <v>299.02800000000002</v>
      </c>
      <c r="P50" s="451">
        <v>-166.124</v>
      </c>
      <c r="Q50" s="451">
        <v>-557.09299999999996</v>
      </c>
      <c r="R50" s="451">
        <v>-1042.26</v>
      </c>
      <c r="S50" s="451">
        <v>-1838.32</v>
      </c>
      <c r="T50" s="451">
        <v>-135.53899999999999</v>
      </c>
      <c r="U50" s="451" t="s">
        <v>284</v>
      </c>
      <c r="V50" s="451">
        <v>99.344999999999999</v>
      </c>
      <c r="X50" s="436" t="s">
        <v>197</v>
      </c>
    </row>
    <row r="51" spans="1:24" ht="12" customHeight="1">
      <c r="A51" s="258" t="s">
        <v>446</v>
      </c>
      <c r="B51" s="451">
        <v>529.53</v>
      </c>
      <c r="C51" s="451">
        <v>1217.5999999999999</v>
      </c>
      <c r="D51" s="451">
        <v>-333.9</v>
      </c>
      <c r="E51" s="451">
        <v>722.6</v>
      </c>
      <c r="F51" s="451">
        <v>-69.7</v>
      </c>
      <c r="G51" s="451">
        <v>-376</v>
      </c>
      <c r="H51" s="451" t="s">
        <v>284</v>
      </c>
      <c r="I51" s="451" t="s">
        <v>284</v>
      </c>
      <c r="J51" s="451" t="s">
        <v>284</v>
      </c>
      <c r="K51" s="451" t="s">
        <v>284</v>
      </c>
      <c r="L51" s="451" t="s">
        <v>284</v>
      </c>
      <c r="M51" s="451" t="s">
        <v>284</v>
      </c>
      <c r="N51" s="451" t="s">
        <v>284</v>
      </c>
      <c r="O51" s="451" t="s">
        <v>284</v>
      </c>
      <c r="P51" s="451" t="s">
        <v>284</v>
      </c>
      <c r="Q51" s="451" t="s">
        <v>284</v>
      </c>
      <c r="R51" s="451" t="s">
        <v>284</v>
      </c>
      <c r="S51" s="451" t="s">
        <v>284</v>
      </c>
      <c r="T51" s="451" t="s">
        <v>284</v>
      </c>
      <c r="U51" s="451" t="s">
        <v>284</v>
      </c>
      <c r="V51" s="451">
        <v>1731.1130000000001</v>
      </c>
      <c r="X51" s="436" t="s">
        <v>198</v>
      </c>
    </row>
    <row r="52" spans="1:24" ht="12" customHeight="1">
      <c r="A52" s="258" t="s">
        <v>568</v>
      </c>
      <c r="B52" s="451">
        <v>1487.6</v>
      </c>
      <c r="C52" s="451">
        <v>-1089.04</v>
      </c>
      <c r="D52" s="451">
        <v>2459.8000000000002</v>
      </c>
      <c r="E52" s="451">
        <v>939</v>
      </c>
      <c r="F52" s="451">
        <v>2865.3</v>
      </c>
      <c r="G52" s="451">
        <v>427</v>
      </c>
      <c r="H52" s="451">
        <v>1696.454</v>
      </c>
      <c r="I52" s="451">
        <v>1765.1</v>
      </c>
      <c r="J52" s="451">
        <v>3243.482</v>
      </c>
      <c r="K52" s="451">
        <v>620.6309</v>
      </c>
      <c r="L52" s="451">
        <v>1339.8785</v>
      </c>
      <c r="M52" s="451">
        <v>-41.706699999999998</v>
      </c>
      <c r="N52" s="451">
        <v>604.19690000000003</v>
      </c>
      <c r="O52" s="451">
        <v>1660.9911999999999</v>
      </c>
      <c r="P52" s="451">
        <v>-913.30610000000001</v>
      </c>
      <c r="Q52" s="451">
        <v>1965.6344999999999</v>
      </c>
      <c r="R52" s="451">
        <v>4394.9800999999998</v>
      </c>
      <c r="S52" s="451">
        <v>7359.9461000000001</v>
      </c>
      <c r="T52" s="451">
        <v>5393.9179999999997</v>
      </c>
      <c r="U52" s="451">
        <v>6953.1693999999998</v>
      </c>
      <c r="V52" s="451">
        <v>-6606.55</v>
      </c>
      <c r="X52" s="436" t="s">
        <v>199</v>
      </c>
    </row>
    <row r="53" spans="1:24" ht="12" customHeight="1">
      <c r="A53" s="258" t="s">
        <v>443</v>
      </c>
      <c r="B53" s="451">
        <v>-400.1</v>
      </c>
      <c r="C53" s="451">
        <v>-66.040000000000006</v>
      </c>
      <c r="D53" s="451">
        <v>10.4</v>
      </c>
      <c r="E53" s="451">
        <v>-239.7</v>
      </c>
      <c r="F53" s="451">
        <v>-98.5</v>
      </c>
      <c r="G53" s="451">
        <v>-402</v>
      </c>
      <c r="H53" s="451">
        <v>-73.599999999999994</v>
      </c>
      <c r="I53" s="451">
        <v>-24.2</v>
      </c>
      <c r="J53" s="451">
        <v>-73.8</v>
      </c>
      <c r="K53" s="451">
        <v>-65.5</v>
      </c>
      <c r="L53" s="451">
        <v>35.978099999999998</v>
      </c>
      <c r="M53" s="451">
        <v>-47.222000000000001</v>
      </c>
      <c r="N53" s="451">
        <v>-2.2219000000000002</v>
      </c>
      <c r="O53" s="451">
        <v>-2.5219</v>
      </c>
      <c r="P53" s="451">
        <v>6.3780000000000001</v>
      </c>
      <c r="Q53" s="451">
        <v>0.27800000000000002</v>
      </c>
      <c r="R53" s="451">
        <v>-11.7979</v>
      </c>
      <c r="S53" s="451">
        <v>-3.06</v>
      </c>
      <c r="T53" s="451">
        <v>-10.637700000000001</v>
      </c>
      <c r="U53" s="451" t="s">
        <v>284</v>
      </c>
      <c r="V53" s="451">
        <v>-7.6</v>
      </c>
      <c r="X53" s="436" t="s">
        <v>200</v>
      </c>
    </row>
    <row r="54" spans="1:24" ht="12" customHeight="1">
      <c r="A54" s="258" t="s">
        <v>444</v>
      </c>
      <c r="B54" s="451">
        <v>206.2</v>
      </c>
      <c r="C54" s="451">
        <v>79.599999999999994</v>
      </c>
      <c r="D54" s="451">
        <v>156.9</v>
      </c>
      <c r="E54" s="451">
        <v>-118.9</v>
      </c>
      <c r="F54" s="451">
        <v>-98.7</v>
      </c>
      <c r="G54" s="451">
        <v>-1323</v>
      </c>
      <c r="H54" s="451">
        <v>-544.70000000000005</v>
      </c>
      <c r="I54" s="451">
        <v>-386.3</v>
      </c>
      <c r="J54" s="451">
        <v>-171.4</v>
      </c>
      <c r="K54" s="451">
        <v>-100.7</v>
      </c>
      <c r="L54" s="451">
        <v>-127.6</v>
      </c>
      <c r="M54" s="451">
        <v>-132.30000000000001</v>
      </c>
      <c r="N54" s="451">
        <v>-293.738</v>
      </c>
      <c r="O54" s="451">
        <v>-116.768</v>
      </c>
      <c r="P54" s="451">
        <v>-115.384</v>
      </c>
      <c r="Q54" s="451">
        <v>-443.49799999999999</v>
      </c>
      <c r="R54" s="451">
        <v>-16.6873</v>
      </c>
      <c r="S54" s="451">
        <v>-12.131600000000001</v>
      </c>
      <c r="T54" s="451">
        <v>-123.21</v>
      </c>
      <c r="U54" s="451" t="s">
        <v>284</v>
      </c>
      <c r="V54" s="451">
        <v>-13.039899999999999</v>
      </c>
      <c r="X54" s="436" t="s">
        <v>201</v>
      </c>
    </row>
    <row r="55" spans="1:24" ht="12" customHeight="1">
      <c r="A55" s="258" t="s">
        <v>445</v>
      </c>
      <c r="B55" s="451">
        <v>-320</v>
      </c>
      <c r="C55" s="451">
        <v>-569.9</v>
      </c>
      <c r="D55" s="451">
        <v>1588.8</v>
      </c>
      <c r="E55" s="451">
        <v>61</v>
      </c>
      <c r="F55" s="451">
        <v>407</v>
      </c>
      <c r="G55" s="451">
        <v>-322</v>
      </c>
      <c r="H55" s="451">
        <v>-444.2</v>
      </c>
      <c r="I55" s="451">
        <v>-1497.8</v>
      </c>
      <c r="J55" s="451">
        <v>-35.799999999999997</v>
      </c>
      <c r="K55" s="451">
        <v>-840.20100000000002</v>
      </c>
      <c r="L55" s="451">
        <v>-278.101</v>
      </c>
      <c r="M55" s="451">
        <v>771.14599999999996</v>
      </c>
      <c r="N55" s="451">
        <v>1302.45</v>
      </c>
      <c r="O55" s="451">
        <v>1605.74</v>
      </c>
      <c r="P55" s="451">
        <v>169.66200000000001</v>
      </c>
      <c r="Q55" s="451">
        <v>1275.95</v>
      </c>
      <c r="R55" s="451">
        <v>15.0343</v>
      </c>
      <c r="S55" s="451">
        <v>2768.37</v>
      </c>
      <c r="T55" s="451">
        <v>1648.11</v>
      </c>
      <c r="U55" s="451" t="s">
        <v>284</v>
      </c>
      <c r="V55" s="451">
        <v>180.95599999999999</v>
      </c>
      <c r="X55" s="436" t="s">
        <v>202</v>
      </c>
    </row>
    <row r="56" spans="1:24" ht="12" customHeight="1">
      <c r="A56" s="258" t="s">
        <v>446</v>
      </c>
      <c r="B56" s="451">
        <v>2001.5</v>
      </c>
      <c r="C56" s="451">
        <v>-532.70000000000005</v>
      </c>
      <c r="D56" s="451">
        <v>703.7</v>
      </c>
      <c r="E56" s="451">
        <v>1236.5999999999999</v>
      </c>
      <c r="F56" s="451">
        <v>2655.5</v>
      </c>
      <c r="G56" s="451">
        <v>2474</v>
      </c>
      <c r="H56" s="451">
        <v>2758.9540000000002</v>
      </c>
      <c r="I56" s="451">
        <v>3673.4</v>
      </c>
      <c r="J56" s="451">
        <v>3524.482</v>
      </c>
      <c r="K56" s="451">
        <v>1627.0319</v>
      </c>
      <c r="L56" s="451">
        <v>1709.6014</v>
      </c>
      <c r="M56" s="451">
        <v>-633.33069999999998</v>
      </c>
      <c r="N56" s="451">
        <v>-402.29309999999998</v>
      </c>
      <c r="O56" s="451">
        <v>174.5411</v>
      </c>
      <c r="P56" s="451">
        <v>-973.96209999999996</v>
      </c>
      <c r="Q56" s="451">
        <v>1132.9045000000001</v>
      </c>
      <c r="R56" s="451">
        <v>4408.4309999999996</v>
      </c>
      <c r="S56" s="451">
        <v>4606.7677000000003</v>
      </c>
      <c r="T56" s="451">
        <v>3879.6556999999998</v>
      </c>
      <c r="U56" s="451" t="s">
        <v>284</v>
      </c>
      <c r="V56" s="451">
        <v>-6766.8661000000002</v>
      </c>
      <c r="X56" s="436" t="s">
        <v>203</v>
      </c>
    </row>
    <row r="57" spans="1:24" ht="12" customHeight="1">
      <c r="A57" s="258" t="s">
        <v>447</v>
      </c>
      <c r="B57" s="451">
        <v>-49.917099999999998</v>
      </c>
      <c r="C57" s="451">
        <v>389.84899999999999</v>
      </c>
      <c r="D57" s="451">
        <v>370.50799999999998</v>
      </c>
      <c r="E57" s="451">
        <v>-15.124599999999999</v>
      </c>
      <c r="F57" s="451">
        <v>-554.79399999999998</v>
      </c>
      <c r="G57" s="451">
        <v>131.52000000000001</v>
      </c>
      <c r="H57" s="451">
        <v>18.9285</v>
      </c>
      <c r="I57" s="451">
        <v>238.2287</v>
      </c>
      <c r="J57" s="451">
        <v>-241.93270000000001</v>
      </c>
      <c r="K57" s="451">
        <v>-1074.127</v>
      </c>
      <c r="L57" s="451">
        <v>446.75819999999999</v>
      </c>
      <c r="M57" s="451">
        <v>-857.74289999999996</v>
      </c>
      <c r="N57" s="451">
        <v>-938.65380000000005</v>
      </c>
      <c r="O57" s="451">
        <v>-732.34630000000004</v>
      </c>
      <c r="P57" s="451">
        <v>-269.55799999999999</v>
      </c>
      <c r="Q57" s="451">
        <v>-1324.0689</v>
      </c>
      <c r="R57" s="451">
        <v>-955.0711</v>
      </c>
      <c r="S57" s="451">
        <v>-449.8</v>
      </c>
      <c r="T57" s="451">
        <v>1149.9315999999999</v>
      </c>
      <c r="U57" s="451">
        <v>774.06269999999995</v>
      </c>
      <c r="V57" s="451">
        <v>-535.64</v>
      </c>
      <c r="X57" s="436" t="s">
        <v>204</v>
      </c>
    </row>
    <row r="58" spans="1:24" ht="12" customHeight="1">
      <c r="A58" s="258" t="s">
        <v>448</v>
      </c>
      <c r="B58" s="451">
        <v>2322.5</v>
      </c>
      <c r="C58" s="451">
        <v>1257.01</v>
      </c>
      <c r="D58" s="451">
        <v>2546.61</v>
      </c>
      <c r="E58" s="451">
        <v>427.52499999999998</v>
      </c>
      <c r="F58" s="451">
        <v>3150.81</v>
      </c>
      <c r="G58" s="451">
        <v>1138.52</v>
      </c>
      <c r="H58" s="451">
        <v>2593.37</v>
      </c>
      <c r="I58" s="451">
        <v>3319.7159000000001</v>
      </c>
      <c r="J58" s="451">
        <v>-2194.1061</v>
      </c>
      <c r="K58" s="451">
        <v>-737.53319999999997</v>
      </c>
      <c r="L58" s="451">
        <v>336.7165</v>
      </c>
      <c r="M58" s="451">
        <v>-596.08429999999998</v>
      </c>
      <c r="N58" s="451">
        <v>198.6</v>
      </c>
      <c r="O58" s="451">
        <v>-365.6</v>
      </c>
      <c r="P58" s="451">
        <v>-190.78</v>
      </c>
      <c r="Q58" s="451">
        <v>1715.7</v>
      </c>
      <c r="R58" s="451">
        <v>1997.4499000000001</v>
      </c>
      <c r="S58" s="451">
        <v>-3214.1421</v>
      </c>
      <c r="T58" s="451">
        <v>6444.2457999999997</v>
      </c>
      <c r="U58" s="451">
        <v>1647.7473</v>
      </c>
      <c r="V58" s="451">
        <v>3023.07</v>
      </c>
      <c r="X58" s="436" t="s">
        <v>205</v>
      </c>
    </row>
    <row r="59" spans="1:24" ht="12" customHeight="1">
      <c r="A59" s="258" t="s">
        <v>449</v>
      </c>
      <c r="B59" s="451">
        <v>-2322.5</v>
      </c>
      <c r="C59" s="451">
        <v>-1257.01</v>
      </c>
      <c r="D59" s="451">
        <v>-2546.61</v>
      </c>
      <c r="E59" s="451">
        <v>-427.52499999999998</v>
      </c>
      <c r="F59" s="451">
        <v>-3150.81</v>
      </c>
      <c r="G59" s="451">
        <v>-1138.52</v>
      </c>
      <c r="H59" s="451">
        <v>-2593.37</v>
      </c>
      <c r="I59" s="451">
        <v>-3319.7159000000001</v>
      </c>
      <c r="J59" s="451">
        <v>2194.1061</v>
      </c>
      <c r="K59" s="451">
        <v>737.53319999999997</v>
      </c>
      <c r="L59" s="451">
        <v>-336.7165</v>
      </c>
      <c r="M59" s="451">
        <v>596.08429999999998</v>
      </c>
      <c r="N59" s="451">
        <v>-198.6</v>
      </c>
      <c r="O59" s="451">
        <v>365.6</v>
      </c>
      <c r="P59" s="451">
        <v>190.78</v>
      </c>
      <c r="Q59" s="451">
        <v>-1715.7</v>
      </c>
      <c r="R59" s="451">
        <v>-1997.4499000000001</v>
      </c>
      <c r="S59" s="451">
        <v>3214.1421</v>
      </c>
      <c r="T59" s="451">
        <v>-6444.2457999999997</v>
      </c>
      <c r="U59" s="451">
        <v>-1647.7473</v>
      </c>
      <c r="V59" s="451">
        <v>-3023.07</v>
      </c>
      <c r="X59" s="436" t="s">
        <v>206</v>
      </c>
    </row>
    <row r="60" spans="1:24" ht="12" customHeight="1">
      <c r="A60" s="258" t="s">
        <v>450</v>
      </c>
      <c r="B60" s="451">
        <v>-2121.4899999999998</v>
      </c>
      <c r="C60" s="451">
        <v>-1049.3599999999999</v>
      </c>
      <c r="D60" s="451">
        <v>-2343.81</v>
      </c>
      <c r="E60" s="451">
        <v>-169.935</v>
      </c>
      <c r="F60" s="451">
        <v>-2918.41</v>
      </c>
      <c r="G60" s="451">
        <v>-739.66</v>
      </c>
      <c r="H60" s="451">
        <v>-1118.8699999999999</v>
      </c>
      <c r="I60" s="451">
        <v>-3319.7159000000001</v>
      </c>
      <c r="J60" s="451">
        <v>2194.1061</v>
      </c>
      <c r="K60" s="451">
        <v>737.53319999999997</v>
      </c>
      <c r="L60" s="451">
        <v>-336.7165</v>
      </c>
      <c r="M60" s="451">
        <v>596.08429999999998</v>
      </c>
      <c r="N60" s="451">
        <v>-198.6</v>
      </c>
      <c r="O60" s="451">
        <v>365.6</v>
      </c>
      <c r="P60" s="451">
        <v>190.78</v>
      </c>
      <c r="Q60" s="451">
        <v>-1715.7</v>
      </c>
      <c r="R60" s="451">
        <v>-1997.4499000000001</v>
      </c>
      <c r="S60" s="451">
        <v>3214.1421</v>
      </c>
      <c r="T60" s="451">
        <v>-6444.2457999999997</v>
      </c>
      <c r="U60" s="451">
        <v>-1647.7473</v>
      </c>
      <c r="V60" s="451">
        <v>-3023.07</v>
      </c>
      <c r="X60" s="436" t="s">
        <v>207</v>
      </c>
    </row>
    <row r="61" spans="1:24" ht="12" customHeight="1">
      <c r="A61" s="258" t="s">
        <v>569</v>
      </c>
      <c r="B61" s="451">
        <v>-209.309</v>
      </c>
      <c r="C61" s="451">
        <v>-196.55</v>
      </c>
      <c r="D61" s="451">
        <v>-202.798</v>
      </c>
      <c r="E61" s="451">
        <v>-248.99100000000001</v>
      </c>
      <c r="F61" s="451">
        <v>-210.19399999999999</v>
      </c>
      <c r="G61" s="451">
        <v>-297.86</v>
      </c>
      <c r="H61" s="451">
        <v>0</v>
      </c>
      <c r="I61" s="451">
        <v>0</v>
      </c>
      <c r="J61" s="451">
        <v>0</v>
      </c>
      <c r="K61" s="451">
        <v>0</v>
      </c>
      <c r="L61" s="451">
        <v>0</v>
      </c>
      <c r="M61" s="451">
        <v>0</v>
      </c>
      <c r="N61" s="451">
        <v>0</v>
      </c>
      <c r="O61" s="451">
        <v>0</v>
      </c>
      <c r="P61" s="451">
        <v>0</v>
      </c>
      <c r="Q61" s="451">
        <v>0</v>
      </c>
      <c r="R61" s="451">
        <v>0</v>
      </c>
      <c r="S61" s="451">
        <v>0</v>
      </c>
      <c r="T61" s="451">
        <v>0</v>
      </c>
      <c r="U61" s="451">
        <v>0</v>
      </c>
      <c r="V61" s="451">
        <v>0</v>
      </c>
      <c r="X61" s="436" t="s">
        <v>208</v>
      </c>
    </row>
    <row r="62" spans="1:24" ht="12" customHeight="1">
      <c r="A62" s="258" t="s">
        <v>451</v>
      </c>
      <c r="B62" s="451">
        <v>8.3000000000000007</v>
      </c>
      <c r="C62" s="451">
        <v>-11.1</v>
      </c>
      <c r="D62" s="451">
        <v>0</v>
      </c>
      <c r="E62" s="451">
        <v>-8.6</v>
      </c>
      <c r="F62" s="451">
        <v>-22.2</v>
      </c>
      <c r="G62" s="451">
        <v>-101</v>
      </c>
      <c r="H62" s="451">
        <v>-1474.5</v>
      </c>
      <c r="I62" s="451">
        <v>0</v>
      </c>
      <c r="J62" s="451">
        <v>0</v>
      </c>
      <c r="K62" s="451">
        <v>0</v>
      </c>
      <c r="L62" s="451">
        <v>0</v>
      </c>
      <c r="M62" s="451">
        <v>0</v>
      </c>
      <c r="N62" s="451">
        <v>0</v>
      </c>
      <c r="O62" s="451">
        <v>0</v>
      </c>
      <c r="P62" s="451">
        <v>0</v>
      </c>
      <c r="Q62" s="451">
        <v>0</v>
      </c>
      <c r="R62" s="451">
        <v>0</v>
      </c>
      <c r="S62" s="451">
        <v>0</v>
      </c>
      <c r="T62" s="451">
        <v>0</v>
      </c>
      <c r="U62" s="451">
        <v>0</v>
      </c>
      <c r="V62" s="451">
        <v>0</v>
      </c>
      <c r="X62" s="436" t="s">
        <v>209</v>
      </c>
    </row>
    <row r="63" spans="1:24" ht="12" customHeight="1">
      <c r="A63" s="452"/>
      <c r="B63" s="453"/>
      <c r="C63" s="453"/>
      <c r="D63" s="453"/>
      <c r="E63" s="453"/>
      <c r="F63" s="453"/>
      <c r="G63" s="453"/>
      <c r="H63" s="453"/>
      <c r="I63" s="453"/>
      <c r="J63" s="627"/>
      <c r="K63" s="454"/>
      <c r="L63" s="454"/>
      <c r="M63" s="454"/>
      <c r="N63" s="454"/>
      <c r="O63" s="454"/>
      <c r="P63" s="454"/>
      <c r="Q63" s="454"/>
      <c r="R63" s="454"/>
      <c r="S63" s="454"/>
      <c r="T63" s="454"/>
      <c r="U63" s="454"/>
      <c r="V63" s="454"/>
      <c r="W63" s="84"/>
      <c r="X63" s="84"/>
    </row>
    <row r="64" spans="1:24" ht="12" customHeight="1">
      <c r="A64" s="455"/>
      <c r="B64" s="456"/>
      <c r="C64" s="456"/>
      <c r="D64" s="456"/>
      <c r="E64" s="456"/>
      <c r="F64" s="456"/>
      <c r="G64" s="456"/>
      <c r="H64" s="456"/>
      <c r="I64" s="456"/>
      <c r="J64" s="628"/>
      <c r="K64" s="83"/>
      <c r="L64" s="83"/>
      <c r="M64" s="83"/>
      <c r="N64" s="83"/>
      <c r="O64" s="83"/>
      <c r="P64" s="83"/>
      <c r="Q64" s="83"/>
      <c r="R64" s="83"/>
      <c r="S64" s="83"/>
      <c r="T64" s="83"/>
      <c r="U64" s="83"/>
      <c r="V64" s="83"/>
    </row>
    <row r="65" spans="1:22" ht="12" customHeight="1">
      <c r="A65" s="455" t="s">
        <v>172</v>
      </c>
      <c r="B65" s="456"/>
      <c r="C65" s="456"/>
      <c r="D65" s="456"/>
      <c r="E65" s="456"/>
      <c r="F65" s="456"/>
      <c r="G65" s="456"/>
      <c r="H65" s="456"/>
      <c r="I65" s="456"/>
      <c r="J65" s="83"/>
      <c r="K65" s="83"/>
      <c r="L65" s="83"/>
      <c r="M65" s="83"/>
      <c r="N65" s="83"/>
      <c r="O65" s="83"/>
      <c r="P65" s="83"/>
      <c r="Q65" s="83"/>
      <c r="R65" s="83"/>
      <c r="S65" s="83"/>
      <c r="T65" s="83"/>
      <c r="U65" s="83"/>
      <c r="V65" s="83"/>
    </row>
    <row r="66" spans="1:22" ht="12" customHeight="1">
      <c r="A66" s="503" t="s">
        <v>675</v>
      </c>
      <c r="B66" s="456"/>
      <c r="C66" s="456"/>
      <c r="D66" s="456"/>
      <c r="E66" s="456"/>
      <c r="F66" s="456"/>
      <c r="G66" s="456"/>
      <c r="H66" s="456"/>
      <c r="I66" s="456"/>
      <c r="J66" s="83"/>
      <c r="K66" s="83"/>
      <c r="L66" s="83"/>
      <c r="M66" s="83"/>
      <c r="N66" s="83"/>
      <c r="O66" s="83"/>
      <c r="P66" s="83"/>
      <c r="Q66" s="83"/>
      <c r="R66" s="83"/>
      <c r="S66" s="83"/>
      <c r="T66" s="83"/>
      <c r="U66" s="83"/>
      <c r="V66" s="83"/>
    </row>
    <row r="67" spans="1:22" ht="12" customHeight="1">
      <c r="A67" s="504" t="s">
        <v>676</v>
      </c>
      <c r="B67" s="456"/>
      <c r="C67" s="456"/>
      <c r="D67" s="456"/>
      <c r="E67" s="456"/>
      <c r="F67" s="456"/>
      <c r="G67" s="456"/>
      <c r="H67" s="456"/>
      <c r="I67" s="456"/>
      <c r="J67" s="83"/>
      <c r="K67" s="83"/>
      <c r="L67" s="83"/>
      <c r="M67" s="83"/>
      <c r="N67" s="83"/>
      <c r="O67" s="83"/>
      <c r="P67" s="83"/>
      <c r="Q67" s="83"/>
      <c r="R67" s="83"/>
      <c r="S67" s="83"/>
      <c r="T67" s="83"/>
      <c r="U67" s="83"/>
      <c r="V67" s="83"/>
    </row>
    <row r="68" spans="1:22" ht="12" customHeight="1">
      <c r="A68" s="455"/>
      <c r="B68" s="456"/>
      <c r="C68" s="456"/>
      <c r="D68" s="456"/>
      <c r="E68" s="456"/>
      <c r="F68" s="456"/>
      <c r="G68" s="456"/>
      <c r="H68" s="456"/>
      <c r="I68" s="456"/>
      <c r="J68" s="83"/>
      <c r="K68" s="83"/>
      <c r="L68" s="83"/>
      <c r="M68" s="83"/>
      <c r="N68" s="83"/>
      <c r="O68" s="83"/>
      <c r="P68" s="83"/>
      <c r="Q68" s="83"/>
      <c r="R68" s="83"/>
      <c r="S68" s="83"/>
      <c r="T68" s="83"/>
      <c r="U68" s="83"/>
      <c r="V68" s="83"/>
    </row>
    <row r="69" spans="1:22" ht="12" customHeight="1">
      <c r="A69" s="85" t="s">
        <v>593</v>
      </c>
      <c r="B69" s="456"/>
      <c r="C69" s="456"/>
      <c r="D69" s="456"/>
      <c r="E69" s="456"/>
      <c r="F69" s="456"/>
      <c r="G69" s="456"/>
      <c r="H69" s="456"/>
      <c r="I69" s="456"/>
      <c r="J69" s="83"/>
      <c r="K69" s="83"/>
      <c r="L69" s="83"/>
      <c r="M69" s="83"/>
      <c r="N69" s="83"/>
      <c r="O69" s="83"/>
      <c r="P69" s="83"/>
      <c r="Q69" s="83"/>
      <c r="R69" s="83"/>
      <c r="S69" s="83"/>
      <c r="T69" s="83"/>
      <c r="U69" s="83"/>
      <c r="V69" s="83"/>
    </row>
    <row r="70" spans="1:22" ht="12" customHeight="1">
      <c r="A70" s="495" t="s">
        <v>677</v>
      </c>
      <c r="B70" s="456"/>
      <c r="C70" s="456"/>
      <c r="D70" s="456"/>
      <c r="E70" s="456"/>
      <c r="F70" s="456"/>
      <c r="G70" s="456"/>
      <c r="H70" s="456"/>
      <c r="I70" s="456"/>
      <c r="J70" s="83"/>
      <c r="K70" s="83"/>
      <c r="L70" s="83"/>
      <c r="M70" s="83"/>
      <c r="N70" s="83"/>
      <c r="O70" s="83"/>
      <c r="P70" s="83"/>
      <c r="Q70" s="83"/>
      <c r="R70" s="83"/>
      <c r="S70" s="83"/>
      <c r="T70" s="83"/>
      <c r="U70" s="83"/>
      <c r="V70" s="83"/>
    </row>
    <row r="71" spans="1:22" ht="12" customHeight="1">
      <c r="A71" s="505" t="s">
        <v>242</v>
      </c>
      <c r="B71" s="456"/>
      <c r="C71" s="456"/>
      <c r="D71" s="456"/>
      <c r="E71" s="456"/>
      <c r="F71" s="456"/>
      <c r="G71" s="456"/>
      <c r="H71" s="456"/>
      <c r="I71" s="456"/>
      <c r="J71" s="83"/>
      <c r="K71" s="83"/>
      <c r="L71" s="83"/>
      <c r="M71" s="83"/>
      <c r="N71" s="83"/>
      <c r="O71" s="83"/>
      <c r="P71" s="83"/>
      <c r="Q71" s="83"/>
      <c r="R71" s="83"/>
      <c r="S71" s="83"/>
      <c r="T71" s="83"/>
      <c r="U71" s="83"/>
      <c r="V71" s="83"/>
    </row>
    <row r="72" spans="1:22" ht="12" customHeight="1">
      <c r="A72" s="457"/>
      <c r="B72" s="456"/>
      <c r="C72" s="456"/>
      <c r="D72" s="456"/>
      <c r="E72" s="456"/>
      <c r="F72" s="456"/>
      <c r="G72" s="456"/>
      <c r="H72" s="456"/>
      <c r="I72" s="456"/>
      <c r="J72" s="83"/>
      <c r="K72" s="83"/>
      <c r="L72" s="83"/>
      <c r="M72" s="83"/>
      <c r="N72" s="83"/>
      <c r="O72" s="83"/>
      <c r="P72" s="83"/>
      <c r="Q72" s="83"/>
      <c r="R72" s="83"/>
      <c r="S72" s="83"/>
      <c r="T72" s="83"/>
      <c r="U72" s="83"/>
      <c r="V72" s="83"/>
    </row>
  </sheetData>
  <phoneticPr fontId="0" type="noConversion"/>
  <pageMargins left="0.6" right="0" top="0.33" bottom="0" header="0" footer="0"/>
  <pageSetup scale="71" orientation="landscape" r:id="rId1"/>
  <headerFooter alignWithMargins="0">
    <oddHeader>&amp;R&amp;F  &amp;A  &amp;D  &amp;T</oddHeader>
  </headerFooter>
</worksheet>
</file>

<file path=xl/worksheets/sheet10.xml><?xml version="1.0" encoding="utf-8"?>
<worksheet xmlns="http://schemas.openxmlformats.org/spreadsheetml/2006/main" xmlns:r="http://schemas.openxmlformats.org/officeDocument/2006/relationships">
  <sheetPr transitionEvaluation="1" codeName="Sheet7" enableFormatConditionsCalculation="0">
    <tabColor theme="0" tint="-0.249977111117893"/>
    <pageSetUpPr fitToPage="1"/>
  </sheetPr>
  <dimension ref="A1:Y63"/>
  <sheetViews>
    <sheetView showGridLines="0" workbookViewId="0">
      <selection activeCell="W7" sqref="W7"/>
    </sheetView>
  </sheetViews>
  <sheetFormatPr defaultColWidth="11.33203125" defaultRowHeight="13.15" customHeight="1"/>
  <cols>
    <col min="1" max="1" width="33.33203125" style="361" customWidth="1"/>
    <col min="2" max="2" width="4" style="68" customWidth="1"/>
    <col min="3" max="23" width="6.33203125" style="69" customWidth="1"/>
    <col min="24" max="24" width="2.6640625" style="68" bestFit="1" customWidth="1"/>
    <col min="25" max="25" width="38.6640625" style="68" bestFit="1" customWidth="1"/>
    <col min="26" max="26" width="28.1640625" style="68" customWidth="1"/>
    <col min="27" max="16384" width="11.33203125" style="68"/>
  </cols>
  <sheetData>
    <row r="1" spans="1:25" ht="13.15" customHeight="1">
      <c r="A1" s="372" t="s">
        <v>237</v>
      </c>
      <c r="Y1" s="386">
        <v>9</v>
      </c>
    </row>
    <row r="2" spans="1:25" ht="13.15" customHeight="1">
      <c r="A2" s="345" t="s">
        <v>292</v>
      </c>
      <c r="C2" s="17"/>
      <c r="D2" s="17"/>
      <c r="E2" s="17"/>
      <c r="F2" s="17"/>
      <c r="G2" s="17"/>
      <c r="H2" s="17"/>
      <c r="I2" s="17"/>
      <c r="J2" s="17"/>
      <c r="K2" s="17"/>
      <c r="L2" s="17"/>
      <c r="M2" s="17"/>
      <c r="N2" s="17"/>
      <c r="O2" s="17"/>
      <c r="P2" s="17"/>
      <c r="Y2" s="287" t="s">
        <v>292</v>
      </c>
    </row>
    <row r="3" spans="1:25" ht="13.15" customHeight="1">
      <c r="A3" s="70" t="s">
        <v>848</v>
      </c>
      <c r="C3" s="17"/>
      <c r="D3" s="17"/>
      <c r="E3" s="17"/>
      <c r="F3" s="17"/>
      <c r="G3" s="17"/>
      <c r="H3" s="17"/>
      <c r="I3" s="17"/>
      <c r="J3" s="17"/>
      <c r="K3" s="17"/>
      <c r="L3" s="17"/>
      <c r="M3" s="17"/>
      <c r="N3" s="17"/>
      <c r="P3" s="17"/>
      <c r="Y3" s="299" t="s">
        <v>533</v>
      </c>
    </row>
    <row r="4" spans="1:25" ht="13.15" customHeight="1">
      <c r="A4" s="415" t="s">
        <v>663</v>
      </c>
      <c r="C4" s="17"/>
      <c r="D4" s="17"/>
      <c r="E4" s="17"/>
      <c r="F4" s="17"/>
      <c r="G4" s="17"/>
      <c r="H4" s="17"/>
      <c r="I4" s="17"/>
      <c r="J4" s="17"/>
      <c r="K4" s="17"/>
      <c r="L4" s="17"/>
      <c r="M4" s="17"/>
      <c r="N4" s="17"/>
      <c r="P4" s="17"/>
      <c r="Y4" s="295" t="s">
        <v>26</v>
      </c>
    </row>
    <row r="5" spans="1:25" ht="13.15" customHeight="1">
      <c r="A5" s="145"/>
      <c r="B5" s="78"/>
      <c r="C5" s="146"/>
      <c r="D5" s="146"/>
      <c r="E5" s="146"/>
      <c r="F5" s="146"/>
      <c r="G5" s="146"/>
      <c r="H5" s="146"/>
      <c r="I5" s="146"/>
      <c r="J5" s="146"/>
      <c r="K5" s="146"/>
      <c r="L5" s="146"/>
      <c r="M5" s="146"/>
      <c r="N5" s="146"/>
      <c r="O5" s="79"/>
      <c r="P5" s="145"/>
      <c r="Q5" s="145"/>
      <c r="R5" s="145"/>
      <c r="S5" s="17"/>
      <c r="T5" s="17"/>
      <c r="U5" s="17"/>
      <c r="V5" s="17"/>
      <c r="W5" s="17"/>
      <c r="X5" s="145"/>
      <c r="Y5" s="145"/>
    </row>
    <row r="6" spans="1:25" ht="13.15" customHeight="1">
      <c r="A6" s="715"/>
      <c r="B6" s="164"/>
      <c r="C6" s="153">
        <v>1990</v>
      </c>
      <c r="D6" s="154" t="s">
        <v>259</v>
      </c>
      <c r="E6" s="154" t="s">
        <v>260</v>
      </c>
      <c r="F6" s="154" t="s">
        <v>261</v>
      </c>
      <c r="G6" s="154" t="s">
        <v>262</v>
      </c>
      <c r="H6" s="154" t="s">
        <v>263</v>
      </c>
      <c r="I6" s="154">
        <v>1996</v>
      </c>
      <c r="J6" s="154">
        <v>1997</v>
      </c>
      <c r="K6" s="154">
        <v>1998</v>
      </c>
      <c r="L6" s="154">
        <v>1999</v>
      </c>
      <c r="M6" s="154">
        <v>2000</v>
      </c>
      <c r="N6" s="154">
        <v>2001</v>
      </c>
      <c r="O6" s="154">
        <v>2002</v>
      </c>
      <c r="P6" s="153">
        <v>2003</v>
      </c>
      <c r="Q6" s="163">
        <v>2004</v>
      </c>
      <c r="R6" s="163">
        <v>2005</v>
      </c>
      <c r="S6" s="432">
        <v>2006</v>
      </c>
      <c r="T6" s="432">
        <v>2007</v>
      </c>
      <c r="U6" s="432">
        <v>2008</v>
      </c>
      <c r="V6" s="432">
        <v>2009</v>
      </c>
      <c r="W6" s="432">
        <v>2010</v>
      </c>
      <c r="X6" s="164" t="s">
        <v>286</v>
      </c>
      <c r="Y6" s="300"/>
    </row>
    <row r="7" spans="1:25" ht="13.15" customHeight="1">
      <c r="S7" s="17"/>
      <c r="T7" s="17"/>
      <c r="U7" s="17"/>
      <c r="V7" s="17"/>
      <c r="W7" s="17"/>
      <c r="Y7" s="300"/>
    </row>
    <row r="8" spans="1:25" s="178" customFormat="1" ht="13.15" customHeight="1">
      <c r="A8" s="177" t="s">
        <v>272</v>
      </c>
      <c r="C8" s="72">
        <v>8373.2999999999993</v>
      </c>
      <c r="D8" s="72">
        <v>8941.5</v>
      </c>
      <c r="E8" s="72">
        <v>10007.799999999999</v>
      </c>
      <c r="F8" s="72">
        <v>9199.1</v>
      </c>
      <c r="G8" s="72">
        <v>11604</v>
      </c>
      <c r="H8" s="72">
        <v>16023.6</v>
      </c>
      <c r="I8" s="72">
        <v>16626.76980355</v>
      </c>
      <c r="J8" s="72">
        <v>17870.199663389998</v>
      </c>
      <c r="K8" s="72">
        <v>16322.830210319999</v>
      </c>
      <c r="L8" s="72">
        <v>17162.26543372</v>
      </c>
      <c r="M8" s="72">
        <v>19210.245166009998</v>
      </c>
      <c r="N8" s="72">
        <v>18271.790806640001</v>
      </c>
      <c r="O8" s="72">
        <v>18179.780681901506</v>
      </c>
      <c r="P8" s="72">
        <v>21664.144426326122</v>
      </c>
      <c r="Q8" s="73">
        <v>32520.260805756534</v>
      </c>
      <c r="R8" s="73">
        <v>41266.916247017587</v>
      </c>
      <c r="S8" s="73">
        <v>58680.027280724535</v>
      </c>
      <c r="T8" s="73">
        <v>67971.627838095999</v>
      </c>
      <c r="U8" s="73">
        <v>66258.813130185867</v>
      </c>
      <c r="V8" s="73">
        <v>54004.370113361088</v>
      </c>
      <c r="W8" s="73">
        <v>71028.42028866832</v>
      </c>
      <c r="Y8" s="301" t="s">
        <v>272</v>
      </c>
    </row>
    <row r="9" spans="1:25" ht="13.15" customHeight="1">
      <c r="A9" s="360"/>
      <c r="C9" s="74"/>
      <c r="D9" s="74"/>
      <c r="E9" s="74"/>
      <c r="F9" s="72"/>
      <c r="G9" s="72"/>
      <c r="H9" s="72"/>
      <c r="I9" s="74"/>
      <c r="J9" s="74"/>
      <c r="K9" s="74"/>
      <c r="L9" s="74"/>
      <c r="M9" s="74"/>
      <c r="N9" s="74"/>
      <c r="O9" s="74"/>
      <c r="P9" s="74"/>
      <c r="Q9" s="73"/>
      <c r="R9" s="73"/>
      <c r="S9" s="73"/>
      <c r="T9" s="73"/>
      <c r="U9" s="73"/>
      <c r="V9" s="73"/>
      <c r="W9" s="73"/>
      <c r="Y9" s="302"/>
    </row>
    <row r="10" spans="1:25" ht="13.15" customHeight="1">
      <c r="A10" s="173" t="s">
        <v>238</v>
      </c>
      <c r="C10" s="76"/>
      <c r="D10" s="72"/>
      <c r="E10" s="74"/>
      <c r="F10" s="72"/>
      <c r="G10" s="73"/>
      <c r="H10" s="72"/>
      <c r="I10" s="74"/>
      <c r="J10" s="74"/>
      <c r="K10" s="74"/>
      <c r="L10" s="74"/>
      <c r="M10" s="74"/>
      <c r="N10" s="74"/>
      <c r="O10" s="74"/>
      <c r="P10" s="73"/>
      <c r="Q10" s="73"/>
      <c r="R10" s="73"/>
      <c r="S10" s="73"/>
      <c r="T10" s="73"/>
      <c r="U10" s="73"/>
      <c r="V10" s="73"/>
      <c r="W10" s="73"/>
      <c r="Y10" s="303" t="s">
        <v>240</v>
      </c>
    </row>
    <row r="11" spans="1:25" ht="13.15" customHeight="1">
      <c r="A11" s="75" t="s">
        <v>112</v>
      </c>
      <c r="C11" s="72">
        <v>995.1</v>
      </c>
      <c r="D11" s="72">
        <v>1213.9000000000001</v>
      </c>
      <c r="E11" s="72">
        <v>1253.2</v>
      </c>
      <c r="F11" s="72">
        <v>1167</v>
      </c>
      <c r="G11" s="72">
        <v>1298</v>
      </c>
      <c r="H11" s="72">
        <v>1566</v>
      </c>
      <c r="I11" s="72">
        <v>1594.1</v>
      </c>
      <c r="J11" s="72">
        <v>1629.6596748999996</v>
      </c>
      <c r="K11" s="72">
        <v>1708.8755073900002</v>
      </c>
      <c r="L11" s="72">
        <v>1719.6869191299998</v>
      </c>
      <c r="M11" s="72">
        <v>1692.991487490001</v>
      </c>
      <c r="N11" s="72">
        <v>1727.1916567400001</v>
      </c>
      <c r="O11" s="74">
        <v>1794.1662866799998</v>
      </c>
      <c r="P11" s="74">
        <v>2127.4519277185595</v>
      </c>
      <c r="Q11" s="73">
        <v>2372.4765772515202</v>
      </c>
      <c r="R11" s="73">
        <v>2523.6290575800012</v>
      </c>
      <c r="S11" s="73">
        <v>2765.1744530111</v>
      </c>
      <c r="T11" s="73">
        <v>3225.3953042626158</v>
      </c>
      <c r="U11" s="73">
        <v>4009.4995752600007</v>
      </c>
      <c r="V11" s="73">
        <v>3645.5168024035283</v>
      </c>
      <c r="W11" s="73">
        <v>4352.3431593517798</v>
      </c>
      <c r="Y11" s="304" t="s">
        <v>113</v>
      </c>
    </row>
    <row r="12" spans="1:25" ht="13.15" customHeight="1">
      <c r="A12" s="569" t="s">
        <v>114</v>
      </c>
      <c r="C12" s="72">
        <v>188</v>
      </c>
      <c r="D12" s="72">
        <v>191</v>
      </c>
      <c r="E12" s="72">
        <v>206</v>
      </c>
      <c r="F12" s="72">
        <v>175</v>
      </c>
      <c r="G12" s="72">
        <v>237</v>
      </c>
      <c r="H12" s="72">
        <v>275</v>
      </c>
      <c r="I12" s="72">
        <v>187.9</v>
      </c>
      <c r="J12" s="72">
        <v>199.45531188000007</v>
      </c>
      <c r="K12" s="72">
        <v>255.89403957000007</v>
      </c>
      <c r="L12" s="72">
        <v>238.86578980999991</v>
      </c>
      <c r="M12" s="72">
        <v>246.6607175900001</v>
      </c>
      <c r="N12" s="72">
        <v>227.61984899000004</v>
      </c>
      <c r="O12" s="72">
        <v>213.05226269999997</v>
      </c>
      <c r="P12" s="72">
        <v>245.68315573999999</v>
      </c>
      <c r="Q12" s="72">
        <v>265.3</v>
      </c>
      <c r="R12" s="72">
        <v>285</v>
      </c>
      <c r="S12" s="73">
        <v>314.3</v>
      </c>
      <c r="T12" s="73">
        <v>365.05936632318338</v>
      </c>
      <c r="U12" s="73">
        <v>484.36071711</v>
      </c>
      <c r="V12" s="73">
        <v>544.12908335197903</v>
      </c>
      <c r="W12" s="73">
        <v>551.09783966763382</v>
      </c>
      <c r="Y12" s="570" t="s">
        <v>115</v>
      </c>
    </row>
    <row r="13" spans="1:25" ht="13.15" customHeight="1">
      <c r="A13" s="569" t="s">
        <v>116</v>
      </c>
      <c r="C13" s="72">
        <v>712</v>
      </c>
      <c r="D13" s="72">
        <v>938</v>
      </c>
      <c r="E13" s="72">
        <v>968</v>
      </c>
      <c r="F13" s="72">
        <v>845</v>
      </c>
      <c r="G13" s="72">
        <v>923</v>
      </c>
      <c r="H13" s="72">
        <v>1117</v>
      </c>
      <c r="I13" s="72">
        <v>1266.0999999999999</v>
      </c>
      <c r="J13" s="72">
        <v>1284.2131068499993</v>
      </c>
      <c r="K13" s="72">
        <v>1391.18701693</v>
      </c>
      <c r="L13" s="72">
        <v>1392.7953817499997</v>
      </c>
      <c r="M13" s="72">
        <v>1368.2446863200007</v>
      </c>
      <c r="N13" s="72">
        <v>1433.4</v>
      </c>
      <c r="O13" s="74">
        <v>1521.8982071999997</v>
      </c>
      <c r="P13" s="74">
        <v>1826.8530888785599</v>
      </c>
      <c r="Q13" s="73">
        <v>2037.9218909415204</v>
      </c>
      <c r="R13" s="73">
        <v>2176.8786869200003</v>
      </c>
      <c r="S13" s="73">
        <v>2400.7955750511001</v>
      </c>
      <c r="T13" s="73">
        <v>2807.7666209525005</v>
      </c>
      <c r="U13" s="73">
        <v>3450.6519729000001</v>
      </c>
      <c r="V13" s="73">
        <v>3025.7155360652987</v>
      </c>
      <c r="W13" s="73">
        <v>3708.0244269353634</v>
      </c>
      <c r="Y13" s="570" t="s">
        <v>117</v>
      </c>
    </row>
    <row r="14" spans="1:25" ht="13.15" customHeight="1">
      <c r="A14" s="569" t="s">
        <v>118</v>
      </c>
      <c r="C14" s="72">
        <v>76.400000000000006</v>
      </c>
      <c r="D14" s="72">
        <v>67.3</v>
      </c>
      <c r="E14" s="72">
        <v>65.8</v>
      </c>
      <c r="F14" s="72">
        <v>133.5</v>
      </c>
      <c r="G14" s="72">
        <v>117.4</v>
      </c>
      <c r="H14" s="72">
        <v>148</v>
      </c>
      <c r="I14" s="72">
        <v>111.1</v>
      </c>
      <c r="J14" s="72">
        <v>115.97104324</v>
      </c>
      <c r="K14" s="72">
        <v>32.063357419999996</v>
      </c>
      <c r="L14" s="72">
        <v>57.739092969999994</v>
      </c>
      <c r="M14" s="72">
        <v>51.721213779999992</v>
      </c>
      <c r="N14" s="72">
        <v>39.866223910000002</v>
      </c>
      <c r="O14" s="74">
        <v>35.458720129999996</v>
      </c>
      <c r="P14" s="74">
        <v>27.769834689999996</v>
      </c>
      <c r="Q14" s="73">
        <v>38.292076030000004</v>
      </c>
      <c r="R14" s="73">
        <v>25.36919572</v>
      </c>
      <c r="S14" s="73">
        <v>16.032663090000003</v>
      </c>
      <c r="T14" s="73">
        <v>10.529207083306375</v>
      </c>
      <c r="U14" s="73">
        <v>19.392213440000003</v>
      </c>
      <c r="V14" s="73">
        <v>13.628435384355569</v>
      </c>
      <c r="W14" s="73">
        <v>21.350693500559302</v>
      </c>
      <c r="Y14" s="570" t="s">
        <v>119</v>
      </c>
    </row>
    <row r="15" spans="1:25" ht="13.15" customHeight="1">
      <c r="A15" s="569" t="s">
        <v>120</v>
      </c>
      <c r="C15" s="72">
        <v>18.7</v>
      </c>
      <c r="D15" s="72">
        <v>17.600000000000001</v>
      </c>
      <c r="E15" s="72">
        <v>13.4</v>
      </c>
      <c r="F15" s="72">
        <v>13.5</v>
      </c>
      <c r="G15" s="72">
        <v>20.6</v>
      </c>
      <c r="H15" s="72">
        <v>26</v>
      </c>
      <c r="I15" s="72">
        <v>29</v>
      </c>
      <c r="J15" s="72">
        <v>30.020212929999996</v>
      </c>
      <c r="K15" s="72">
        <v>29.731093469999998</v>
      </c>
      <c r="L15" s="72">
        <v>30.286654600000002</v>
      </c>
      <c r="M15" s="72">
        <v>26.364869800000001</v>
      </c>
      <c r="N15" s="72">
        <v>26.305583840000001</v>
      </c>
      <c r="O15" s="74">
        <v>23.757096649999998</v>
      </c>
      <c r="P15" s="74">
        <v>27.145848410000003</v>
      </c>
      <c r="Q15" s="73">
        <v>30.962610279999996</v>
      </c>
      <c r="R15" s="73">
        <v>36.381174939999994</v>
      </c>
      <c r="S15" s="73">
        <v>34.046214870000007</v>
      </c>
      <c r="T15" s="73">
        <v>42.030945903624612</v>
      </c>
      <c r="U15" s="73">
        <v>55.094671809999994</v>
      </c>
      <c r="V15" s="73">
        <v>61.99474639189404</v>
      </c>
      <c r="W15" s="73">
        <v>71.870199248223997</v>
      </c>
      <c r="Y15" s="570" t="s">
        <v>121</v>
      </c>
    </row>
    <row r="16" spans="1:25" ht="13.15" customHeight="1">
      <c r="A16" s="360"/>
      <c r="C16" s="72"/>
      <c r="D16" s="72"/>
      <c r="E16" s="72"/>
      <c r="F16" s="72"/>
      <c r="G16" s="72"/>
      <c r="H16" s="72"/>
      <c r="I16" s="72"/>
      <c r="J16" s="72"/>
      <c r="K16" s="72"/>
      <c r="L16" s="72"/>
      <c r="M16" s="72"/>
      <c r="N16" s="72"/>
      <c r="O16" s="74"/>
      <c r="P16" s="73"/>
      <c r="Q16" s="73"/>
      <c r="R16" s="73"/>
      <c r="S16" s="73"/>
      <c r="T16" s="73"/>
      <c r="U16" s="73"/>
      <c r="V16" s="73"/>
      <c r="W16" s="73"/>
      <c r="Y16" s="302"/>
    </row>
    <row r="17" spans="1:25" ht="13.15" customHeight="1">
      <c r="A17" s="75" t="s">
        <v>122</v>
      </c>
      <c r="C17" s="72">
        <v>4639.5</v>
      </c>
      <c r="D17" s="72">
        <v>4412</v>
      </c>
      <c r="E17" s="72">
        <v>4723.5</v>
      </c>
      <c r="F17" s="72">
        <v>3976</v>
      </c>
      <c r="G17" s="72">
        <v>5191.5</v>
      </c>
      <c r="H17" s="72">
        <v>7850</v>
      </c>
      <c r="I17" s="72">
        <v>6843.3</v>
      </c>
      <c r="J17" s="72">
        <v>7485.7815670500013</v>
      </c>
      <c r="K17" s="72">
        <v>6051.9906217799989</v>
      </c>
      <c r="L17" s="72">
        <v>6778.0386563200009</v>
      </c>
      <c r="M17" s="72">
        <v>8020.78012691</v>
      </c>
      <c r="N17" s="72">
        <v>7256.4150012800001</v>
      </c>
      <c r="O17" s="72">
        <v>7120.1318461699993</v>
      </c>
      <c r="P17" s="72">
        <v>8795.1003683500003</v>
      </c>
      <c r="Q17" s="73">
        <v>16962.231886170001</v>
      </c>
      <c r="R17" s="73">
        <v>23190.832374700003</v>
      </c>
      <c r="S17" s="73">
        <v>37024.468267369994</v>
      </c>
      <c r="T17" s="73">
        <v>43344.978698573948</v>
      </c>
      <c r="U17" s="73">
        <v>37988.025617665451</v>
      </c>
      <c r="V17" s="73">
        <v>30694.470873266389</v>
      </c>
      <c r="W17" s="73">
        <v>44279.361445604743</v>
      </c>
      <c r="Y17" s="305" t="s">
        <v>534</v>
      </c>
    </row>
    <row r="18" spans="1:25" ht="13.15" customHeight="1">
      <c r="A18" s="569" t="s">
        <v>123</v>
      </c>
      <c r="C18" s="72">
        <v>3810.2</v>
      </c>
      <c r="D18" s="72">
        <v>3617.3</v>
      </c>
      <c r="E18" s="72">
        <v>3886</v>
      </c>
      <c r="F18" s="72">
        <v>3247.8</v>
      </c>
      <c r="G18" s="72">
        <v>4242</v>
      </c>
      <c r="H18" s="72">
        <v>6487</v>
      </c>
      <c r="I18" s="72">
        <v>6028.6</v>
      </c>
      <c r="J18" s="72">
        <v>6646.6</v>
      </c>
      <c r="K18" s="72">
        <v>5197.3999999999996</v>
      </c>
      <c r="L18" s="72">
        <v>6026.3683418499995</v>
      </c>
      <c r="M18" s="72">
        <v>7284.4752255900003</v>
      </c>
      <c r="N18" s="72">
        <v>6536.5415607199993</v>
      </c>
      <c r="O18" s="74">
        <v>6323.2161650500002</v>
      </c>
      <c r="P18" s="72">
        <v>7815.4783355699992</v>
      </c>
      <c r="Q18" s="73">
        <v>14722.71708402</v>
      </c>
      <c r="R18" s="73">
        <v>18965.234823350002</v>
      </c>
      <c r="S18" s="73">
        <v>32710.214287659997</v>
      </c>
      <c r="T18" s="73">
        <v>37778.137166409993</v>
      </c>
      <c r="U18" s="73">
        <v>32841.846092979999</v>
      </c>
      <c r="V18" s="73">
        <v>27702.060556429999</v>
      </c>
      <c r="W18" s="73">
        <v>40256.545896563512</v>
      </c>
      <c r="Y18" s="571" t="s">
        <v>124</v>
      </c>
    </row>
    <row r="19" spans="1:25" ht="13.15" customHeight="1">
      <c r="A19" s="569" t="s">
        <v>125</v>
      </c>
      <c r="C19" s="72">
        <v>829.3</v>
      </c>
      <c r="D19" s="72">
        <v>794.7</v>
      </c>
      <c r="E19" s="72">
        <v>837.5</v>
      </c>
      <c r="F19" s="72">
        <v>728.2</v>
      </c>
      <c r="G19" s="72">
        <v>949.5</v>
      </c>
      <c r="H19" s="72">
        <v>1363</v>
      </c>
      <c r="I19" s="72">
        <v>814.7</v>
      </c>
      <c r="J19" s="72">
        <v>839.18156704999967</v>
      </c>
      <c r="K19" s="72">
        <v>854.59062177999954</v>
      </c>
      <c r="L19" s="72">
        <v>751.67031447000056</v>
      </c>
      <c r="M19" s="72">
        <v>736.30490132000034</v>
      </c>
      <c r="N19" s="72">
        <v>719.87344055999972</v>
      </c>
      <c r="O19" s="72">
        <v>796.91568111999936</v>
      </c>
      <c r="P19" s="72">
        <v>979.62203278000004</v>
      </c>
      <c r="Q19" s="72">
        <v>2239.514802149999</v>
      </c>
      <c r="R19" s="72">
        <v>4225.5975513500025</v>
      </c>
      <c r="S19" s="73">
        <v>4314.2539797099989</v>
      </c>
      <c r="T19" s="73">
        <v>5566.8415321639513</v>
      </c>
      <c r="U19" s="73">
        <v>5146.1795246854499</v>
      </c>
      <c r="V19" s="73">
        <v>2992.4103168363836</v>
      </c>
      <c r="W19" s="73">
        <v>4022.8155490412346</v>
      </c>
      <c r="Y19" s="571" t="s">
        <v>126</v>
      </c>
    </row>
    <row r="20" spans="1:25" ht="13.15" customHeight="1">
      <c r="A20" s="71"/>
      <c r="C20" s="77"/>
      <c r="D20" s="77"/>
      <c r="E20" s="77"/>
      <c r="F20" s="77"/>
      <c r="G20" s="77"/>
      <c r="H20" s="77"/>
      <c r="I20" s="77"/>
      <c r="J20" s="77"/>
      <c r="K20" s="77"/>
      <c r="L20" s="77"/>
      <c r="M20" s="77"/>
      <c r="N20" s="77"/>
      <c r="O20" s="74"/>
      <c r="P20" s="73"/>
      <c r="Q20" s="73"/>
      <c r="R20" s="73"/>
      <c r="S20" s="73"/>
      <c r="T20" s="73"/>
      <c r="U20" s="73"/>
      <c r="V20" s="73"/>
      <c r="W20" s="73"/>
      <c r="Y20" s="306"/>
    </row>
    <row r="21" spans="1:25" ht="13.15" customHeight="1">
      <c r="A21" s="71" t="s">
        <v>127</v>
      </c>
      <c r="C21" s="72">
        <v>2738.7</v>
      </c>
      <c r="D21" s="72">
        <v>3315.6</v>
      </c>
      <c r="E21" s="72">
        <v>4031.1</v>
      </c>
      <c r="F21" s="72">
        <v>4056.1</v>
      </c>
      <c r="G21" s="72">
        <v>5114.5</v>
      </c>
      <c r="H21" s="72">
        <v>6607.6</v>
      </c>
      <c r="I21" s="72">
        <v>6378.5658035499991</v>
      </c>
      <c r="J21" s="72">
        <v>6839.8734767300002</v>
      </c>
      <c r="K21" s="72">
        <v>6696.0367641599987</v>
      </c>
      <c r="L21" s="72">
        <v>7165.0334405700005</v>
      </c>
      <c r="M21" s="72">
        <v>7968.1389793799999</v>
      </c>
      <c r="N21" s="72">
        <v>7979.9841486200012</v>
      </c>
      <c r="O21" s="72">
        <v>8139.2395368599991</v>
      </c>
      <c r="P21" s="72">
        <v>9371.4505148500011</v>
      </c>
      <c r="Q21" s="73">
        <v>11808.40885607</v>
      </c>
      <c r="R21" s="73">
        <v>13828.62741377</v>
      </c>
      <c r="S21" s="73">
        <v>16640.669489030002</v>
      </c>
      <c r="T21" s="73">
        <v>18808.851888805933</v>
      </c>
      <c r="U21" s="73">
        <v>21084.810802036154</v>
      </c>
      <c r="V21" s="73">
        <v>16898.560825578184</v>
      </c>
      <c r="W21" s="73">
        <v>19283.069506782347</v>
      </c>
      <c r="Y21" s="307" t="s">
        <v>128</v>
      </c>
    </row>
    <row r="22" spans="1:25" ht="13.15" customHeight="1">
      <c r="A22" s="572" t="s">
        <v>129</v>
      </c>
      <c r="C22" s="72">
        <v>1158.3</v>
      </c>
      <c r="D22" s="72">
        <v>1465.9</v>
      </c>
      <c r="E22" s="72">
        <v>1757.9</v>
      </c>
      <c r="F22" s="72">
        <v>1651.2</v>
      </c>
      <c r="G22" s="72">
        <v>1988.2</v>
      </c>
      <c r="H22" s="72">
        <v>2618</v>
      </c>
      <c r="I22" s="72">
        <v>2729.8</v>
      </c>
      <c r="J22" s="72">
        <v>2679.4545125600002</v>
      </c>
      <c r="K22" s="72">
        <v>2536.8063476299999</v>
      </c>
      <c r="L22" s="72">
        <v>2598.1999999999998</v>
      </c>
      <c r="M22" s="72">
        <v>2604.5</v>
      </c>
      <c r="N22" s="72">
        <v>2703.6099824100006</v>
      </c>
      <c r="O22" s="74">
        <v>2843.71239767</v>
      </c>
      <c r="P22" s="72">
        <v>3312.4872063900007</v>
      </c>
      <c r="Q22" s="73">
        <v>4019.6</v>
      </c>
      <c r="R22" s="73">
        <v>4785</v>
      </c>
      <c r="S22" s="73">
        <v>5556.2</v>
      </c>
      <c r="T22" s="73">
        <v>6051.0324680159274</v>
      </c>
      <c r="U22" s="73">
        <v>6981.5525386400004</v>
      </c>
      <c r="V22" s="73">
        <v>6273.2753082899344</v>
      </c>
      <c r="W22" s="73">
        <v>6167.1709857864298</v>
      </c>
      <c r="Y22" s="573" t="s">
        <v>130</v>
      </c>
    </row>
    <row r="23" spans="1:25" ht="13.15" customHeight="1">
      <c r="A23" s="572" t="s">
        <v>131</v>
      </c>
      <c r="C23" s="72">
        <v>83.1</v>
      </c>
      <c r="D23" s="72">
        <v>118.9</v>
      </c>
      <c r="E23" s="72">
        <v>162.5</v>
      </c>
      <c r="F23" s="72">
        <v>166.5</v>
      </c>
      <c r="G23" s="72">
        <v>182.5</v>
      </c>
      <c r="H23" s="72">
        <v>219</v>
      </c>
      <c r="I23" s="72">
        <v>342</v>
      </c>
      <c r="J23" s="72">
        <v>466.22659120999992</v>
      </c>
      <c r="K23" s="72">
        <v>583.25295489999996</v>
      </c>
      <c r="L23" s="72">
        <v>588.6</v>
      </c>
      <c r="M23" s="72">
        <v>621.79999999999995</v>
      </c>
      <c r="N23" s="72">
        <v>641.52601048999998</v>
      </c>
      <c r="O23" s="74">
        <v>642.93926707000003</v>
      </c>
      <c r="P23" s="72">
        <v>717.66508040000008</v>
      </c>
      <c r="Q23" s="73">
        <v>888.2</v>
      </c>
      <c r="R23" s="73">
        <v>936.6</v>
      </c>
      <c r="S23" s="73">
        <v>1027.3</v>
      </c>
      <c r="T23" s="73">
        <v>1343.0706099399997</v>
      </c>
      <c r="U23" s="73">
        <v>1496.0280912200001</v>
      </c>
      <c r="V23" s="73">
        <v>1471.0394764099999</v>
      </c>
      <c r="W23" s="73">
        <v>1658.4449438699996</v>
      </c>
      <c r="Y23" s="573" t="s">
        <v>132</v>
      </c>
    </row>
    <row r="24" spans="1:25" ht="13.15" customHeight="1">
      <c r="A24" s="572" t="s">
        <v>133</v>
      </c>
      <c r="C24" s="72">
        <v>370.3</v>
      </c>
      <c r="D24" s="72">
        <v>427.5</v>
      </c>
      <c r="E24" s="72">
        <v>419.7</v>
      </c>
      <c r="F24" s="72">
        <v>487.4</v>
      </c>
      <c r="G24" s="72">
        <v>582.1</v>
      </c>
      <c r="H24" s="72">
        <v>735</v>
      </c>
      <c r="I24" s="72">
        <v>729.3</v>
      </c>
      <c r="J24" s="72">
        <v>837.1765142600002</v>
      </c>
      <c r="K24" s="72">
        <v>732.90977583999984</v>
      </c>
      <c r="L24" s="72">
        <v>918.4</v>
      </c>
      <c r="M24" s="72">
        <v>934.2</v>
      </c>
      <c r="N24" s="72">
        <v>1013.58216871</v>
      </c>
      <c r="O24" s="74">
        <v>1154.32209231</v>
      </c>
      <c r="P24" s="72">
        <v>1268.8824609199999</v>
      </c>
      <c r="Q24" s="73">
        <v>1731.3</v>
      </c>
      <c r="R24" s="73">
        <v>1810.1</v>
      </c>
      <c r="S24" s="73">
        <v>2006</v>
      </c>
      <c r="T24" s="73">
        <v>2033.9747199999999</v>
      </c>
      <c r="U24" s="73">
        <v>2144.7000618199991</v>
      </c>
      <c r="V24" s="73">
        <v>1537.4006220900001</v>
      </c>
      <c r="W24" s="73">
        <v>1858.16276414</v>
      </c>
      <c r="Y24" s="573" t="s">
        <v>134</v>
      </c>
    </row>
    <row r="25" spans="1:25" ht="13.15" customHeight="1">
      <c r="A25" s="572" t="s">
        <v>135</v>
      </c>
      <c r="C25" s="72">
        <v>423.2</v>
      </c>
      <c r="D25" s="72">
        <v>445.6</v>
      </c>
      <c r="E25" s="72">
        <v>684.4</v>
      </c>
      <c r="F25" s="72">
        <v>617.1</v>
      </c>
      <c r="G25" s="72">
        <v>923.6</v>
      </c>
      <c r="H25" s="72">
        <v>1542.3</v>
      </c>
      <c r="I25" s="72">
        <v>1009</v>
      </c>
      <c r="J25" s="72">
        <v>965.85743634000016</v>
      </c>
      <c r="K25" s="72">
        <v>949.73792996000009</v>
      </c>
      <c r="L25" s="72">
        <v>1121.0999999999999</v>
      </c>
      <c r="M25" s="72">
        <v>1404.9</v>
      </c>
      <c r="N25" s="72">
        <v>1121.5149286899998</v>
      </c>
      <c r="O25" s="74">
        <v>1115.63781417</v>
      </c>
      <c r="P25" s="72">
        <v>1230.2766759799999</v>
      </c>
      <c r="Q25" s="73">
        <v>1607.9</v>
      </c>
      <c r="R25" s="73">
        <v>1649.5</v>
      </c>
      <c r="S25" s="73">
        <v>1904.7</v>
      </c>
      <c r="T25" s="73">
        <v>2940.9207882322758</v>
      </c>
      <c r="U25" s="73">
        <v>3213.5555069876641</v>
      </c>
      <c r="V25" s="73">
        <v>2649.0825430139212</v>
      </c>
      <c r="W25" s="73">
        <v>3102.6509636554092</v>
      </c>
      <c r="Y25" s="573" t="s">
        <v>136</v>
      </c>
    </row>
    <row r="26" spans="1:25" ht="13.15" customHeight="1">
      <c r="A26" s="572" t="s">
        <v>137</v>
      </c>
      <c r="C26" s="72">
        <v>308.2</v>
      </c>
      <c r="D26" s="72">
        <v>351.4</v>
      </c>
      <c r="E26" s="72">
        <v>352.9</v>
      </c>
      <c r="F26" s="72">
        <v>399.7</v>
      </c>
      <c r="G26" s="72">
        <v>577.79999999999995</v>
      </c>
      <c r="H26" s="72">
        <v>596.29999999999995</v>
      </c>
      <c r="I26" s="72">
        <v>581.5</v>
      </c>
      <c r="J26" s="72">
        <v>812.21512619999999</v>
      </c>
      <c r="K26" s="72">
        <v>749.18554482000013</v>
      </c>
      <c r="L26" s="72">
        <v>797.4</v>
      </c>
      <c r="M26" s="72">
        <v>1216.8</v>
      </c>
      <c r="N26" s="72">
        <v>1337.4543193700001</v>
      </c>
      <c r="O26" s="74">
        <v>1295.2770004799995</v>
      </c>
      <c r="P26" s="72">
        <v>1744.6292565200004</v>
      </c>
      <c r="Q26" s="73">
        <v>2122.8000000000002</v>
      </c>
      <c r="R26" s="73">
        <v>2824.8</v>
      </c>
      <c r="S26" s="73">
        <v>3492.4</v>
      </c>
      <c r="T26" s="73">
        <v>3024.3114126912392</v>
      </c>
      <c r="U26" s="73">
        <v>3838.1523750508845</v>
      </c>
      <c r="V26" s="73">
        <v>2234.5531019181785</v>
      </c>
      <c r="W26" s="73">
        <v>2777.4306784095825</v>
      </c>
      <c r="Y26" s="573" t="s">
        <v>138</v>
      </c>
    </row>
    <row r="27" spans="1:25" ht="13.15" customHeight="1">
      <c r="A27" s="572" t="s">
        <v>139</v>
      </c>
      <c r="C27" s="72">
        <v>92.7</v>
      </c>
      <c r="D27" s="72">
        <v>101.5</v>
      </c>
      <c r="E27" s="72">
        <v>114.8</v>
      </c>
      <c r="F27" s="72">
        <v>83.2</v>
      </c>
      <c r="G27" s="72">
        <v>76.5</v>
      </c>
      <c r="H27" s="72">
        <v>216</v>
      </c>
      <c r="I27" s="72">
        <v>198.18545412</v>
      </c>
      <c r="J27" s="72">
        <v>199.55511856000001</v>
      </c>
      <c r="K27" s="72">
        <v>221.90878851000002</v>
      </c>
      <c r="L27" s="72">
        <v>235.9</v>
      </c>
      <c r="M27" s="72">
        <v>279.10000000000002</v>
      </c>
      <c r="N27" s="72">
        <v>256.95124959000003</v>
      </c>
      <c r="O27" s="74">
        <v>273.66711162999997</v>
      </c>
      <c r="P27" s="72">
        <v>330.84108992999995</v>
      </c>
      <c r="Q27" s="73">
        <v>515</v>
      </c>
      <c r="R27" s="73">
        <v>653.20000000000005</v>
      </c>
      <c r="S27" s="73">
        <v>1263.4000000000001</v>
      </c>
      <c r="T27" s="73">
        <v>1680.389576660501</v>
      </c>
      <c r="U27" s="73">
        <v>1419.2253391703707</v>
      </c>
      <c r="V27" s="73">
        <v>1062.5095098698166</v>
      </c>
      <c r="W27" s="73">
        <v>1907.1736679239807</v>
      </c>
      <c r="Y27" s="573" t="s">
        <v>140</v>
      </c>
    </row>
    <row r="28" spans="1:25" ht="13.15" customHeight="1">
      <c r="A28" s="572" t="s">
        <v>141</v>
      </c>
      <c r="C28" s="72">
        <v>152.69999999999999</v>
      </c>
      <c r="D28" s="72">
        <v>180.9</v>
      </c>
      <c r="E28" s="72">
        <v>289.39999999999998</v>
      </c>
      <c r="F28" s="72">
        <v>373</v>
      </c>
      <c r="G28" s="72">
        <v>495.4</v>
      </c>
      <c r="H28" s="72">
        <v>381</v>
      </c>
      <c r="I28" s="72">
        <v>524.70000000000005</v>
      </c>
      <c r="J28" s="72">
        <v>584.74868889999993</v>
      </c>
      <c r="K28" s="72">
        <v>655.99943184999995</v>
      </c>
      <c r="L28" s="72">
        <v>660.2</v>
      </c>
      <c r="M28" s="72">
        <v>659</v>
      </c>
      <c r="N28" s="72">
        <v>651.24548935999997</v>
      </c>
      <c r="O28" s="74">
        <v>592.8552727199999</v>
      </c>
      <c r="P28" s="72">
        <v>535.45211408000011</v>
      </c>
      <c r="Q28" s="73">
        <v>651.1</v>
      </c>
      <c r="R28" s="73">
        <v>879.9</v>
      </c>
      <c r="S28" s="73">
        <v>1078.6300000000001</v>
      </c>
      <c r="T28" s="73">
        <v>1362.741365504306</v>
      </c>
      <c r="U28" s="73">
        <v>1655.8047767758967</v>
      </c>
      <c r="V28" s="73">
        <v>1419.9821068284198</v>
      </c>
      <c r="W28" s="73">
        <v>1555.0674934552032</v>
      </c>
      <c r="Y28" s="573" t="s">
        <v>142</v>
      </c>
    </row>
    <row r="29" spans="1:25" ht="13.15" customHeight="1">
      <c r="A29" s="572" t="s">
        <v>143</v>
      </c>
      <c r="C29" s="72">
        <v>150.19999999999999</v>
      </c>
      <c r="D29" s="72">
        <v>223.9</v>
      </c>
      <c r="E29" s="72">
        <v>249.5</v>
      </c>
      <c r="F29" s="72">
        <v>278</v>
      </c>
      <c r="G29" s="72">
        <v>288.39999999999998</v>
      </c>
      <c r="H29" s="72">
        <v>300</v>
      </c>
      <c r="I29" s="72">
        <v>264.08034942999984</v>
      </c>
      <c r="J29" s="72">
        <v>294.63948870000007</v>
      </c>
      <c r="K29" s="72">
        <v>266.10000000000002</v>
      </c>
      <c r="L29" s="72">
        <v>244.55884786999991</v>
      </c>
      <c r="M29" s="72">
        <v>248.1346443299999</v>
      </c>
      <c r="N29" s="72">
        <v>254.1</v>
      </c>
      <c r="O29" s="74">
        <v>220.82858081000001</v>
      </c>
      <c r="P29" s="72">
        <v>231.21663063000003</v>
      </c>
      <c r="Q29" s="73">
        <v>272.50885606999998</v>
      </c>
      <c r="R29" s="73">
        <v>289.52741376999995</v>
      </c>
      <c r="S29" s="73">
        <v>312.03948902999997</v>
      </c>
      <c r="T29" s="73">
        <v>372.41094776168308</v>
      </c>
      <c r="U29" s="73">
        <v>335.79211237133615</v>
      </c>
      <c r="V29" s="73">
        <v>250.71815715791647</v>
      </c>
      <c r="W29" s="73">
        <v>256.96800954174239</v>
      </c>
      <c r="Y29" s="573" t="s">
        <v>144</v>
      </c>
    </row>
    <row r="30" spans="1:25" ht="13.15" customHeight="1">
      <c r="A30" s="71"/>
      <c r="C30" s="72"/>
      <c r="D30" s="72"/>
      <c r="E30" s="72"/>
      <c r="F30" s="72"/>
      <c r="G30" s="72"/>
      <c r="H30" s="72"/>
      <c r="I30" s="72"/>
      <c r="J30" s="72"/>
      <c r="K30" s="72"/>
      <c r="L30" s="72"/>
      <c r="M30" s="72"/>
      <c r="N30" s="72"/>
      <c r="O30" s="72"/>
      <c r="P30" s="72"/>
      <c r="Q30" s="73"/>
      <c r="R30" s="73"/>
      <c r="S30" s="73"/>
      <c r="T30" s="73"/>
      <c r="U30" s="73"/>
      <c r="V30" s="73"/>
      <c r="W30" s="73"/>
      <c r="Y30" s="307"/>
    </row>
    <row r="31" spans="1:25" ht="13.15" customHeight="1">
      <c r="A31" s="71" t="s">
        <v>239</v>
      </c>
      <c r="C31" s="72" t="s">
        <v>284</v>
      </c>
      <c r="D31" s="72" t="s">
        <v>284</v>
      </c>
      <c r="E31" s="72" t="s">
        <v>284</v>
      </c>
      <c r="F31" s="72" t="s">
        <v>284</v>
      </c>
      <c r="G31" s="72" t="s">
        <v>284</v>
      </c>
      <c r="H31" s="72" t="s">
        <v>284</v>
      </c>
      <c r="I31" s="72">
        <v>1810.8040000000001</v>
      </c>
      <c r="J31" s="72">
        <v>1914.8849447099974</v>
      </c>
      <c r="K31" s="72">
        <v>1865.9273169900007</v>
      </c>
      <c r="L31" s="72">
        <v>1499.5064176999995</v>
      </c>
      <c r="M31" s="72">
        <v>1528.3345722299955</v>
      </c>
      <c r="N31" s="72">
        <v>1308.1999999999998</v>
      </c>
      <c r="O31" s="74">
        <v>1126.2430121915077</v>
      </c>
      <c r="P31" s="72">
        <v>1370.1416154075596</v>
      </c>
      <c r="Q31" s="73">
        <v>1377.1434862650131</v>
      </c>
      <c r="R31" s="73">
        <v>1723.8274009675824</v>
      </c>
      <c r="S31" s="73">
        <v>2249.7150713134361</v>
      </c>
      <c r="T31" s="73">
        <v>2592.4019464535013</v>
      </c>
      <c r="U31" s="73">
        <v>3176.4771352242606</v>
      </c>
      <c r="V31" s="73">
        <v>2765.8216121129844</v>
      </c>
      <c r="W31" s="73">
        <v>3113.6461769294547</v>
      </c>
      <c r="Y31" s="307" t="s">
        <v>241</v>
      </c>
    </row>
    <row r="32" spans="1:25" ht="13.15" customHeight="1">
      <c r="A32" s="362"/>
      <c r="B32" s="78"/>
      <c r="C32" s="79"/>
      <c r="D32" s="79"/>
      <c r="E32" s="79"/>
      <c r="F32" s="79"/>
      <c r="G32" s="79"/>
      <c r="H32" s="79"/>
      <c r="I32" s="79"/>
      <c r="J32" s="79"/>
      <c r="K32" s="79"/>
      <c r="L32" s="79"/>
      <c r="M32" s="79"/>
      <c r="N32" s="79"/>
      <c r="O32" s="79"/>
      <c r="P32" s="79"/>
      <c r="Q32" s="308"/>
      <c r="R32" s="308"/>
      <c r="S32" s="308"/>
      <c r="T32" s="308"/>
      <c r="U32" s="308"/>
      <c r="V32" s="308"/>
      <c r="W32" s="308"/>
      <c r="X32" s="308"/>
      <c r="Y32" s="308"/>
    </row>
    <row r="33" spans="1:25" ht="13.15" customHeight="1">
      <c r="Y33" s="300"/>
    </row>
    <row r="34" spans="1:25" ht="13.15" customHeight="1">
      <c r="A34" s="26" t="s">
        <v>339</v>
      </c>
      <c r="O34" s="73"/>
      <c r="P34" s="73"/>
      <c r="Q34" s="73"/>
      <c r="R34" s="73"/>
      <c r="S34" s="73"/>
      <c r="T34" s="73"/>
      <c r="U34" s="73"/>
      <c r="V34" s="73"/>
      <c r="W34" s="73"/>
    </row>
    <row r="35" spans="1:25" ht="13.15" customHeight="1">
      <c r="A35" s="71" t="s">
        <v>594</v>
      </c>
    </row>
    <row r="36" spans="1:25" ht="13.15" customHeight="1">
      <c r="A36" s="71" t="s">
        <v>291</v>
      </c>
    </row>
    <row r="37" spans="1:25" ht="13.15" customHeight="1">
      <c r="A37" s="360" t="s">
        <v>332</v>
      </c>
    </row>
    <row r="38" spans="1:25" ht="13.15" customHeight="1">
      <c r="A38" s="360" t="s">
        <v>333</v>
      </c>
    </row>
    <row r="39" spans="1:25" ht="13.15" customHeight="1">
      <c r="A39" s="360" t="s">
        <v>849</v>
      </c>
    </row>
    <row r="40" spans="1:25" ht="13.15" customHeight="1">
      <c r="Y40" s="300"/>
    </row>
    <row r="41" spans="1:25" ht="13.15" customHeight="1">
      <c r="A41" s="309" t="s">
        <v>592</v>
      </c>
      <c r="D41" s="80"/>
      <c r="E41" s="80"/>
      <c r="F41" s="80"/>
      <c r="G41" s="80"/>
      <c r="H41" s="80"/>
      <c r="I41" s="80"/>
      <c r="J41" s="80"/>
      <c r="K41" s="80"/>
      <c r="L41" s="80"/>
      <c r="M41" s="80"/>
      <c r="N41" s="80"/>
      <c r="O41" s="80"/>
      <c r="P41" s="80"/>
      <c r="Y41" s="300"/>
    </row>
    <row r="42" spans="1:25" ht="13.15" customHeight="1">
      <c r="A42" s="307" t="s">
        <v>595</v>
      </c>
      <c r="D42" s="80"/>
      <c r="E42" s="80"/>
      <c r="F42" s="80"/>
      <c r="G42" s="80"/>
      <c r="H42" s="80"/>
      <c r="I42" s="80"/>
      <c r="J42" s="80"/>
      <c r="K42" s="80"/>
      <c r="L42" s="80"/>
      <c r="M42" s="80"/>
      <c r="N42" s="80"/>
      <c r="O42" s="80"/>
      <c r="P42" s="80"/>
      <c r="Y42" s="300"/>
    </row>
    <row r="43" spans="1:25" ht="13.15" customHeight="1">
      <c r="A43" s="307" t="s">
        <v>242</v>
      </c>
      <c r="Y43" s="300"/>
    </row>
    <row r="44" spans="1:25" ht="13.15" customHeight="1">
      <c r="A44" s="302" t="s">
        <v>535</v>
      </c>
      <c r="Y44" s="300"/>
    </row>
    <row r="45" spans="1:25" ht="13.15" customHeight="1">
      <c r="A45" s="302" t="s">
        <v>243</v>
      </c>
      <c r="Y45" s="300"/>
    </row>
    <row r="46" spans="1:25" ht="13.15" customHeight="1">
      <c r="A46" s="302" t="s">
        <v>558</v>
      </c>
      <c r="Y46" s="300"/>
    </row>
    <row r="47" spans="1:25" ht="13.15" customHeight="1">
      <c r="Y47" s="300"/>
    </row>
    <row r="48" spans="1:25" ht="13.15" customHeight="1">
      <c r="Y48" s="300"/>
    </row>
    <row r="49" spans="25:25" ht="13.15" customHeight="1">
      <c r="Y49" s="300"/>
    </row>
    <row r="50" spans="25:25" ht="13.15" customHeight="1">
      <c r="Y50" s="300"/>
    </row>
    <row r="51" spans="25:25" ht="13.15" customHeight="1">
      <c r="Y51" s="300"/>
    </row>
    <row r="52" spans="25:25" ht="13.15" customHeight="1">
      <c r="Y52" s="300"/>
    </row>
    <row r="53" spans="25:25" ht="13.15" customHeight="1">
      <c r="Y53" s="300"/>
    </row>
    <row r="54" spans="25:25" ht="13.15" customHeight="1">
      <c r="Y54" s="300"/>
    </row>
    <row r="55" spans="25:25" ht="13.15" customHeight="1">
      <c r="Y55" s="300"/>
    </row>
    <row r="56" spans="25:25" ht="13.15" customHeight="1">
      <c r="Y56" s="300"/>
    </row>
    <row r="57" spans="25:25" ht="13.15" customHeight="1">
      <c r="Y57" s="300"/>
    </row>
    <row r="58" spans="25:25" ht="13.15" customHeight="1">
      <c r="Y58" s="300"/>
    </row>
    <row r="59" spans="25:25" ht="13.15" customHeight="1">
      <c r="Y59" s="300"/>
    </row>
    <row r="60" spans="25:25" ht="13.15" customHeight="1">
      <c r="Y60" s="300"/>
    </row>
    <row r="61" spans="25:25" ht="13.15" customHeight="1">
      <c r="Y61" s="300"/>
    </row>
    <row r="62" spans="25:25" ht="13.15" customHeight="1">
      <c r="Y62" s="300"/>
    </row>
    <row r="63" spans="25:25" ht="13.15" customHeight="1">
      <c r="Y63" s="300"/>
    </row>
  </sheetData>
  <phoneticPr fontId="0" type="noConversion"/>
  <pageMargins left="0.6" right="0" top="0.33" bottom="0" header="0" footer="0"/>
  <pageSetup scale="77" orientation="landscape" r:id="rId1"/>
  <headerFooter alignWithMargins="0">
    <oddHeader>&amp;R&amp;F  &amp;A  &amp;D  &amp;T</oddHeader>
  </headerFooter>
</worksheet>
</file>

<file path=xl/worksheets/sheet11.xml><?xml version="1.0" encoding="utf-8"?>
<worksheet xmlns="http://schemas.openxmlformats.org/spreadsheetml/2006/main" xmlns:r="http://schemas.openxmlformats.org/officeDocument/2006/relationships">
  <sheetPr transitionEvaluation="1" codeName="Sheet8" enableFormatConditionsCalculation="0">
    <tabColor theme="0" tint="-0.249977111117893"/>
    <pageSetUpPr fitToPage="1"/>
  </sheetPr>
  <dimension ref="A1:Y192"/>
  <sheetViews>
    <sheetView showGridLines="0" workbookViewId="0">
      <selection activeCell="W8" sqref="C8:W8"/>
    </sheetView>
  </sheetViews>
  <sheetFormatPr defaultColWidth="11.33203125" defaultRowHeight="13.15" customHeight="1"/>
  <cols>
    <col min="1" max="1" width="23.6640625" style="356" customWidth="1"/>
    <col min="2" max="2" width="2.6640625" style="14" bestFit="1" customWidth="1"/>
    <col min="3" max="4" width="6" style="14" customWidth="1"/>
    <col min="5" max="23" width="6.83203125" style="14" customWidth="1"/>
    <col min="24" max="24" width="2.1640625" style="14" customWidth="1"/>
    <col min="25" max="25" width="28.1640625" style="14" bestFit="1" customWidth="1"/>
    <col min="26" max="26" width="19.5" style="14" customWidth="1"/>
    <col min="27" max="16384" width="11.33203125" style="14"/>
  </cols>
  <sheetData>
    <row r="1" spans="1:25" ht="13.15" customHeight="1">
      <c r="A1" s="371" t="s">
        <v>255</v>
      </c>
      <c r="Y1" s="387">
        <v>10</v>
      </c>
    </row>
    <row r="2" spans="1:25" s="15" customFormat="1" ht="13.15" customHeight="1">
      <c r="A2" s="345" t="s">
        <v>292</v>
      </c>
      <c r="C2" s="16"/>
      <c r="D2" s="16"/>
      <c r="E2" s="16"/>
      <c r="F2" s="16"/>
      <c r="G2" s="16"/>
      <c r="H2" s="16"/>
      <c r="I2" s="16"/>
      <c r="J2" s="16"/>
      <c r="K2" s="16"/>
      <c r="L2" s="16"/>
      <c r="M2" s="16"/>
      <c r="N2" s="16"/>
      <c r="O2" s="16"/>
      <c r="P2" s="17"/>
      <c r="Y2" s="287" t="s">
        <v>292</v>
      </c>
    </row>
    <row r="3" spans="1:25" ht="13.15" customHeight="1">
      <c r="A3" s="18" t="s">
        <v>341</v>
      </c>
      <c r="C3" s="16"/>
      <c r="D3" s="16"/>
      <c r="E3" s="16"/>
      <c r="F3" s="16"/>
      <c r="G3" s="16"/>
      <c r="H3" s="16"/>
      <c r="I3" s="16"/>
      <c r="J3" s="16"/>
      <c r="K3" s="16"/>
      <c r="L3" s="16"/>
      <c r="M3" s="16"/>
      <c r="N3" s="16"/>
      <c r="P3" s="17"/>
      <c r="Y3" s="310" t="s">
        <v>536</v>
      </c>
    </row>
    <row r="4" spans="1:25" ht="13.15" customHeight="1">
      <c r="A4" s="415" t="s">
        <v>663</v>
      </c>
      <c r="C4" s="16"/>
      <c r="D4" s="16"/>
      <c r="E4" s="16"/>
      <c r="F4" s="16"/>
      <c r="G4" s="16"/>
      <c r="H4" s="16"/>
      <c r="I4" s="16"/>
      <c r="J4" s="16"/>
      <c r="K4" s="16"/>
      <c r="L4" s="16"/>
      <c r="M4" s="16"/>
      <c r="N4" s="16"/>
      <c r="P4" s="17"/>
      <c r="Y4" s="295" t="s">
        <v>26</v>
      </c>
    </row>
    <row r="5" spans="1:25" ht="13.15" customHeight="1">
      <c r="A5" s="145"/>
      <c r="B5" s="25"/>
      <c r="C5" s="121"/>
      <c r="D5" s="121"/>
      <c r="E5" s="121"/>
      <c r="F5" s="121"/>
      <c r="G5" s="121"/>
      <c r="H5" s="121"/>
      <c r="I5" s="121"/>
      <c r="J5" s="121"/>
      <c r="K5" s="121"/>
      <c r="L5" s="121"/>
      <c r="M5" s="121"/>
      <c r="N5" s="121"/>
      <c r="O5" s="145"/>
      <c r="P5" s="145"/>
      <c r="Q5" s="145"/>
      <c r="R5" s="145"/>
      <c r="S5" s="17"/>
      <c r="T5" s="17"/>
      <c r="U5" s="17"/>
      <c r="V5" s="17"/>
      <c r="W5" s="17"/>
      <c r="X5" s="145"/>
      <c r="Y5" s="145"/>
    </row>
    <row r="6" spans="1:25" s="15" customFormat="1" ht="13.15" customHeight="1">
      <c r="A6" s="716"/>
      <c r="B6" s="156"/>
      <c r="C6" s="153">
        <v>1990</v>
      </c>
      <c r="D6" s="154" t="s">
        <v>259</v>
      </c>
      <c r="E6" s="154" t="s">
        <v>260</v>
      </c>
      <c r="F6" s="154" t="s">
        <v>261</v>
      </c>
      <c r="G6" s="154" t="s">
        <v>262</v>
      </c>
      <c r="H6" s="154" t="s">
        <v>263</v>
      </c>
      <c r="I6" s="154">
        <v>1996</v>
      </c>
      <c r="J6" s="154">
        <v>1997</v>
      </c>
      <c r="K6" s="154">
        <v>1998</v>
      </c>
      <c r="L6" s="154">
        <v>1999</v>
      </c>
      <c r="M6" s="154">
        <v>2000</v>
      </c>
      <c r="N6" s="154">
        <v>2001</v>
      </c>
      <c r="O6" s="154">
        <v>2002</v>
      </c>
      <c r="P6" s="153">
        <v>2003</v>
      </c>
      <c r="Q6" s="155">
        <v>2004</v>
      </c>
      <c r="R6" s="155">
        <v>2005</v>
      </c>
      <c r="S6" s="432">
        <v>2006</v>
      </c>
      <c r="T6" s="432">
        <v>2007</v>
      </c>
      <c r="U6" s="432">
        <v>2008</v>
      </c>
      <c r="V6" s="432">
        <v>2009</v>
      </c>
      <c r="W6" s="432">
        <v>2010</v>
      </c>
      <c r="X6" s="156" t="s">
        <v>286</v>
      </c>
      <c r="Y6" s="311"/>
    </row>
    <row r="7" spans="1:25" ht="13.15" customHeight="1">
      <c r="S7" s="17"/>
      <c r="T7" s="17"/>
      <c r="U7" s="17"/>
      <c r="V7" s="17"/>
      <c r="W7" s="17"/>
      <c r="Y7" s="312"/>
    </row>
    <row r="8" spans="1:25" s="175" customFormat="1" ht="13.15" customHeight="1">
      <c r="A8" s="174" t="s">
        <v>171</v>
      </c>
      <c r="C8" s="22">
        <v>7742</v>
      </c>
      <c r="D8" s="22">
        <v>8207</v>
      </c>
      <c r="E8" s="22">
        <v>10183</v>
      </c>
      <c r="F8" s="22">
        <v>11135</v>
      </c>
      <c r="G8" s="22">
        <v>11820</v>
      </c>
      <c r="H8" s="22">
        <v>15900</v>
      </c>
      <c r="I8" s="22">
        <v>19096.7</v>
      </c>
      <c r="J8" s="22">
        <v>20800.140000000003</v>
      </c>
      <c r="K8" s="22">
        <v>19852.45</v>
      </c>
      <c r="L8" s="22">
        <v>15962.173000000001</v>
      </c>
      <c r="M8" s="22">
        <v>18465.452000000001</v>
      </c>
      <c r="N8" s="22">
        <v>17799.117237552447</v>
      </c>
      <c r="O8" s="23">
        <v>17146.019118901731</v>
      </c>
      <c r="P8" s="24">
        <v>19322.392660959766</v>
      </c>
      <c r="Q8" s="24">
        <v>24793.474885653628</v>
      </c>
      <c r="R8" s="24">
        <v>32735.07113911242</v>
      </c>
      <c r="S8" s="24">
        <v>38406.077023889084</v>
      </c>
      <c r="T8" s="24">
        <v>47163.782545077644</v>
      </c>
      <c r="U8" s="24">
        <v>62023.906467131652</v>
      </c>
      <c r="V8" s="24">
        <v>42570.801421065</v>
      </c>
      <c r="W8" s="24">
        <v>58955.740464721413</v>
      </c>
      <c r="X8" s="176"/>
      <c r="Y8" s="313" t="s">
        <v>171</v>
      </c>
    </row>
    <row r="9" spans="1:25" s="15" customFormat="1" ht="13.15" customHeight="1">
      <c r="A9" s="358"/>
      <c r="C9" s="22"/>
      <c r="D9" s="22"/>
      <c r="E9" s="22"/>
      <c r="F9" s="22"/>
      <c r="G9" s="22"/>
      <c r="H9" s="22"/>
      <c r="I9" s="22"/>
      <c r="J9" s="22"/>
      <c r="K9" s="22"/>
      <c r="L9" s="22"/>
      <c r="M9" s="22"/>
      <c r="N9" s="22"/>
      <c r="O9" s="23"/>
      <c r="P9" s="24"/>
      <c r="Q9" s="24"/>
      <c r="R9" s="24"/>
      <c r="S9" s="24"/>
      <c r="T9" s="24"/>
      <c r="U9" s="24"/>
      <c r="V9" s="24"/>
      <c r="W9" s="24"/>
      <c r="X9" s="24"/>
      <c r="Y9" s="314"/>
    </row>
    <row r="10" spans="1:25" s="15" customFormat="1" ht="13.15" customHeight="1">
      <c r="A10" s="21" t="s">
        <v>275</v>
      </c>
      <c r="C10" s="22">
        <v>821</v>
      </c>
      <c r="D10" s="22">
        <v>1161</v>
      </c>
      <c r="E10" s="22">
        <v>1650</v>
      </c>
      <c r="F10" s="22">
        <v>1813</v>
      </c>
      <c r="G10" s="22">
        <v>1934</v>
      </c>
      <c r="H10" s="22">
        <v>2850</v>
      </c>
      <c r="I10" s="22">
        <v>3147.6376500000001</v>
      </c>
      <c r="J10" s="22">
        <v>3355.5936633333331</v>
      </c>
      <c r="K10" s="22">
        <v>3124.5</v>
      </c>
      <c r="L10" s="22">
        <v>2586.7835705882353</v>
      </c>
      <c r="M10" s="22">
        <v>3076.1819709144074</v>
      </c>
      <c r="N10" s="22">
        <v>2898.4011750317241</v>
      </c>
      <c r="O10" s="23">
        <v>2818.3429756400001</v>
      </c>
      <c r="P10" s="24">
        <v>3898.5615560034489</v>
      </c>
      <c r="Q10" s="24">
        <v>5058.3903089365795</v>
      </c>
      <c r="R10" s="24">
        <v>6315.7726861117844</v>
      </c>
      <c r="S10" s="24">
        <v>7914.0916167718433</v>
      </c>
      <c r="T10" s="24">
        <v>9740.4790320737193</v>
      </c>
      <c r="U10" s="24">
        <v>11611.14806388312</v>
      </c>
      <c r="V10" s="24">
        <v>8745.0444528142853</v>
      </c>
      <c r="W10" s="24">
        <v>13355.556105629916</v>
      </c>
      <c r="X10" s="24"/>
      <c r="Y10" s="315" t="s">
        <v>527</v>
      </c>
    </row>
    <row r="11" spans="1:25" s="15" customFormat="1" ht="13.15" customHeight="1">
      <c r="A11" s="358"/>
      <c r="C11" s="22"/>
      <c r="D11" s="22"/>
      <c r="E11" s="22"/>
      <c r="F11" s="22"/>
      <c r="G11" s="22"/>
      <c r="H11" s="22"/>
      <c r="I11" s="22"/>
      <c r="J11" s="22"/>
      <c r="K11" s="22"/>
      <c r="L11" s="22"/>
      <c r="M11" s="22"/>
      <c r="N11" s="22"/>
      <c r="O11" s="23"/>
      <c r="P11" s="24"/>
      <c r="Q11" s="24"/>
      <c r="R11" s="24"/>
      <c r="S11" s="24"/>
      <c r="T11" s="24"/>
      <c r="U11" s="24"/>
      <c r="V11" s="24"/>
      <c r="W11" s="24"/>
      <c r="X11" s="24"/>
      <c r="Y11" s="314"/>
    </row>
    <row r="12" spans="1:25" s="15" customFormat="1" ht="13.15" customHeight="1">
      <c r="A12" s="21" t="s">
        <v>274</v>
      </c>
      <c r="C12" s="22">
        <v>4784</v>
      </c>
      <c r="D12" s="22">
        <v>5188</v>
      </c>
      <c r="E12" s="22">
        <v>5993</v>
      </c>
      <c r="F12" s="22">
        <v>6309</v>
      </c>
      <c r="G12" s="22">
        <v>6643</v>
      </c>
      <c r="H12" s="22">
        <v>8863</v>
      </c>
      <c r="I12" s="22">
        <v>9459.6623500000005</v>
      </c>
      <c r="J12" s="22">
        <v>10070.475503333333</v>
      </c>
      <c r="K12" s="22">
        <v>9593.4</v>
      </c>
      <c r="L12" s="22">
        <v>8776.158882036927</v>
      </c>
      <c r="M12" s="22">
        <v>10520.214796041975</v>
      </c>
      <c r="N12" s="22">
        <v>9951.0238661051681</v>
      </c>
      <c r="O12" s="23">
        <v>9614.8144090000005</v>
      </c>
      <c r="P12" s="24">
        <v>10374.598197082196</v>
      </c>
      <c r="Q12" s="24">
        <v>13727.61662365789</v>
      </c>
      <c r="R12" s="24">
        <v>17872.732468357299</v>
      </c>
      <c r="S12" s="24">
        <v>21205.19225189451</v>
      </c>
      <c r="T12" s="24">
        <v>26442.495889758571</v>
      </c>
      <c r="U12" s="24">
        <v>35708.630486805516</v>
      </c>
      <c r="V12" s="24">
        <v>23133.873907320089</v>
      </c>
      <c r="W12" s="24">
        <v>30584.322411889669</v>
      </c>
      <c r="X12" s="24"/>
      <c r="Y12" s="315" t="s">
        <v>537</v>
      </c>
    </row>
    <row r="13" spans="1:25" s="15" customFormat="1" ht="13.15" customHeight="1">
      <c r="A13" s="574" t="s">
        <v>145</v>
      </c>
      <c r="C13" s="22">
        <v>1208</v>
      </c>
      <c r="D13" s="22">
        <v>1146</v>
      </c>
      <c r="E13" s="22">
        <v>1138</v>
      </c>
      <c r="F13" s="22">
        <v>1118</v>
      </c>
      <c r="G13" s="22">
        <v>1141</v>
      </c>
      <c r="H13" s="22">
        <v>1420</v>
      </c>
      <c r="I13" s="22">
        <v>1781.9</v>
      </c>
      <c r="J13" s="22">
        <v>1763.2</v>
      </c>
      <c r="K13" s="22">
        <v>1427.1</v>
      </c>
      <c r="L13" s="22">
        <v>1930.1</v>
      </c>
      <c r="M13" s="22">
        <v>2864.8</v>
      </c>
      <c r="N13" s="22">
        <v>2588.8000000000002</v>
      </c>
      <c r="O13" s="23">
        <v>2462.7274065299998</v>
      </c>
      <c r="P13" s="24">
        <v>3057.7097768488161</v>
      </c>
      <c r="Q13" s="24">
        <v>4294.709292487003</v>
      </c>
      <c r="R13" s="24">
        <v>6035.0538760281052</v>
      </c>
      <c r="S13" s="24">
        <v>7511.254520386673</v>
      </c>
      <c r="T13" s="24">
        <v>9884.9469605299746</v>
      </c>
      <c r="U13" s="24">
        <v>14475.057578262336</v>
      </c>
      <c r="V13" s="24">
        <v>8132.6664266399648</v>
      </c>
      <c r="W13" s="24">
        <v>10108.647937475287</v>
      </c>
      <c r="X13" s="24"/>
      <c r="Y13" s="575" t="s">
        <v>146</v>
      </c>
    </row>
    <row r="14" spans="1:25" s="15" customFormat="1" ht="13.15" customHeight="1">
      <c r="A14" s="574" t="s">
        <v>147</v>
      </c>
      <c r="C14" s="22">
        <v>3576</v>
      </c>
      <c r="D14" s="22">
        <v>4042</v>
      </c>
      <c r="E14" s="22">
        <v>4855</v>
      </c>
      <c r="F14" s="22">
        <v>5191</v>
      </c>
      <c r="G14" s="22">
        <v>5502</v>
      </c>
      <c r="H14" s="22">
        <v>7443</v>
      </c>
      <c r="I14" s="22">
        <v>7677.7623500000009</v>
      </c>
      <c r="J14" s="22">
        <v>8307.2755033333324</v>
      </c>
      <c r="K14" s="22">
        <v>8166.3</v>
      </c>
      <c r="L14" s="22">
        <v>6846.0588820369285</v>
      </c>
      <c r="M14" s="22">
        <v>7655.4147960419768</v>
      </c>
      <c r="N14" s="22">
        <v>7362.2238661051688</v>
      </c>
      <c r="O14" s="23">
        <v>7152.0870024700007</v>
      </c>
      <c r="P14" s="24">
        <v>7316.8884202333784</v>
      </c>
      <c r="Q14" s="24">
        <v>9432.9073311708889</v>
      </c>
      <c r="R14" s="24">
        <v>11837.678592329192</v>
      </c>
      <c r="S14" s="24">
        <v>13693.937731507835</v>
      </c>
      <c r="T14" s="24">
        <v>16557.5489292286</v>
      </c>
      <c r="U14" s="24">
        <v>21233.572908543174</v>
      </c>
      <c r="V14" s="24">
        <v>15001.207480680123</v>
      </c>
      <c r="W14" s="24">
        <v>20475.674474414376</v>
      </c>
      <c r="X14" s="24"/>
      <c r="Y14" s="575" t="s">
        <v>148</v>
      </c>
    </row>
    <row r="15" spans="1:25" s="15" customFormat="1" ht="13.15" customHeight="1">
      <c r="A15" s="358"/>
      <c r="C15" s="22"/>
      <c r="D15" s="22"/>
      <c r="E15" s="22"/>
      <c r="F15" s="22"/>
      <c r="G15" s="22"/>
      <c r="H15" s="22"/>
      <c r="I15" s="22"/>
      <c r="J15" s="22"/>
      <c r="K15" s="22"/>
      <c r="L15" s="22"/>
      <c r="M15" s="22"/>
      <c r="N15" s="22"/>
      <c r="O15" s="23"/>
      <c r="P15" s="24"/>
      <c r="Q15" s="24"/>
      <c r="R15" s="24"/>
      <c r="S15" s="24"/>
      <c r="T15" s="24"/>
      <c r="U15" s="24"/>
      <c r="V15" s="24"/>
      <c r="W15" s="24"/>
      <c r="X15" s="24"/>
      <c r="Y15" s="314"/>
    </row>
    <row r="16" spans="1:25" s="15" customFormat="1" ht="13.15" customHeight="1">
      <c r="A16" s="21" t="s">
        <v>273</v>
      </c>
      <c r="C16" s="22">
        <v>2137</v>
      </c>
      <c r="D16" s="22">
        <v>1858</v>
      </c>
      <c r="E16" s="22">
        <v>2540</v>
      </c>
      <c r="F16" s="22">
        <v>3013</v>
      </c>
      <c r="G16" s="22">
        <v>3243</v>
      </c>
      <c r="H16" s="22">
        <v>4187</v>
      </c>
      <c r="I16" s="22">
        <v>4665.6000000000004</v>
      </c>
      <c r="J16" s="22">
        <v>5183.9708333333338</v>
      </c>
      <c r="K16" s="22">
        <v>4807.74</v>
      </c>
      <c r="L16" s="22">
        <v>3075.8575473748369</v>
      </c>
      <c r="M16" s="22">
        <v>3430.0032330436161</v>
      </c>
      <c r="N16" s="22">
        <v>3549.272198863107</v>
      </c>
      <c r="O16" s="23">
        <v>3457.6153353599993</v>
      </c>
      <c r="P16" s="24">
        <v>3028.5860663647059</v>
      </c>
      <c r="Q16" s="24">
        <v>3692.8699193912598</v>
      </c>
      <c r="R16" s="24">
        <v>5882.4063332802007</v>
      </c>
      <c r="S16" s="24">
        <v>5984.7073489668264</v>
      </c>
      <c r="T16" s="24">
        <v>7048.2939321628555</v>
      </c>
      <c r="U16" s="24">
        <v>9249.2309881430301</v>
      </c>
      <c r="V16" s="24">
        <v>6916.9977024606223</v>
      </c>
      <c r="W16" s="24">
        <v>9682.8355641071121</v>
      </c>
      <c r="X16" s="24"/>
      <c r="Y16" s="315" t="s">
        <v>530</v>
      </c>
    </row>
    <row r="17" spans="1:25" s="15" customFormat="1" ht="13.15" customHeight="1">
      <c r="A17" s="21"/>
      <c r="C17" s="22"/>
      <c r="D17" s="22"/>
      <c r="E17" s="22"/>
      <c r="F17" s="22"/>
      <c r="G17" s="22"/>
      <c r="H17" s="22"/>
      <c r="I17" s="22"/>
      <c r="J17" s="22"/>
      <c r="K17" s="22"/>
      <c r="L17" s="22"/>
      <c r="M17" s="22"/>
      <c r="N17" s="22"/>
      <c r="O17" s="22"/>
      <c r="P17" s="22"/>
      <c r="Q17" s="24"/>
      <c r="R17" s="24"/>
      <c r="S17" s="24"/>
      <c r="T17" s="24"/>
      <c r="U17" s="24"/>
      <c r="V17" s="24"/>
      <c r="W17" s="24"/>
      <c r="X17" s="24"/>
      <c r="Y17" s="315"/>
    </row>
    <row r="18" spans="1:25" s="15" customFormat="1" ht="13.15" customHeight="1">
      <c r="A18" s="21" t="s">
        <v>587</v>
      </c>
      <c r="C18" s="22" t="s">
        <v>284</v>
      </c>
      <c r="D18" s="22" t="s">
        <v>284</v>
      </c>
      <c r="E18" s="22" t="s">
        <v>284</v>
      </c>
      <c r="F18" s="22" t="s">
        <v>284</v>
      </c>
      <c r="G18" s="22" t="s">
        <v>284</v>
      </c>
      <c r="H18" s="22" t="s">
        <v>284</v>
      </c>
      <c r="I18" s="22">
        <v>1823.7999999999993</v>
      </c>
      <c r="J18" s="22">
        <v>2190.1000000000031</v>
      </c>
      <c r="K18" s="22">
        <v>2326.8100000000013</v>
      </c>
      <c r="L18" s="22">
        <v>1523.3730000000014</v>
      </c>
      <c r="M18" s="22">
        <v>1439.0520000000024</v>
      </c>
      <c r="N18" s="22">
        <v>1400.4199975524484</v>
      </c>
      <c r="O18" s="23">
        <v>1255.2463989017315</v>
      </c>
      <c r="P18" s="24">
        <v>2020.6468415094146</v>
      </c>
      <c r="Q18" s="24">
        <v>2314.5980336678967</v>
      </c>
      <c r="R18" s="24">
        <v>2664.1596513631366</v>
      </c>
      <c r="S18" s="24">
        <v>3302.0858062559046</v>
      </c>
      <c r="T18" s="24">
        <v>3932.513691082494</v>
      </c>
      <c r="U18" s="24">
        <v>5454.896928299986</v>
      </c>
      <c r="V18" s="24">
        <v>3774.8853584700055</v>
      </c>
      <c r="W18" s="24">
        <v>5333.0263830947133</v>
      </c>
      <c r="X18" s="24"/>
      <c r="Y18" s="315" t="s">
        <v>170</v>
      </c>
    </row>
    <row r="19" spans="1:25" s="15" customFormat="1" ht="13.15" customHeight="1">
      <c r="A19" s="359"/>
      <c r="B19" s="25"/>
      <c r="C19" s="25"/>
      <c r="D19" s="25"/>
      <c r="E19" s="25"/>
      <c r="F19" s="25"/>
      <c r="G19" s="25"/>
      <c r="H19" s="25"/>
      <c r="I19" s="25"/>
      <c r="J19" s="25"/>
      <c r="K19" s="25"/>
      <c r="L19" s="25"/>
      <c r="M19" s="25"/>
      <c r="N19" s="316"/>
      <c r="O19" s="316"/>
      <c r="P19" s="316"/>
      <c r="Q19" s="316"/>
      <c r="R19" s="316"/>
      <c r="S19" s="316"/>
      <c r="T19" s="316"/>
      <c r="U19" s="316"/>
      <c r="V19" s="316"/>
      <c r="W19" s="316"/>
      <c r="X19" s="316"/>
      <c r="Y19" s="316"/>
    </row>
    <row r="20" spans="1:25" s="15" customFormat="1" ht="13.15" customHeight="1">
      <c r="A20" s="357"/>
      <c r="Y20" s="311"/>
    </row>
    <row r="21" spans="1:25" s="15" customFormat="1" ht="13.15" customHeight="1">
      <c r="A21" s="26" t="s">
        <v>339</v>
      </c>
      <c r="S21" s="576"/>
      <c r="T21" s="576"/>
      <c r="U21" s="576"/>
      <c r="V21" s="576"/>
      <c r="W21" s="576"/>
      <c r="X21" s="576"/>
    </row>
    <row r="22" spans="1:25" s="15" customFormat="1" ht="13.15" customHeight="1">
      <c r="A22" s="71" t="s">
        <v>594</v>
      </c>
    </row>
    <row r="23" spans="1:25" s="15" customFormat="1" ht="13.15" customHeight="1">
      <c r="A23" s="27" t="s">
        <v>291</v>
      </c>
    </row>
    <row r="24" spans="1:25" s="15" customFormat="1" ht="13.15" customHeight="1">
      <c r="A24" s="360" t="s">
        <v>168</v>
      </c>
    </row>
    <row r="25" spans="1:25" s="15" customFormat="1" ht="13.15" customHeight="1">
      <c r="A25" s="360"/>
      <c r="Y25" s="302"/>
    </row>
    <row r="26" spans="1:25" s="15" customFormat="1" ht="13.15" customHeight="1">
      <c r="A26" s="309" t="s">
        <v>592</v>
      </c>
      <c r="Y26" s="302"/>
    </row>
    <row r="27" spans="1:25" s="28" customFormat="1" ht="13.15" customHeight="1">
      <c r="A27" s="307" t="s">
        <v>595</v>
      </c>
      <c r="Y27" s="318"/>
    </row>
    <row r="28" spans="1:25" s="15" customFormat="1" ht="13.15" customHeight="1">
      <c r="A28" s="317" t="s">
        <v>538</v>
      </c>
    </row>
    <row r="29" spans="1:25" s="15" customFormat="1" ht="13.15" customHeight="1">
      <c r="A29" s="302" t="s">
        <v>169</v>
      </c>
    </row>
    <row r="30" spans="1:25" s="15" customFormat="1" ht="13.15" customHeight="1">
      <c r="A30" s="357"/>
    </row>
    <row r="31" spans="1:25" s="15" customFormat="1" ht="13.15" customHeight="1">
      <c r="A31" s="357"/>
    </row>
    <row r="32" spans="1:25" s="15" customFormat="1" ht="13.15" customHeight="1">
      <c r="A32" s="357"/>
    </row>
    <row r="33" spans="1:1" s="15" customFormat="1" ht="13.15" customHeight="1">
      <c r="A33" s="357"/>
    </row>
    <row r="34" spans="1:1" s="15" customFormat="1" ht="13.15" customHeight="1">
      <c r="A34" s="357"/>
    </row>
    <row r="35" spans="1:1" s="15" customFormat="1" ht="13.15" customHeight="1">
      <c r="A35" s="357"/>
    </row>
    <row r="36" spans="1:1" s="15" customFormat="1" ht="13.15" customHeight="1">
      <c r="A36" s="357"/>
    </row>
    <row r="37" spans="1:1" s="15" customFormat="1" ht="13.15" customHeight="1">
      <c r="A37" s="357"/>
    </row>
    <row r="38" spans="1:1" s="15" customFormat="1" ht="13.15" customHeight="1">
      <c r="A38" s="357"/>
    </row>
    <row r="39" spans="1:1" s="15" customFormat="1" ht="13.15" customHeight="1">
      <c r="A39" s="357"/>
    </row>
    <row r="40" spans="1:1" s="15" customFormat="1" ht="13.15" customHeight="1">
      <c r="A40" s="357"/>
    </row>
    <row r="41" spans="1:1" s="15" customFormat="1" ht="13.15" customHeight="1">
      <c r="A41" s="357"/>
    </row>
    <row r="42" spans="1:1" s="15" customFormat="1" ht="13.15" customHeight="1">
      <c r="A42" s="357"/>
    </row>
    <row r="43" spans="1:1" s="15" customFormat="1" ht="13.15" customHeight="1">
      <c r="A43" s="357"/>
    </row>
    <row r="44" spans="1:1" s="15" customFormat="1" ht="13.15" customHeight="1">
      <c r="A44" s="357"/>
    </row>
    <row r="45" spans="1:1" s="15" customFormat="1" ht="13.15" customHeight="1">
      <c r="A45" s="357"/>
    </row>
    <row r="46" spans="1:1" s="15" customFormat="1" ht="13.15" customHeight="1">
      <c r="A46" s="357"/>
    </row>
    <row r="47" spans="1:1" s="15" customFormat="1" ht="13.15" customHeight="1">
      <c r="A47" s="357"/>
    </row>
    <row r="48" spans="1:1" s="15" customFormat="1" ht="13.15" customHeight="1">
      <c r="A48" s="357"/>
    </row>
    <row r="49" spans="1:1" s="15" customFormat="1" ht="13.15" customHeight="1">
      <c r="A49" s="357"/>
    </row>
    <row r="50" spans="1:1" s="15" customFormat="1" ht="13.15" customHeight="1">
      <c r="A50" s="357"/>
    </row>
    <row r="51" spans="1:1" s="15" customFormat="1" ht="13.15" customHeight="1">
      <c r="A51" s="357"/>
    </row>
    <row r="52" spans="1:1" s="15" customFormat="1" ht="13.15" customHeight="1">
      <c r="A52" s="357"/>
    </row>
    <row r="53" spans="1:1" s="15" customFormat="1" ht="13.15" customHeight="1">
      <c r="A53" s="357"/>
    </row>
    <row r="54" spans="1:1" s="15" customFormat="1" ht="13.15" customHeight="1">
      <c r="A54" s="357"/>
    </row>
    <row r="55" spans="1:1" s="15" customFormat="1" ht="13.15" customHeight="1">
      <c r="A55" s="357"/>
    </row>
    <row r="56" spans="1:1" s="15" customFormat="1" ht="13.15" customHeight="1">
      <c r="A56" s="357"/>
    </row>
    <row r="57" spans="1:1" s="15" customFormat="1" ht="13.15" customHeight="1">
      <c r="A57" s="357"/>
    </row>
    <row r="58" spans="1:1" s="15" customFormat="1" ht="13.15" customHeight="1">
      <c r="A58" s="357"/>
    </row>
    <row r="59" spans="1:1" s="15" customFormat="1" ht="13.15" customHeight="1">
      <c r="A59" s="357"/>
    </row>
    <row r="60" spans="1:1" s="15" customFormat="1" ht="13.15" customHeight="1">
      <c r="A60" s="357"/>
    </row>
    <row r="61" spans="1:1" s="15" customFormat="1" ht="13.15" customHeight="1">
      <c r="A61" s="357"/>
    </row>
    <row r="62" spans="1:1" s="15" customFormat="1" ht="13.15" customHeight="1">
      <c r="A62" s="357"/>
    </row>
    <row r="63" spans="1:1" s="15" customFormat="1" ht="13.15" customHeight="1">
      <c r="A63" s="357"/>
    </row>
    <row r="64" spans="1:1" s="15" customFormat="1" ht="13.15" customHeight="1">
      <c r="A64" s="357"/>
    </row>
    <row r="65" spans="1:1" s="15" customFormat="1" ht="13.15" customHeight="1">
      <c r="A65" s="357"/>
    </row>
    <row r="66" spans="1:1" s="15" customFormat="1" ht="13.15" customHeight="1">
      <c r="A66" s="357"/>
    </row>
    <row r="67" spans="1:1" s="15" customFormat="1" ht="13.15" customHeight="1">
      <c r="A67" s="357"/>
    </row>
    <row r="68" spans="1:1" s="15" customFormat="1" ht="13.15" customHeight="1">
      <c r="A68" s="357"/>
    </row>
    <row r="69" spans="1:1" s="15" customFormat="1" ht="13.15" customHeight="1">
      <c r="A69" s="357"/>
    </row>
    <row r="70" spans="1:1" s="15" customFormat="1" ht="13.15" customHeight="1">
      <c r="A70" s="357"/>
    </row>
    <row r="71" spans="1:1" s="15" customFormat="1" ht="13.15" customHeight="1">
      <c r="A71" s="357"/>
    </row>
    <row r="72" spans="1:1" s="15" customFormat="1" ht="13.15" customHeight="1">
      <c r="A72" s="357"/>
    </row>
    <row r="73" spans="1:1" s="15" customFormat="1" ht="13.15" customHeight="1">
      <c r="A73" s="357"/>
    </row>
    <row r="74" spans="1:1" s="15" customFormat="1" ht="13.15" customHeight="1">
      <c r="A74" s="357"/>
    </row>
    <row r="75" spans="1:1" s="15" customFormat="1" ht="13.15" customHeight="1">
      <c r="A75" s="357"/>
    </row>
    <row r="76" spans="1:1" s="15" customFormat="1" ht="13.15" customHeight="1">
      <c r="A76" s="357"/>
    </row>
    <row r="77" spans="1:1" s="15" customFormat="1" ht="13.15" customHeight="1">
      <c r="A77" s="357"/>
    </row>
    <row r="78" spans="1:1" s="15" customFormat="1" ht="13.15" customHeight="1">
      <c r="A78" s="357"/>
    </row>
    <row r="79" spans="1:1" s="15" customFormat="1" ht="13.15" customHeight="1">
      <c r="A79" s="357"/>
    </row>
    <row r="80" spans="1:1" s="15" customFormat="1" ht="13.15" customHeight="1">
      <c r="A80" s="357"/>
    </row>
    <row r="81" spans="1:1" s="15" customFormat="1" ht="13.15" customHeight="1">
      <c r="A81" s="357"/>
    </row>
    <row r="82" spans="1:1" s="15" customFormat="1" ht="13.15" customHeight="1">
      <c r="A82" s="357"/>
    </row>
    <row r="83" spans="1:1" s="15" customFormat="1" ht="13.15" customHeight="1">
      <c r="A83" s="357"/>
    </row>
    <row r="84" spans="1:1" s="15" customFormat="1" ht="13.15" customHeight="1">
      <c r="A84" s="357"/>
    </row>
    <row r="85" spans="1:1" s="15" customFormat="1" ht="13.15" customHeight="1">
      <c r="A85" s="357"/>
    </row>
    <row r="86" spans="1:1" s="15" customFormat="1" ht="13.15" customHeight="1">
      <c r="A86" s="357"/>
    </row>
    <row r="87" spans="1:1" s="15" customFormat="1" ht="13.15" customHeight="1">
      <c r="A87" s="357"/>
    </row>
    <row r="88" spans="1:1" s="15" customFormat="1" ht="13.15" customHeight="1">
      <c r="A88" s="357"/>
    </row>
    <row r="89" spans="1:1" s="15" customFormat="1" ht="13.15" customHeight="1">
      <c r="A89" s="357"/>
    </row>
    <row r="90" spans="1:1" s="15" customFormat="1" ht="13.15" customHeight="1">
      <c r="A90" s="357"/>
    </row>
    <row r="91" spans="1:1" s="15" customFormat="1" ht="13.15" customHeight="1">
      <c r="A91" s="357"/>
    </row>
    <row r="92" spans="1:1" s="15" customFormat="1" ht="13.15" customHeight="1">
      <c r="A92" s="357"/>
    </row>
    <row r="93" spans="1:1" s="15" customFormat="1" ht="13.15" customHeight="1">
      <c r="A93" s="357"/>
    </row>
    <row r="94" spans="1:1" s="15" customFormat="1" ht="13.15" customHeight="1">
      <c r="A94" s="357"/>
    </row>
    <row r="95" spans="1:1" s="15" customFormat="1" ht="13.15" customHeight="1">
      <c r="A95" s="357"/>
    </row>
    <row r="96" spans="1:1" s="15" customFormat="1" ht="13.15" customHeight="1">
      <c r="A96" s="357"/>
    </row>
    <row r="97" spans="1:1" s="15" customFormat="1" ht="13.15" customHeight="1">
      <c r="A97" s="357"/>
    </row>
    <row r="98" spans="1:1" s="15" customFormat="1" ht="13.15" customHeight="1">
      <c r="A98" s="357"/>
    </row>
    <row r="99" spans="1:1" s="15" customFormat="1" ht="13.15" customHeight="1">
      <c r="A99" s="357"/>
    </row>
    <row r="100" spans="1:1" s="15" customFormat="1" ht="13.15" customHeight="1">
      <c r="A100" s="357"/>
    </row>
    <row r="101" spans="1:1" s="15" customFormat="1" ht="13.15" customHeight="1">
      <c r="A101" s="357"/>
    </row>
    <row r="102" spans="1:1" s="15" customFormat="1" ht="13.15" customHeight="1">
      <c r="A102" s="357"/>
    </row>
    <row r="103" spans="1:1" s="15" customFormat="1" ht="13.15" customHeight="1">
      <c r="A103" s="357"/>
    </row>
    <row r="104" spans="1:1" s="15" customFormat="1" ht="13.15" customHeight="1">
      <c r="A104" s="357"/>
    </row>
    <row r="105" spans="1:1" s="15" customFormat="1" ht="13.15" customHeight="1">
      <c r="A105" s="357"/>
    </row>
    <row r="106" spans="1:1" s="15" customFormat="1" ht="13.15" customHeight="1">
      <c r="A106" s="357"/>
    </row>
    <row r="107" spans="1:1" s="15" customFormat="1" ht="13.15" customHeight="1">
      <c r="A107" s="357"/>
    </row>
    <row r="108" spans="1:1" s="15" customFormat="1" ht="13.15" customHeight="1">
      <c r="A108" s="357"/>
    </row>
    <row r="109" spans="1:1" s="15" customFormat="1" ht="13.15" customHeight="1">
      <c r="A109" s="357"/>
    </row>
    <row r="110" spans="1:1" s="15" customFormat="1" ht="13.15" customHeight="1">
      <c r="A110" s="357"/>
    </row>
    <row r="111" spans="1:1" s="15" customFormat="1" ht="13.15" customHeight="1">
      <c r="A111" s="357"/>
    </row>
    <row r="112" spans="1:1" s="15" customFormat="1" ht="13.15" customHeight="1">
      <c r="A112" s="357"/>
    </row>
    <row r="113" spans="1:1" s="15" customFormat="1" ht="13.15" customHeight="1">
      <c r="A113" s="357"/>
    </row>
    <row r="114" spans="1:1" s="15" customFormat="1" ht="13.15" customHeight="1">
      <c r="A114" s="357"/>
    </row>
    <row r="115" spans="1:1" s="15" customFormat="1" ht="13.15" customHeight="1">
      <c r="A115" s="357"/>
    </row>
    <row r="116" spans="1:1" s="15" customFormat="1" ht="13.15" customHeight="1">
      <c r="A116" s="357"/>
    </row>
    <row r="117" spans="1:1" s="15" customFormat="1" ht="13.15" customHeight="1">
      <c r="A117" s="357"/>
    </row>
    <row r="118" spans="1:1" s="15" customFormat="1" ht="13.15" customHeight="1">
      <c r="A118" s="357"/>
    </row>
    <row r="119" spans="1:1" s="15" customFormat="1" ht="13.15" customHeight="1">
      <c r="A119" s="357"/>
    </row>
    <row r="120" spans="1:1" s="15" customFormat="1" ht="13.15" customHeight="1">
      <c r="A120" s="357"/>
    </row>
    <row r="121" spans="1:1" s="15" customFormat="1" ht="13.15" customHeight="1">
      <c r="A121" s="357"/>
    </row>
    <row r="122" spans="1:1" s="15" customFormat="1" ht="13.15" customHeight="1">
      <c r="A122" s="357"/>
    </row>
    <row r="123" spans="1:1" s="15" customFormat="1" ht="13.15" customHeight="1">
      <c r="A123" s="357"/>
    </row>
    <row r="124" spans="1:1" s="15" customFormat="1" ht="13.15" customHeight="1">
      <c r="A124" s="357"/>
    </row>
    <row r="125" spans="1:1" s="15" customFormat="1" ht="13.15" customHeight="1">
      <c r="A125" s="357"/>
    </row>
    <row r="126" spans="1:1" s="15" customFormat="1" ht="13.15" customHeight="1">
      <c r="A126" s="357"/>
    </row>
    <row r="127" spans="1:1" s="15" customFormat="1" ht="13.15" customHeight="1">
      <c r="A127" s="357"/>
    </row>
    <row r="128" spans="1:1" s="15" customFormat="1" ht="13.15" customHeight="1">
      <c r="A128" s="357"/>
    </row>
    <row r="129" spans="1:1" s="15" customFormat="1" ht="13.15" customHeight="1">
      <c r="A129" s="357"/>
    </row>
    <row r="130" spans="1:1" s="15" customFormat="1" ht="13.15" customHeight="1">
      <c r="A130" s="357"/>
    </row>
    <row r="131" spans="1:1" s="15" customFormat="1" ht="13.15" customHeight="1">
      <c r="A131" s="357"/>
    </row>
    <row r="132" spans="1:1" s="15" customFormat="1" ht="13.15" customHeight="1">
      <c r="A132" s="357"/>
    </row>
    <row r="133" spans="1:1" s="15" customFormat="1" ht="13.15" customHeight="1">
      <c r="A133" s="357"/>
    </row>
    <row r="134" spans="1:1" s="15" customFormat="1" ht="13.15" customHeight="1">
      <c r="A134" s="357"/>
    </row>
    <row r="135" spans="1:1" s="15" customFormat="1" ht="13.15" customHeight="1">
      <c r="A135" s="357"/>
    </row>
    <row r="136" spans="1:1" s="15" customFormat="1" ht="13.15" customHeight="1">
      <c r="A136" s="357"/>
    </row>
    <row r="137" spans="1:1" s="15" customFormat="1" ht="13.15" customHeight="1">
      <c r="A137" s="357"/>
    </row>
    <row r="138" spans="1:1" s="15" customFormat="1" ht="13.15" customHeight="1">
      <c r="A138" s="357"/>
    </row>
    <row r="139" spans="1:1" s="15" customFormat="1" ht="13.15" customHeight="1">
      <c r="A139" s="357"/>
    </row>
    <row r="140" spans="1:1" s="15" customFormat="1" ht="13.15" customHeight="1">
      <c r="A140" s="357"/>
    </row>
    <row r="141" spans="1:1" s="15" customFormat="1" ht="13.15" customHeight="1">
      <c r="A141" s="357"/>
    </row>
    <row r="142" spans="1:1" s="15" customFormat="1" ht="13.15" customHeight="1">
      <c r="A142" s="357"/>
    </row>
    <row r="143" spans="1:1" s="15" customFormat="1" ht="13.15" customHeight="1">
      <c r="A143" s="357"/>
    </row>
    <row r="144" spans="1:1" s="15" customFormat="1" ht="13.15" customHeight="1">
      <c r="A144" s="357"/>
    </row>
    <row r="145" spans="1:1" s="15" customFormat="1" ht="13.15" customHeight="1">
      <c r="A145" s="357"/>
    </row>
    <row r="146" spans="1:1" s="15" customFormat="1" ht="13.15" customHeight="1">
      <c r="A146" s="357"/>
    </row>
    <row r="147" spans="1:1" s="15" customFormat="1" ht="13.15" customHeight="1">
      <c r="A147" s="357"/>
    </row>
    <row r="148" spans="1:1" s="15" customFormat="1" ht="13.15" customHeight="1">
      <c r="A148" s="357"/>
    </row>
    <row r="149" spans="1:1" s="15" customFormat="1" ht="13.15" customHeight="1">
      <c r="A149" s="357"/>
    </row>
    <row r="150" spans="1:1" s="15" customFormat="1" ht="13.15" customHeight="1">
      <c r="A150" s="357"/>
    </row>
    <row r="151" spans="1:1" s="15" customFormat="1" ht="13.15" customHeight="1">
      <c r="A151" s="357"/>
    </row>
    <row r="152" spans="1:1" s="15" customFormat="1" ht="13.15" customHeight="1">
      <c r="A152" s="357"/>
    </row>
    <row r="153" spans="1:1" s="15" customFormat="1" ht="13.15" customHeight="1">
      <c r="A153" s="357"/>
    </row>
    <row r="154" spans="1:1" s="15" customFormat="1" ht="13.15" customHeight="1">
      <c r="A154" s="357"/>
    </row>
    <row r="155" spans="1:1" s="15" customFormat="1" ht="13.15" customHeight="1">
      <c r="A155" s="357"/>
    </row>
    <row r="156" spans="1:1" s="15" customFormat="1" ht="13.15" customHeight="1">
      <c r="A156" s="357"/>
    </row>
    <row r="157" spans="1:1" s="15" customFormat="1" ht="13.15" customHeight="1">
      <c r="A157" s="357"/>
    </row>
    <row r="158" spans="1:1" s="15" customFormat="1" ht="13.15" customHeight="1">
      <c r="A158" s="357"/>
    </row>
    <row r="159" spans="1:1" s="15" customFormat="1" ht="13.15" customHeight="1">
      <c r="A159" s="357"/>
    </row>
    <row r="160" spans="1:1" s="15" customFormat="1" ht="13.15" customHeight="1">
      <c r="A160" s="357"/>
    </row>
    <row r="161" spans="1:1" s="15" customFormat="1" ht="13.15" customHeight="1">
      <c r="A161" s="357"/>
    </row>
    <row r="162" spans="1:1" s="15" customFormat="1" ht="13.15" customHeight="1">
      <c r="A162" s="357"/>
    </row>
    <row r="163" spans="1:1" s="15" customFormat="1" ht="13.15" customHeight="1">
      <c r="A163" s="357"/>
    </row>
    <row r="164" spans="1:1" s="15" customFormat="1" ht="13.15" customHeight="1">
      <c r="A164" s="357"/>
    </row>
    <row r="165" spans="1:1" s="15" customFormat="1" ht="13.15" customHeight="1">
      <c r="A165" s="357"/>
    </row>
    <row r="166" spans="1:1" s="15" customFormat="1" ht="13.15" customHeight="1">
      <c r="A166" s="357"/>
    </row>
    <row r="167" spans="1:1" s="15" customFormat="1" ht="13.15" customHeight="1">
      <c r="A167" s="357"/>
    </row>
    <row r="168" spans="1:1" s="15" customFormat="1" ht="13.15" customHeight="1">
      <c r="A168" s="357"/>
    </row>
    <row r="169" spans="1:1" s="15" customFormat="1" ht="13.15" customHeight="1">
      <c r="A169" s="357"/>
    </row>
    <row r="170" spans="1:1" s="15" customFormat="1" ht="13.15" customHeight="1">
      <c r="A170" s="357"/>
    </row>
    <row r="171" spans="1:1" s="15" customFormat="1" ht="13.15" customHeight="1">
      <c r="A171" s="357"/>
    </row>
    <row r="172" spans="1:1" s="15" customFormat="1" ht="13.15" customHeight="1">
      <c r="A172" s="357"/>
    </row>
    <row r="173" spans="1:1" s="15" customFormat="1" ht="13.15" customHeight="1">
      <c r="A173" s="357"/>
    </row>
    <row r="174" spans="1:1" s="15" customFormat="1" ht="13.15" customHeight="1">
      <c r="A174" s="357"/>
    </row>
    <row r="175" spans="1:1" s="15" customFormat="1" ht="13.15" customHeight="1">
      <c r="A175" s="357"/>
    </row>
    <row r="176" spans="1:1" s="15" customFormat="1" ht="13.15" customHeight="1">
      <c r="A176" s="357"/>
    </row>
    <row r="177" spans="1:1" s="15" customFormat="1" ht="13.15" customHeight="1">
      <c r="A177" s="357"/>
    </row>
    <row r="178" spans="1:1" s="15" customFormat="1" ht="13.15" customHeight="1">
      <c r="A178" s="357"/>
    </row>
    <row r="179" spans="1:1" s="15" customFormat="1" ht="13.15" customHeight="1">
      <c r="A179" s="357"/>
    </row>
    <row r="180" spans="1:1" s="15" customFormat="1" ht="13.15" customHeight="1">
      <c r="A180" s="357"/>
    </row>
    <row r="181" spans="1:1" s="15" customFormat="1" ht="13.15" customHeight="1">
      <c r="A181" s="357"/>
    </row>
    <row r="182" spans="1:1" s="15" customFormat="1" ht="13.15" customHeight="1">
      <c r="A182" s="357"/>
    </row>
    <row r="183" spans="1:1" s="15" customFormat="1" ht="13.15" customHeight="1">
      <c r="A183" s="357"/>
    </row>
    <row r="184" spans="1:1" s="15" customFormat="1" ht="13.15" customHeight="1">
      <c r="A184" s="357"/>
    </row>
    <row r="185" spans="1:1" s="15" customFormat="1" ht="13.15" customHeight="1">
      <c r="A185" s="357"/>
    </row>
    <row r="186" spans="1:1" s="15" customFormat="1" ht="13.15" customHeight="1">
      <c r="A186" s="357"/>
    </row>
    <row r="187" spans="1:1" s="15" customFormat="1" ht="13.15" customHeight="1">
      <c r="A187" s="357"/>
    </row>
    <row r="188" spans="1:1" s="15" customFormat="1" ht="13.15" customHeight="1">
      <c r="A188" s="357"/>
    </row>
    <row r="189" spans="1:1" s="15" customFormat="1" ht="13.15" customHeight="1">
      <c r="A189" s="357"/>
    </row>
    <row r="190" spans="1:1" s="15" customFormat="1" ht="13.15" customHeight="1">
      <c r="A190" s="357"/>
    </row>
    <row r="191" spans="1:1" s="15" customFormat="1" ht="13.15" customHeight="1">
      <c r="A191" s="357"/>
    </row>
    <row r="192" spans="1:1" s="15" customFormat="1" ht="13.15" customHeight="1">
      <c r="A192" s="357"/>
    </row>
  </sheetData>
  <phoneticPr fontId="0" type="noConversion"/>
  <pageMargins left="0.6" right="0" top="0.33" bottom="0" header="0" footer="0"/>
  <pageSetup scale="81" orientation="landscape" r:id="rId1"/>
  <headerFooter alignWithMargins="0">
    <oddHeader>&amp;R&amp;F  &amp;A  &amp;D  &amp;T</oddHeader>
  </headerFooter>
</worksheet>
</file>

<file path=xl/worksheets/sheet12.xml><?xml version="1.0" encoding="utf-8"?>
<worksheet xmlns="http://schemas.openxmlformats.org/spreadsheetml/2006/main" xmlns:r="http://schemas.openxmlformats.org/officeDocument/2006/relationships">
  <sheetPr codeName="Sheet9" enableFormatConditionsCalculation="0">
    <tabColor theme="0" tint="-0.249977111117893"/>
    <pageSetUpPr fitToPage="1"/>
  </sheetPr>
  <dimension ref="A1:S144"/>
  <sheetViews>
    <sheetView showGridLines="0" workbookViewId="0">
      <selection activeCell="O16" sqref="O16"/>
    </sheetView>
  </sheetViews>
  <sheetFormatPr defaultColWidth="12.5" defaultRowHeight="12.6" customHeight="1"/>
  <cols>
    <col min="1" max="1" width="6.83203125" style="8" customWidth="1"/>
    <col min="2" max="2" width="16.1640625" style="1" customWidth="1"/>
    <col min="3" max="3" width="10.6640625" style="512" customWidth="1"/>
    <col min="4" max="4" width="17.33203125" style="1" bestFit="1" customWidth="1"/>
    <col min="5" max="5" width="10.6640625" style="1" customWidth="1"/>
    <col min="6" max="6" width="11.33203125" style="1" customWidth="1"/>
    <col min="7" max="13" width="10.6640625" style="1" customWidth="1"/>
    <col min="14" max="14" width="2.33203125" customWidth="1"/>
    <col min="15" max="15" width="34.6640625" style="1" customWidth="1"/>
    <col min="16" max="16" width="33.1640625" style="1" customWidth="1"/>
    <col min="17" max="16384" width="12.5" style="1"/>
  </cols>
  <sheetData>
    <row r="1" spans="1:19" ht="12.6" customHeight="1">
      <c r="A1" s="370" t="s">
        <v>244</v>
      </c>
      <c r="O1" s="370" t="s">
        <v>244</v>
      </c>
      <c r="S1" s="8"/>
    </row>
    <row r="2" spans="1:19" ht="12.6" customHeight="1">
      <c r="A2" s="9" t="s">
        <v>292</v>
      </c>
      <c r="H2" s="2"/>
      <c r="O2" s="9" t="s">
        <v>292</v>
      </c>
    </row>
    <row r="3" spans="1:19" ht="12.6" customHeight="1">
      <c r="A3" s="3" t="s">
        <v>606</v>
      </c>
      <c r="O3" s="322" t="s">
        <v>607</v>
      </c>
    </row>
    <row r="4" spans="1:19" ht="12.6" customHeight="1">
      <c r="A4" s="6" t="s">
        <v>663</v>
      </c>
      <c r="O4" s="323" t="s">
        <v>26</v>
      </c>
    </row>
    <row r="5" spans="1:19" ht="12.6" customHeight="1">
      <c r="A5" s="12"/>
      <c r="B5" s="10"/>
      <c r="C5" s="513"/>
      <c r="D5" s="10"/>
      <c r="E5" s="10"/>
      <c r="F5" s="10"/>
      <c r="G5" s="10"/>
      <c r="H5" s="10"/>
      <c r="I5" s="10"/>
      <c r="J5" s="10"/>
      <c r="K5" s="324"/>
      <c r="L5" s="324"/>
      <c r="M5" s="324"/>
      <c r="N5" s="324"/>
      <c r="O5" s="324"/>
    </row>
    <row r="6" spans="1:19" ht="12.6" customHeight="1">
      <c r="C6" s="514"/>
      <c r="D6" s="5" t="s">
        <v>608</v>
      </c>
      <c r="E6" s="4"/>
      <c r="F6" s="4"/>
      <c r="G6" s="5" t="s">
        <v>276</v>
      </c>
      <c r="H6" s="5"/>
      <c r="I6" s="5" t="s">
        <v>277</v>
      </c>
      <c r="J6" s="5" t="s">
        <v>278</v>
      </c>
      <c r="K6" s="4"/>
      <c r="L6" s="4"/>
      <c r="M6" s="4"/>
      <c r="O6" s="325"/>
    </row>
    <row r="7" spans="1:19" ht="12.6" customHeight="1">
      <c r="C7" s="515" t="s">
        <v>272</v>
      </c>
      <c r="D7" s="5" t="s">
        <v>609</v>
      </c>
      <c r="E7" s="5" t="s">
        <v>358</v>
      </c>
      <c r="F7" s="506" t="s">
        <v>678</v>
      </c>
      <c r="G7" s="5" t="s">
        <v>610</v>
      </c>
      <c r="H7" s="5" t="s">
        <v>281</v>
      </c>
      <c r="I7" s="5" t="s">
        <v>279</v>
      </c>
      <c r="J7" s="5" t="s">
        <v>611</v>
      </c>
      <c r="K7" s="5" t="s">
        <v>612</v>
      </c>
      <c r="L7" s="5" t="s">
        <v>280</v>
      </c>
      <c r="M7" s="5" t="s">
        <v>347</v>
      </c>
      <c r="O7" s="320"/>
    </row>
    <row r="8" spans="1:19" s="4" customFormat="1" ht="12.6" customHeight="1">
      <c r="C8" s="515"/>
      <c r="D8" s="388" t="s">
        <v>613</v>
      </c>
      <c r="E8" s="388"/>
      <c r="F8" s="388"/>
      <c r="G8" s="388" t="s">
        <v>246</v>
      </c>
      <c r="I8" s="388" t="s">
        <v>248</v>
      </c>
      <c r="J8" s="388" t="s">
        <v>249</v>
      </c>
      <c r="K8" s="388"/>
      <c r="L8" s="388"/>
      <c r="M8" s="388"/>
      <c r="N8" s="389"/>
      <c r="O8" s="320"/>
    </row>
    <row r="9" spans="1:19" s="4" customFormat="1" ht="12.6" customHeight="1">
      <c r="A9" s="718"/>
      <c r="B9" s="718"/>
      <c r="C9" s="516"/>
      <c r="D9" s="390" t="s">
        <v>614</v>
      </c>
      <c r="E9" s="390" t="s">
        <v>250</v>
      </c>
      <c r="F9" s="390"/>
      <c r="G9" s="390" t="s">
        <v>615</v>
      </c>
      <c r="H9" s="390" t="s">
        <v>247</v>
      </c>
      <c r="I9" s="390" t="s">
        <v>553</v>
      </c>
      <c r="J9" s="390" t="s">
        <v>616</v>
      </c>
      <c r="K9" s="390"/>
      <c r="L9" s="390" t="s">
        <v>251</v>
      </c>
      <c r="M9" s="390"/>
      <c r="N9" s="743"/>
      <c r="O9" s="496"/>
    </row>
    <row r="10" spans="1:19" ht="12.6" customHeight="1">
      <c r="O10" s="320"/>
    </row>
    <row r="11" spans="1:19" ht="12.6" customHeight="1">
      <c r="A11" s="446">
        <v>1992</v>
      </c>
      <c r="B11" s="447" t="s">
        <v>272</v>
      </c>
      <c r="C11" s="517">
        <v>9913.2887040000005</v>
      </c>
      <c r="D11" s="448">
        <v>1691.1748009999999</v>
      </c>
      <c r="E11" s="448">
        <v>1618.0281689999999</v>
      </c>
      <c r="F11" s="448">
        <v>983.63220799999999</v>
      </c>
      <c r="G11" s="448">
        <v>465.53174799999999</v>
      </c>
      <c r="H11" s="448">
        <v>45.383713999999998</v>
      </c>
      <c r="I11" s="448">
        <v>1581.9196159999999</v>
      </c>
      <c r="J11" s="448">
        <v>3072.548131</v>
      </c>
      <c r="K11" s="448">
        <v>948.42963999999995</v>
      </c>
      <c r="L11" s="448">
        <v>1714.0724479999999</v>
      </c>
      <c r="M11" s="448">
        <v>221.29734400000001</v>
      </c>
      <c r="N11" s="448"/>
      <c r="O11" s="309" t="s">
        <v>272</v>
      </c>
    </row>
    <row r="12" spans="1:19" ht="12.6" customHeight="1">
      <c r="A12" s="446"/>
      <c r="B12" s="447" t="s">
        <v>707</v>
      </c>
      <c r="C12" s="517">
        <v>8608.7283650000008</v>
      </c>
      <c r="D12" s="448">
        <v>1021.905244</v>
      </c>
      <c r="E12" s="448">
        <v>989.65289600000006</v>
      </c>
      <c r="F12" s="448">
        <v>641.27883699999995</v>
      </c>
      <c r="G12" s="448">
        <v>210.43698800000001</v>
      </c>
      <c r="H12" s="448">
        <v>12.595230000000001</v>
      </c>
      <c r="I12" s="448">
        <v>1351.9203239999999</v>
      </c>
      <c r="J12" s="448">
        <v>2903.3851559999998</v>
      </c>
      <c r="K12" s="448">
        <v>915.30177200000003</v>
      </c>
      <c r="L12" s="448">
        <v>1685.5990870000001</v>
      </c>
      <c r="M12" s="448">
        <v>217.37482700000001</v>
      </c>
      <c r="N12" s="448"/>
      <c r="O12" s="449" t="s">
        <v>539</v>
      </c>
    </row>
    <row r="13" spans="1:19" ht="12.6" customHeight="1">
      <c r="A13" s="446"/>
      <c r="B13" s="447" t="s">
        <v>708</v>
      </c>
      <c r="C13" s="517">
        <v>1148.627025</v>
      </c>
      <c r="D13" s="448">
        <v>649.98073099999999</v>
      </c>
      <c r="E13" s="448">
        <v>609.55546700000002</v>
      </c>
      <c r="F13" s="448">
        <v>339.226901</v>
      </c>
      <c r="G13" s="448">
        <v>239.82619800000001</v>
      </c>
      <c r="H13" s="448">
        <v>32.496577000000002</v>
      </c>
      <c r="I13" s="448">
        <v>228.40354199999999</v>
      </c>
      <c r="J13" s="448">
        <v>167.63804400000001</v>
      </c>
      <c r="K13" s="448">
        <v>32.877845999999998</v>
      </c>
      <c r="L13" s="448">
        <v>28.376225000000002</v>
      </c>
      <c r="M13" s="448">
        <v>3.7563360000000001</v>
      </c>
      <c r="N13" s="448"/>
      <c r="O13" s="449" t="s">
        <v>540</v>
      </c>
    </row>
    <row r="14" spans="1:19" ht="12.6" customHeight="1">
      <c r="A14" s="446">
        <v>1993</v>
      </c>
      <c r="B14" s="447" t="s">
        <v>272</v>
      </c>
      <c r="C14" s="517">
        <v>9308.2562560000006</v>
      </c>
      <c r="D14" s="448">
        <v>1869.432511</v>
      </c>
      <c r="E14" s="448">
        <v>1802.3567350000001</v>
      </c>
      <c r="F14" s="448">
        <v>1105.0921920000001</v>
      </c>
      <c r="G14" s="448">
        <v>494.488404</v>
      </c>
      <c r="H14" s="448">
        <v>31.96133</v>
      </c>
      <c r="I14" s="448">
        <v>1525.7287679999999</v>
      </c>
      <c r="J14" s="448">
        <v>2548.100598</v>
      </c>
      <c r="K14" s="448">
        <v>1094.745148</v>
      </c>
      <c r="L14" s="448">
        <v>1542.8860159999999</v>
      </c>
      <c r="M14" s="448">
        <v>183.334352</v>
      </c>
      <c r="N14" s="448"/>
      <c r="O14" s="309" t="s">
        <v>272</v>
      </c>
    </row>
    <row r="15" spans="1:19" ht="12.6" customHeight="1">
      <c r="A15" s="446"/>
      <c r="B15" s="447" t="s">
        <v>707</v>
      </c>
      <c r="C15" s="517">
        <v>7783.0995300000004</v>
      </c>
      <c r="D15" s="448">
        <v>1048.4935129999999</v>
      </c>
      <c r="E15" s="448">
        <v>1014.919323</v>
      </c>
      <c r="F15" s="448">
        <v>640.59123099999999</v>
      </c>
      <c r="G15" s="448">
        <v>216.13913700000001</v>
      </c>
      <c r="H15" s="448">
        <v>11.265067999999999</v>
      </c>
      <c r="I15" s="448">
        <v>1227.8035809999999</v>
      </c>
      <c r="J15" s="448">
        <v>2388.640531</v>
      </c>
      <c r="K15" s="448">
        <v>1049.468061</v>
      </c>
      <c r="L15" s="448">
        <v>1512.8534770000001</v>
      </c>
      <c r="M15" s="448">
        <v>182.16598300000001</v>
      </c>
      <c r="N15" s="448"/>
      <c r="O15" s="449" t="s">
        <v>539</v>
      </c>
    </row>
    <row r="16" spans="1:19" ht="12.6" customHeight="1">
      <c r="A16" s="446"/>
      <c r="B16" s="447" t="s">
        <v>708</v>
      </c>
      <c r="C16" s="517">
        <v>1363.2392769999999</v>
      </c>
      <c r="D16" s="448">
        <v>799.65967000000001</v>
      </c>
      <c r="E16" s="448">
        <v>766.64479800000004</v>
      </c>
      <c r="F16" s="448">
        <v>455.246826</v>
      </c>
      <c r="G16" s="448">
        <v>267.61298099999999</v>
      </c>
      <c r="H16" s="448">
        <v>20.216684000000001</v>
      </c>
      <c r="I16" s="448">
        <v>295.83707900000002</v>
      </c>
      <c r="J16" s="448">
        <v>156.698429</v>
      </c>
      <c r="K16" s="448">
        <v>45.010272999999998</v>
      </c>
      <c r="L16" s="448">
        <v>29.790492</v>
      </c>
      <c r="M16" s="448">
        <v>1.1683730000000001</v>
      </c>
      <c r="N16" s="448"/>
      <c r="O16" s="449" t="s">
        <v>540</v>
      </c>
    </row>
    <row r="17" spans="1:15" ht="12.6" customHeight="1">
      <c r="A17" s="446">
        <v>1994</v>
      </c>
      <c r="B17" s="447" t="s">
        <v>272</v>
      </c>
      <c r="C17" s="517">
        <v>11368.678400000001</v>
      </c>
      <c r="D17" s="448">
        <v>2441.5223470000001</v>
      </c>
      <c r="E17" s="448">
        <v>2352.0383609999999</v>
      </c>
      <c r="F17" s="448">
        <v>1362.420496</v>
      </c>
      <c r="G17" s="448">
        <v>699.22472000000005</v>
      </c>
      <c r="H17" s="448">
        <v>37.001897</v>
      </c>
      <c r="I17" s="448">
        <v>1861.199744</v>
      </c>
      <c r="J17" s="448">
        <v>2711.132748</v>
      </c>
      <c r="K17" s="448">
        <v>1557.1286480000001</v>
      </c>
      <c r="L17" s="448">
        <v>1972.089984</v>
      </c>
      <c r="M17" s="448">
        <v>133.341824</v>
      </c>
      <c r="N17" s="448"/>
      <c r="O17" s="309" t="s">
        <v>272</v>
      </c>
    </row>
    <row r="18" spans="1:15" ht="12.6" customHeight="1">
      <c r="A18" s="446"/>
      <c r="B18" s="447" t="s">
        <v>707</v>
      </c>
      <c r="C18" s="517">
        <v>9478.9355009999999</v>
      </c>
      <c r="D18" s="448">
        <v>1407.996243</v>
      </c>
      <c r="E18" s="448">
        <v>1362.294185</v>
      </c>
      <c r="F18" s="448">
        <v>771.05610200000001</v>
      </c>
      <c r="G18" s="448">
        <v>365.28020600000002</v>
      </c>
      <c r="H18" s="448">
        <v>20.114311000000001</v>
      </c>
      <c r="I18" s="448">
        <v>1545.335896</v>
      </c>
      <c r="J18" s="448">
        <v>2499.1364579999999</v>
      </c>
      <c r="K18" s="448">
        <v>1480.5227</v>
      </c>
      <c r="L18" s="448">
        <v>1921.5338919999999</v>
      </c>
      <c r="M18" s="448">
        <v>126.29092900000001</v>
      </c>
      <c r="N18" s="448"/>
      <c r="O18" s="449" t="s">
        <v>539</v>
      </c>
    </row>
    <row r="19" spans="1:15" ht="12.6" customHeight="1">
      <c r="A19" s="446"/>
      <c r="B19" s="447" t="s">
        <v>708</v>
      </c>
      <c r="C19" s="517">
        <v>1703.285725</v>
      </c>
      <c r="D19" s="448">
        <v>1009.758467</v>
      </c>
      <c r="E19" s="448">
        <v>967.27879399999995</v>
      </c>
      <c r="F19" s="448">
        <v>583.71633299999996</v>
      </c>
      <c r="G19" s="448">
        <v>320.96902899999998</v>
      </c>
      <c r="H19" s="448">
        <v>16.630229</v>
      </c>
      <c r="I19" s="448">
        <v>311.855414</v>
      </c>
      <c r="J19" s="448">
        <v>207.67401899999999</v>
      </c>
      <c r="K19" s="448">
        <v>76.023985999999994</v>
      </c>
      <c r="L19" s="448">
        <v>49.329196000000003</v>
      </c>
      <c r="M19" s="448">
        <v>7.0445330000000004</v>
      </c>
      <c r="N19" s="448"/>
      <c r="O19" s="449" t="s">
        <v>540</v>
      </c>
    </row>
    <row r="20" spans="1:15" ht="12.6" customHeight="1">
      <c r="A20" s="446">
        <v>1995</v>
      </c>
      <c r="B20" s="447" t="s">
        <v>272</v>
      </c>
      <c r="C20" s="517">
        <v>15901.136896</v>
      </c>
      <c r="D20" s="448">
        <v>3086.233217</v>
      </c>
      <c r="E20" s="448">
        <v>3001.8152639999998</v>
      </c>
      <c r="F20" s="448">
        <v>1780.1527160000001</v>
      </c>
      <c r="G20" s="448">
        <v>941.72659999999996</v>
      </c>
      <c r="H20" s="448">
        <v>41.075332000000003</v>
      </c>
      <c r="I20" s="448">
        <v>2138.3060479999999</v>
      </c>
      <c r="J20" s="448">
        <v>4352.8738409999996</v>
      </c>
      <c r="K20" s="448">
        <v>2272.7121739999998</v>
      </c>
      <c r="L20" s="448">
        <v>2840.1855999999998</v>
      </c>
      <c r="M20" s="448">
        <v>287.19523199999998</v>
      </c>
      <c r="N20" s="448"/>
      <c r="O20" s="309" t="s">
        <v>272</v>
      </c>
    </row>
    <row r="21" spans="1:15" ht="12.6" customHeight="1">
      <c r="A21" s="446"/>
      <c r="B21" s="447" t="s">
        <v>707</v>
      </c>
      <c r="C21" s="517">
        <v>13825.49547</v>
      </c>
      <c r="D21" s="448">
        <v>1899.353717</v>
      </c>
      <c r="E21" s="448">
        <v>1849.8138269999999</v>
      </c>
      <c r="F21" s="448">
        <v>1111.7971729999999</v>
      </c>
      <c r="G21" s="448">
        <v>513.126214</v>
      </c>
      <c r="H21" s="448">
        <v>20.239136999999999</v>
      </c>
      <c r="I21" s="448">
        <v>1848.0804499999999</v>
      </c>
      <c r="J21" s="448">
        <v>4124.4281659999997</v>
      </c>
      <c r="K21" s="448">
        <v>2193.2641279999998</v>
      </c>
      <c r="L21" s="448">
        <v>2792.0731139999998</v>
      </c>
      <c r="M21" s="448">
        <v>276.784176</v>
      </c>
      <c r="N21" s="448"/>
      <c r="O21" s="449" t="s">
        <v>539</v>
      </c>
    </row>
    <row r="22" spans="1:15" ht="12.6" customHeight="1">
      <c r="A22" s="446"/>
      <c r="B22" s="447" t="s">
        <v>708</v>
      </c>
      <c r="C22" s="517">
        <v>1862.212982</v>
      </c>
      <c r="D22" s="448">
        <v>1155.038906</v>
      </c>
      <c r="E22" s="448">
        <v>1122.5093879999999</v>
      </c>
      <c r="F22" s="448">
        <v>648.218391</v>
      </c>
      <c r="G22" s="448">
        <v>421.453328</v>
      </c>
      <c r="H22" s="448">
        <v>20.509215999999999</v>
      </c>
      <c r="I22" s="448">
        <v>284.06045799999998</v>
      </c>
      <c r="J22" s="448">
        <v>220.23763199999999</v>
      </c>
      <c r="K22" s="448">
        <v>76.174422000000007</v>
      </c>
      <c r="L22" s="448">
        <v>46.672110000000004</v>
      </c>
      <c r="M22" s="448">
        <v>10.411042999999999</v>
      </c>
      <c r="N22" s="448"/>
      <c r="O22" s="449" t="s">
        <v>540</v>
      </c>
    </row>
    <row r="23" spans="1:15" ht="12.6" customHeight="1">
      <c r="A23" s="446">
        <v>1996</v>
      </c>
      <c r="B23" s="447" t="s">
        <v>272</v>
      </c>
      <c r="C23" s="517">
        <v>15406.822399999999</v>
      </c>
      <c r="D23" s="448">
        <v>3054.8487989999999</v>
      </c>
      <c r="E23" s="448">
        <v>2946.2176559999998</v>
      </c>
      <c r="F23" s="448">
        <v>1770.5214040000001</v>
      </c>
      <c r="G23" s="448">
        <v>870.49819200000002</v>
      </c>
      <c r="H23" s="448">
        <v>52.063716999999997</v>
      </c>
      <c r="I23" s="448">
        <v>2372.5378559999999</v>
      </c>
      <c r="J23" s="448">
        <v>3811.6123170000001</v>
      </c>
      <c r="K23" s="448">
        <v>2274.1541440000001</v>
      </c>
      <c r="L23" s="448">
        <v>2530.5553920000002</v>
      </c>
      <c r="M23" s="448">
        <v>372.92515200000003</v>
      </c>
      <c r="N23" s="448"/>
      <c r="O23" s="309" t="s">
        <v>272</v>
      </c>
    </row>
    <row r="24" spans="1:15" ht="12.6" customHeight="1">
      <c r="A24" s="446"/>
      <c r="B24" s="447" t="s">
        <v>707</v>
      </c>
      <c r="C24" s="517">
        <v>13096.055268</v>
      </c>
      <c r="D24" s="448">
        <v>1695.379117</v>
      </c>
      <c r="E24" s="448">
        <v>1632.8525119999999</v>
      </c>
      <c r="F24" s="448">
        <v>1002.513832</v>
      </c>
      <c r="G24" s="448">
        <v>416.55883</v>
      </c>
      <c r="H24" s="448">
        <v>22.287780999999999</v>
      </c>
      <c r="I24" s="448">
        <v>2072.0030769999998</v>
      </c>
      <c r="J24" s="448">
        <v>3595.2457890000001</v>
      </c>
      <c r="K24" s="448">
        <v>2172.4072839999999</v>
      </c>
      <c r="L24" s="448">
        <v>2470.2449419999998</v>
      </c>
      <c r="M24" s="448">
        <v>361.64870500000001</v>
      </c>
      <c r="N24" s="448"/>
      <c r="O24" s="449" t="s">
        <v>539</v>
      </c>
    </row>
    <row r="25" spans="1:15" ht="12.6" customHeight="1">
      <c r="A25" s="446"/>
      <c r="B25" s="447" t="s">
        <v>708</v>
      </c>
      <c r="C25" s="517">
        <v>2030.5364360000001</v>
      </c>
      <c r="D25" s="448">
        <v>1280.5577949999999</v>
      </c>
      <c r="E25" s="448">
        <v>1235.057982</v>
      </c>
      <c r="F25" s="448">
        <v>707.20499400000006</v>
      </c>
      <c r="G25" s="448">
        <v>438.22553599999998</v>
      </c>
      <c r="H25" s="448">
        <v>29.533303</v>
      </c>
      <c r="I25" s="448">
        <v>290.137922</v>
      </c>
      <c r="J25" s="448">
        <v>208.326031</v>
      </c>
      <c r="K25" s="448">
        <v>93.258564000000007</v>
      </c>
      <c r="L25" s="448">
        <v>58.525995999999999</v>
      </c>
      <c r="M25" s="448">
        <v>11.276432</v>
      </c>
      <c r="N25" s="448"/>
      <c r="O25" s="449" t="s">
        <v>540</v>
      </c>
    </row>
    <row r="26" spans="1:15" ht="12.6" customHeight="1">
      <c r="A26" s="446">
        <v>1997</v>
      </c>
      <c r="B26" s="447" t="s">
        <v>272</v>
      </c>
      <c r="C26" s="517">
        <v>16678.189055999999</v>
      </c>
      <c r="D26" s="448">
        <v>3504.7260449999999</v>
      </c>
      <c r="E26" s="448">
        <v>3377.6237219999998</v>
      </c>
      <c r="F26" s="448">
        <v>1879.1438639999999</v>
      </c>
      <c r="G26" s="448">
        <v>953.78495999999996</v>
      </c>
      <c r="H26" s="448">
        <v>67.004171999999997</v>
      </c>
      <c r="I26" s="448">
        <v>2439.1088639999998</v>
      </c>
      <c r="J26" s="448">
        <v>4122.4087460000001</v>
      </c>
      <c r="K26" s="448">
        <v>2589.6615320000001</v>
      </c>
      <c r="L26" s="448">
        <v>2681.9302400000001</v>
      </c>
      <c r="M26" s="448">
        <v>435.17779200000001</v>
      </c>
      <c r="N26" s="448"/>
      <c r="O26" s="309" t="s">
        <v>272</v>
      </c>
    </row>
    <row r="27" spans="1:15" ht="12.6" customHeight="1">
      <c r="A27" s="446"/>
      <c r="B27" s="447" t="s">
        <v>707</v>
      </c>
      <c r="C27" s="517">
        <v>13988.947365</v>
      </c>
      <c r="D27" s="448">
        <v>1937.690785</v>
      </c>
      <c r="E27" s="448">
        <v>1857.6896529999999</v>
      </c>
      <c r="F27" s="448">
        <v>1023.2360619999999</v>
      </c>
      <c r="G27" s="448">
        <v>456.73035299999998</v>
      </c>
      <c r="H27" s="448">
        <v>40.784426000000003</v>
      </c>
      <c r="I27" s="448">
        <v>2085.4182609999998</v>
      </c>
      <c r="J27" s="448">
        <v>3808.0133089999999</v>
      </c>
      <c r="K27" s="448">
        <v>2495.0576599999999</v>
      </c>
      <c r="L27" s="448">
        <v>2609.513923</v>
      </c>
      <c r="M27" s="448">
        <v>412.05166700000001</v>
      </c>
      <c r="N27" s="448"/>
      <c r="O27" s="449" t="s">
        <v>539</v>
      </c>
    </row>
    <row r="28" spans="1:15" ht="12.6" customHeight="1">
      <c r="A28" s="446"/>
      <c r="B28" s="447" t="s">
        <v>708</v>
      </c>
      <c r="C28" s="517">
        <v>2393.7814950000002</v>
      </c>
      <c r="D28" s="448">
        <v>1509.948926</v>
      </c>
      <c r="E28" s="448">
        <v>1464.9832530000001</v>
      </c>
      <c r="F28" s="448">
        <v>817.13947199999996</v>
      </c>
      <c r="G28" s="448">
        <v>485.19111400000003</v>
      </c>
      <c r="H28" s="448">
        <v>25.306218999999999</v>
      </c>
      <c r="I28" s="448">
        <v>339.85606300000001</v>
      </c>
      <c r="J28" s="448">
        <v>301.88920300000001</v>
      </c>
      <c r="K28" s="448">
        <v>92.094025000000002</v>
      </c>
      <c r="L28" s="448">
        <v>69.315578000000002</v>
      </c>
      <c r="M28" s="448">
        <v>23.125215000000001</v>
      </c>
      <c r="N28" s="448"/>
      <c r="O28" s="449" t="s">
        <v>540</v>
      </c>
    </row>
    <row r="29" spans="1:15" ht="12.6" customHeight="1">
      <c r="A29" s="446">
        <v>1998</v>
      </c>
      <c r="B29" s="447" t="s">
        <v>272</v>
      </c>
      <c r="C29" s="517">
        <v>14841.618431999999</v>
      </c>
      <c r="D29" s="448">
        <v>3537.6176390000001</v>
      </c>
      <c r="E29" s="448">
        <v>3394.2215959999999</v>
      </c>
      <c r="F29" s="448">
        <v>1678.8776</v>
      </c>
      <c r="G29" s="448">
        <v>1013.709536</v>
      </c>
      <c r="H29" s="448">
        <v>71.277789999999996</v>
      </c>
      <c r="I29" s="448">
        <v>2359.6733439999998</v>
      </c>
      <c r="J29" s="448">
        <v>4210.983596</v>
      </c>
      <c r="K29" s="448">
        <v>1396.71262</v>
      </c>
      <c r="L29" s="448">
        <v>2073.637248</v>
      </c>
      <c r="M29" s="448">
        <v>476.37833599999999</v>
      </c>
      <c r="N29" s="448"/>
      <c r="O29" s="309" t="s">
        <v>272</v>
      </c>
    </row>
    <row r="30" spans="1:15" ht="12.6" customHeight="1">
      <c r="A30" s="446"/>
      <c r="B30" s="447" t="s">
        <v>707</v>
      </c>
      <c r="C30" s="517">
        <v>12165.68612</v>
      </c>
      <c r="D30" s="448">
        <v>2034.722117</v>
      </c>
      <c r="E30" s="448">
        <v>1943.2098410000001</v>
      </c>
      <c r="F30" s="448">
        <v>928.19910500000003</v>
      </c>
      <c r="G30" s="448">
        <v>495.63923399999999</v>
      </c>
      <c r="H30" s="448">
        <v>40.157792999999998</v>
      </c>
      <c r="I30" s="448">
        <v>1890.301367</v>
      </c>
      <c r="J30" s="448">
        <v>3883.8922950000001</v>
      </c>
      <c r="K30" s="448">
        <v>1356.0001159999999</v>
      </c>
      <c r="L30" s="448">
        <v>2012.3219529999999</v>
      </c>
      <c r="M30" s="448">
        <v>451.76000900000003</v>
      </c>
      <c r="N30" s="448"/>
      <c r="O30" s="449" t="s">
        <v>539</v>
      </c>
    </row>
    <row r="31" spans="1:15" ht="12.6" customHeight="1">
      <c r="A31" s="446"/>
      <c r="B31" s="447" t="s">
        <v>708</v>
      </c>
      <c r="C31" s="517">
        <v>2400.3300640000002</v>
      </c>
      <c r="D31" s="448">
        <v>1459.8620080000001</v>
      </c>
      <c r="E31" s="448">
        <v>1410.080956</v>
      </c>
      <c r="F31" s="448">
        <v>726.74052200000006</v>
      </c>
      <c r="G31" s="448">
        <v>504.403908</v>
      </c>
      <c r="H31" s="448">
        <v>29.194862000000001</v>
      </c>
      <c r="I31" s="448">
        <v>451.55688199999997</v>
      </c>
      <c r="J31" s="448">
        <v>288.74204700000001</v>
      </c>
      <c r="K31" s="448">
        <v>36.421019000000001</v>
      </c>
      <c r="L31" s="448">
        <v>56.875368000000002</v>
      </c>
      <c r="M31" s="448">
        <v>24.614333999999999</v>
      </c>
      <c r="N31" s="448"/>
      <c r="O31" s="449" t="s">
        <v>540</v>
      </c>
    </row>
    <row r="32" spans="1:15" ht="12.6" customHeight="1">
      <c r="A32" s="446">
        <v>1999</v>
      </c>
      <c r="B32" s="447" t="s">
        <v>272</v>
      </c>
      <c r="C32" s="517">
        <v>15619.179063</v>
      </c>
      <c r="D32" s="448">
        <v>3420.1294819999998</v>
      </c>
      <c r="E32" s="448">
        <v>3242.9807919999998</v>
      </c>
      <c r="F32" s="448">
        <v>1532.021137</v>
      </c>
      <c r="G32" s="448">
        <v>862.12001499999997</v>
      </c>
      <c r="H32" s="448">
        <v>93.964591999999996</v>
      </c>
      <c r="I32" s="448">
        <v>2811.084719</v>
      </c>
      <c r="J32" s="448">
        <v>4116.6232840000002</v>
      </c>
      <c r="K32" s="448">
        <v>1645.454283</v>
      </c>
      <c r="L32" s="448">
        <v>2279.6995179999999</v>
      </c>
      <c r="M32" s="448">
        <v>357.30441000000002</v>
      </c>
      <c r="N32" s="448"/>
      <c r="O32" s="309" t="s">
        <v>272</v>
      </c>
    </row>
    <row r="33" spans="1:15" ht="12.6" customHeight="1">
      <c r="A33" s="446"/>
      <c r="B33" s="447" t="s">
        <v>707</v>
      </c>
      <c r="C33" s="517">
        <v>12864.432253000001</v>
      </c>
      <c r="D33" s="448">
        <v>1926.873542</v>
      </c>
      <c r="E33" s="448">
        <v>1814.6257450000001</v>
      </c>
      <c r="F33" s="448">
        <v>796.48211400000002</v>
      </c>
      <c r="G33" s="448">
        <v>415.47631200000001</v>
      </c>
      <c r="H33" s="448">
        <v>54.23301</v>
      </c>
      <c r="I33" s="448">
        <v>2255.8800030000002</v>
      </c>
      <c r="J33" s="448">
        <v>3784.9110839999998</v>
      </c>
      <c r="K33" s="448">
        <v>1593.0340759999999</v>
      </c>
      <c r="L33" s="448">
        <v>2228.5052449999998</v>
      </c>
      <c r="M33" s="448">
        <v>341.61441200000002</v>
      </c>
      <c r="N33" s="448"/>
      <c r="O33" s="449" t="s">
        <v>539</v>
      </c>
    </row>
    <row r="34" spans="1:15" ht="12.6" customHeight="1">
      <c r="A34" s="446"/>
      <c r="B34" s="447" t="s">
        <v>708</v>
      </c>
      <c r="C34" s="517">
        <v>2466.5805260000002</v>
      </c>
      <c r="D34" s="448">
        <v>1447.7091170000001</v>
      </c>
      <c r="E34" s="448">
        <v>1388.682094</v>
      </c>
      <c r="F34" s="448">
        <v>711.12309300000004</v>
      </c>
      <c r="G34" s="448">
        <v>433.34295600000002</v>
      </c>
      <c r="H34" s="448">
        <v>34.947611999999999</v>
      </c>
      <c r="I34" s="448">
        <v>531.50982099999999</v>
      </c>
      <c r="J34" s="448">
        <v>301.68390599999998</v>
      </c>
      <c r="K34" s="448">
        <v>51.520285999999999</v>
      </c>
      <c r="L34" s="448">
        <v>46.115354000000004</v>
      </c>
      <c r="M34" s="448">
        <v>15.681778</v>
      </c>
      <c r="N34" s="448"/>
      <c r="O34" s="449" t="s">
        <v>540</v>
      </c>
    </row>
    <row r="35" spans="1:15" ht="12.6" customHeight="1">
      <c r="A35" s="446">
        <v>2000</v>
      </c>
      <c r="B35" s="447" t="s">
        <v>272</v>
      </c>
      <c r="C35" s="517">
        <v>18214.503758999999</v>
      </c>
      <c r="D35" s="448">
        <v>3988.3421400000002</v>
      </c>
      <c r="E35" s="448">
        <v>3795.9021120000002</v>
      </c>
      <c r="F35" s="448">
        <v>1717.175375</v>
      </c>
      <c r="G35" s="448">
        <v>998.28974600000004</v>
      </c>
      <c r="H35" s="448">
        <v>105.948015</v>
      </c>
      <c r="I35" s="448">
        <v>3007.750125</v>
      </c>
      <c r="J35" s="448">
        <v>4597.218492</v>
      </c>
      <c r="K35" s="448">
        <v>1772.987204</v>
      </c>
      <c r="L35" s="448">
        <v>2546.586945</v>
      </c>
      <c r="M35" s="448">
        <v>901.77166299999999</v>
      </c>
      <c r="N35" s="448"/>
      <c r="O35" s="309" t="s">
        <v>272</v>
      </c>
    </row>
    <row r="36" spans="1:15" ht="12.6" customHeight="1">
      <c r="A36" s="446"/>
      <c r="B36" s="447" t="s">
        <v>707</v>
      </c>
      <c r="C36" s="517">
        <v>15005.608973</v>
      </c>
      <c r="D36" s="448">
        <v>2328.3166249999999</v>
      </c>
      <c r="E36" s="448">
        <v>2205.0635590000002</v>
      </c>
      <c r="F36" s="448">
        <v>1002.493093</v>
      </c>
      <c r="G36" s="448">
        <v>489.62455</v>
      </c>
      <c r="H36" s="448">
        <v>65.185576999999995</v>
      </c>
      <c r="I36" s="448">
        <v>2433.876002</v>
      </c>
      <c r="J36" s="448">
        <v>4179.6788699999997</v>
      </c>
      <c r="K36" s="448">
        <v>1694.8456900000001</v>
      </c>
      <c r="L36" s="448">
        <v>2489.3216539999999</v>
      </c>
      <c r="M36" s="448">
        <v>867.94838300000004</v>
      </c>
      <c r="N36" s="448"/>
      <c r="O36" s="449" t="s">
        <v>539</v>
      </c>
    </row>
    <row r="37" spans="1:15" ht="12.6" customHeight="1">
      <c r="A37" s="446"/>
      <c r="B37" s="447" t="s">
        <v>708</v>
      </c>
      <c r="C37" s="517">
        <v>2796.0713919999998</v>
      </c>
      <c r="D37" s="448">
        <v>1608.92139</v>
      </c>
      <c r="E37" s="448">
        <v>1546.3705649999999</v>
      </c>
      <c r="F37" s="448">
        <v>687.40733999999998</v>
      </c>
      <c r="G37" s="448">
        <v>493.353386</v>
      </c>
      <c r="H37" s="448">
        <v>40.355355000000003</v>
      </c>
      <c r="I37" s="448">
        <v>546.07125799999994</v>
      </c>
      <c r="J37" s="448">
        <v>399.59472499999998</v>
      </c>
      <c r="K37" s="448">
        <v>71.893557000000001</v>
      </c>
      <c r="L37" s="448">
        <v>49.842393000000001</v>
      </c>
      <c r="M37" s="448">
        <v>33.823089000000003</v>
      </c>
      <c r="N37" s="448"/>
      <c r="O37" s="449" t="s">
        <v>540</v>
      </c>
    </row>
    <row r="38" spans="1:15" ht="12.6" customHeight="1">
      <c r="A38" s="446">
        <v>2001</v>
      </c>
      <c r="B38" s="447" t="s">
        <v>272</v>
      </c>
      <c r="C38" s="517">
        <v>18745.414508000002</v>
      </c>
      <c r="D38" s="448">
        <v>4487.9130709999999</v>
      </c>
      <c r="E38" s="448">
        <v>4216.424927</v>
      </c>
      <c r="F38" s="448">
        <v>1656.435706</v>
      </c>
      <c r="G38" s="448">
        <v>1299.3473550000001</v>
      </c>
      <c r="H38" s="448">
        <v>186.815763</v>
      </c>
      <c r="I38" s="448">
        <v>3483.6463779999999</v>
      </c>
      <c r="J38" s="448">
        <v>4748.2509719999998</v>
      </c>
      <c r="K38" s="448">
        <v>1236.9585400000001</v>
      </c>
      <c r="L38" s="448">
        <v>2311.9275269999998</v>
      </c>
      <c r="M38" s="448">
        <v>1065.0357690000001</v>
      </c>
      <c r="N38" s="448"/>
      <c r="O38" s="309" t="s">
        <v>272</v>
      </c>
    </row>
    <row r="39" spans="1:15" ht="12.6" customHeight="1">
      <c r="A39" s="446"/>
      <c r="B39" s="447" t="s">
        <v>707</v>
      </c>
      <c r="C39" s="517">
        <v>15106.208509</v>
      </c>
      <c r="D39" s="448">
        <v>2646.5585000000001</v>
      </c>
      <c r="E39" s="448">
        <v>2454.6207340000001</v>
      </c>
      <c r="F39" s="448">
        <v>952.11907299999996</v>
      </c>
      <c r="G39" s="448">
        <v>654.69320900000002</v>
      </c>
      <c r="H39" s="448">
        <v>133.49896100000001</v>
      </c>
      <c r="I39" s="448">
        <v>2782.241747</v>
      </c>
      <c r="J39" s="448">
        <v>4285.9930180000001</v>
      </c>
      <c r="K39" s="448">
        <v>1163.788573</v>
      </c>
      <c r="L39" s="448">
        <v>2236.43714</v>
      </c>
      <c r="M39" s="448">
        <v>1011.317803</v>
      </c>
      <c r="N39" s="448"/>
      <c r="O39" s="449" t="s">
        <v>539</v>
      </c>
    </row>
    <row r="40" spans="1:15" ht="12.6" customHeight="1">
      <c r="A40" s="446"/>
      <c r="B40" s="447" t="s">
        <v>708</v>
      </c>
      <c r="C40" s="517">
        <v>3185.7886060000001</v>
      </c>
      <c r="D40" s="448">
        <v>1778.373212</v>
      </c>
      <c r="E40" s="448">
        <v>1707.6450170000001</v>
      </c>
      <c r="F40" s="448">
        <v>678.47553800000003</v>
      </c>
      <c r="G40" s="448">
        <v>622.95438899999999</v>
      </c>
      <c r="H40" s="448">
        <v>45.854768</v>
      </c>
      <c r="I40" s="448">
        <v>665.44768699999997</v>
      </c>
      <c r="J40" s="448">
        <v>441.18782399999998</v>
      </c>
      <c r="K40" s="448">
        <v>71.981441000000004</v>
      </c>
      <c r="L40" s="448">
        <v>67.144565</v>
      </c>
      <c r="M40" s="448">
        <v>53.400697000000001</v>
      </c>
      <c r="N40" s="448"/>
      <c r="O40" s="449" t="s">
        <v>540</v>
      </c>
    </row>
    <row r="41" spans="1:15" ht="12.6" customHeight="1">
      <c r="A41" s="446">
        <v>2002</v>
      </c>
      <c r="B41" s="447" t="s">
        <v>272</v>
      </c>
      <c r="C41" s="517">
        <v>17423.088183</v>
      </c>
      <c r="D41" s="448">
        <v>3552.8885780000001</v>
      </c>
      <c r="E41" s="448">
        <v>3281.1637959999998</v>
      </c>
      <c r="F41" s="448">
        <v>992.311286</v>
      </c>
      <c r="G41" s="448">
        <v>1130.8958869999999</v>
      </c>
      <c r="H41" s="448">
        <v>181.005729</v>
      </c>
      <c r="I41" s="448">
        <v>3483.3029459999998</v>
      </c>
      <c r="J41" s="448">
        <v>4290.5494820000004</v>
      </c>
      <c r="K41" s="448">
        <v>1524.1725160000001</v>
      </c>
      <c r="L41" s="448">
        <v>1927.978574</v>
      </c>
      <c r="M41" s="448">
        <v>1224.827123</v>
      </c>
      <c r="N41" s="448"/>
      <c r="O41" s="309" t="s">
        <v>272</v>
      </c>
    </row>
    <row r="42" spans="1:15" ht="12.6" customHeight="1">
      <c r="A42" s="446"/>
      <c r="B42" s="447" t="s">
        <v>707</v>
      </c>
      <c r="C42" s="517">
        <v>14075.458922</v>
      </c>
      <c r="D42" s="448">
        <v>2001.887919</v>
      </c>
      <c r="E42" s="448">
        <v>1826.5687390000001</v>
      </c>
      <c r="F42" s="448">
        <v>575.39957400000003</v>
      </c>
      <c r="G42" s="448">
        <v>525.29690100000005</v>
      </c>
      <c r="H42" s="448">
        <v>124.168054</v>
      </c>
      <c r="I42" s="448">
        <v>2711.5415269999999</v>
      </c>
      <c r="J42" s="448">
        <v>3873.2459410000001</v>
      </c>
      <c r="K42" s="448">
        <v>1467.1031869999999</v>
      </c>
      <c r="L42" s="448">
        <v>1882.4135229999999</v>
      </c>
      <c r="M42" s="448">
        <v>1173.4478810000001</v>
      </c>
      <c r="N42" s="448"/>
      <c r="O42" s="449" t="s">
        <v>539</v>
      </c>
    </row>
    <row r="43" spans="1:15" ht="12.6" customHeight="1">
      <c r="A43" s="446"/>
      <c r="B43" s="447" t="s">
        <v>708</v>
      </c>
      <c r="C43" s="517">
        <v>2826.279485</v>
      </c>
      <c r="D43" s="448">
        <v>1456.008615</v>
      </c>
      <c r="E43" s="448">
        <v>1380.318415</v>
      </c>
      <c r="F43" s="448">
        <v>376.65042299999999</v>
      </c>
      <c r="G43" s="448">
        <v>583.89684</v>
      </c>
      <c r="H43" s="448">
        <v>48.106144</v>
      </c>
      <c r="I43" s="448">
        <v>739.92300499999999</v>
      </c>
      <c r="J43" s="448">
        <v>357.27847300000002</v>
      </c>
      <c r="K43" s="448">
        <v>50.271847999999999</v>
      </c>
      <c r="L43" s="448">
        <v>40.915042999999997</v>
      </c>
      <c r="M43" s="448">
        <v>51.036895999999999</v>
      </c>
      <c r="N43" s="448"/>
      <c r="O43" s="449" t="s">
        <v>540</v>
      </c>
    </row>
    <row r="44" spans="1:15" ht="12.6" customHeight="1">
      <c r="A44" s="446">
        <v>2003</v>
      </c>
      <c r="B44" s="447" t="s">
        <v>272</v>
      </c>
      <c r="C44" s="517">
        <v>21664.187378999999</v>
      </c>
      <c r="D44" s="448">
        <v>3866.928793</v>
      </c>
      <c r="E44" s="448">
        <v>3438.0221139999999</v>
      </c>
      <c r="F44" s="448">
        <v>1195.9023480000001</v>
      </c>
      <c r="G44" s="448">
        <v>1131.645358</v>
      </c>
      <c r="H44" s="448">
        <v>273.21573599999999</v>
      </c>
      <c r="I44" s="448">
        <v>3824.9495900000002</v>
      </c>
      <c r="J44" s="448">
        <v>5226.1056250000001</v>
      </c>
      <c r="K44" s="448">
        <v>2116.4093579999999</v>
      </c>
      <c r="L44" s="448">
        <v>2392.135863</v>
      </c>
      <c r="M44" s="448">
        <v>1895.18733</v>
      </c>
      <c r="N44" s="448"/>
      <c r="O44" s="309" t="s">
        <v>272</v>
      </c>
    </row>
    <row r="45" spans="1:15" ht="12.6" customHeight="1">
      <c r="A45" s="446"/>
      <c r="B45" s="447" t="s">
        <v>707</v>
      </c>
      <c r="C45" s="517">
        <v>17471.523874999999</v>
      </c>
      <c r="D45" s="448">
        <v>2374.4839259999999</v>
      </c>
      <c r="E45" s="448">
        <v>2041.3333250000001</v>
      </c>
      <c r="F45" s="448">
        <v>765.13337799999999</v>
      </c>
      <c r="G45" s="448">
        <v>509.827113</v>
      </c>
      <c r="H45" s="448">
        <v>206.43932100000001</v>
      </c>
      <c r="I45" s="448">
        <v>3079.8386820000001</v>
      </c>
      <c r="J45" s="448">
        <v>4725.3775859999996</v>
      </c>
      <c r="K45" s="448">
        <v>1972.385329</v>
      </c>
      <c r="L45" s="448">
        <v>2318.965764</v>
      </c>
      <c r="M45" s="448">
        <v>1802.329495</v>
      </c>
      <c r="N45" s="448"/>
      <c r="O45" s="449" t="s">
        <v>539</v>
      </c>
    </row>
    <row r="46" spans="1:15" ht="12.6" customHeight="1">
      <c r="A46" s="446"/>
      <c r="B46" s="447" t="s">
        <v>708</v>
      </c>
      <c r="C46" s="517">
        <v>3169.2186019999999</v>
      </c>
      <c r="D46" s="448">
        <v>1491.57728</v>
      </c>
      <c r="E46" s="448">
        <v>1396.6887899999999</v>
      </c>
      <c r="F46" s="448">
        <v>430.76897300000002</v>
      </c>
      <c r="G46" s="448">
        <v>621.81824300000005</v>
      </c>
      <c r="H46" s="448">
        <v>65.908820000000006</v>
      </c>
      <c r="I46" s="448">
        <v>745.11090799999999</v>
      </c>
      <c r="J46" s="448">
        <v>500.72804200000002</v>
      </c>
      <c r="K46" s="448">
        <v>144.02402599999999</v>
      </c>
      <c r="L46" s="448">
        <v>73.170098999999993</v>
      </c>
      <c r="M46" s="448">
        <v>92.857834999999994</v>
      </c>
      <c r="N46" s="448"/>
      <c r="O46" s="449" t="s">
        <v>540</v>
      </c>
    </row>
    <row r="47" spans="1:15" ht="12.6" customHeight="1">
      <c r="A47" s="446">
        <v>2004</v>
      </c>
      <c r="B47" s="447" t="s">
        <v>272</v>
      </c>
      <c r="C47" s="517">
        <v>32520.322756000001</v>
      </c>
      <c r="D47" s="448">
        <v>5430.2466350000004</v>
      </c>
      <c r="E47" s="448">
        <v>4815.0171010000004</v>
      </c>
      <c r="F47" s="448">
        <v>1943.197604</v>
      </c>
      <c r="G47" s="448">
        <v>1257.330013</v>
      </c>
      <c r="H47" s="448">
        <v>384.13757800000002</v>
      </c>
      <c r="I47" s="448">
        <v>4946.3118750000003</v>
      </c>
      <c r="J47" s="448">
        <v>8193.5964349999995</v>
      </c>
      <c r="K47" s="448">
        <v>3643.092932</v>
      </c>
      <c r="L47" s="448">
        <v>3819.6070289999998</v>
      </c>
      <c r="M47" s="448">
        <v>3278.0088209999999</v>
      </c>
      <c r="N47" s="448"/>
      <c r="O47" s="309" t="s">
        <v>272</v>
      </c>
    </row>
    <row r="48" spans="1:15" ht="12.6" customHeight="1">
      <c r="A48" s="446"/>
      <c r="B48" s="447" t="s">
        <v>707</v>
      </c>
      <c r="C48" s="517">
        <v>27443.676866999998</v>
      </c>
      <c r="D48" s="448">
        <v>3586.426383</v>
      </c>
      <c r="E48" s="448">
        <v>3093.8293359999998</v>
      </c>
      <c r="F48" s="448">
        <v>1361.563306</v>
      </c>
      <c r="G48" s="448">
        <v>538.17301499999996</v>
      </c>
      <c r="H48" s="448">
        <v>311.25907799999999</v>
      </c>
      <c r="I48" s="448">
        <v>4009.5101460000001</v>
      </c>
      <c r="J48" s="448">
        <v>7420.2770760000003</v>
      </c>
      <c r="K48" s="448">
        <v>3432.160167</v>
      </c>
      <c r="L48" s="448">
        <v>3749.6630730000002</v>
      </c>
      <c r="M48" s="448">
        <v>3219.9086360000001</v>
      </c>
      <c r="N48" s="448"/>
      <c r="O48" s="449" t="s">
        <v>539</v>
      </c>
    </row>
    <row r="49" spans="1:15" ht="12.6" customHeight="1">
      <c r="A49" s="446"/>
      <c r="B49" s="447" t="s">
        <v>708</v>
      </c>
      <c r="C49" s="517">
        <v>4016.9495419999998</v>
      </c>
      <c r="D49" s="448">
        <v>1843.820256</v>
      </c>
      <c r="E49" s="448">
        <v>1721.1877649999999</v>
      </c>
      <c r="F49" s="448">
        <v>581.63429699999995</v>
      </c>
      <c r="G49" s="448">
        <v>719.15700000000004</v>
      </c>
      <c r="H49" s="448">
        <v>72.878501</v>
      </c>
      <c r="I49" s="448">
        <v>936.80173100000002</v>
      </c>
      <c r="J49" s="448">
        <v>773.31935799999997</v>
      </c>
      <c r="K49" s="448">
        <v>210.93276299999999</v>
      </c>
      <c r="L49" s="448">
        <v>69.943956</v>
      </c>
      <c r="M49" s="448">
        <v>58.100183999999999</v>
      </c>
      <c r="N49" s="448"/>
      <c r="O49" s="449" t="s">
        <v>540</v>
      </c>
    </row>
    <row r="50" spans="1:15" ht="12.6" customHeight="1">
      <c r="A50" s="446">
        <v>2005</v>
      </c>
      <c r="B50" s="447" t="s">
        <v>272</v>
      </c>
      <c r="C50" s="517">
        <v>41265.945087</v>
      </c>
      <c r="D50" s="448">
        <v>6597.6612930000001</v>
      </c>
      <c r="E50" s="448">
        <v>6047.5100140000004</v>
      </c>
      <c r="F50" s="448">
        <v>2498.6479239999999</v>
      </c>
      <c r="G50" s="448">
        <v>1569.9137940000001</v>
      </c>
      <c r="H50" s="448">
        <v>388.67982499999999</v>
      </c>
      <c r="I50" s="448">
        <v>6641.6214810000001</v>
      </c>
      <c r="J50" s="448">
        <v>9569.4430379999994</v>
      </c>
      <c r="K50" s="448">
        <v>4433.7982389999997</v>
      </c>
      <c r="L50" s="448">
        <v>4961.0600290000002</v>
      </c>
      <c r="M50" s="448">
        <v>4780.149386</v>
      </c>
      <c r="N50" s="448"/>
      <c r="O50" s="309" t="s">
        <v>272</v>
      </c>
    </row>
    <row r="51" spans="1:15" ht="12.6" customHeight="1">
      <c r="A51" s="446"/>
      <c r="B51" s="447" t="s">
        <v>707</v>
      </c>
      <c r="C51" s="517">
        <v>34751.752331000003</v>
      </c>
      <c r="D51" s="448">
        <v>4292.7023870000003</v>
      </c>
      <c r="E51" s="448">
        <v>3864.5296020000001</v>
      </c>
      <c r="F51" s="448">
        <v>1701.262152</v>
      </c>
      <c r="G51" s="448">
        <v>717.94858699999997</v>
      </c>
      <c r="H51" s="448">
        <v>300.73324200000002</v>
      </c>
      <c r="I51" s="448">
        <v>5656.4543819999999</v>
      </c>
      <c r="J51" s="448">
        <v>8433.4047179999998</v>
      </c>
      <c r="K51" s="448">
        <v>4091.2692109999998</v>
      </c>
      <c r="L51" s="448">
        <v>4868.5700049999996</v>
      </c>
      <c r="M51" s="448">
        <v>4711.6167839999998</v>
      </c>
      <c r="N51" s="448"/>
      <c r="O51" s="449" t="s">
        <v>539</v>
      </c>
    </row>
    <row r="52" spans="1:15" ht="12.6" customHeight="1">
      <c r="A52" s="446"/>
      <c r="B52" s="447" t="s">
        <v>708</v>
      </c>
      <c r="C52" s="517">
        <v>5141.2552930000002</v>
      </c>
      <c r="D52" s="448">
        <v>2304.9589059999998</v>
      </c>
      <c r="E52" s="448">
        <v>2182.9804089999998</v>
      </c>
      <c r="F52" s="448">
        <v>797.38577099999998</v>
      </c>
      <c r="G52" s="448">
        <v>851.96520399999997</v>
      </c>
      <c r="H52" s="448">
        <v>87.946584000000001</v>
      </c>
      <c r="I52" s="448">
        <v>985.16709800000001</v>
      </c>
      <c r="J52" s="448">
        <v>1136.0383200000001</v>
      </c>
      <c r="K52" s="448">
        <v>342.52902699999999</v>
      </c>
      <c r="L52" s="448">
        <v>92.490024000000005</v>
      </c>
      <c r="M52" s="448">
        <v>68.532601999999997</v>
      </c>
      <c r="N52" s="448"/>
      <c r="O52" s="449" t="s">
        <v>540</v>
      </c>
    </row>
    <row r="53" spans="1:15" ht="12.6" customHeight="1">
      <c r="A53" s="446">
        <v>2006</v>
      </c>
      <c r="B53" s="447" t="s">
        <v>272</v>
      </c>
      <c r="C53" s="517">
        <v>58679.097386000001</v>
      </c>
      <c r="D53" s="448">
        <v>9315.1957220000004</v>
      </c>
      <c r="E53" s="448">
        <v>8567.2725759999994</v>
      </c>
      <c r="F53" s="448">
        <v>3703.0994519999999</v>
      </c>
      <c r="G53" s="448">
        <v>2046.1053340000001</v>
      </c>
      <c r="H53" s="448">
        <v>505.78561400000001</v>
      </c>
      <c r="I53" s="448">
        <v>9309.9039529999991</v>
      </c>
      <c r="J53" s="448">
        <v>15883.04111</v>
      </c>
      <c r="K53" s="448">
        <v>6363.0991100000001</v>
      </c>
      <c r="L53" s="448">
        <v>6440.7594069999996</v>
      </c>
      <c r="M53" s="448">
        <v>5139.971845</v>
      </c>
      <c r="N53" s="448"/>
      <c r="O53" s="309" t="s">
        <v>272</v>
      </c>
    </row>
    <row r="54" spans="1:15" ht="12.6" customHeight="1">
      <c r="A54" s="446"/>
      <c r="B54" s="447" t="s">
        <v>707</v>
      </c>
      <c r="C54" s="517">
        <v>50838.075676</v>
      </c>
      <c r="D54" s="448">
        <v>6568.629723</v>
      </c>
      <c r="E54" s="448">
        <v>5978.0791019999997</v>
      </c>
      <c r="F54" s="448">
        <v>2779.9387149999998</v>
      </c>
      <c r="G54" s="448">
        <v>960.27150300000005</v>
      </c>
      <c r="H54" s="448">
        <v>399.20590600000003</v>
      </c>
      <c r="I54" s="448">
        <v>8292.3207989999992</v>
      </c>
      <c r="J54" s="448">
        <v>14482.053927000001</v>
      </c>
      <c r="K54" s="448">
        <v>5892.1249909999997</v>
      </c>
      <c r="L54" s="448">
        <v>6318.7401609999997</v>
      </c>
      <c r="M54" s="448">
        <v>5060.0281400000003</v>
      </c>
      <c r="N54" s="448"/>
      <c r="O54" s="449" t="s">
        <v>539</v>
      </c>
    </row>
    <row r="55" spans="1:15" ht="12.6" customHeight="1">
      <c r="A55" s="446"/>
      <c r="B55" s="447" t="s">
        <v>708</v>
      </c>
      <c r="C55" s="517">
        <v>6118.7849580000002</v>
      </c>
      <c r="D55" s="448">
        <v>2742.6474189999999</v>
      </c>
      <c r="E55" s="448">
        <v>2589.1934639999999</v>
      </c>
      <c r="F55" s="448">
        <v>923.16073300000005</v>
      </c>
      <c r="G55" s="448">
        <v>1085.8338249999999</v>
      </c>
      <c r="H55" s="448">
        <v>102.66113900000001</v>
      </c>
      <c r="I55" s="448">
        <v>1017.583154</v>
      </c>
      <c r="J55" s="448">
        <v>1400.9871889999999</v>
      </c>
      <c r="K55" s="448">
        <v>470.97412400000002</v>
      </c>
      <c r="L55" s="448">
        <v>122.019245</v>
      </c>
      <c r="M55" s="448">
        <v>79.943706000000006</v>
      </c>
      <c r="N55" s="448"/>
      <c r="O55" s="449" t="s">
        <v>540</v>
      </c>
    </row>
    <row r="56" spans="1:15" ht="12.6" customHeight="1">
      <c r="A56" s="446">
        <v>2007</v>
      </c>
      <c r="B56" s="447" t="s">
        <v>272</v>
      </c>
      <c r="C56" s="517">
        <v>67970.692693999998</v>
      </c>
      <c r="D56" s="448">
        <v>10721.361817999999</v>
      </c>
      <c r="E56" s="448">
        <v>9893.2913690000005</v>
      </c>
      <c r="F56" s="448">
        <v>4329.4850500000002</v>
      </c>
      <c r="G56" s="448">
        <v>2292.7764670000001</v>
      </c>
      <c r="H56" s="448">
        <v>579.98553600000002</v>
      </c>
      <c r="I56" s="448">
        <v>8782.6338520000008</v>
      </c>
      <c r="J56" s="448">
        <v>16363.939087000001</v>
      </c>
      <c r="K56" s="448">
        <v>7068.0600409999997</v>
      </c>
      <c r="L56" s="448">
        <v>7397.2913010000002</v>
      </c>
      <c r="M56" s="448">
        <v>10202.80435</v>
      </c>
      <c r="N56" s="448"/>
      <c r="O56" s="309" t="s">
        <v>272</v>
      </c>
    </row>
    <row r="57" spans="1:15" ht="12.6" customHeight="1">
      <c r="A57" s="446"/>
      <c r="B57" s="447" t="s">
        <v>707</v>
      </c>
      <c r="C57" s="517">
        <v>59360.289915000001</v>
      </c>
      <c r="D57" s="448">
        <v>7431.6936429999996</v>
      </c>
      <c r="E57" s="448">
        <v>6774.7049299999999</v>
      </c>
      <c r="F57" s="448">
        <v>3233.4833739999999</v>
      </c>
      <c r="G57" s="448">
        <v>1057.7810629999999</v>
      </c>
      <c r="H57" s="448">
        <v>465.20430599999997</v>
      </c>
      <c r="I57" s="448">
        <v>7738.8094490000003</v>
      </c>
      <c r="J57" s="448">
        <v>15054.785621000001</v>
      </c>
      <c r="K57" s="448">
        <v>6724.6804460000003</v>
      </c>
      <c r="L57" s="448">
        <v>7209.9668620000002</v>
      </c>
      <c r="M57" s="448">
        <v>10069.627696</v>
      </c>
      <c r="N57" s="448"/>
      <c r="O57" s="449" t="s">
        <v>539</v>
      </c>
    </row>
    <row r="58" spans="1:15" ht="12.6" customHeight="1">
      <c r="A58" s="446"/>
      <c r="B58" s="447" t="s">
        <v>708</v>
      </c>
      <c r="C58" s="517">
        <v>6585.581193</v>
      </c>
      <c r="D58" s="448">
        <v>3279.7739980000001</v>
      </c>
      <c r="E58" s="448">
        <v>3118.5864419999998</v>
      </c>
      <c r="F58" s="448">
        <v>1096.0016780000001</v>
      </c>
      <c r="G58" s="448">
        <v>1234.995404</v>
      </c>
      <c r="H58" s="448">
        <v>107.204793</v>
      </c>
      <c r="I58" s="448">
        <v>1043.8174590000001</v>
      </c>
      <c r="J58" s="448">
        <v>1309.153472</v>
      </c>
      <c r="K58" s="448">
        <v>343.37959699999999</v>
      </c>
      <c r="L58" s="448">
        <v>187.32443799999999</v>
      </c>
      <c r="M58" s="448">
        <v>133.17665500000001</v>
      </c>
      <c r="N58" s="448"/>
      <c r="O58" s="449" t="s">
        <v>540</v>
      </c>
    </row>
    <row r="59" spans="1:15" ht="12.6" customHeight="1">
      <c r="A59" s="446">
        <v>2008</v>
      </c>
      <c r="B59" s="447" t="s">
        <v>272</v>
      </c>
      <c r="C59" s="517">
        <v>66461.985692000002</v>
      </c>
      <c r="D59" s="448">
        <v>12595.285427000001</v>
      </c>
      <c r="E59" s="448">
        <v>11456.811277999999</v>
      </c>
      <c r="F59" s="448">
        <v>5054.6030780000001</v>
      </c>
      <c r="G59" s="448">
        <v>2911.5790579999998</v>
      </c>
      <c r="H59" s="448">
        <v>734.71769700000004</v>
      </c>
      <c r="I59" s="448">
        <v>7947.4579970000004</v>
      </c>
      <c r="J59" s="448">
        <v>16193.395747</v>
      </c>
      <c r="K59" s="448">
        <v>7115.0412539999998</v>
      </c>
      <c r="L59" s="448">
        <v>6396.6237060000003</v>
      </c>
      <c r="M59" s="448">
        <v>9275.1237359999996</v>
      </c>
      <c r="N59" s="448"/>
      <c r="O59" s="309" t="s">
        <v>272</v>
      </c>
    </row>
    <row r="60" spans="1:15" ht="12.6" customHeight="1">
      <c r="A60" s="446"/>
      <c r="B60" s="447" t="s">
        <v>707</v>
      </c>
      <c r="C60" s="517">
        <v>56058.487463999998</v>
      </c>
      <c r="D60" s="448">
        <v>8465.1250579999996</v>
      </c>
      <c r="E60" s="448">
        <v>7547.3302839999997</v>
      </c>
      <c r="F60" s="448">
        <v>3582.5710610000001</v>
      </c>
      <c r="G60" s="448">
        <v>1349.4489169999999</v>
      </c>
      <c r="H60" s="448">
        <v>587.06488200000001</v>
      </c>
      <c r="I60" s="448">
        <v>6825.276261</v>
      </c>
      <c r="J60" s="448">
        <v>14763.06157</v>
      </c>
      <c r="K60" s="448">
        <v>6774.302917</v>
      </c>
      <c r="L60" s="448">
        <v>6127.816194</v>
      </c>
      <c r="M60" s="448">
        <v>9059.4238870000008</v>
      </c>
      <c r="N60" s="448"/>
      <c r="O60" s="449" t="s">
        <v>539</v>
      </c>
    </row>
    <row r="61" spans="1:15" ht="12.6" customHeight="1">
      <c r="A61" s="446"/>
      <c r="B61" s="447" t="s">
        <v>708</v>
      </c>
      <c r="C61" s="517">
        <v>7987.162448</v>
      </c>
      <c r="D61" s="448">
        <v>4127.3008810000001</v>
      </c>
      <c r="E61" s="448">
        <v>3907.7390190000001</v>
      </c>
      <c r="F61" s="448">
        <v>1472.032015</v>
      </c>
      <c r="G61" s="448">
        <v>1560.3881699999999</v>
      </c>
      <c r="H61" s="448">
        <v>146.53530900000001</v>
      </c>
      <c r="I61" s="448">
        <v>1122.181736</v>
      </c>
      <c r="J61" s="448">
        <v>1430.3341720000001</v>
      </c>
      <c r="K61" s="448">
        <v>340.738338</v>
      </c>
      <c r="L61" s="448">
        <v>268.80751299999997</v>
      </c>
      <c r="M61" s="448">
        <v>215.699849</v>
      </c>
      <c r="N61" s="448"/>
      <c r="O61" s="449" t="s">
        <v>540</v>
      </c>
    </row>
    <row r="62" spans="1:15" ht="12.6" customHeight="1">
      <c r="A62" s="446">
        <v>2009</v>
      </c>
      <c r="B62" s="447" t="s">
        <v>272</v>
      </c>
      <c r="C62" s="517">
        <v>53731.728476999997</v>
      </c>
      <c r="D62" s="448">
        <v>8781.1729190000005</v>
      </c>
      <c r="E62" s="448">
        <v>8220.2228699999996</v>
      </c>
      <c r="F62" s="448">
        <v>3657.8429879999999</v>
      </c>
      <c r="G62" s="448">
        <v>2315.6481269999999</v>
      </c>
      <c r="H62" s="448">
        <v>356.86398700000001</v>
      </c>
      <c r="I62" s="448">
        <v>6058.918463</v>
      </c>
      <c r="J62" s="448">
        <v>9646.6734689999994</v>
      </c>
      <c r="K62" s="448">
        <v>6075.0465350000004</v>
      </c>
      <c r="L62" s="448">
        <v>4942.2090959999996</v>
      </c>
      <c r="M62" s="448">
        <v>12486.173824</v>
      </c>
      <c r="N62" s="448"/>
      <c r="O62" s="309" t="s">
        <v>272</v>
      </c>
    </row>
    <row r="63" spans="1:15" ht="12.6" customHeight="1">
      <c r="A63" s="446"/>
      <c r="B63" s="447" t="s">
        <v>707</v>
      </c>
      <c r="C63" s="517">
        <v>46239.112543000003</v>
      </c>
      <c r="D63" s="448">
        <v>5650.3612210000001</v>
      </c>
      <c r="E63" s="448">
        <v>5244.5991649999996</v>
      </c>
      <c r="F63" s="448">
        <v>2494.7476830000001</v>
      </c>
      <c r="G63" s="448">
        <v>1048.872415</v>
      </c>
      <c r="H63" s="448">
        <v>263.71876600000002</v>
      </c>
      <c r="I63" s="448">
        <v>5238.1235049999996</v>
      </c>
      <c r="J63" s="448">
        <v>8866.658743</v>
      </c>
      <c r="K63" s="448">
        <v>5857.8222089999999</v>
      </c>
      <c r="L63" s="448">
        <v>4858.7695789999998</v>
      </c>
      <c r="M63" s="448">
        <v>12271.474693</v>
      </c>
      <c r="N63" s="448"/>
      <c r="O63" s="449" t="s">
        <v>539</v>
      </c>
    </row>
    <row r="64" spans="1:15" ht="12.6" customHeight="1">
      <c r="A64" s="446"/>
      <c r="B64" s="447" t="s">
        <v>708</v>
      </c>
      <c r="C64" s="517">
        <v>5633.785605</v>
      </c>
      <c r="D64" s="448">
        <v>3114.10133</v>
      </c>
      <c r="E64" s="448">
        <v>2960.031324</v>
      </c>
      <c r="F64" s="448">
        <v>1149.040162</v>
      </c>
      <c r="G64" s="448">
        <v>1265.238476</v>
      </c>
      <c r="H64" s="448">
        <v>92.027234000000007</v>
      </c>
      <c r="I64" s="448">
        <v>820.79495699999995</v>
      </c>
      <c r="J64" s="448">
        <v>780.01472699999999</v>
      </c>
      <c r="K64" s="448">
        <v>217.22433000000001</v>
      </c>
      <c r="L64" s="448">
        <v>83.439515999999998</v>
      </c>
      <c r="M64" s="448">
        <v>214.69913199999999</v>
      </c>
      <c r="N64" s="448"/>
      <c r="O64" s="449" t="s">
        <v>540</v>
      </c>
    </row>
    <row r="65" spans="1:15" ht="12.6" customHeight="1">
      <c r="A65" s="446">
        <v>2010</v>
      </c>
      <c r="B65" s="447" t="s">
        <v>272</v>
      </c>
      <c r="C65" s="731" t="s">
        <v>282</v>
      </c>
      <c r="D65" s="732" t="s">
        <v>282</v>
      </c>
      <c r="E65" s="732" t="s">
        <v>282</v>
      </c>
      <c r="F65" s="732" t="s">
        <v>282</v>
      </c>
      <c r="G65" s="732" t="s">
        <v>282</v>
      </c>
      <c r="H65" s="732" t="s">
        <v>282</v>
      </c>
      <c r="I65" s="732" t="s">
        <v>282</v>
      </c>
      <c r="J65" s="732" t="s">
        <v>282</v>
      </c>
      <c r="K65" s="732" t="s">
        <v>282</v>
      </c>
      <c r="L65" s="732" t="s">
        <v>282</v>
      </c>
      <c r="M65" s="732" t="s">
        <v>282</v>
      </c>
      <c r="N65" s="448"/>
      <c r="O65" s="309" t="s">
        <v>272</v>
      </c>
    </row>
    <row r="66" spans="1:15" ht="12.6" customHeight="1">
      <c r="A66" s="446"/>
      <c r="B66" s="447" t="s">
        <v>707</v>
      </c>
      <c r="C66" s="731" t="s">
        <v>282</v>
      </c>
      <c r="D66" s="732" t="s">
        <v>282</v>
      </c>
      <c r="E66" s="732" t="s">
        <v>282</v>
      </c>
      <c r="F66" s="732" t="s">
        <v>282</v>
      </c>
      <c r="G66" s="732" t="s">
        <v>282</v>
      </c>
      <c r="H66" s="732" t="s">
        <v>282</v>
      </c>
      <c r="I66" s="732" t="s">
        <v>282</v>
      </c>
      <c r="J66" s="732" t="s">
        <v>282</v>
      </c>
      <c r="K66" s="732" t="s">
        <v>282</v>
      </c>
      <c r="L66" s="732" t="s">
        <v>282</v>
      </c>
      <c r="M66" s="732" t="s">
        <v>282</v>
      </c>
      <c r="N66" s="448"/>
      <c r="O66" s="449" t="s">
        <v>539</v>
      </c>
    </row>
    <row r="67" spans="1:15" ht="12.6" customHeight="1">
      <c r="A67" s="446"/>
      <c r="B67" s="447" t="s">
        <v>708</v>
      </c>
      <c r="C67" s="731" t="s">
        <v>282</v>
      </c>
      <c r="D67" s="732" t="s">
        <v>282</v>
      </c>
      <c r="E67" s="732" t="s">
        <v>282</v>
      </c>
      <c r="F67" s="732" t="s">
        <v>282</v>
      </c>
      <c r="G67" s="732" t="s">
        <v>282</v>
      </c>
      <c r="H67" s="732" t="s">
        <v>282</v>
      </c>
      <c r="I67" s="732" t="s">
        <v>282</v>
      </c>
      <c r="J67" s="732" t="s">
        <v>282</v>
      </c>
      <c r="K67" s="732" t="s">
        <v>282</v>
      </c>
      <c r="L67" s="732" t="s">
        <v>282</v>
      </c>
      <c r="M67" s="732" t="s">
        <v>282</v>
      </c>
      <c r="N67" s="448"/>
      <c r="O67" s="449" t="s">
        <v>540</v>
      </c>
    </row>
    <row r="68" spans="1:15" ht="12.6" customHeight="1">
      <c r="A68" s="12"/>
      <c r="B68" s="10"/>
      <c r="C68" s="518"/>
      <c r="D68" s="11"/>
      <c r="E68" s="11"/>
      <c r="F68" s="11"/>
      <c r="G68" s="11"/>
      <c r="H68" s="11"/>
      <c r="I68" s="11"/>
      <c r="J68" s="11"/>
      <c r="K68" s="11"/>
      <c r="L68" s="324"/>
      <c r="M68" s="324"/>
      <c r="N68" s="324"/>
      <c r="O68" s="324"/>
    </row>
    <row r="69" spans="1:15" ht="12.6" customHeight="1">
      <c r="A69" s="593"/>
      <c r="B69" s="594"/>
      <c r="C69" s="595"/>
      <c r="D69" s="596"/>
      <c r="E69" s="596"/>
      <c r="F69" s="596"/>
      <c r="G69" s="596"/>
      <c r="H69" s="596"/>
      <c r="I69" s="596"/>
      <c r="J69" s="596"/>
      <c r="K69" s="596"/>
      <c r="L69" s="597"/>
      <c r="M69" s="597"/>
      <c r="N69" s="597"/>
      <c r="O69" s="597"/>
    </row>
    <row r="70" spans="1:15" ht="12.6" customHeight="1">
      <c r="A70" s="507" t="s">
        <v>705</v>
      </c>
      <c r="C70" s="519"/>
      <c r="D70" s="7"/>
      <c r="E70" s="7"/>
      <c r="F70" s="7"/>
      <c r="G70" s="7"/>
      <c r="H70" s="7"/>
      <c r="I70" s="7"/>
      <c r="J70" s="7"/>
      <c r="K70" s="7"/>
      <c r="L70" s="7"/>
      <c r="M70" s="7"/>
    </row>
    <row r="71" spans="1:15" ht="12.6" customHeight="1">
      <c r="A71" s="507" t="s">
        <v>679</v>
      </c>
      <c r="C71" s="519"/>
      <c r="D71" s="7"/>
      <c r="E71" s="7"/>
      <c r="F71" s="7"/>
      <c r="G71" s="7"/>
      <c r="H71" s="7"/>
      <c r="I71" s="7"/>
      <c r="J71" s="7"/>
      <c r="K71" s="7"/>
      <c r="L71" s="7"/>
      <c r="M71" s="7"/>
    </row>
    <row r="72" spans="1:15" ht="12.6" customHeight="1">
      <c r="A72" s="507" t="s">
        <v>680</v>
      </c>
      <c r="C72" s="519"/>
      <c r="D72" s="7"/>
      <c r="E72" s="7"/>
      <c r="F72" s="7"/>
      <c r="G72" s="7"/>
      <c r="H72" s="7"/>
      <c r="I72" s="7"/>
      <c r="J72" s="7"/>
      <c r="K72" s="7"/>
      <c r="L72" s="7"/>
      <c r="M72" s="7"/>
    </row>
    <row r="73" spans="1:15" ht="12.6" customHeight="1">
      <c r="A73" s="447" t="s">
        <v>681</v>
      </c>
      <c r="C73" s="519"/>
      <c r="D73" s="7"/>
      <c r="E73" s="7"/>
      <c r="F73" s="7"/>
      <c r="G73" s="7"/>
      <c r="H73" s="7"/>
      <c r="I73" s="7"/>
      <c r="J73" s="7"/>
      <c r="K73" s="7"/>
      <c r="L73" s="7"/>
      <c r="M73" s="7"/>
    </row>
    <row r="74" spans="1:15" ht="12.6" customHeight="1">
      <c r="A74" s="447" t="s">
        <v>682</v>
      </c>
      <c r="D74" s="7"/>
      <c r="E74" s="7"/>
      <c r="F74" s="7"/>
      <c r="G74" s="7"/>
      <c r="H74" s="7"/>
      <c r="I74" s="7"/>
      <c r="J74" s="7"/>
      <c r="K74" s="7"/>
      <c r="L74" s="7"/>
      <c r="M74" s="7"/>
    </row>
    <row r="75" spans="1:15" ht="12.6" customHeight="1">
      <c r="A75" s="508" t="s">
        <v>846</v>
      </c>
      <c r="D75" s="7"/>
      <c r="E75" s="7"/>
      <c r="F75" s="7"/>
      <c r="G75" s="7"/>
      <c r="H75" s="7"/>
      <c r="I75" s="7"/>
      <c r="J75" s="7"/>
      <c r="K75" s="7"/>
      <c r="L75" s="7"/>
      <c r="M75" s="7"/>
    </row>
    <row r="76" spans="1:15" ht="12.6" customHeight="1">
      <c r="A76" s="508" t="s">
        <v>619</v>
      </c>
      <c r="D76" s="7"/>
      <c r="E76" s="7"/>
      <c r="F76" s="7"/>
      <c r="G76" s="7"/>
      <c r="H76" s="7"/>
      <c r="I76" s="7"/>
      <c r="J76" s="7"/>
      <c r="K76" s="7"/>
      <c r="L76" s="7"/>
      <c r="M76" s="7"/>
    </row>
    <row r="77" spans="1:15" ht="12.6" customHeight="1">
      <c r="A77" s="508" t="s">
        <v>683</v>
      </c>
      <c r="D77" s="7"/>
      <c r="E77" s="7"/>
      <c r="F77" s="7"/>
      <c r="G77" s="7"/>
      <c r="H77" s="7"/>
      <c r="I77" s="7"/>
      <c r="J77" s="7"/>
      <c r="K77" s="7"/>
      <c r="L77" s="7"/>
      <c r="M77" s="7"/>
    </row>
    <row r="78" spans="1:15" ht="12.6" customHeight="1">
      <c r="A78" s="508"/>
      <c r="D78" s="7"/>
      <c r="E78" s="7"/>
      <c r="F78" s="7"/>
      <c r="G78" s="7"/>
      <c r="H78" s="7"/>
      <c r="I78" s="7"/>
      <c r="J78" s="7"/>
      <c r="K78" s="7"/>
      <c r="L78" s="7"/>
      <c r="M78" s="7"/>
    </row>
    <row r="79" spans="1:15" ht="12.6" customHeight="1">
      <c r="A79" s="309" t="s">
        <v>706</v>
      </c>
      <c r="D79" s="7"/>
      <c r="E79" s="7"/>
      <c r="F79" s="7"/>
      <c r="G79" s="7"/>
      <c r="H79" s="7"/>
      <c r="I79" s="7"/>
      <c r="J79" s="7"/>
      <c r="K79" s="7"/>
      <c r="L79" s="7"/>
      <c r="M79" s="7"/>
    </row>
    <row r="80" spans="1:15" ht="12.6" customHeight="1">
      <c r="A80" s="309" t="s">
        <v>684</v>
      </c>
      <c r="D80" s="7"/>
      <c r="E80" s="7"/>
      <c r="F80" s="7"/>
      <c r="G80" s="7"/>
      <c r="H80" s="7"/>
      <c r="I80" s="7"/>
      <c r="J80" s="7"/>
      <c r="K80" s="7"/>
      <c r="L80" s="7"/>
      <c r="M80" s="7"/>
    </row>
    <row r="81" spans="1:13" ht="12.6" customHeight="1">
      <c r="A81" s="309" t="s">
        <v>620</v>
      </c>
      <c r="D81" s="7"/>
      <c r="E81" s="7"/>
      <c r="F81" s="7"/>
      <c r="G81" s="7"/>
      <c r="H81" s="7"/>
      <c r="I81" s="7"/>
      <c r="J81" s="7"/>
      <c r="K81" s="7"/>
      <c r="L81" s="7"/>
      <c r="M81" s="7"/>
    </row>
    <row r="82" spans="1:13" ht="12.6" customHeight="1">
      <c r="A82" s="494" t="s">
        <v>685</v>
      </c>
      <c r="D82" s="7"/>
      <c r="E82" s="7"/>
      <c r="F82" s="7"/>
      <c r="G82" s="7"/>
      <c r="H82" s="7"/>
      <c r="I82" s="7"/>
      <c r="J82" s="7"/>
      <c r="K82" s="7"/>
      <c r="L82" s="7"/>
      <c r="M82" s="7"/>
    </row>
    <row r="83" spans="1:13" ht="12.6" customHeight="1">
      <c r="A83" s="494" t="s">
        <v>686</v>
      </c>
      <c r="D83" s="7"/>
      <c r="E83" s="7"/>
      <c r="F83" s="7"/>
      <c r="G83" s="7"/>
      <c r="H83" s="7"/>
      <c r="I83" s="7"/>
      <c r="J83" s="7"/>
      <c r="K83" s="7"/>
      <c r="L83" s="7"/>
      <c r="M83" s="7"/>
    </row>
    <row r="84" spans="1:13" ht="12.6" customHeight="1">
      <c r="A84" s="497" t="s">
        <v>847</v>
      </c>
      <c r="D84" s="7"/>
      <c r="E84" s="7"/>
      <c r="F84" s="7"/>
      <c r="G84" s="7"/>
      <c r="H84" s="7"/>
      <c r="I84" s="7"/>
      <c r="J84" s="7"/>
      <c r="K84" s="7"/>
      <c r="L84" s="7"/>
      <c r="M84" s="7"/>
    </row>
    <row r="85" spans="1:13" ht="12.6" customHeight="1">
      <c r="A85" s="497" t="s">
        <v>621</v>
      </c>
      <c r="D85" s="7"/>
      <c r="E85" s="7"/>
      <c r="F85" s="7"/>
      <c r="G85" s="7"/>
      <c r="H85" s="7"/>
      <c r="I85" s="7"/>
      <c r="J85" s="7"/>
      <c r="K85" s="7"/>
      <c r="L85" s="7"/>
      <c r="M85" s="7"/>
    </row>
    <row r="86" spans="1:13" ht="12.6" customHeight="1">
      <c r="A86" s="497" t="s">
        <v>622</v>
      </c>
      <c r="D86" s="7"/>
      <c r="E86" s="7"/>
      <c r="F86" s="7"/>
      <c r="G86" s="7"/>
      <c r="H86" s="7"/>
      <c r="I86" s="7"/>
      <c r="J86" s="7"/>
      <c r="K86" s="7"/>
      <c r="L86" s="7"/>
      <c r="M86" s="7"/>
    </row>
    <row r="87" spans="1:13" ht="12.6" customHeight="1">
      <c r="D87" s="7"/>
      <c r="E87" s="7"/>
      <c r="F87" s="7"/>
      <c r="G87" s="7"/>
      <c r="H87" s="7"/>
      <c r="I87" s="7"/>
      <c r="J87" s="7"/>
      <c r="K87" s="7"/>
      <c r="L87" s="7"/>
      <c r="M87" s="7"/>
    </row>
    <row r="88" spans="1:13" ht="12.6" customHeight="1">
      <c r="D88" s="7"/>
      <c r="E88" s="7"/>
      <c r="F88" s="7"/>
      <c r="G88" s="7"/>
      <c r="H88" s="7"/>
      <c r="I88" s="7"/>
      <c r="J88" s="7"/>
      <c r="K88" s="7"/>
      <c r="L88" s="7"/>
      <c r="M88" s="7"/>
    </row>
    <row r="89" spans="1:13" ht="12.6" customHeight="1">
      <c r="D89" s="7"/>
      <c r="E89" s="7"/>
      <c r="F89" s="7"/>
      <c r="G89" s="7"/>
      <c r="H89" s="7"/>
      <c r="I89" s="7"/>
      <c r="J89" s="7"/>
      <c r="K89" s="7"/>
      <c r="L89" s="7"/>
      <c r="M89" s="7"/>
    </row>
    <row r="90" spans="1:13" ht="12.6" customHeight="1">
      <c r="D90" s="7"/>
      <c r="E90" s="7"/>
      <c r="F90" s="7"/>
      <c r="G90" s="7"/>
      <c r="H90" s="7"/>
      <c r="I90" s="7"/>
      <c r="J90" s="7"/>
      <c r="K90" s="7"/>
      <c r="L90" s="7"/>
      <c r="M90" s="7"/>
    </row>
    <row r="91" spans="1:13" ht="12.6" customHeight="1">
      <c r="D91" s="7"/>
      <c r="E91" s="7"/>
      <c r="F91" s="7"/>
      <c r="G91" s="7"/>
      <c r="H91" s="7"/>
      <c r="I91" s="7"/>
      <c r="J91" s="7"/>
      <c r="K91" s="7"/>
      <c r="L91" s="7"/>
      <c r="M91" s="7"/>
    </row>
    <row r="92" spans="1:13" ht="12.6" customHeight="1">
      <c r="D92" s="7"/>
      <c r="E92" s="7"/>
      <c r="F92" s="7"/>
      <c r="G92" s="7"/>
      <c r="H92" s="7"/>
      <c r="I92" s="7"/>
      <c r="J92" s="7"/>
      <c r="K92" s="7"/>
      <c r="L92" s="7"/>
      <c r="M92" s="7"/>
    </row>
    <row r="93" spans="1:13" ht="12.6" customHeight="1">
      <c r="D93" s="7"/>
      <c r="E93" s="7"/>
      <c r="F93" s="7"/>
      <c r="G93" s="7"/>
      <c r="H93" s="7"/>
      <c r="I93" s="7"/>
      <c r="J93" s="7"/>
      <c r="K93" s="7"/>
      <c r="L93" s="7"/>
      <c r="M93" s="7"/>
    </row>
    <row r="94" spans="1:13" ht="12.6" customHeight="1">
      <c r="D94" s="7"/>
      <c r="E94" s="7"/>
      <c r="F94" s="7"/>
      <c r="G94" s="7"/>
      <c r="H94" s="7"/>
      <c r="I94" s="7"/>
      <c r="J94" s="7"/>
      <c r="K94" s="7"/>
      <c r="L94" s="7"/>
      <c r="M94" s="7"/>
    </row>
    <row r="95" spans="1:13" ht="12.6" customHeight="1">
      <c r="D95" s="7"/>
      <c r="E95" s="7"/>
      <c r="F95" s="7"/>
      <c r="G95" s="7"/>
      <c r="H95" s="7"/>
      <c r="I95" s="7"/>
      <c r="J95" s="7"/>
      <c r="K95" s="7"/>
      <c r="L95" s="7"/>
      <c r="M95" s="7"/>
    </row>
    <row r="96" spans="1:13" ht="12.6" customHeight="1">
      <c r="D96" s="7"/>
      <c r="E96" s="7"/>
      <c r="F96" s="7"/>
      <c r="G96" s="7"/>
      <c r="H96" s="7"/>
      <c r="I96" s="7"/>
      <c r="J96" s="7"/>
      <c r="K96" s="7"/>
      <c r="L96" s="7"/>
      <c r="M96" s="7"/>
    </row>
    <row r="97" spans="4:13" ht="12.6" customHeight="1">
      <c r="D97" s="7"/>
      <c r="E97" s="7"/>
      <c r="F97" s="7"/>
      <c r="G97" s="7"/>
      <c r="H97" s="7"/>
      <c r="I97" s="7"/>
      <c r="J97" s="7"/>
      <c r="K97" s="7"/>
      <c r="L97" s="7"/>
      <c r="M97" s="7"/>
    </row>
    <row r="98" spans="4:13" ht="12.6" customHeight="1">
      <c r="D98" s="7"/>
      <c r="E98" s="7"/>
      <c r="F98" s="7"/>
      <c r="G98" s="7"/>
      <c r="H98" s="7"/>
      <c r="I98" s="7"/>
      <c r="J98" s="7"/>
      <c r="K98" s="7"/>
      <c r="L98" s="7"/>
      <c r="M98" s="7"/>
    </row>
    <row r="99" spans="4:13" ht="12.6" customHeight="1">
      <c r="D99" s="7"/>
      <c r="E99" s="7"/>
      <c r="F99" s="7"/>
      <c r="G99" s="7"/>
      <c r="H99" s="7"/>
      <c r="I99" s="7"/>
      <c r="J99" s="7"/>
      <c r="K99" s="7"/>
      <c r="L99" s="7"/>
      <c r="M99" s="7"/>
    </row>
    <row r="100" spans="4:13" ht="12.6" customHeight="1">
      <c r="D100" s="7"/>
      <c r="E100" s="7"/>
      <c r="F100" s="7"/>
      <c r="G100" s="7"/>
      <c r="H100" s="7"/>
      <c r="I100" s="7"/>
      <c r="J100" s="7"/>
      <c r="K100" s="7"/>
      <c r="L100" s="7"/>
      <c r="M100" s="7"/>
    </row>
    <row r="101" spans="4:13" ht="12.6" customHeight="1">
      <c r="D101" s="7"/>
      <c r="E101" s="7"/>
      <c r="F101" s="7"/>
      <c r="G101" s="7"/>
      <c r="H101" s="7"/>
      <c r="I101" s="7"/>
      <c r="J101" s="7"/>
      <c r="K101" s="7"/>
      <c r="L101" s="7"/>
      <c r="M101" s="7"/>
    </row>
    <row r="102" spans="4:13" ht="12.6" customHeight="1">
      <c r="D102" s="7"/>
      <c r="E102" s="7"/>
      <c r="F102" s="7"/>
      <c r="G102" s="7"/>
      <c r="H102" s="7"/>
      <c r="I102" s="7"/>
      <c r="J102" s="7"/>
      <c r="K102" s="7"/>
      <c r="L102" s="7"/>
      <c r="M102" s="7"/>
    </row>
    <row r="103" spans="4:13" ht="12.6" customHeight="1">
      <c r="D103" s="7"/>
      <c r="E103" s="7"/>
      <c r="F103" s="7"/>
      <c r="G103" s="7"/>
      <c r="H103" s="7"/>
      <c r="I103" s="7"/>
      <c r="J103" s="7"/>
      <c r="K103" s="7"/>
      <c r="L103" s="7"/>
      <c r="M103" s="7"/>
    </row>
    <row r="104" spans="4:13" ht="12.6" customHeight="1">
      <c r="D104" s="7"/>
      <c r="E104" s="7"/>
      <c r="F104" s="7"/>
      <c r="G104" s="7"/>
      <c r="H104" s="7"/>
      <c r="I104" s="7"/>
      <c r="J104" s="7"/>
      <c r="K104" s="7"/>
      <c r="L104" s="7"/>
      <c r="M104" s="7"/>
    </row>
    <row r="105" spans="4:13" ht="12.6" customHeight="1">
      <c r="D105" s="7"/>
      <c r="E105" s="7"/>
      <c r="F105" s="7"/>
      <c r="G105" s="7"/>
      <c r="H105" s="7"/>
      <c r="I105" s="7"/>
      <c r="J105" s="7"/>
      <c r="K105" s="7"/>
      <c r="L105" s="7"/>
      <c r="M105" s="7"/>
    </row>
    <row r="106" spans="4:13" ht="12.6" customHeight="1">
      <c r="D106" s="7"/>
      <c r="E106" s="7"/>
      <c r="F106" s="7"/>
      <c r="G106" s="7"/>
      <c r="H106" s="7"/>
      <c r="I106" s="7"/>
      <c r="J106" s="7"/>
      <c r="K106" s="7"/>
      <c r="L106" s="7"/>
      <c r="M106" s="7"/>
    </row>
    <row r="107" spans="4:13" ht="12.6" customHeight="1">
      <c r="D107" s="7"/>
      <c r="E107" s="7"/>
      <c r="F107" s="7"/>
      <c r="G107" s="7"/>
      <c r="H107" s="7"/>
      <c r="I107" s="7"/>
      <c r="J107" s="7"/>
      <c r="K107" s="7"/>
      <c r="L107" s="7"/>
      <c r="M107" s="7"/>
    </row>
    <row r="108" spans="4:13" ht="12.6" customHeight="1">
      <c r="D108" s="7"/>
      <c r="E108" s="7"/>
      <c r="F108" s="7"/>
      <c r="G108" s="7"/>
      <c r="H108" s="7"/>
      <c r="I108" s="7"/>
      <c r="J108" s="7"/>
      <c r="K108" s="7"/>
      <c r="L108" s="7"/>
      <c r="M108" s="7"/>
    </row>
    <row r="109" spans="4:13" ht="12.6" customHeight="1">
      <c r="D109" s="7"/>
      <c r="E109" s="7"/>
      <c r="F109" s="7"/>
      <c r="G109" s="7"/>
      <c r="H109" s="7"/>
      <c r="I109" s="7"/>
      <c r="J109" s="7"/>
      <c r="K109" s="7"/>
      <c r="L109" s="7"/>
      <c r="M109" s="7"/>
    </row>
    <row r="110" spans="4:13" ht="12.6" customHeight="1">
      <c r="D110" s="7"/>
      <c r="E110" s="7"/>
      <c r="F110" s="7"/>
      <c r="G110" s="7"/>
      <c r="H110" s="7"/>
      <c r="I110" s="7"/>
      <c r="J110" s="7"/>
      <c r="K110" s="7"/>
      <c r="L110" s="7"/>
      <c r="M110" s="7"/>
    </row>
    <row r="111" spans="4:13" ht="12.6" customHeight="1">
      <c r="D111" s="7"/>
      <c r="E111" s="7"/>
      <c r="F111" s="7"/>
      <c r="G111" s="7"/>
      <c r="H111" s="7"/>
      <c r="I111" s="7"/>
      <c r="J111" s="7"/>
      <c r="K111" s="7"/>
      <c r="L111" s="7"/>
      <c r="M111" s="7"/>
    </row>
    <row r="112" spans="4:13" ht="12.6" customHeight="1">
      <c r="D112" s="7"/>
      <c r="E112" s="7"/>
      <c r="F112" s="7"/>
      <c r="G112" s="7"/>
      <c r="H112" s="7"/>
      <c r="I112" s="7"/>
      <c r="J112" s="7"/>
      <c r="K112" s="7"/>
      <c r="L112" s="7"/>
      <c r="M112" s="7"/>
    </row>
    <row r="113" spans="4:13" ht="12.6" customHeight="1">
      <c r="D113" s="7"/>
      <c r="E113" s="7"/>
      <c r="F113" s="7"/>
      <c r="G113" s="7"/>
      <c r="H113" s="7"/>
      <c r="I113" s="7"/>
      <c r="J113" s="7"/>
      <c r="K113" s="7"/>
      <c r="L113" s="7"/>
      <c r="M113" s="7"/>
    </row>
    <row r="114" spans="4:13" ht="12.6" customHeight="1">
      <c r="D114" s="7"/>
      <c r="E114" s="7"/>
      <c r="F114" s="7"/>
      <c r="G114" s="7"/>
      <c r="H114" s="7"/>
      <c r="I114" s="7"/>
      <c r="J114" s="7"/>
      <c r="K114" s="7"/>
      <c r="L114" s="7"/>
      <c r="M114" s="7"/>
    </row>
    <row r="115" spans="4:13" ht="12.6" customHeight="1">
      <c r="D115" s="7"/>
      <c r="E115" s="7"/>
      <c r="F115" s="7"/>
      <c r="G115" s="7"/>
      <c r="H115" s="7"/>
      <c r="I115" s="7"/>
      <c r="J115" s="7"/>
      <c r="K115" s="7"/>
      <c r="L115" s="7"/>
      <c r="M115" s="7"/>
    </row>
    <row r="116" spans="4:13" ht="12.6" customHeight="1">
      <c r="D116" s="7"/>
      <c r="E116" s="7"/>
      <c r="F116" s="7"/>
      <c r="G116" s="7"/>
      <c r="H116" s="7"/>
      <c r="I116" s="7"/>
      <c r="J116" s="7"/>
      <c r="K116" s="7"/>
      <c r="L116" s="7"/>
      <c r="M116" s="7"/>
    </row>
    <row r="117" spans="4:13" ht="12.6" customHeight="1">
      <c r="D117" s="7"/>
      <c r="E117" s="7"/>
      <c r="F117" s="7"/>
      <c r="G117" s="7"/>
      <c r="H117" s="7"/>
      <c r="I117" s="7"/>
      <c r="J117" s="7"/>
      <c r="K117" s="7"/>
      <c r="L117" s="7"/>
      <c r="M117" s="7"/>
    </row>
    <row r="118" spans="4:13" ht="12.6" customHeight="1">
      <c r="D118" s="7"/>
      <c r="E118" s="7"/>
      <c r="F118" s="7"/>
      <c r="G118" s="7"/>
      <c r="H118" s="7"/>
      <c r="I118" s="7"/>
      <c r="J118" s="7"/>
      <c r="K118" s="7"/>
      <c r="L118" s="7"/>
      <c r="M118" s="7"/>
    </row>
    <row r="119" spans="4:13" ht="12.6" customHeight="1">
      <c r="D119" s="7"/>
      <c r="E119" s="7"/>
      <c r="F119" s="7"/>
      <c r="G119" s="7"/>
      <c r="H119" s="7"/>
      <c r="I119" s="7"/>
      <c r="J119" s="7"/>
      <c r="K119" s="7"/>
      <c r="L119" s="7"/>
      <c r="M119" s="7"/>
    </row>
    <row r="120" spans="4:13" ht="12.6" customHeight="1">
      <c r="D120" s="7"/>
      <c r="E120" s="7"/>
      <c r="F120" s="7"/>
      <c r="G120" s="7"/>
      <c r="H120" s="7"/>
      <c r="I120" s="7"/>
      <c r="J120" s="7"/>
      <c r="K120" s="7"/>
      <c r="L120" s="7"/>
      <c r="M120" s="7"/>
    </row>
    <row r="121" spans="4:13" ht="12.6" customHeight="1">
      <c r="D121" s="7"/>
      <c r="E121" s="7"/>
      <c r="F121" s="7"/>
      <c r="G121" s="7"/>
      <c r="H121" s="7"/>
      <c r="I121" s="7"/>
      <c r="J121" s="7"/>
      <c r="K121" s="7"/>
      <c r="L121" s="7"/>
      <c r="M121" s="7"/>
    </row>
    <row r="122" spans="4:13" ht="12.6" customHeight="1">
      <c r="D122" s="7"/>
      <c r="E122" s="7"/>
      <c r="F122" s="7"/>
      <c r="G122" s="7"/>
      <c r="H122" s="7"/>
      <c r="I122" s="7"/>
      <c r="J122" s="7"/>
      <c r="K122" s="7"/>
      <c r="L122" s="7"/>
      <c r="M122" s="7"/>
    </row>
    <row r="123" spans="4:13" ht="12.6" customHeight="1">
      <c r="D123" s="7"/>
      <c r="E123" s="7"/>
      <c r="F123" s="7"/>
      <c r="G123" s="7"/>
      <c r="H123" s="7"/>
      <c r="I123" s="7"/>
      <c r="J123" s="7"/>
      <c r="K123" s="7"/>
      <c r="L123" s="7"/>
      <c r="M123" s="7"/>
    </row>
    <row r="124" spans="4:13" ht="12.6" customHeight="1">
      <c r="D124" s="7"/>
      <c r="E124" s="7"/>
      <c r="F124" s="7"/>
      <c r="G124" s="7"/>
      <c r="H124" s="7"/>
      <c r="I124" s="7"/>
      <c r="J124" s="7"/>
      <c r="K124" s="7"/>
      <c r="L124" s="7"/>
      <c r="M124" s="7"/>
    </row>
    <row r="125" spans="4:13" ht="12.6" customHeight="1">
      <c r="D125" s="7"/>
      <c r="E125" s="7"/>
      <c r="F125" s="7"/>
      <c r="G125" s="7"/>
      <c r="H125" s="7"/>
      <c r="I125" s="7"/>
      <c r="J125" s="7"/>
      <c r="K125" s="7"/>
      <c r="L125" s="7"/>
      <c r="M125" s="7"/>
    </row>
    <row r="126" spans="4:13" ht="12.6" customHeight="1">
      <c r="D126" s="7"/>
      <c r="E126" s="7"/>
      <c r="F126" s="7"/>
      <c r="G126" s="7"/>
      <c r="H126" s="7"/>
      <c r="I126" s="7"/>
      <c r="J126" s="7"/>
      <c r="K126" s="7"/>
      <c r="L126" s="7"/>
      <c r="M126" s="7"/>
    </row>
    <row r="127" spans="4:13" ht="12.6" customHeight="1">
      <c r="D127" s="7"/>
      <c r="E127" s="7"/>
      <c r="F127" s="7"/>
      <c r="G127" s="7"/>
      <c r="H127" s="7"/>
      <c r="I127" s="7"/>
      <c r="J127" s="7"/>
      <c r="K127" s="7"/>
      <c r="L127" s="7"/>
      <c r="M127" s="7"/>
    </row>
    <row r="128" spans="4:13" ht="12.6" customHeight="1">
      <c r="D128" s="7"/>
      <c r="E128" s="7"/>
      <c r="F128" s="7"/>
      <c r="G128" s="7"/>
      <c r="H128" s="7"/>
      <c r="I128" s="7"/>
      <c r="J128" s="7"/>
      <c r="K128" s="7"/>
      <c r="L128" s="7"/>
      <c r="M128" s="7"/>
    </row>
    <row r="129" spans="4:13" ht="12.6" customHeight="1">
      <c r="D129" s="7"/>
      <c r="E129" s="7"/>
      <c r="F129" s="7"/>
      <c r="G129" s="7"/>
      <c r="H129" s="7"/>
      <c r="I129" s="7"/>
      <c r="J129" s="7"/>
      <c r="K129" s="7"/>
      <c r="L129" s="7"/>
      <c r="M129" s="7"/>
    </row>
    <row r="130" spans="4:13" ht="12.6" customHeight="1">
      <c r="D130" s="7"/>
      <c r="E130" s="7"/>
      <c r="F130" s="7"/>
      <c r="G130" s="7"/>
      <c r="H130" s="7"/>
      <c r="I130" s="7"/>
      <c r="J130" s="7"/>
      <c r="K130" s="7"/>
      <c r="L130" s="7"/>
      <c r="M130" s="7"/>
    </row>
    <row r="131" spans="4:13" ht="12.6" customHeight="1">
      <c r="D131" s="7"/>
      <c r="E131" s="7"/>
      <c r="F131" s="7"/>
      <c r="G131" s="7"/>
      <c r="H131" s="7"/>
      <c r="I131" s="7"/>
      <c r="J131" s="7"/>
      <c r="K131" s="7"/>
      <c r="L131" s="7"/>
      <c r="M131" s="7"/>
    </row>
    <row r="132" spans="4:13" ht="12.6" customHeight="1">
      <c r="D132" s="7"/>
      <c r="E132" s="7"/>
      <c r="F132" s="7"/>
      <c r="G132" s="7"/>
      <c r="H132" s="7"/>
      <c r="I132" s="7"/>
      <c r="J132" s="7"/>
      <c r="K132" s="7"/>
      <c r="L132" s="7"/>
      <c r="M132" s="7"/>
    </row>
    <row r="133" spans="4:13" ht="12.6" customHeight="1">
      <c r="D133" s="7"/>
      <c r="E133" s="7"/>
      <c r="F133" s="7"/>
      <c r="G133" s="7"/>
      <c r="H133" s="7"/>
      <c r="I133" s="7"/>
      <c r="J133" s="7"/>
      <c r="K133" s="7"/>
      <c r="L133" s="7"/>
      <c r="M133" s="7"/>
    </row>
    <row r="134" spans="4:13" ht="12.6" customHeight="1">
      <c r="D134" s="7"/>
      <c r="E134" s="7"/>
      <c r="F134" s="7"/>
      <c r="G134" s="7"/>
      <c r="H134" s="7"/>
      <c r="I134" s="7"/>
      <c r="J134" s="7"/>
      <c r="K134" s="7"/>
      <c r="L134" s="7"/>
      <c r="M134" s="7"/>
    </row>
    <row r="135" spans="4:13" ht="12.6" customHeight="1">
      <c r="D135" s="7"/>
      <c r="E135" s="7"/>
      <c r="F135" s="7"/>
      <c r="G135" s="7"/>
      <c r="H135" s="7"/>
      <c r="I135" s="7"/>
      <c r="J135" s="7"/>
      <c r="K135" s="7"/>
      <c r="L135" s="7"/>
      <c r="M135" s="7"/>
    </row>
    <row r="136" spans="4:13" ht="12.6" customHeight="1">
      <c r="D136" s="7"/>
      <c r="E136" s="7"/>
      <c r="F136" s="7"/>
      <c r="G136" s="7"/>
      <c r="H136" s="7"/>
      <c r="I136" s="7"/>
      <c r="J136" s="7"/>
      <c r="K136" s="7"/>
      <c r="L136" s="7"/>
      <c r="M136" s="7"/>
    </row>
    <row r="137" spans="4:13" ht="12.6" customHeight="1">
      <c r="D137" s="7"/>
      <c r="E137" s="7"/>
      <c r="F137" s="7"/>
      <c r="G137" s="7"/>
      <c r="H137" s="7"/>
      <c r="I137" s="7"/>
      <c r="J137" s="7"/>
      <c r="K137" s="7"/>
      <c r="L137" s="7"/>
      <c r="M137" s="7"/>
    </row>
    <row r="138" spans="4:13" ht="12.6" customHeight="1">
      <c r="D138" s="7"/>
      <c r="E138" s="7"/>
      <c r="F138" s="7"/>
      <c r="G138" s="7"/>
      <c r="H138" s="7"/>
      <c r="I138" s="7"/>
      <c r="J138" s="7"/>
      <c r="K138" s="7"/>
      <c r="L138" s="7"/>
      <c r="M138" s="7"/>
    </row>
    <row r="139" spans="4:13" ht="12.6" customHeight="1">
      <c r="D139" s="7"/>
      <c r="E139" s="7"/>
      <c r="F139" s="7"/>
      <c r="G139" s="7"/>
      <c r="H139" s="7"/>
      <c r="I139" s="7"/>
      <c r="J139" s="7"/>
      <c r="K139" s="7"/>
      <c r="L139" s="7"/>
      <c r="M139" s="7"/>
    </row>
    <row r="140" spans="4:13" ht="12.6" customHeight="1">
      <c r="D140" s="7"/>
      <c r="E140" s="7"/>
      <c r="F140" s="7"/>
      <c r="G140" s="7"/>
      <c r="H140" s="7"/>
      <c r="I140" s="7"/>
      <c r="J140" s="7"/>
      <c r="K140" s="7"/>
      <c r="L140" s="7"/>
      <c r="M140" s="7"/>
    </row>
    <row r="141" spans="4:13" ht="12.6" customHeight="1">
      <c r="D141" s="7"/>
      <c r="E141" s="7"/>
      <c r="F141" s="7"/>
      <c r="G141" s="7"/>
      <c r="H141" s="7"/>
      <c r="I141" s="7"/>
      <c r="J141" s="7"/>
      <c r="K141" s="7"/>
      <c r="L141" s="7"/>
      <c r="M141" s="7"/>
    </row>
    <row r="142" spans="4:13" ht="12.6" customHeight="1">
      <c r="D142" s="7"/>
      <c r="E142" s="7"/>
      <c r="F142" s="7"/>
      <c r="G142" s="7"/>
      <c r="H142" s="7"/>
      <c r="I142" s="7"/>
      <c r="J142" s="7"/>
      <c r="K142" s="7"/>
      <c r="L142" s="7"/>
      <c r="M142" s="7"/>
    </row>
    <row r="143" spans="4:13" ht="12.6" customHeight="1">
      <c r="D143" s="7"/>
      <c r="E143" s="7"/>
      <c r="F143" s="7"/>
      <c r="G143" s="7"/>
      <c r="H143" s="7"/>
      <c r="I143" s="7"/>
      <c r="J143" s="7"/>
      <c r="K143" s="7"/>
      <c r="L143" s="7"/>
      <c r="M143" s="7"/>
    </row>
    <row r="144" spans="4:13" ht="12.6" customHeight="1">
      <c r="D144" s="7"/>
      <c r="E144" s="7"/>
      <c r="F144" s="7"/>
      <c r="G144" s="7"/>
      <c r="H144" s="7"/>
      <c r="I144" s="7"/>
      <c r="J144" s="7"/>
      <c r="K144" s="7"/>
      <c r="L144" s="7"/>
      <c r="M144" s="7"/>
    </row>
  </sheetData>
  <phoneticPr fontId="0" type="noConversion"/>
  <pageMargins left="0.22" right="0" top="0.33" bottom="0" header="0" footer="0"/>
  <pageSetup scale="71" orientation="portrait" r:id="rId1"/>
  <headerFooter alignWithMargins="0">
    <oddHeader>&amp;R&amp;F  &amp;A  &amp;D  &amp;T</oddHeader>
  </headerFooter>
</worksheet>
</file>

<file path=xl/worksheets/sheet13.xml><?xml version="1.0" encoding="utf-8"?>
<worksheet xmlns="http://schemas.openxmlformats.org/spreadsheetml/2006/main" xmlns:r="http://schemas.openxmlformats.org/officeDocument/2006/relationships">
  <sheetPr codeName="Sheet10" enableFormatConditionsCalculation="0">
    <tabColor theme="0" tint="-0.249977111117893"/>
    <pageSetUpPr fitToPage="1"/>
  </sheetPr>
  <dimension ref="A1:S150"/>
  <sheetViews>
    <sheetView showGridLines="0" workbookViewId="0">
      <selection activeCell="N9" sqref="N9:O9"/>
    </sheetView>
  </sheetViews>
  <sheetFormatPr defaultColWidth="12.5" defaultRowHeight="12.6" customHeight="1"/>
  <cols>
    <col min="1" max="1" width="6.83203125" style="8" customWidth="1"/>
    <col min="2" max="2" width="16.1640625" style="1" customWidth="1"/>
    <col min="3" max="3" width="10.6640625" style="512" customWidth="1"/>
    <col min="4" max="4" width="16.5" style="1" customWidth="1"/>
    <col min="5" max="13" width="10.6640625" style="1" customWidth="1"/>
    <col min="14" max="14" width="1.6640625" customWidth="1"/>
    <col min="15" max="15" width="19.1640625" style="1" customWidth="1"/>
    <col min="16" max="16" width="26.83203125" style="1" customWidth="1"/>
    <col min="17" max="20" width="10.6640625" style="1" customWidth="1"/>
    <col min="21" max="16384" width="12.5" style="1"/>
  </cols>
  <sheetData>
    <row r="1" spans="1:19" ht="12.6" customHeight="1">
      <c r="A1" s="370" t="s">
        <v>245</v>
      </c>
      <c r="O1" s="416" t="s">
        <v>245</v>
      </c>
      <c r="S1" s="8"/>
    </row>
    <row r="2" spans="1:19" ht="12.6" customHeight="1">
      <c r="A2" s="9" t="s">
        <v>292</v>
      </c>
      <c r="H2" s="2"/>
      <c r="O2" s="417" t="s">
        <v>292</v>
      </c>
    </row>
    <row r="3" spans="1:19" ht="12.6" customHeight="1">
      <c r="A3" s="482" t="s">
        <v>617</v>
      </c>
      <c r="B3" s="483"/>
      <c r="C3" s="520"/>
      <c r="D3" s="483"/>
      <c r="E3" s="484"/>
      <c r="F3" s="483"/>
      <c r="G3" s="483"/>
      <c r="H3" s="483"/>
      <c r="I3" s="483"/>
      <c r="J3" s="483"/>
      <c r="K3" s="483"/>
      <c r="L3" s="483"/>
      <c r="M3" s="483"/>
      <c r="N3" s="485"/>
      <c r="O3" s="486" t="s">
        <v>618</v>
      </c>
    </row>
    <row r="4" spans="1:19" ht="12.6" customHeight="1">
      <c r="A4" s="26" t="s">
        <v>663</v>
      </c>
      <c r="B4" s="447"/>
      <c r="C4" s="521"/>
      <c r="D4" s="321"/>
      <c r="E4" s="321"/>
      <c r="F4" s="321"/>
      <c r="G4" s="321"/>
      <c r="H4" s="321"/>
      <c r="I4" s="321"/>
      <c r="J4" s="321"/>
      <c r="K4" s="321"/>
      <c r="L4" s="321"/>
      <c r="M4" s="321"/>
      <c r="N4" s="487"/>
      <c r="O4" s="488" t="s">
        <v>26</v>
      </c>
    </row>
    <row r="5" spans="1:19" ht="12.6" customHeight="1">
      <c r="A5" s="489"/>
      <c r="B5" s="490"/>
      <c r="C5" s="522"/>
      <c r="D5" s="319"/>
      <c r="E5" s="319"/>
      <c r="F5" s="319"/>
      <c r="G5" s="319"/>
      <c r="H5" s="319"/>
      <c r="I5" s="319"/>
      <c r="J5" s="319"/>
      <c r="K5" s="319"/>
      <c r="L5" s="319"/>
      <c r="M5" s="319"/>
      <c r="N5" s="491"/>
      <c r="O5" s="319"/>
    </row>
    <row r="6" spans="1:19" ht="12.6" customHeight="1">
      <c r="A6" s="447"/>
      <c r="B6" s="447"/>
      <c r="C6" s="523"/>
      <c r="D6" s="493" t="s">
        <v>608</v>
      </c>
      <c r="E6" s="492"/>
      <c r="F6" s="492"/>
      <c r="G6" s="493" t="s">
        <v>276</v>
      </c>
      <c r="H6" s="493"/>
      <c r="I6" s="493" t="s">
        <v>277</v>
      </c>
      <c r="J6" s="493" t="s">
        <v>278</v>
      </c>
      <c r="K6" s="492"/>
      <c r="L6" s="492"/>
      <c r="M6" s="492"/>
      <c r="N6" s="487"/>
      <c r="O6" s="492"/>
    </row>
    <row r="7" spans="1:19" ht="12.6" customHeight="1">
      <c r="A7" s="447"/>
      <c r="B7" s="447"/>
      <c r="C7" s="524" t="s">
        <v>272</v>
      </c>
      <c r="D7" s="493" t="s">
        <v>609</v>
      </c>
      <c r="E7" s="493" t="s">
        <v>358</v>
      </c>
      <c r="F7" s="506" t="s">
        <v>678</v>
      </c>
      <c r="G7" s="493" t="s">
        <v>610</v>
      </c>
      <c r="H7" s="493" t="s">
        <v>281</v>
      </c>
      <c r="I7" s="493" t="s">
        <v>279</v>
      </c>
      <c r="J7" s="493" t="s">
        <v>611</v>
      </c>
      <c r="K7" s="493" t="s">
        <v>612</v>
      </c>
      <c r="L7" s="493" t="s">
        <v>280</v>
      </c>
      <c r="M7" s="493" t="s">
        <v>347</v>
      </c>
      <c r="N7" s="487"/>
      <c r="O7" s="449"/>
    </row>
    <row r="8" spans="1:19" ht="12.6" customHeight="1">
      <c r="A8" s="494"/>
      <c r="B8" s="494"/>
      <c r="C8" s="525"/>
      <c r="D8" s="320" t="s">
        <v>694</v>
      </c>
      <c r="E8" s="325"/>
      <c r="F8" s="320"/>
      <c r="G8" s="320" t="s">
        <v>246</v>
      </c>
      <c r="H8" s="325"/>
      <c r="I8" s="320" t="s">
        <v>248</v>
      </c>
      <c r="J8" s="320" t="s">
        <v>249</v>
      </c>
      <c r="K8" s="320"/>
      <c r="L8" s="320"/>
      <c r="M8" s="320"/>
      <c r="N8" s="495"/>
      <c r="O8" s="449"/>
    </row>
    <row r="9" spans="1:19" s="4" customFormat="1" ht="12.6" customHeight="1">
      <c r="A9" s="717"/>
      <c r="B9" s="717"/>
      <c r="C9" s="526"/>
      <c r="D9" s="496" t="s">
        <v>695</v>
      </c>
      <c r="E9" s="496" t="s">
        <v>250</v>
      </c>
      <c r="F9" s="496"/>
      <c r="G9" s="496" t="s">
        <v>615</v>
      </c>
      <c r="H9" s="496" t="s">
        <v>247</v>
      </c>
      <c r="I9" s="496" t="s">
        <v>553</v>
      </c>
      <c r="J9" s="496" t="s">
        <v>616</v>
      </c>
      <c r="K9" s="496"/>
      <c r="L9" s="496" t="s">
        <v>251</v>
      </c>
      <c r="M9" s="496"/>
      <c r="N9" s="744"/>
      <c r="O9" s="496"/>
    </row>
    <row r="11" spans="1:19" ht="12.6" hidden="1" customHeight="1">
      <c r="A11" s="446">
        <v>1990</v>
      </c>
      <c r="B11" s="447" t="s">
        <v>272</v>
      </c>
      <c r="C11" s="527">
        <v>7022.2786560000004</v>
      </c>
      <c r="D11" s="448">
        <v>1742.1331070000001</v>
      </c>
      <c r="E11" s="448">
        <v>1730.5548699999999</v>
      </c>
      <c r="F11" s="448">
        <v>1123.6066060000001</v>
      </c>
      <c r="G11" s="448">
        <v>506.17381599999999</v>
      </c>
      <c r="H11" s="448">
        <v>1.1144529999999999</v>
      </c>
      <c r="I11" s="448">
        <v>1372.4336639999999</v>
      </c>
      <c r="J11" s="448">
        <v>1900.874624</v>
      </c>
      <c r="K11" s="448">
        <v>338.35497400000003</v>
      </c>
      <c r="L11" s="448">
        <v>568.32665599999996</v>
      </c>
      <c r="M11" s="448">
        <v>57.005996000000003</v>
      </c>
      <c r="N11" s="448"/>
      <c r="O11" s="309" t="s">
        <v>272</v>
      </c>
    </row>
    <row r="12" spans="1:19" ht="12.6" hidden="1" customHeight="1">
      <c r="A12" s="446"/>
      <c r="B12" s="447" t="s">
        <v>707</v>
      </c>
      <c r="C12" s="527">
        <v>1639.299514</v>
      </c>
      <c r="D12" s="448">
        <v>740.792778</v>
      </c>
      <c r="E12" s="448">
        <v>739.848118</v>
      </c>
      <c r="F12" s="448">
        <v>321.785552</v>
      </c>
      <c r="G12" s="448">
        <v>399.26206000000002</v>
      </c>
      <c r="H12" s="448">
        <v>5.4294000000000002E-2</v>
      </c>
      <c r="I12" s="448">
        <v>116.43798</v>
      </c>
      <c r="J12" s="448">
        <v>117.633825</v>
      </c>
      <c r="K12" s="448">
        <v>57.111485000000002</v>
      </c>
      <c r="L12" s="448">
        <v>8.7199299999999997</v>
      </c>
      <c r="M12" s="448">
        <v>5.1116109999999999</v>
      </c>
      <c r="N12" s="448"/>
      <c r="O12" s="449" t="s">
        <v>539</v>
      </c>
    </row>
    <row r="13" spans="1:19" ht="12.6" hidden="1" customHeight="1">
      <c r="A13" s="446"/>
      <c r="B13" s="447" t="s">
        <v>708</v>
      </c>
      <c r="C13" s="527">
        <v>5295.0120209999995</v>
      </c>
      <c r="D13" s="448">
        <v>995.85783300000003</v>
      </c>
      <c r="E13" s="448">
        <v>985.25489100000004</v>
      </c>
      <c r="F13" s="448">
        <v>796.754231</v>
      </c>
      <c r="G13" s="448">
        <v>106.612486</v>
      </c>
      <c r="H13" s="448">
        <v>1.0601590000000001</v>
      </c>
      <c r="I13" s="448">
        <v>1249.5621570000001</v>
      </c>
      <c r="J13" s="448">
        <v>1753.399895</v>
      </c>
      <c r="K13" s="448">
        <v>280.64493299999998</v>
      </c>
      <c r="L13" s="448">
        <v>516.36750500000005</v>
      </c>
      <c r="M13" s="448">
        <v>51.881281000000001</v>
      </c>
      <c r="N13" s="448"/>
      <c r="O13" s="449" t="s">
        <v>540</v>
      </c>
    </row>
    <row r="14" spans="1:19" ht="12.6" hidden="1" customHeight="1">
      <c r="A14" s="446">
        <v>1991</v>
      </c>
      <c r="B14" s="447" t="s">
        <v>272</v>
      </c>
      <c r="C14" s="527">
        <v>7452.6254079999999</v>
      </c>
      <c r="D14" s="448">
        <v>2054.4273440000002</v>
      </c>
      <c r="E14" s="448">
        <v>2035.1333219999999</v>
      </c>
      <c r="F14" s="448">
        <v>1331.472616</v>
      </c>
      <c r="G14" s="448">
        <v>561.89774399999999</v>
      </c>
      <c r="H14" s="448">
        <v>4.6446810000000003</v>
      </c>
      <c r="I14" s="448">
        <v>1581.8408959999999</v>
      </c>
      <c r="J14" s="448">
        <v>1574.277748</v>
      </c>
      <c r="K14" s="448">
        <v>578.55232599999999</v>
      </c>
      <c r="L14" s="448">
        <v>645.56678399999998</v>
      </c>
      <c r="M14" s="448">
        <v>95.191896</v>
      </c>
      <c r="N14" s="448"/>
      <c r="O14" s="309" t="s">
        <v>272</v>
      </c>
    </row>
    <row r="15" spans="1:19" ht="12.6" hidden="1" customHeight="1">
      <c r="A15" s="446"/>
      <c r="B15" s="447" t="s">
        <v>707</v>
      </c>
      <c r="C15" s="527">
        <v>1822.5522960000001</v>
      </c>
      <c r="D15" s="448">
        <v>865.17918199999997</v>
      </c>
      <c r="E15" s="448">
        <v>862.02914899999996</v>
      </c>
      <c r="F15" s="448">
        <v>420.63462299999998</v>
      </c>
      <c r="G15" s="448">
        <v>420.180835</v>
      </c>
      <c r="H15" s="448">
        <v>2.1800549999999999</v>
      </c>
      <c r="I15" s="448">
        <v>158.88766100000001</v>
      </c>
      <c r="J15" s="448">
        <v>114.584396</v>
      </c>
      <c r="K15" s="448">
        <v>169.21100899999999</v>
      </c>
      <c r="L15" s="448">
        <v>2.229403</v>
      </c>
      <c r="M15" s="448">
        <v>3.3154140000000001</v>
      </c>
      <c r="N15" s="448"/>
      <c r="O15" s="449" t="s">
        <v>539</v>
      </c>
    </row>
    <row r="16" spans="1:19" ht="12.6" hidden="1" customHeight="1">
      <c r="A16" s="446"/>
      <c r="B16" s="447" t="s">
        <v>708</v>
      </c>
      <c r="C16" s="527">
        <v>5517.659713</v>
      </c>
      <c r="D16" s="448">
        <v>1182.3410879999999</v>
      </c>
      <c r="E16" s="448">
        <v>1166.197099</v>
      </c>
      <c r="F16" s="448">
        <v>904.09900600000003</v>
      </c>
      <c r="G16" s="448">
        <v>141.63940600000001</v>
      </c>
      <c r="H16" s="448">
        <v>2.464626</v>
      </c>
      <c r="I16" s="448">
        <v>1416.625458</v>
      </c>
      <c r="J16" s="448">
        <v>1416.9168110000001</v>
      </c>
      <c r="K16" s="448">
        <v>409.125944</v>
      </c>
      <c r="L16" s="448">
        <v>588.064345</v>
      </c>
      <c r="M16" s="448">
        <v>91.816130999999999</v>
      </c>
      <c r="N16" s="448"/>
      <c r="O16" s="449" t="s">
        <v>540</v>
      </c>
    </row>
    <row r="17" spans="1:15" ht="12.6" customHeight="1">
      <c r="A17" s="446">
        <v>1992</v>
      </c>
      <c r="B17" s="447" t="s">
        <v>272</v>
      </c>
      <c r="C17" s="527">
        <v>9455.4951679999995</v>
      </c>
      <c r="D17" s="448">
        <v>2424.3582660000002</v>
      </c>
      <c r="E17" s="448">
        <v>2392.4278730000001</v>
      </c>
      <c r="F17" s="448">
        <v>1739.949376</v>
      </c>
      <c r="G17" s="448">
        <v>342.47834399999999</v>
      </c>
      <c r="H17" s="448">
        <v>11.114682</v>
      </c>
      <c r="I17" s="448">
        <v>1984.207232</v>
      </c>
      <c r="J17" s="448">
        <v>2044.9679389999999</v>
      </c>
      <c r="K17" s="448">
        <v>632.99771199999998</v>
      </c>
      <c r="L17" s="448">
        <v>964.62668799999994</v>
      </c>
      <c r="M17" s="448">
        <v>146.71620799999999</v>
      </c>
      <c r="N17" s="448"/>
      <c r="O17" s="309" t="s">
        <v>272</v>
      </c>
    </row>
    <row r="18" spans="1:15" ht="12.6" customHeight="1">
      <c r="A18" s="446"/>
      <c r="B18" s="447" t="s">
        <v>707</v>
      </c>
      <c r="C18" s="527">
        <v>1994.187318</v>
      </c>
      <c r="D18" s="448">
        <v>866.48533599999996</v>
      </c>
      <c r="E18" s="448">
        <v>855.98629300000005</v>
      </c>
      <c r="F18" s="448">
        <v>512.48611300000005</v>
      </c>
      <c r="G18" s="448">
        <v>216.89186699999999</v>
      </c>
      <c r="H18" s="448">
        <v>5.183376</v>
      </c>
      <c r="I18" s="448">
        <v>164.90096700000001</v>
      </c>
      <c r="J18" s="448">
        <v>142.34129300000001</v>
      </c>
      <c r="K18" s="448">
        <v>115.78300299999999</v>
      </c>
      <c r="L18" s="448">
        <v>2.3783789999999998</v>
      </c>
      <c r="M18" s="448">
        <v>1.6810210000000001</v>
      </c>
      <c r="N18" s="448"/>
      <c r="O18" s="449" t="s">
        <v>539</v>
      </c>
    </row>
    <row r="19" spans="1:15" ht="12.6" customHeight="1">
      <c r="A19" s="446"/>
      <c r="B19" s="447" t="s">
        <v>708</v>
      </c>
      <c r="C19" s="527">
        <v>7311.3851409999997</v>
      </c>
      <c r="D19" s="448">
        <v>1555.052586</v>
      </c>
      <c r="E19" s="448">
        <v>1533.6314970000001</v>
      </c>
      <c r="F19" s="448">
        <v>1224.8032929999999</v>
      </c>
      <c r="G19" s="448">
        <v>125.496567</v>
      </c>
      <c r="H19" s="448">
        <v>5.9275320000000002</v>
      </c>
      <c r="I19" s="448">
        <v>1810.451401</v>
      </c>
      <c r="J19" s="448">
        <v>1853.0488350000001</v>
      </c>
      <c r="K19" s="448">
        <v>516.54369599999995</v>
      </c>
      <c r="L19" s="448">
        <v>875.87558200000001</v>
      </c>
      <c r="M19" s="448">
        <v>145.001192</v>
      </c>
      <c r="N19" s="448"/>
      <c r="O19" s="449" t="s">
        <v>540</v>
      </c>
    </row>
    <row r="20" spans="1:15" ht="12.6" customHeight="1">
      <c r="A20" s="446">
        <v>1993</v>
      </c>
      <c r="B20" s="447" t="s">
        <v>272</v>
      </c>
      <c r="C20" s="527">
        <v>10541.861887999999</v>
      </c>
      <c r="D20" s="448">
        <v>2456.2163350000001</v>
      </c>
      <c r="E20" s="448">
        <v>2424.3686240000002</v>
      </c>
      <c r="F20" s="448">
        <v>1759.961472</v>
      </c>
      <c r="G20" s="448">
        <v>312.97837299999998</v>
      </c>
      <c r="H20" s="448">
        <v>11.163796</v>
      </c>
      <c r="I20" s="448">
        <v>2477.0296320000002</v>
      </c>
      <c r="J20" s="448">
        <v>2344.8523639999999</v>
      </c>
      <c r="K20" s="448">
        <v>784.19779700000004</v>
      </c>
      <c r="L20" s="448">
        <v>882.60633600000006</v>
      </c>
      <c r="M20" s="448">
        <v>212.48612800000001</v>
      </c>
      <c r="N20" s="448"/>
      <c r="O20" s="309" t="s">
        <v>272</v>
      </c>
    </row>
    <row r="21" spans="1:15" ht="12.6" customHeight="1">
      <c r="A21" s="446"/>
      <c r="B21" s="447" t="s">
        <v>707</v>
      </c>
      <c r="C21" s="527">
        <v>2017.2156629999999</v>
      </c>
      <c r="D21" s="448">
        <v>776.87982599999998</v>
      </c>
      <c r="E21" s="448">
        <v>769.39653299999998</v>
      </c>
      <c r="F21" s="448">
        <v>466.38642700000003</v>
      </c>
      <c r="G21" s="448">
        <v>183.64516800000001</v>
      </c>
      <c r="H21" s="448">
        <v>1.3470530000000001</v>
      </c>
      <c r="I21" s="448">
        <v>202.46724900000001</v>
      </c>
      <c r="J21" s="448">
        <v>162.70041599999999</v>
      </c>
      <c r="K21" s="448">
        <v>102.251283</v>
      </c>
      <c r="L21" s="448">
        <v>3.3434400000000002</v>
      </c>
      <c r="M21" s="448">
        <v>3.729603</v>
      </c>
      <c r="N21" s="448"/>
      <c r="O21" s="449" t="s">
        <v>539</v>
      </c>
    </row>
    <row r="22" spans="1:15" ht="12.6" customHeight="1">
      <c r="A22" s="446"/>
      <c r="B22" s="447" t="s">
        <v>708</v>
      </c>
      <c r="C22" s="527">
        <v>8350.2686749999993</v>
      </c>
      <c r="D22" s="448">
        <v>1675.7123320000001</v>
      </c>
      <c r="E22" s="448">
        <v>1651.3549559999999</v>
      </c>
      <c r="F22" s="448">
        <v>1290.0313289999999</v>
      </c>
      <c r="G22" s="448">
        <v>129.300229</v>
      </c>
      <c r="H22" s="448">
        <v>9.8125979999999995</v>
      </c>
      <c r="I22" s="448">
        <v>2268.8274630000001</v>
      </c>
      <c r="J22" s="448">
        <v>2135.7256339999999</v>
      </c>
      <c r="K22" s="448">
        <v>681.65971200000001</v>
      </c>
      <c r="L22" s="448">
        <v>761.18337899999995</v>
      </c>
      <c r="M22" s="448">
        <v>208.75520499999999</v>
      </c>
      <c r="N22" s="448"/>
      <c r="O22" s="449" t="s">
        <v>540</v>
      </c>
    </row>
    <row r="23" spans="1:15" ht="12.6" customHeight="1">
      <c r="A23" s="446">
        <v>1994</v>
      </c>
      <c r="B23" s="447" t="s">
        <v>272</v>
      </c>
      <c r="C23" s="527">
        <v>11149.06624</v>
      </c>
      <c r="D23" s="448">
        <v>2937.6761849999998</v>
      </c>
      <c r="E23" s="448">
        <v>2883.483847</v>
      </c>
      <c r="F23" s="448">
        <v>2054.0101079999999</v>
      </c>
      <c r="G23" s="448">
        <v>425.773506</v>
      </c>
      <c r="H23" s="448">
        <v>25.226479999999999</v>
      </c>
      <c r="I23" s="448">
        <v>2637.860608</v>
      </c>
      <c r="J23" s="448">
        <v>2390.7237879999998</v>
      </c>
      <c r="K23" s="448">
        <v>857.89270799999997</v>
      </c>
      <c r="L23" s="448">
        <v>1007.032512</v>
      </c>
      <c r="M23" s="448">
        <v>280.66294399999998</v>
      </c>
      <c r="N23" s="448"/>
      <c r="O23" s="309" t="s">
        <v>272</v>
      </c>
    </row>
    <row r="24" spans="1:15" ht="12.6" customHeight="1">
      <c r="A24" s="446"/>
      <c r="B24" s="447" t="s">
        <v>707</v>
      </c>
      <c r="C24" s="527">
        <v>2233.2393390000002</v>
      </c>
      <c r="D24" s="448">
        <v>1288.558043</v>
      </c>
      <c r="E24" s="448">
        <v>1265.5578049999999</v>
      </c>
      <c r="F24" s="448">
        <v>861.96021499999995</v>
      </c>
      <c r="G24" s="448">
        <v>286.16543799999999</v>
      </c>
      <c r="H24" s="448">
        <v>12.06489</v>
      </c>
      <c r="I24" s="448">
        <v>221.17037099999999</v>
      </c>
      <c r="J24" s="448">
        <v>158.289186</v>
      </c>
      <c r="K24" s="448">
        <v>116.15478</v>
      </c>
      <c r="L24" s="448">
        <v>3.1160770000000002</v>
      </c>
      <c r="M24" s="448">
        <v>4.1958299999999999</v>
      </c>
      <c r="N24" s="448"/>
      <c r="O24" s="449" t="s">
        <v>539</v>
      </c>
    </row>
    <row r="25" spans="1:15" ht="12.6" customHeight="1">
      <c r="A25" s="446"/>
      <c r="B25" s="447" t="s">
        <v>708</v>
      </c>
      <c r="C25" s="527">
        <v>8755.1999809999998</v>
      </c>
      <c r="D25" s="448">
        <v>1644.2810039999999</v>
      </c>
      <c r="E25" s="448">
        <v>1613.092144</v>
      </c>
      <c r="F25" s="448">
        <v>1187.4068729999999</v>
      </c>
      <c r="G25" s="448">
        <v>139.44497999999999</v>
      </c>
      <c r="H25" s="448">
        <v>13.15835</v>
      </c>
      <c r="I25" s="448">
        <v>2408.8838609999998</v>
      </c>
      <c r="J25" s="448">
        <v>2195.231718</v>
      </c>
      <c r="K25" s="448">
        <v>740.54555900000003</v>
      </c>
      <c r="L25" s="448">
        <v>895.85946200000001</v>
      </c>
      <c r="M25" s="448">
        <v>276.45211499999999</v>
      </c>
      <c r="N25" s="448"/>
      <c r="O25" s="449" t="s">
        <v>540</v>
      </c>
    </row>
    <row r="26" spans="1:15" ht="12.6" customHeight="1">
      <c r="A26" s="446">
        <v>1995</v>
      </c>
      <c r="B26" s="447" t="s">
        <v>272</v>
      </c>
      <c r="C26" s="527">
        <v>14903.049215999999</v>
      </c>
      <c r="D26" s="448">
        <v>4108.8050579999999</v>
      </c>
      <c r="E26" s="448">
        <v>4035.8963359999998</v>
      </c>
      <c r="F26" s="448">
        <v>2677.0820440000002</v>
      </c>
      <c r="G26" s="448">
        <v>530.89421000000004</v>
      </c>
      <c r="H26" s="448">
        <v>41.948158999999997</v>
      </c>
      <c r="I26" s="448">
        <v>3792.83968</v>
      </c>
      <c r="J26" s="448">
        <v>3190.2198739999999</v>
      </c>
      <c r="K26" s="448">
        <v>1283.305883</v>
      </c>
      <c r="L26" s="448">
        <v>1012.887232</v>
      </c>
      <c r="M26" s="448">
        <v>390.30841600000002</v>
      </c>
      <c r="N26" s="448"/>
      <c r="O26" s="309" t="s">
        <v>272</v>
      </c>
    </row>
    <row r="27" spans="1:15" ht="12.6" customHeight="1">
      <c r="A27" s="446"/>
      <c r="B27" s="447" t="s">
        <v>707</v>
      </c>
      <c r="C27" s="527">
        <v>2916.3986329999998</v>
      </c>
      <c r="D27" s="448">
        <v>1661.518014</v>
      </c>
      <c r="E27" s="448">
        <v>1628.1341480000001</v>
      </c>
      <c r="F27" s="448">
        <v>1138.5818220000001</v>
      </c>
      <c r="G27" s="448">
        <v>322.52417200000002</v>
      </c>
      <c r="H27" s="448">
        <v>27.209619</v>
      </c>
      <c r="I27" s="448">
        <v>430.59536200000002</v>
      </c>
      <c r="J27" s="448">
        <v>203.49969300000001</v>
      </c>
      <c r="K27" s="448">
        <v>168.347556</v>
      </c>
      <c r="L27" s="448">
        <v>3.7237269999999998</v>
      </c>
      <c r="M27" s="448">
        <v>4.0310379999999997</v>
      </c>
      <c r="N27" s="448"/>
      <c r="O27" s="449" t="s">
        <v>539</v>
      </c>
    </row>
    <row r="28" spans="1:15" ht="12.6" customHeight="1">
      <c r="A28" s="446"/>
      <c r="B28" s="447" t="s">
        <v>708</v>
      </c>
      <c r="C28" s="527">
        <v>11800.084107000001</v>
      </c>
      <c r="D28" s="448">
        <v>2439.9153759999999</v>
      </c>
      <c r="E28" s="448">
        <v>2400.568992</v>
      </c>
      <c r="F28" s="448">
        <v>1531.3766559999999</v>
      </c>
      <c r="G28" s="448">
        <v>208.36103700000001</v>
      </c>
      <c r="H28" s="448">
        <v>14.560067</v>
      </c>
      <c r="I28" s="448">
        <v>3354.2261669999998</v>
      </c>
      <c r="J28" s="448">
        <v>2941.7192209999998</v>
      </c>
      <c r="K28" s="448">
        <v>1114.6951590000001</v>
      </c>
      <c r="L28" s="448">
        <v>884.54429500000003</v>
      </c>
      <c r="M28" s="448">
        <v>386.25000499999999</v>
      </c>
      <c r="N28" s="448"/>
      <c r="O28" s="449" t="s">
        <v>540</v>
      </c>
    </row>
    <row r="29" spans="1:15" ht="12.6" customHeight="1">
      <c r="A29" s="446">
        <v>1996</v>
      </c>
      <c r="B29" s="447" t="s">
        <v>272</v>
      </c>
      <c r="C29" s="527">
        <v>16809.973760000001</v>
      </c>
      <c r="D29" s="448">
        <v>4723.6067789999997</v>
      </c>
      <c r="E29" s="448">
        <v>4656.8544519999996</v>
      </c>
      <c r="F29" s="448">
        <v>2814.104816</v>
      </c>
      <c r="G29" s="448">
        <v>600.96394799999996</v>
      </c>
      <c r="H29" s="448">
        <v>41.558926</v>
      </c>
      <c r="I29" s="448">
        <v>4109.4812160000001</v>
      </c>
      <c r="J29" s="448">
        <v>3589.1663570000001</v>
      </c>
      <c r="K29" s="448">
        <v>1405.980258</v>
      </c>
      <c r="L29" s="448">
        <v>949.67308800000001</v>
      </c>
      <c r="M29" s="448">
        <v>515.03696000000002</v>
      </c>
      <c r="N29" s="448"/>
      <c r="O29" s="309" t="s">
        <v>272</v>
      </c>
    </row>
    <row r="30" spans="1:15" ht="12.6" customHeight="1">
      <c r="A30" s="446"/>
      <c r="B30" s="447" t="s">
        <v>707</v>
      </c>
      <c r="C30" s="527">
        <v>3477.6110130000002</v>
      </c>
      <c r="D30" s="448">
        <v>1938.101236</v>
      </c>
      <c r="E30" s="448">
        <v>1909.131701</v>
      </c>
      <c r="F30" s="448">
        <v>1337.1992700000001</v>
      </c>
      <c r="G30" s="448">
        <v>353.21819799999997</v>
      </c>
      <c r="H30" s="448">
        <v>22.045359999999999</v>
      </c>
      <c r="I30" s="448">
        <v>388.63991499999997</v>
      </c>
      <c r="J30" s="448">
        <v>212.65647999999999</v>
      </c>
      <c r="K30" s="448">
        <v>246.419085</v>
      </c>
      <c r="L30" s="448">
        <v>3.4676399999999998</v>
      </c>
      <c r="M30" s="448">
        <v>5.17903</v>
      </c>
      <c r="N30" s="448"/>
      <c r="O30" s="449" t="s">
        <v>539</v>
      </c>
    </row>
    <row r="31" spans="1:15" ht="12.6" customHeight="1">
      <c r="A31" s="446"/>
      <c r="B31" s="447" t="s">
        <v>708</v>
      </c>
      <c r="C31" s="527">
        <v>13128.196747</v>
      </c>
      <c r="D31" s="448">
        <v>2760.8587790000001</v>
      </c>
      <c r="E31" s="448">
        <v>2723.0850449999998</v>
      </c>
      <c r="F31" s="448">
        <v>1452.767683</v>
      </c>
      <c r="G31" s="448">
        <v>247.31816800000001</v>
      </c>
      <c r="H31" s="448">
        <v>19.511970000000002</v>
      </c>
      <c r="I31" s="448">
        <v>3711.1536980000001</v>
      </c>
      <c r="J31" s="448">
        <v>3335.7634680000001</v>
      </c>
      <c r="K31" s="448">
        <v>1159.1199610000001</v>
      </c>
      <c r="L31" s="448">
        <v>838.99469399999998</v>
      </c>
      <c r="M31" s="448">
        <v>509.704429</v>
      </c>
      <c r="N31" s="448"/>
      <c r="O31" s="449" t="s">
        <v>540</v>
      </c>
    </row>
    <row r="32" spans="1:15" ht="12.6" customHeight="1">
      <c r="A32" s="446">
        <v>1997</v>
      </c>
      <c r="B32" s="447" t="s">
        <v>272</v>
      </c>
      <c r="C32" s="527">
        <v>18110.803968</v>
      </c>
      <c r="D32" s="448">
        <v>5268.068937</v>
      </c>
      <c r="E32" s="448">
        <v>5184.0213240000003</v>
      </c>
      <c r="F32" s="448">
        <v>3193.0306439999999</v>
      </c>
      <c r="G32" s="448">
        <v>640.75019999999995</v>
      </c>
      <c r="H32" s="448">
        <v>71.054973000000004</v>
      </c>
      <c r="I32" s="448">
        <v>4332.1881599999997</v>
      </c>
      <c r="J32" s="448">
        <v>4001.4683190000001</v>
      </c>
      <c r="K32" s="448">
        <v>1385.948228</v>
      </c>
      <c r="L32" s="448">
        <v>1054.669568</v>
      </c>
      <c r="M32" s="448">
        <v>659.08281599999998</v>
      </c>
      <c r="N32" s="448"/>
      <c r="O32" s="309" t="s">
        <v>272</v>
      </c>
    </row>
    <row r="33" spans="1:15" ht="12.6" customHeight="1">
      <c r="A33" s="446"/>
      <c r="B33" s="447" t="s">
        <v>707</v>
      </c>
      <c r="C33" s="527">
        <v>3483.9135110000002</v>
      </c>
      <c r="D33" s="448">
        <v>2139.2847550000001</v>
      </c>
      <c r="E33" s="448">
        <v>2088.4234769999998</v>
      </c>
      <c r="F33" s="448">
        <v>1474.9594950000001</v>
      </c>
      <c r="G33" s="448">
        <v>386.688807</v>
      </c>
      <c r="H33" s="448">
        <v>45.473129999999998</v>
      </c>
      <c r="I33" s="448">
        <v>382.98245900000001</v>
      </c>
      <c r="J33" s="448">
        <v>210.604659</v>
      </c>
      <c r="K33" s="448">
        <v>214.49755400000001</v>
      </c>
      <c r="L33" s="448">
        <v>3.5135649999999998</v>
      </c>
      <c r="M33" s="448">
        <v>5.537617</v>
      </c>
      <c r="N33" s="448"/>
      <c r="O33" s="449" t="s">
        <v>539</v>
      </c>
    </row>
    <row r="34" spans="1:15" ht="12.6" customHeight="1">
      <c r="A34" s="446"/>
      <c r="B34" s="447" t="s">
        <v>708</v>
      </c>
      <c r="C34" s="527">
        <v>14399.203836000001</v>
      </c>
      <c r="D34" s="448">
        <v>3111.5787500000001</v>
      </c>
      <c r="E34" s="448">
        <v>3078.576814</v>
      </c>
      <c r="F34" s="448">
        <v>1701.110862</v>
      </c>
      <c r="G34" s="448">
        <v>254.04227399999999</v>
      </c>
      <c r="H34" s="448">
        <v>25.398077000000001</v>
      </c>
      <c r="I34" s="448">
        <v>3941.1739269999998</v>
      </c>
      <c r="J34" s="448">
        <v>3765.2398929999999</v>
      </c>
      <c r="K34" s="448">
        <v>1171.031702</v>
      </c>
      <c r="L34" s="448">
        <v>911.041651</v>
      </c>
      <c r="M34" s="448">
        <v>653.47668699999997</v>
      </c>
      <c r="N34" s="448"/>
      <c r="O34" s="449" t="s">
        <v>540</v>
      </c>
    </row>
    <row r="35" spans="1:15" ht="12.6" customHeight="1">
      <c r="A35" s="446">
        <v>1998</v>
      </c>
      <c r="B35" s="447" t="s">
        <v>272</v>
      </c>
      <c r="C35" s="527">
        <v>17082.405888000001</v>
      </c>
      <c r="D35" s="448">
        <v>4749.9771430000001</v>
      </c>
      <c r="E35" s="448">
        <v>4701.0465180000001</v>
      </c>
      <c r="F35" s="448">
        <v>3130.041608</v>
      </c>
      <c r="G35" s="448">
        <v>484.33981599999998</v>
      </c>
      <c r="H35" s="448">
        <v>37.210903999999999</v>
      </c>
      <c r="I35" s="448">
        <v>4025.4379520000002</v>
      </c>
      <c r="J35" s="448">
        <v>3914.8230560000002</v>
      </c>
      <c r="K35" s="448">
        <v>1266.2046130000001</v>
      </c>
      <c r="L35" s="448">
        <v>994.607168</v>
      </c>
      <c r="M35" s="448">
        <v>753.02783999999997</v>
      </c>
      <c r="N35" s="448"/>
      <c r="O35" s="309" t="s">
        <v>272</v>
      </c>
    </row>
    <row r="36" spans="1:15" ht="12.6" customHeight="1">
      <c r="A36" s="446"/>
      <c r="B36" s="447" t="s">
        <v>707</v>
      </c>
      <c r="C36" s="527">
        <v>3147.2862089999999</v>
      </c>
      <c r="D36" s="448">
        <v>1974.0833749999999</v>
      </c>
      <c r="E36" s="448">
        <v>1953.8512949999999</v>
      </c>
      <c r="F36" s="448">
        <v>1527.932802</v>
      </c>
      <c r="G36" s="448">
        <v>234.78896399999999</v>
      </c>
      <c r="H36" s="448">
        <v>18.059536000000001</v>
      </c>
      <c r="I36" s="448">
        <v>298.96324499999997</v>
      </c>
      <c r="J36" s="448">
        <v>209.47018399999999</v>
      </c>
      <c r="K36" s="448">
        <v>242.11519799999999</v>
      </c>
      <c r="L36" s="448">
        <v>10.305437</v>
      </c>
      <c r="M36" s="448">
        <v>8.3567420000000006</v>
      </c>
      <c r="N36" s="448"/>
      <c r="O36" s="449" t="s">
        <v>539</v>
      </c>
    </row>
    <row r="37" spans="1:15" ht="12.6" customHeight="1">
      <c r="A37" s="446"/>
      <c r="B37" s="447" t="s">
        <v>708</v>
      </c>
      <c r="C37" s="527">
        <v>13793.933109</v>
      </c>
      <c r="D37" s="448">
        <v>2766.0430150000002</v>
      </c>
      <c r="E37" s="448">
        <v>2737.4360569999999</v>
      </c>
      <c r="F37" s="448">
        <v>1592.41661</v>
      </c>
      <c r="G37" s="448">
        <v>249.520004</v>
      </c>
      <c r="H37" s="448">
        <v>19.060305</v>
      </c>
      <c r="I37" s="448">
        <v>3716.9112869999999</v>
      </c>
      <c r="J37" s="448">
        <v>3686.9174149999999</v>
      </c>
      <c r="K37" s="448">
        <v>1023.040617</v>
      </c>
      <c r="L37" s="448">
        <v>892.64571799999999</v>
      </c>
      <c r="M37" s="448">
        <v>744.55945099999997</v>
      </c>
      <c r="N37" s="448"/>
      <c r="O37" s="449" t="s">
        <v>540</v>
      </c>
    </row>
    <row r="38" spans="1:15" ht="12.6" customHeight="1">
      <c r="A38" s="446">
        <v>1999</v>
      </c>
      <c r="B38" s="447" t="s">
        <v>272</v>
      </c>
      <c r="C38" s="527">
        <v>13891.477545</v>
      </c>
      <c r="D38" s="448">
        <v>4497.8552410000002</v>
      </c>
      <c r="E38" s="448">
        <v>4455.8096260000002</v>
      </c>
      <c r="F38" s="448">
        <v>3082.6357739999999</v>
      </c>
      <c r="G38" s="448">
        <v>583.990272</v>
      </c>
      <c r="H38" s="448">
        <v>33.366253</v>
      </c>
      <c r="I38" s="448">
        <v>2986.0976190000001</v>
      </c>
      <c r="J38" s="448">
        <v>2875.8986190000001</v>
      </c>
      <c r="K38" s="448">
        <v>999.71455600000002</v>
      </c>
      <c r="L38" s="448">
        <v>631.58754999999996</v>
      </c>
      <c r="M38" s="448">
        <v>658.40118900000004</v>
      </c>
      <c r="N38" s="448"/>
      <c r="O38" s="309" t="s">
        <v>272</v>
      </c>
    </row>
    <row r="39" spans="1:15" ht="12.6" customHeight="1">
      <c r="A39" s="446"/>
      <c r="B39" s="447" t="s">
        <v>707</v>
      </c>
      <c r="C39" s="527">
        <v>3374.0344580000001</v>
      </c>
      <c r="D39" s="448">
        <v>2248.7569979999998</v>
      </c>
      <c r="E39" s="448">
        <v>2229.2514660000002</v>
      </c>
      <c r="F39" s="448">
        <v>1716.9055679999999</v>
      </c>
      <c r="G39" s="448">
        <v>354.82539800000001</v>
      </c>
      <c r="H39" s="448">
        <v>18.91244</v>
      </c>
      <c r="I39" s="448">
        <v>294.77975500000002</v>
      </c>
      <c r="J39" s="448">
        <v>171.544025</v>
      </c>
      <c r="K39" s="448">
        <v>199.503973</v>
      </c>
      <c r="L39" s="448">
        <v>3.385942</v>
      </c>
      <c r="M39" s="448">
        <v>9.7703799999999994</v>
      </c>
      <c r="N39" s="448"/>
      <c r="O39" s="449" t="s">
        <v>539</v>
      </c>
    </row>
    <row r="40" spans="1:15" ht="12.6" customHeight="1">
      <c r="A40" s="446"/>
      <c r="B40" s="447" t="s">
        <v>708</v>
      </c>
      <c r="C40" s="527">
        <v>10416.846721</v>
      </c>
      <c r="D40" s="448">
        <v>2248.6373520000002</v>
      </c>
      <c r="E40" s="448">
        <v>2226.1020699999999</v>
      </c>
      <c r="F40" s="448">
        <v>1365.377088</v>
      </c>
      <c r="G40" s="448">
        <v>229.162237</v>
      </c>
      <c r="H40" s="448">
        <v>14.453813</v>
      </c>
      <c r="I40" s="448">
        <v>2684.6864</v>
      </c>
      <c r="J40" s="448">
        <v>2683.8922809999999</v>
      </c>
      <c r="K40" s="448">
        <v>799.58224099999995</v>
      </c>
      <c r="L40" s="448">
        <v>557.238516</v>
      </c>
      <c r="M40" s="448">
        <v>648.44541200000003</v>
      </c>
      <c r="N40" s="448"/>
      <c r="O40" s="449" t="s">
        <v>540</v>
      </c>
    </row>
    <row r="41" spans="1:15" ht="12.6" customHeight="1">
      <c r="A41" s="446">
        <v>2000</v>
      </c>
      <c r="B41" s="447" t="s">
        <v>272</v>
      </c>
      <c r="C41" s="527">
        <v>16619.725987000002</v>
      </c>
      <c r="D41" s="448">
        <v>5947.4474769999997</v>
      </c>
      <c r="E41" s="448">
        <v>5918.5550739999999</v>
      </c>
      <c r="F41" s="448">
        <v>4321.6771230000004</v>
      </c>
      <c r="G41" s="448">
        <v>744.28677600000003</v>
      </c>
      <c r="H41" s="448">
        <v>19.202041999999999</v>
      </c>
      <c r="I41" s="448">
        <v>3273.1648839999998</v>
      </c>
      <c r="J41" s="448">
        <v>2884.24082</v>
      </c>
      <c r="K41" s="448">
        <v>1163.2284320000001</v>
      </c>
      <c r="L41" s="448">
        <v>701.76242400000001</v>
      </c>
      <c r="M41" s="448">
        <v>949.49827000000005</v>
      </c>
      <c r="N41" s="448"/>
      <c r="O41" s="309" t="s">
        <v>272</v>
      </c>
    </row>
    <row r="42" spans="1:15" ht="12.6" customHeight="1">
      <c r="A42" s="446"/>
      <c r="B42" s="447" t="s">
        <v>707</v>
      </c>
      <c r="C42" s="527">
        <v>4612.0627430000004</v>
      </c>
      <c r="D42" s="448">
        <v>3245.3333029999999</v>
      </c>
      <c r="E42" s="448">
        <v>3232.1854130000002</v>
      </c>
      <c r="F42" s="448">
        <v>2567.6876630000002</v>
      </c>
      <c r="G42" s="448">
        <v>460.11064499999998</v>
      </c>
      <c r="H42" s="448">
        <v>10.953844999999999</v>
      </c>
      <c r="I42" s="448">
        <v>290.14076499999999</v>
      </c>
      <c r="J42" s="448">
        <v>177.56578999999999</v>
      </c>
      <c r="K42" s="448">
        <v>160.30456000000001</v>
      </c>
      <c r="L42" s="448">
        <v>2.1747489999999998</v>
      </c>
      <c r="M42" s="448">
        <v>15.769762999999999</v>
      </c>
      <c r="N42" s="448"/>
      <c r="O42" s="449" t="s">
        <v>539</v>
      </c>
    </row>
    <row r="43" spans="1:15" ht="12.6" customHeight="1">
      <c r="A43" s="446"/>
      <c r="B43" s="447" t="s">
        <v>708</v>
      </c>
      <c r="C43" s="527">
        <v>11867.974896</v>
      </c>
      <c r="D43" s="448">
        <v>2701.1975459999999</v>
      </c>
      <c r="E43" s="448">
        <v>2685.4972339999999</v>
      </c>
      <c r="F43" s="448">
        <v>1753.439102</v>
      </c>
      <c r="G43" s="448">
        <v>284.112123</v>
      </c>
      <c r="H43" s="448">
        <v>8.2265420000000002</v>
      </c>
      <c r="I43" s="448">
        <v>2978.4455870000002</v>
      </c>
      <c r="J43" s="448">
        <v>2652.1645119999998</v>
      </c>
      <c r="K43" s="448">
        <v>1002.555781</v>
      </c>
      <c r="L43" s="448">
        <v>621.07581400000004</v>
      </c>
      <c r="M43" s="448">
        <v>933.66539999999998</v>
      </c>
      <c r="N43" s="448"/>
      <c r="O43" s="449" t="s">
        <v>540</v>
      </c>
    </row>
    <row r="44" spans="1:15" ht="12.6" customHeight="1">
      <c r="A44" s="446">
        <v>2001</v>
      </c>
      <c r="B44" s="447" t="s">
        <v>272</v>
      </c>
      <c r="C44" s="527">
        <v>16136.155354</v>
      </c>
      <c r="D44" s="448">
        <v>6067.243692</v>
      </c>
      <c r="E44" s="448">
        <v>6050.354421</v>
      </c>
      <c r="F44" s="448">
        <v>4710.5020089999998</v>
      </c>
      <c r="G44" s="448">
        <v>622.15272900000002</v>
      </c>
      <c r="H44" s="448">
        <v>10.480043999999999</v>
      </c>
      <c r="I44" s="448">
        <v>2976.1023919999998</v>
      </c>
      <c r="J44" s="448">
        <v>3102.5324500000002</v>
      </c>
      <c r="K44" s="448">
        <v>1155.691415</v>
      </c>
      <c r="L44" s="448">
        <v>548.45663999999999</v>
      </c>
      <c r="M44" s="448">
        <v>1013.098674</v>
      </c>
      <c r="N44" s="448"/>
      <c r="O44" s="309" t="s">
        <v>272</v>
      </c>
    </row>
    <row r="45" spans="1:15" ht="12.6" customHeight="1">
      <c r="A45" s="446"/>
      <c r="B45" s="447" t="s">
        <v>707</v>
      </c>
      <c r="C45" s="527">
        <v>4285.3137319999996</v>
      </c>
      <c r="D45" s="448">
        <v>3343.6800210000001</v>
      </c>
      <c r="E45" s="448">
        <v>3339.2831350000001</v>
      </c>
      <c r="F45" s="448">
        <v>2895.2634889999999</v>
      </c>
      <c r="G45" s="448">
        <v>322.167801</v>
      </c>
      <c r="H45" s="448">
        <v>2.7742879999999999</v>
      </c>
      <c r="I45" s="448">
        <v>213.72106099999999</v>
      </c>
      <c r="J45" s="448">
        <v>162.794285</v>
      </c>
      <c r="K45" s="448">
        <v>188.61660599999999</v>
      </c>
      <c r="L45" s="448">
        <v>2.3258589999999999</v>
      </c>
      <c r="M45" s="448">
        <v>20.770748999999999</v>
      </c>
      <c r="N45" s="448"/>
      <c r="O45" s="449" t="s">
        <v>539</v>
      </c>
    </row>
    <row r="46" spans="1:15" ht="12.6" customHeight="1">
      <c r="A46" s="446"/>
      <c r="B46" s="447" t="s">
        <v>708</v>
      </c>
      <c r="C46" s="527">
        <v>11808.13733</v>
      </c>
      <c r="D46" s="448">
        <v>2722.3367490000001</v>
      </c>
      <c r="E46" s="448">
        <v>2709.8496519999999</v>
      </c>
      <c r="F46" s="448">
        <v>1814.2560209999999</v>
      </c>
      <c r="G46" s="448">
        <v>299.91092400000002</v>
      </c>
      <c r="H46" s="448">
        <v>7.7023950000000001</v>
      </c>
      <c r="I46" s="448">
        <v>2757.8097600000001</v>
      </c>
      <c r="J46" s="448">
        <v>2906.8783239999998</v>
      </c>
      <c r="K46" s="448">
        <v>966.731945</v>
      </c>
      <c r="L46" s="448">
        <v>543.75834199999997</v>
      </c>
      <c r="M46" s="448">
        <v>992.19348300000001</v>
      </c>
      <c r="N46" s="448"/>
      <c r="O46" s="449" t="s">
        <v>540</v>
      </c>
    </row>
    <row r="47" spans="1:15" ht="12.6" customHeight="1">
      <c r="A47" s="446">
        <v>2002</v>
      </c>
      <c r="B47" s="447" t="s">
        <v>272</v>
      </c>
      <c r="C47" s="527">
        <v>15383.398153</v>
      </c>
      <c r="D47" s="448">
        <v>6014.6904439999998</v>
      </c>
      <c r="E47" s="448">
        <v>5995.8570060000002</v>
      </c>
      <c r="F47" s="448">
        <v>4789.8538859999999</v>
      </c>
      <c r="G47" s="448">
        <v>572.254818</v>
      </c>
      <c r="H47" s="448">
        <v>14.112818000000001</v>
      </c>
      <c r="I47" s="448">
        <v>2548.801473</v>
      </c>
      <c r="J47" s="448">
        <v>3043.1742260000001</v>
      </c>
      <c r="K47" s="448">
        <v>1005.391698</v>
      </c>
      <c r="L47" s="448">
        <v>533.72475899999995</v>
      </c>
      <c r="M47" s="448">
        <v>1101.3336770000001</v>
      </c>
      <c r="N47" s="448"/>
      <c r="O47" s="309" t="s">
        <v>272</v>
      </c>
    </row>
    <row r="48" spans="1:15" ht="12.6" customHeight="1">
      <c r="A48" s="446"/>
      <c r="B48" s="447" t="s">
        <v>707</v>
      </c>
      <c r="C48" s="527">
        <v>4110.8348169999999</v>
      </c>
      <c r="D48" s="448">
        <v>3263.7636120000002</v>
      </c>
      <c r="E48" s="448">
        <v>3252.2884089999998</v>
      </c>
      <c r="F48" s="448">
        <v>2814.0677340000002</v>
      </c>
      <c r="G48" s="448">
        <v>328.993945</v>
      </c>
      <c r="H48" s="448">
        <v>9.7370800000000006</v>
      </c>
      <c r="I48" s="448">
        <v>214.752408</v>
      </c>
      <c r="J48" s="448">
        <v>160.889218</v>
      </c>
      <c r="K48" s="448">
        <v>182.85231999999999</v>
      </c>
      <c r="L48" s="448">
        <v>4.0465249999999999</v>
      </c>
      <c r="M48" s="448">
        <v>14.591991999999999</v>
      </c>
      <c r="N48" s="448"/>
      <c r="O48" s="449" t="s">
        <v>539</v>
      </c>
    </row>
    <row r="49" spans="1:15" ht="12.6" customHeight="1">
      <c r="A49" s="446"/>
      <c r="B49" s="447" t="s">
        <v>708</v>
      </c>
      <c r="C49" s="527">
        <v>11194.002544000001</v>
      </c>
      <c r="D49" s="448">
        <v>2750.144937</v>
      </c>
      <c r="E49" s="448">
        <v>2742.7881870000001</v>
      </c>
      <c r="F49" s="448">
        <v>1975.057875</v>
      </c>
      <c r="G49" s="448">
        <v>243.247196</v>
      </c>
      <c r="H49" s="448">
        <v>4.3754280000000003</v>
      </c>
      <c r="I49" s="448">
        <v>2297.170149</v>
      </c>
      <c r="J49" s="448">
        <v>2844.4560660000002</v>
      </c>
      <c r="K49" s="448">
        <v>822.30401700000004</v>
      </c>
      <c r="L49" s="448">
        <v>527.40995199999998</v>
      </c>
      <c r="M49" s="448">
        <v>1086.7080390000001</v>
      </c>
      <c r="N49" s="448"/>
      <c r="O49" s="449" t="s">
        <v>540</v>
      </c>
    </row>
    <row r="50" spans="1:15" ht="12.6" customHeight="1">
      <c r="A50" s="446">
        <v>2003</v>
      </c>
      <c r="B50" s="447" t="s">
        <v>272</v>
      </c>
      <c r="C50" s="527">
        <v>19322.391740999999</v>
      </c>
      <c r="D50" s="448">
        <v>7285.9644959999996</v>
      </c>
      <c r="E50" s="448">
        <v>7258.2999369999998</v>
      </c>
      <c r="F50" s="448">
        <v>5912.7221529999997</v>
      </c>
      <c r="G50" s="448">
        <v>742.12911599999995</v>
      </c>
      <c r="H50" s="448">
        <v>20.405325000000001</v>
      </c>
      <c r="I50" s="448">
        <v>2409.3782489999999</v>
      </c>
      <c r="J50" s="448">
        <v>3240.61843</v>
      </c>
      <c r="K50" s="448">
        <v>1159.8224009999999</v>
      </c>
      <c r="L50" s="448">
        <v>614.38252999999997</v>
      </c>
      <c r="M50" s="448">
        <v>1211.964354</v>
      </c>
      <c r="N50" s="448"/>
      <c r="O50" s="309" t="s">
        <v>272</v>
      </c>
    </row>
    <row r="51" spans="1:15" ht="12.6" customHeight="1">
      <c r="A51" s="446"/>
      <c r="B51" s="447" t="s">
        <v>707</v>
      </c>
      <c r="C51" s="527">
        <v>5191.0474590000003</v>
      </c>
      <c r="D51" s="448">
        <v>4152.2366460000003</v>
      </c>
      <c r="E51" s="448">
        <v>4139.7628260000001</v>
      </c>
      <c r="F51" s="448">
        <v>3557.8182230000002</v>
      </c>
      <c r="G51" s="448">
        <v>491.36439999999999</v>
      </c>
      <c r="H51" s="448">
        <v>10.561033</v>
      </c>
      <c r="I51" s="448">
        <v>239.08188000000001</v>
      </c>
      <c r="J51" s="448">
        <v>183.92237700000001</v>
      </c>
      <c r="K51" s="448">
        <v>252.022445</v>
      </c>
      <c r="L51" s="448">
        <v>1.6031230000000001</v>
      </c>
      <c r="M51" s="448">
        <v>21.073252</v>
      </c>
      <c r="N51" s="448"/>
      <c r="O51" s="449" t="s">
        <v>539</v>
      </c>
    </row>
    <row r="52" spans="1:15" ht="12.6" customHeight="1">
      <c r="A52" s="446"/>
      <c r="B52" s="447" t="s">
        <v>708</v>
      </c>
      <c r="C52" s="527">
        <v>11808.950654</v>
      </c>
      <c r="D52" s="448">
        <v>3130.0687090000001</v>
      </c>
      <c r="E52" s="448">
        <v>3114.9234390000001</v>
      </c>
      <c r="F52" s="448">
        <v>2352.7462770000002</v>
      </c>
      <c r="G52" s="448">
        <v>249.476283</v>
      </c>
      <c r="H52" s="448">
        <v>9.8141409999999993</v>
      </c>
      <c r="I52" s="448">
        <v>2163.0513329999999</v>
      </c>
      <c r="J52" s="448">
        <v>3036.817442</v>
      </c>
      <c r="K52" s="448">
        <v>907.50392099999999</v>
      </c>
      <c r="L52" s="448">
        <v>612.04703800000004</v>
      </c>
      <c r="M52" s="448">
        <v>1190.6433609999999</v>
      </c>
      <c r="N52" s="448"/>
      <c r="O52" s="449" t="s">
        <v>540</v>
      </c>
    </row>
    <row r="53" spans="1:15" ht="12.6" customHeight="1">
      <c r="A53" s="446">
        <v>2004</v>
      </c>
      <c r="B53" s="447" t="s">
        <v>272</v>
      </c>
      <c r="C53" s="527">
        <v>24793.474886</v>
      </c>
      <c r="D53" s="448">
        <v>9126.7251190000006</v>
      </c>
      <c r="E53" s="448">
        <v>9069.5281230000001</v>
      </c>
      <c r="F53" s="448">
        <v>7097.4891310000003</v>
      </c>
      <c r="G53" s="448">
        <v>1180.371701</v>
      </c>
      <c r="H53" s="448">
        <v>25.577701000000001</v>
      </c>
      <c r="I53" s="448">
        <v>3297.8669260000001</v>
      </c>
      <c r="J53" s="448">
        <v>3549.6317789999998</v>
      </c>
      <c r="K53" s="448">
        <v>1461.1272630000001</v>
      </c>
      <c r="L53" s="448">
        <v>781.41372899999999</v>
      </c>
      <c r="M53" s="448">
        <v>1745.9021479999999</v>
      </c>
      <c r="N53" s="448"/>
      <c r="O53" s="309" t="s">
        <v>272</v>
      </c>
    </row>
    <row r="54" spans="1:15" ht="12.6" customHeight="1">
      <c r="A54" s="446"/>
      <c r="B54" s="447" t="s">
        <v>707</v>
      </c>
      <c r="C54" s="527">
        <v>7084.0947999999999</v>
      </c>
      <c r="D54" s="448">
        <v>4947.0744029999996</v>
      </c>
      <c r="E54" s="448">
        <v>4928.5959480000001</v>
      </c>
      <c r="F54" s="448">
        <v>3937.421683</v>
      </c>
      <c r="G54" s="448">
        <v>868.09660199999996</v>
      </c>
      <c r="H54" s="448">
        <v>16.274827999999999</v>
      </c>
      <c r="I54" s="448">
        <v>503.80581799999999</v>
      </c>
      <c r="J54" s="448">
        <v>242.572552</v>
      </c>
      <c r="K54" s="448">
        <v>276.77402699999999</v>
      </c>
      <c r="L54" s="448">
        <v>1.189155</v>
      </c>
      <c r="M54" s="448">
        <v>30.636288</v>
      </c>
      <c r="N54" s="448"/>
      <c r="O54" s="449" t="s">
        <v>539</v>
      </c>
    </row>
    <row r="55" spans="1:15" ht="12.6" customHeight="1">
      <c r="A55" s="446"/>
      <c r="B55" s="447" t="s">
        <v>708</v>
      </c>
      <c r="C55" s="527">
        <v>14910.787536</v>
      </c>
      <c r="D55" s="448">
        <v>4177.1407570000001</v>
      </c>
      <c r="E55" s="448">
        <v>4138.5035360000002</v>
      </c>
      <c r="F55" s="448">
        <v>3158.9152989999998</v>
      </c>
      <c r="G55" s="448">
        <v>311.169961</v>
      </c>
      <c r="H55" s="448">
        <v>9.2512279999999993</v>
      </c>
      <c r="I55" s="448">
        <v>2787.7380290000001</v>
      </c>
      <c r="J55" s="448">
        <v>3300.124362</v>
      </c>
      <c r="K55" s="448">
        <v>1183.9426820000001</v>
      </c>
      <c r="L55" s="448">
        <v>779.44271400000002</v>
      </c>
      <c r="M55" s="448">
        <v>1715.055505</v>
      </c>
      <c r="N55" s="448"/>
      <c r="O55" s="449" t="s">
        <v>540</v>
      </c>
    </row>
    <row r="56" spans="1:15" ht="12.6" customHeight="1">
      <c r="A56" s="446">
        <v>2005</v>
      </c>
      <c r="B56" s="447" t="s">
        <v>272</v>
      </c>
      <c r="C56" s="527">
        <v>32735.070974999999</v>
      </c>
      <c r="D56" s="448">
        <v>11503.168052999999</v>
      </c>
      <c r="E56" s="448">
        <v>11457.064882999999</v>
      </c>
      <c r="F56" s="448">
        <v>8797.1321829999997</v>
      </c>
      <c r="G56" s="448">
        <v>1761.5245359999999</v>
      </c>
      <c r="H56" s="448">
        <v>26.365546999999999</v>
      </c>
      <c r="I56" s="448">
        <v>4646.197107</v>
      </c>
      <c r="J56" s="448">
        <v>5013.2457119999999</v>
      </c>
      <c r="K56" s="448">
        <v>2047.8234930000001</v>
      </c>
      <c r="L56" s="448">
        <v>996.43783099999996</v>
      </c>
      <c r="M56" s="448">
        <v>2424.300197</v>
      </c>
      <c r="N56" s="448"/>
      <c r="O56" s="309" t="s">
        <v>272</v>
      </c>
    </row>
    <row r="57" spans="1:15" ht="12.6" customHeight="1">
      <c r="A57" s="446"/>
      <c r="B57" s="447" t="s">
        <v>707</v>
      </c>
      <c r="C57" s="527">
        <v>9715.750258</v>
      </c>
      <c r="D57" s="448">
        <v>6020.6000139999996</v>
      </c>
      <c r="E57" s="448">
        <v>5998.9094480000003</v>
      </c>
      <c r="F57" s="448">
        <v>4490.8452699999998</v>
      </c>
      <c r="G57" s="448">
        <v>1405.5192030000001</v>
      </c>
      <c r="H57" s="448">
        <v>17.468831999999999</v>
      </c>
      <c r="I57" s="448">
        <v>1268.746588</v>
      </c>
      <c r="J57" s="448">
        <v>216.643179</v>
      </c>
      <c r="K57" s="448">
        <v>420.71607599999999</v>
      </c>
      <c r="L57" s="448">
        <v>1.8861939999999999</v>
      </c>
      <c r="M57" s="448">
        <v>49.069589999999998</v>
      </c>
      <c r="N57" s="448"/>
      <c r="O57" s="449" t="s">
        <v>539</v>
      </c>
    </row>
    <row r="58" spans="1:15" ht="12.6" customHeight="1">
      <c r="A58" s="446"/>
      <c r="B58" s="447" t="s">
        <v>708</v>
      </c>
      <c r="C58" s="527">
        <v>19778.758161999998</v>
      </c>
      <c r="D58" s="448">
        <v>5479.5439710000001</v>
      </c>
      <c r="E58" s="448">
        <v>5455.2464449999998</v>
      </c>
      <c r="F58" s="448">
        <v>4304.6638970000004</v>
      </c>
      <c r="G58" s="448">
        <v>355.04166099999998</v>
      </c>
      <c r="H58" s="448">
        <v>8.8503290000000003</v>
      </c>
      <c r="I58" s="448">
        <v>3371.595096</v>
      </c>
      <c r="J58" s="448">
        <v>4788.3709769999996</v>
      </c>
      <c r="K58" s="448">
        <v>1626.584985</v>
      </c>
      <c r="L58" s="448">
        <v>989.14023599999996</v>
      </c>
      <c r="M58" s="448">
        <v>2375.0142019999998</v>
      </c>
      <c r="N58" s="448"/>
      <c r="O58" s="449" t="s">
        <v>540</v>
      </c>
    </row>
    <row r="59" spans="1:15" ht="12.6" customHeight="1">
      <c r="A59" s="446">
        <v>2006</v>
      </c>
      <c r="B59" s="447" t="s">
        <v>272</v>
      </c>
      <c r="C59" s="527">
        <v>38406.036070000002</v>
      </c>
      <c r="D59" s="448">
        <v>12799.440026</v>
      </c>
      <c r="E59" s="448">
        <v>12764.094467000001</v>
      </c>
      <c r="F59" s="448">
        <v>9104.8026580000005</v>
      </c>
      <c r="G59" s="448">
        <v>2455.1953119999998</v>
      </c>
      <c r="H59" s="448">
        <v>17.677738000000002</v>
      </c>
      <c r="I59" s="448">
        <v>5509.304924</v>
      </c>
      <c r="J59" s="448">
        <v>5177.0092999999997</v>
      </c>
      <c r="K59" s="448">
        <v>2895.4280859999999</v>
      </c>
      <c r="L59" s="448">
        <v>1122.535028</v>
      </c>
      <c r="M59" s="448">
        <v>3357.9139610000002</v>
      </c>
      <c r="N59" s="448"/>
      <c r="O59" s="309" t="s">
        <v>272</v>
      </c>
    </row>
    <row r="60" spans="1:15" ht="12.6" customHeight="1">
      <c r="A60" s="446"/>
      <c r="B60" s="447" t="s">
        <v>707</v>
      </c>
      <c r="C60" s="527">
        <v>12203.208269000001</v>
      </c>
      <c r="D60" s="448">
        <v>6953.0652899999995</v>
      </c>
      <c r="E60" s="448">
        <v>6938.170177</v>
      </c>
      <c r="F60" s="448">
        <v>4752.1867940000002</v>
      </c>
      <c r="G60" s="448">
        <v>2051.4097529999999</v>
      </c>
      <c r="H60" s="448">
        <v>9.7089820000000007</v>
      </c>
      <c r="I60" s="448">
        <v>1637.3878460000001</v>
      </c>
      <c r="J60" s="448">
        <v>378.97653400000002</v>
      </c>
      <c r="K60" s="448">
        <v>899.81324099999995</v>
      </c>
      <c r="L60" s="448">
        <v>22.324099</v>
      </c>
      <c r="M60" s="448">
        <v>50.382770999999998</v>
      </c>
      <c r="N60" s="448"/>
      <c r="O60" s="449" t="s">
        <v>539</v>
      </c>
    </row>
    <row r="61" spans="1:15" ht="12.6" customHeight="1">
      <c r="A61" s="446"/>
      <c r="B61" s="447" t="s">
        <v>708</v>
      </c>
      <c r="C61" s="527">
        <v>22210.272013000002</v>
      </c>
      <c r="D61" s="448">
        <v>5842.5972460000003</v>
      </c>
      <c r="E61" s="448">
        <v>5822.2403009999998</v>
      </c>
      <c r="F61" s="448">
        <v>4350.3168429999996</v>
      </c>
      <c r="G61" s="448">
        <v>402.66604000000001</v>
      </c>
      <c r="H61" s="448">
        <v>7.9221250000000003</v>
      </c>
      <c r="I61" s="448">
        <v>3864.4957129999998</v>
      </c>
      <c r="J61" s="448">
        <v>4791.6785090000003</v>
      </c>
      <c r="K61" s="448">
        <v>1995.0753709999999</v>
      </c>
      <c r="L61" s="448">
        <v>1099.2586570000001</v>
      </c>
      <c r="M61" s="448">
        <v>3307.4085599999999</v>
      </c>
      <c r="N61" s="448"/>
      <c r="O61" s="449" t="s">
        <v>540</v>
      </c>
    </row>
    <row r="62" spans="1:15" ht="12.6" customHeight="1">
      <c r="A62" s="446">
        <v>2007</v>
      </c>
      <c r="B62" s="447" t="s">
        <v>272</v>
      </c>
      <c r="C62" s="527">
        <v>47153.788293999998</v>
      </c>
      <c r="D62" s="448">
        <v>14234.904916</v>
      </c>
      <c r="E62" s="448">
        <v>14121.394328</v>
      </c>
      <c r="F62" s="448">
        <v>9181.3406140000006</v>
      </c>
      <c r="G62" s="448">
        <v>3377.200171</v>
      </c>
      <c r="H62" s="448">
        <v>70.703359000000006</v>
      </c>
      <c r="I62" s="448">
        <v>7186.3174570000001</v>
      </c>
      <c r="J62" s="448">
        <v>5957.0251260000005</v>
      </c>
      <c r="K62" s="448">
        <v>4495.4448709999997</v>
      </c>
      <c r="L62" s="448">
        <v>1552.0312349999999</v>
      </c>
      <c r="M62" s="448">
        <v>4746.8207599999996</v>
      </c>
      <c r="N62" s="448"/>
      <c r="O62" s="309" t="s">
        <v>272</v>
      </c>
    </row>
    <row r="63" spans="1:15" ht="12.6" customHeight="1">
      <c r="A63" s="446"/>
      <c r="B63" s="447" t="s">
        <v>707</v>
      </c>
      <c r="C63" s="527">
        <v>16351.698216999999</v>
      </c>
      <c r="D63" s="448">
        <v>8054.0337740000004</v>
      </c>
      <c r="E63" s="448">
        <v>7987.8246010000003</v>
      </c>
      <c r="F63" s="448">
        <v>4798.8013920000003</v>
      </c>
      <c r="G63" s="448">
        <v>2880.3730959999998</v>
      </c>
      <c r="H63" s="448">
        <v>56.689295000000001</v>
      </c>
      <c r="I63" s="448">
        <v>2486.9617010000002</v>
      </c>
      <c r="J63" s="448">
        <v>419.57819999999998</v>
      </c>
      <c r="K63" s="448">
        <v>2253.3052320000002</v>
      </c>
      <c r="L63" s="448">
        <v>225.88678300000001</v>
      </c>
      <c r="M63" s="448">
        <v>104.573821</v>
      </c>
      <c r="N63" s="448"/>
      <c r="O63" s="449" t="s">
        <v>539</v>
      </c>
    </row>
    <row r="64" spans="1:15" ht="12.6" customHeight="1">
      <c r="A64" s="446"/>
      <c r="B64" s="447" t="s">
        <v>708</v>
      </c>
      <c r="C64" s="527">
        <v>26050.160533999999</v>
      </c>
      <c r="D64" s="448">
        <v>6178.1038440000002</v>
      </c>
      <c r="E64" s="448">
        <v>6130.9110460000002</v>
      </c>
      <c r="F64" s="448">
        <v>4381.1651750000001</v>
      </c>
      <c r="G64" s="448">
        <v>495.83849099999998</v>
      </c>
      <c r="H64" s="448">
        <v>13.952537</v>
      </c>
      <c r="I64" s="448">
        <v>4687.8867719999998</v>
      </c>
      <c r="J64" s="448">
        <v>5526.9013690000002</v>
      </c>
      <c r="K64" s="448">
        <v>2241.7603680000002</v>
      </c>
      <c r="L64" s="448">
        <v>1325.6080159999999</v>
      </c>
      <c r="M64" s="448">
        <v>4641.7518520000003</v>
      </c>
      <c r="N64" s="448"/>
      <c r="O64" s="449" t="s">
        <v>540</v>
      </c>
    </row>
    <row r="65" spans="1:15" ht="12.6" customHeight="1">
      <c r="A65" s="446">
        <v>2008</v>
      </c>
      <c r="B65" s="447" t="s">
        <v>272</v>
      </c>
      <c r="C65" s="527">
        <v>61910.573169000003</v>
      </c>
      <c r="D65" s="448">
        <v>18680.742439000001</v>
      </c>
      <c r="E65" s="448">
        <v>18487.949226000001</v>
      </c>
      <c r="F65" s="448">
        <v>10863.439103999999</v>
      </c>
      <c r="G65" s="448">
        <v>5630.7693799999997</v>
      </c>
      <c r="H65" s="448">
        <v>150.06075799999999</v>
      </c>
      <c r="I65" s="448">
        <v>10831.621041</v>
      </c>
      <c r="J65" s="448">
        <v>7131.9682000000003</v>
      </c>
      <c r="K65" s="448">
        <v>4764.5059389999997</v>
      </c>
      <c r="L65" s="448">
        <v>2615.4224570000001</v>
      </c>
      <c r="M65" s="448">
        <v>6648.9017240000003</v>
      </c>
      <c r="N65" s="448"/>
      <c r="O65" s="309" t="s">
        <v>272</v>
      </c>
    </row>
    <row r="66" spans="1:15" ht="12.6" customHeight="1">
      <c r="A66" s="446"/>
      <c r="B66" s="447" t="s">
        <v>707</v>
      </c>
      <c r="C66" s="527">
        <v>22364.844469</v>
      </c>
      <c r="D66" s="448">
        <v>11387.648287</v>
      </c>
      <c r="E66" s="448">
        <v>11240.956178</v>
      </c>
      <c r="F66" s="448">
        <v>5986.8219630000003</v>
      </c>
      <c r="G66" s="448">
        <v>4980.3638270000001</v>
      </c>
      <c r="H66" s="448">
        <v>130.64852500000001</v>
      </c>
      <c r="I66" s="448">
        <v>4618.1824939999997</v>
      </c>
      <c r="J66" s="448">
        <v>371.32680499999998</v>
      </c>
      <c r="K66" s="448">
        <v>1787.798972</v>
      </c>
      <c r="L66" s="448">
        <v>852.29040699999996</v>
      </c>
      <c r="M66" s="448">
        <v>178.177379</v>
      </c>
      <c r="N66" s="448"/>
      <c r="O66" s="449" t="s">
        <v>539</v>
      </c>
    </row>
    <row r="67" spans="1:15" ht="12.6" customHeight="1">
      <c r="A67" s="446"/>
      <c r="B67" s="447" t="s">
        <v>708</v>
      </c>
      <c r="C67" s="527">
        <v>33698.817725000001</v>
      </c>
      <c r="D67" s="448">
        <v>7290.1342210000003</v>
      </c>
      <c r="E67" s="448">
        <v>7244.1136269999997</v>
      </c>
      <c r="F67" s="448">
        <v>4874.8264390000004</v>
      </c>
      <c r="G67" s="448">
        <v>649.50068199999998</v>
      </c>
      <c r="H67" s="448">
        <v>19.371891999999999</v>
      </c>
      <c r="I67" s="448">
        <v>6200.5011720000002</v>
      </c>
      <c r="J67" s="448">
        <v>6751.8559530000002</v>
      </c>
      <c r="K67" s="448">
        <v>2976.1403580000001</v>
      </c>
      <c r="L67" s="448">
        <v>1762.5395860000001</v>
      </c>
      <c r="M67" s="448">
        <v>6469.8492900000001</v>
      </c>
      <c r="N67" s="448"/>
      <c r="O67" s="449" t="s">
        <v>540</v>
      </c>
    </row>
    <row r="68" spans="1:15" ht="12.6" customHeight="1">
      <c r="A68" s="446">
        <v>2009</v>
      </c>
      <c r="B68" s="447" t="s">
        <v>272</v>
      </c>
      <c r="C68" s="527">
        <v>42427.401524000001</v>
      </c>
      <c r="D68" s="448">
        <v>12590.971675000001</v>
      </c>
      <c r="E68" s="448">
        <v>12352.278501000001</v>
      </c>
      <c r="F68" s="448">
        <v>7966.0679389999996</v>
      </c>
      <c r="G68" s="448">
        <v>3054.2721379999998</v>
      </c>
      <c r="H68" s="448">
        <v>140.88323500000001</v>
      </c>
      <c r="I68" s="448">
        <v>7116.4026830000003</v>
      </c>
      <c r="J68" s="448">
        <v>6578.1886699999995</v>
      </c>
      <c r="K68" s="448">
        <v>3252.606597</v>
      </c>
      <c r="L68" s="448">
        <v>1315.9007409999999</v>
      </c>
      <c r="M68" s="448">
        <v>4997.2615610000003</v>
      </c>
      <c r="N68" s="448"/>
      <c r="O68" s="309" t="s">
        <v>272</v>
      </c>
    </row>
    <row r="69" spans="1:15" ht="12.6" customHeight="1">
      <c r="A69" s="446"/>
      <c r="B69" s="447" t="s">
        <v>707</v>
      </c>
      <c r="C69" s="527">
        <v>13151.285578000001</v>
      </c>
      <c r="D69" s="448">
        <v>7524.0191009999999</v>
      </c>
      <c r="E69" s="448">
        <v>7343.5631700000004</v>
      </c>
      <c r="F69" s="448">
        <v>4602.8120280000003</v>
      </c>
      <c r="G69" s="448">
        <v>2505.7300180000002</v>
      </c>
      <c r="H69" s="448">
        <v>119.14627299999999</v>
      </c>
      <c r="I69" s="448">
        <v>2381.3425029999999</v>
      </c>
      <c r="J69" s="448">
        <v>1119.309389</v>
      </c>
      <c r="K69" s="448">
        <v>989.81610899999998</v>
      </c>
      <c r="L69" s="448">
        <v>288.60140100000001</v>
      </c>
      <c r="M69" s="448">
        <v>96.333754999999996</v>
      </c>
      <c r="N69" s="448"/>
      <c r="O69" s="449" t="s">
        <v>539</v>
      </c>
    </row>
    <row r="70" spans="1:15" ht="12.6" customHeight="1">
      <c r="A70" s="446"/>
      <c r="B70" s="447" t="s">
        <v>708</v>
      </c>
      <c r="C70" s="527">
        <v>24996.616354000002</v>
      </c>
      <c r="D70" s="448">
        <v>5063.7229939999997</v>
      </c>
      <c r="E70" s="448">
        <v>5005.6125700000002</v>
      </c>
      <c r="F70" s="448">
        <v>3361.4223099999999</v>
      </c>
      <c r="G70" s="448">
        <v>547.43838200000005</v>
      </c>
      <c r="H70" s="448">
        <v>21.647226</v>
      </c>
      <c r="I70" s="448">
        <v>4729.0467680000002</v>
      </c>
      <c r="J70" s="448">
        <v>5442.8902559999997</v>
      </c>
      <c r="K70" s="448">
        <v>2262.292692</v>
      </c>
      <c r="L70" s="448">
        <v>1026.7496960000001</v>
      </c>
      <c r="M70" s="448">
        <v>4900.3873899999999</v>
      </c>
      <c r="N70" s="448"/>
      <c r="O70" s="449" t="s">
        <v>540</v>
      </c>
    </row>
    <row r="71" spans="1:15" ht="12.6" customHeight="1">
      <c r="A71" s="446">
        <v>2010</v>
      </c>
      <c r="B71" s="447" t="s">
        <v>272</v>
      </c>
      <c r="C71" s="731" t="s">
        <v>282</v>
      </c>
      <c r="D71" s="732" t="s">
        <v>282</v>
      </c>
      <c r="E71" s="732" t="s">
        <v>282</v>
      </c>
      <c r="F71" s="732" t="s">
        <v>282</v>
      </c>
      <c r="G71" s="732" t="s">
        <v>282</v>
      </c>
      <c r="H71" s="732" t="s">
        <v>282</v>
      </c>
      <c r="I71" s="732" t="s">
        <v>282</v>
      </c>
      <c r="J71" s="732" t="s">
        <v>282</v>
      </c>
      <c r="K71" s="732" t="s">
        <v>282</v>
      </c>
      <c r="L71" s="732" t="s">
        <v>282</v>
      </c>
      <c r="M71" s="732" t="s">
        <v>282</v>
      </c>
      <c r="N71" s="448"/>
      <c r="O71" s="309" t="s">
        <v>272</v>
      </c>
    </row>
    <row r="72" spans="1:15" ht="12.6" customHeight="1">
      <c r="A72" s="446"/>
      <c r="B72" s="447" t="s">
        <v>707</v>
      </c>
      <c r="C72" s="731" t="s">
        <v>282</v>
      </c>
      <c r="D72" s="732" t="s">
        <v>282</v>
      </c>
      <c r="E72" s="732" t="s">
        <v>282</v>
      </c>
      <c r="F72" s="732" t="s">
        <v>282</v>
      </c>
      <c r="G72" s="732" t="s">
        <v>282</v>
      </c>
      <c r="H72" s="732" t="s">
        <v>282</v>
      </c>
      <c r="I72" s="732" t="s">
        <v>282</v>
      </c>
      <c r="J72" s="732" t="s">
        <v>282</v>
      </c>
      <c r="K72" s="732" t="s">
        <v>282</v>
      </c>
      <c r="L72" s="732" t="s">
        <v>282</v>
      </c>
      <c r="M72" s="732" t="s">
        <v>282</v>
      </c>
      <c r="N72" s="448"/>
      <c r="O72" s="449" t="s">
        <v>539</v>
      </c>
    </row>
    <row r="73" spans="1:15" ht="12.6" customHeight="1">
      <c r="A73" s="446"/>
      <c r="B73" s="447" t="s">
        <v>708</v>
      </c>
      <c r="C73" s="731" t="s">
        <v>282</v>
      </c>
      <c r="D73" s="732" t="s">
        <v>282</v>
      </c>
      <c r="E73" s="732" t="s">
        <v>282</v>
      </c>
      <c r="F73" s="732" t="s">
        <v>282</v>
      </c>
      <c r="G73" s="732" t="s">
        <v>282</v>
      </c>
      <c r="H73" s="732" t="s">
        <v>282</v>
      </c>
      <c r="I73" s="732" t="s">
        <v>282</v>
      </c>
      <c r="J73" s="732" t="s">
        <v>282</v>
      </c>
      <c r="K73" s="732" t="s">
        <v>282</v>
      </c>
      <c r="L73" s="732" t="s">
        <v>282</v>
      </c>
      <c r="M73" s="732" t="s">
        <v>282</v>
      </c>
      <c r="N73" s="448"/>
      <c r="O73" s="449" t="s">
        <v>540</v>
      </c>
    </row>
    <row r="74" spans="1:15" ht="12.6" customHeight="1">
      <c r="A74" s="12"/>
      <c r="B74" s="10"/>
      <c r="C74" s="528"/>
      <c r="D74" s="13"/>
      <c r="E74" s="13"/>
      <c r="F74" s="13"/>
      <c r="G74" s="13"/>
      <c r="H74" s="13"/>
      <c r="I74" s="13"/>
      <c r="J74" s="13"/>
      <c r="K74" s="13"/>
      <c r="L74" s="13"/>
      <c r="M74" s="13"/>
      <c r="N74" s="431"/>
      <c r="O74" s="324"/>
    </row>
    <row r="75" spans="1:15" ht="12.6" customHeight="1">
      <c r="A75" s="593"/>
      <c r="B75" s="594"/>
      <c r="C75" s="598"/>
      <c r="D75" s="599"/>
      <c r="E75" s="599"/>
      <c r="F75" s="599"/>
      <c r="G75" s="599"/>
      <c r="H75" s="599"/>
      <c r="I75" s="599"/>
      <c r="J75" s="599"/>
      <c r="K75" s="599"/>
      <c r="L75" s="599"/>
      <c r="M75" s="599"/>
      <c r="N75" s="600"/>
      <c r="O75" s="597"/>
    </row>
    <row r="76" spans="1:15" ht="12.6" customHeight="1">
      <c r="A76" s="507" t="s">
        <v>705</v>
      </c>
      <c r="C76" s="519"/>
      <c r="D76" s="7"/>
      <c r="E76" s="7"/>
      <c r="F76" s="7"/>
      <c r="G76" s="7"/>
      <c r="H76" s="7"/>
      <c r="I76" s="7"/>
      <c r="J76" s="7"/>
      <c r="K76" s="7"/>
      <c r="L76" s="7"/>
      <c r="M76" s="7"/>
    </row>
    <row r="77" spans="1:15" ht="12.6" customHeight="1">
      <c r="A77" s="507" t="s">
        <v>679</v>
      </c>
      <c r="C77" s="519"/>
      <c r="D77" s="7"/>
      <c r="E77" s="7"/>
      <c r="F77" s="7"/>
      <c r="G77" s="7"/>
      <c r="H77" s="7"/>
      <c r="I77" s="7"/>
      <c r="J77" s="7"/>
      <c r="K77" s="7"/>
      <c r="L77" s="7"/>
      <c r="M77" s="7"/>
    </row>
    <row r="78" spans="1:15" ht="12.6" customHeight="1">
      <c r="A78" s="507" t="s">
        <v>680</v>
      </c>
      <c r="C78" s="519"/>
      <c r="D78" s="7"/>
      <c r="E78" s="7"/>
      <c r="F78" s="7"/>
      <c r="G78" s="7"/>
      <c r="H78" s="7"/>
      <c r="I78" s="7"/>
      <c r="J78" s="7"/>
      <c r="K78" s="7"/>
      <c r="L78" s="7"/>
      <c r="M78" s="7"/>
    </row>
    <row r="79" spans="1:15" ht="12.6" customHeight="1">
      <c r="A79" s="447" t="s">
        <v>681</v>
      </c>
      <c r="C79" s="519"/>
      <c r="D79" s="7"/>
      <c r="E79" s="7"/>
      <c r="F79" s="7"/>
      <c r="G79" s="7"/>
      <c r="H79" s="7"/>
      <c r="I79" s="7"/>
      <c r="J79" s="7"/>
      <c r="K79" s="7"/>
      <c r="L79" s="7"/>
      <c r="M79" s="7"/>
    </row>
    <row r="80" spans="1:15" ht="12.6" customHeight="1">
      <c r="A80" s="447" t="s">
        <v>682</v>
      </c>
      <c r="C80" s="519"/>
      <c r="D80" s="7"/>
      <c r="E80" s="7"/>
      <c r="F80" s="7"/>
      <c r="G80" s="7"/>
      <c r="H80" s="7"/>
      <c r="I80" s="7"/>
      <c r="J80" s="7"/>
      <c r="K80" s="7"/>
      <c r="L80" s="7"/>
      <c r="M80" s="7"/>
    </row>
    <row r="81" spans="1:13" ht="12.6" customHeight="1">
      <c r="A81" s="508" t="s">
        <v>846</v>
      </c>
      <c r="D81" s="7"/>
      <c r="E81" s="7"/>
      <c r="F81" s="7"/>
      <c r="G81" s="7"/>
      <c r="H81" s="7"/>
      <c r="I81" s="7"/>
      <c r="J81" s="7"/>
      <c r="K81" s="7"/>
      <c r="L81" s="7"/>
      <c r="M81" s="7"/>
    </row>
    <row r="82" spans="1:13" ht="12.6" customHeight="1">
      <c r="A82" s="508" t="s">
        <v>619</v>
      </c>
      <c r="D82" s="7"/>
      <c r="E82" s="7"/>
      <c r="F82" s="7"/>
      <c r="G82" s="7"/>
      <c r="H82" s="7"/>
      <c r="I82" s="7"/>
      <c r="J82" s="7"/>
      <c r="K82" s="7"/>
      <c r="L82" s="7"/>
      <c r="M82" s="7"/>
    </row>
    <row r="83" spans="1:13" ht="12.6" customHeight="1">
      <c r="A83" s="508" t="s">
        <v>683</v>
      </c>
      <c r="D83" s="7"/>
      <c r="E83" s="7"/>
      <c r="F83" s="7"/>
      <c r="G83" s="7"/>
      <c r="H83" s="7"/>
      <c r="I83" s="7"/>
      <c r="J83" s="7"/>
      <c r="K83" s="7"/>
      <c r="L83" s="7"/>
      <c r="M83" s="7"/>
    </row>
    <row r="84" spans="1:13" ht="12.6" customHeight="1">
      <c r="A84" s="508"/>
      <c r="D84" s="7"/>
      <c r="E84" s="7"/>
      <c r="F84" s="7"/>
      <c r="G84" s="7"/>
      <c r="H84" s="7"/>
      <c r="I84" s="7"/>
      <c r="J84" s="7"/>
      <c r="K84" s="7"/>
      <c r="L84" s="7"/>
      <c r="M84" s="7"/>
    </row>
    <row r="85" spans="1:13" ht="12.6" customHeight="1">
      <c r="A85" s="309" t="s">
        <v>706</v>
      </c>
      <c r="D85" s="7"/>
      <c r="E85" s="7"/>
      <c r="F85" s="7"/>
      <c r="G85" s="7"/>
      <c r="H85" s="7"/>
      <c r="I85" s="7"/>
      <c r="J85" s="7"/>
      <c r="K85" s="7"/>
      <c r="L85" s="7"/>
      <c r="M85" s="7"/>
    </row>
    <row r="86" spans="1:13" ht="12.6" customHeight="1">
      <c r="A86" s="309" t="s">
        <v>684</v>
      </c>
      <c r="D86" s="7"/>
      <c r="E86" s="7"/>
      <c r="F86" s="7"/>
      <c r="G86" s="7"/>
      <c r="H86" s="7"/>
      <c r="I86" s="7"/>
      <c r="J86" s="7"/>
      <c r="K86" s="7"/>
      <c r="L86" s="7"/>
      <c r="M86" s="7"/>
    </row>
    <row r="87" spans="1:13" ht="12.6" customHeight="1">
      <c r="A87" s="309" t="s">
        <v>620</v>
      </c>
      <c r="D87" s="7"/>
      <c r="E87" s="7"/>
      <c r="F87" s="7"/>
      <c r="G87" s="7"/>
      <c r="H87" s="7"/>
      <c r="I87" s="7"/>
      <c r="J87" s="7"/>
      <c r="K87" s="7"/>
      <c r="L87" s="7"/>
      <c r="M87" s="7"/>
    </row>
    <row r="88" spans="1:13" ht="12.6" customHeight="1">
      <c r="A88" s="494" t="s">
        <v>685</v>
      </c>
      <c r="D88" s="7"/>
      <c r="E88" s="7"/>
      <c r="F88" s="7"/>
      <c r="G88" s="7"/>
      <c r="H88" s="7"/>
      <c r="I88" s="7"/>
      <c r="J88" s="7"/>
      <c r="K88" s="7"/>
      <c r="L88" s="7"/>
      <c r="M88" s="7"/>
    </row>
    <row r="89" spans="1:13" ht="12.6" customHeight="1">
      <c r="A89" s="494" t="s">
        <v>686</v>
      </c>
      <c r="D89" s="7"/>
      <c r="E89" s="7"/>
      <c r="F89" s="7"/>
      <c r="G89" s="7"/>
      <c r="H89" s="7"/>
      <c r="I89" s="7"/>
      <c r="J89" s="7"/>
      <c r="K89" s="7"/>
      <c r="L89" s="7"/>
      <c r="M89" s="7"/>
    </row>
    <row r="90" spans="1:13" ht="12.6" customHeight="1">
      <c r="A90" s="497" t="s">
        <v>847</v>
      </c>
      <c r="D90" s="7"/>
      <c r="E90" s="7"/>
      <c r="F90" s="7"/>
      <c r="G90" s="7"/>
      <c r="H90" s="7"/>
      <c r="I90" s="7"/>
      <c r="J90" s="7"/>
      <c r="K90" s="7"/>
      <c r="L90" s="7"/>
      <c r="M90" s="7"/>
    </row>
    <row r="91" spans="1:13" ht="12.6" customHeight="1">
      <c r="A91" s="497" t="s">
        <v>621</v>
      </c>
      <c r="D91" s="7"/>
      <c r="E91" s="7"/>
      <c r="F91" s="7"/>
      <c r="G91" s="7"/>
      <c r="H91" s="7"/>
      <c r="I91" s="7"/>
      <c r="J91" s="7"/>
      <c r="K91" s="7"/>
      <c r="L91" s="7"/>
      <c r="M91" s="7"/>
    </row>
    <row r="92" spans="1:13" ht="12.6" customHeight="1">
      <c r="A92" s="497" t="s">
        <v>622</v>
      </c>
      <c r="D92" s="7"/>
      <c r="E92" s="7"/>
      <c r="F92" s="7"/>
      <c r="G92" s="7"/>
      <c r="H92" s="7"/>
      <c r="I92" s="7"/>
      <c r="J92" s="7"/>
      <c r="K92" s="7"/>
      <c r="L92" s="7"/>
      <c r="M92" s="7"/>
    </row>
    <row r="93" spans="1:13" ht="12.6" customHeight="1">
      <c r="D93" s="7"/>
      <c r="E93" s="7"/>
      <c r="F93" s="7"/>
      <c r="G93" s="7"/>
      <c r="H93" s="7"/>
      <c r="I93" s="7"/>
      <c r="J93" s="7"/>
      <c r="K93" s="7"/>
      <c r="L93" s="7"/>
      <c r="M93" s="7"/>
    </row>
    <row r="94" spans="1:13" ht="12.6" customHeight="1">
      <c r="D94" s="7"/>
      <c r="E94" s="7"/>
      <c r="F94" s="7"/>
      <c r="G94" s="7"/>
      <c r="H94" s="7"/>
      <c r="I94" s="7"/>
      <c r="J94" s="7"/>
      <c r="K94" s="7"/>
      <c r="L94" s="7"/>
      <c r="M94" s="7"/>
    </row>
    <row r="95" spans="1:13" ht="12.6" customHeight="1">
      <c r="D95" s="7"/>
      <c r="E95" s="7"/>
      <c r="F95" s="7"/>
      <c r="G95" s="7"/>
      <c r="H95" s="7"/>
      <c r="I95" s="7"/>
      <c r="J95" s="7"/>
      <c r="K95" s="7"/>
      <c r="L95" s="7"/>
      <c r="M95" s="7"/>
    </row>
    <row r="96" spans="1:13" ht="12.6" customHeight="1">
      <c r="D96" s="7"/>
      <c r="E96" s="7"/>
      <c r="F96" s="7"/>
      <c r="G96" s="7"/>
      <c r="H96" s="7"/>
      <c r="I96" s="7"/>
      <c r="J96" s="7"/>
      <c r="K96" s="7"/>
      <c r="L96" s="7"/>
      <c r="M96" s="7"/>
    </row>
    <row r="97" spans="4:13" ht="12.6" customHeight="1">
      <c r="D97" s="7"/>
      <c r="E97" s="7"/>
      <c r="F97" s="7"/>
      <c r="G97" s="7"/>
      <c r="H97" s="7"/>
      <c r="I97" s="7"/>
      <c r="J97" s="7"/>
      <c r="K97" s="7"/>
      <c r="L97" s="7"/>
      <c r="M97" s="7"/>
    </row>
    <row r="98" spans="4:13" ht="12.6" customHeight="1">
      <c r="D98" s="7"/>
      <c r="E98" s="7"/>
      <c r="F98" s="7"/>
      <c r="G98" s="7"/>
      <c r="H98" s="7"/>
      <c r="I98" s="7"/>
      <c r="J98" s="7"/>
      <c r="K98" s="7"/>
      <c r="L98" s="7"/>
      <c r="M98" s="7"/>
    </row>
    <row r="99" spans="4:13" ht="12.6" customHeight="1">
      <c r="D99" s="7"/>
      <c r="E99" s="7"/>
      <c r="F99" s="7"/>
      <c r="G99" s="7"/>
      <c r="H99" s="7"/>
      <c r="I99" s="7"/>
      <c r="J99" s="7"/>
      <c r="K99" s="7"/>
      <c r="L99" s="7"/>
      <c r="M99" s="7"/>
    </row>
    <row r="100" spans="4:13" ht="12.6" customHeight="1">
      <c r="D100" s="7"/>
      <c r="E100" s="7"/>
      <c r="F100" s="7"/>
      <c r="G100" s="7"/>
      <c r="H100" s="7"/>
      <c r="I100" s="7"/>
      <c r="J100" s="7"/>
      <c r="K100" s="7"/>
      <c r="L100" s="7"/>
      <c r="M100" s="7"/>
    </row>
    <row r="101" spans="4:13" ht="12.6" customHeight="1">
      <c r="D101" s="7"/>
      <c r="E101" s="7"/>
      <c r="F101" s="7"/>
      <c r="G101" s="7"/>
      <c r="H101" s="7"/>
      <c r="I101" s="7"/>
      <c r="J101" s="7"/>
      <c r="K101" s="7"/>
      <c r="L101" s="7"/>
      <c r="M101" s="7"/>
    </row>
    <row r="102" spans="4:13" ht="12.6" customHeight="1">
      <c r="D102" s="7"/>
      <c r="E102" s="7"/>
      <c r="F102" s="7"/>
      <c r="G102" s="7"/>
      <c r="H102" s="7"/>
      <c r="I102" s="7"/>
      <c r="J102" s="7"/>
      <c r="K102" s="7"/>
      <c r="L102" s="7"/>
      <c r="M102" s="7"/>
    </row>
    <row r="103" spans="4:13" ht="12.6" customHeight="1">
      <c r="D103" s="7"/>
      <c r="E103" s="7"/>
      <c r="F103" s="7"/>
      <c r="G103" s="7"/>
      <c r="H103" s="7"/>
      <c r="I103" s="7"/>
      <c r="J103" s="7"/>
      <c r="K103" s="7"/>
      <c r="L103" s="7"/>
      <c r="M103" s="7"/>
    </row>
    <row r="104" spans="4:13" ht="12.6" customHeight="1">
      <c r="D104" s="7"/>
      <c r="E104" s="7"/>
      <c r="F104" s="7"/>
      <c r="G104" s="7"/>
      <c r="H104" s="7"/>
      <c r="I104" s="7"/>
      <c r="J104" s="7"/>
      <c r="K104" s="7"/>
      <c r="L104" s="7"/>
      <c r="M104" s="7"/>
    </row>
    <row r="105" spans="4:13" ht="12.6" customHeight="1">
      <c r="D105" s="7"/>
      <c r="E105" s="7"/>
      <c r="F105" s="7"/>
      <c r="G105" s="7"/>
      <c r="H105" s="7"/>
      <c r="I105" s="7"/>
      <c r="J105" s="7"/>
      <c r="K105" s="7"/>
      <c r="L105" s="7"/>
      <c r="M105" s="7"/>
    </row>
    <row r="106" spans="4:13" ht="12.6" customHeight="1">
      <c r="D106" s="7"/>
      <c r="E106" s="7"/>
      <c r="F106" s="7"/>
      <c r="G106" s="7"/>
      <c r="H106" s="7"/>
      <c r="I106" s="7"/>
      <c r="J106" s="7"/>
      <c r="K106" s="7"/>
      <c r="L106" s="7"/>
      <c r="M106" s="7"/>
    </row>
    <row r="107" spans="4:13" ht="12.6" customHeight="1">
      <c r="D107" s="7"/>
      <c r="E107" s="7"/>
      <c r="F107" s="7"/>
      <c r="G107" s="7"/>
      <c r="H107" s="7"/>
      <c r="I107" s="7"/>
      <c r="J107" s="7"/>
      <c r="K107" s="7"/>
      <c r="L107" s="7"/>
      <c r="M107" s="7"/>
    </row>
    <row r="108" spans="4:13" ht="12.6" customHeight="1">
      <c r="D108" s="7"/>
      <c r="E108" s="7"/>
      <c r="F108" s="7"/>
      <c r="G108" s="7"/>
      <c r="H108" s="7"/>
      <c r="I108" s="7"/>
      <c r="J108" s="7"/>
      <c r="K108" s="7"/>
      <c r="L108" s="7"/>
      <c r="M108" s="7"/>
    </row>
    <row r="109" spans="4:13" ht="12.6" customHeight="1">
      <c r="D109" s="7"/>
      <c r="E109" s="7"/>
      <c r="F109" s="7"/>
      <c r="G109" s="7"/>
      <c r="H109" s="7"/>
      <c r="I109" s="7"/>
      <c r="J109" s="7"/>
      <c r="K109" s="7"/>
      <c r="L109" s="7"/>
      <c r="M109" s="7"/>
    </row>
    <row r="110" spans="4:13" ht="12.6" customHeight="1">
      <c r="D110" s="7"/>
      <c r="E110" s="7"/>
      <c r="F110" s="7"/>
      <c r="G110" s="7"/>
      <c r="H110" s="7"/>
      <c r="I110" s="7"/>
      <c r="J110" s="7"/>
      <c r="K110" s="7"/>
      <c r="L110" s="7"/>
      <c r="M110" s="7"/>
    </row>
    <row r="111" spans="4:13" ht="12.6" customHeight="1">
      <c r="D111" s="7"/>
      <c r="E111" s="7"/>
      <c r="F111" s="7"/>
      <c r="G111" s="7"/>
      <c r="H111" s="7"/>
      <c r="I111" s="7"/>
      <c r="J111" s="7"/>
      <c r="K111" s="7"/>
      <c r="L111" s="7"/>
      <c r="M111" s="7"/>
    </row>
    <row r="112" spans="4:13" ht="12.6" customHeight="1">
      <c r="D112" s="7"/>
      <c r="E112" s="7"/>
      <c r="F112" s="7"/>
      <c r="G112" s="7"/>
      <c r="H112" s="7"/>
      <c r="I112" s="7"/>
      <c r="J112" s="7"/>
      <c r="K112" s="7"/>
      <c r="L112" s="7"/>
      <c r="M112" s="7"/>
    </row>
    <row r="113" spans="4:13" ht="12.6" customHeight="1">
      <c r="D113" s="7"/>
      <c r="E113" s="7"/>
      <c r="F113" s="7"/>
      <c r="G113" s="7"/>
      <c r="H113" s="7"/>
      <c r="I113" s="7"/>
      <c r="J113" s="7"/>
      <c r="K113" s="7"/>
      <c r="L113" s="7"/>
      <c r="M113" s="7"/>
    </row>
    <row r="114" spans="4:13" ht="12.6" customHeight="1">
      <c r="D114" s="7"/>
      <c r="E114" s="7"/>
      <c r="F114" s="7"/>
      <c r="G114" s="7"/>
      <c r="H114" s="7"/>
      <c r="I114" s="7"/>
      <c r="J114" s="7"/>
      <c r="K114" s="7"/>
      <c r="L114" s="7"/>
      <c r="M114" s="7"/>
    </row>
    <row r="115" spans="4:13" ht="12.6" customHeight="1">
      <c r="D115" s="7"/>
      <c r="E115" s="7"/>
      <c r="F115" s="7"/>
      <c r="G115" s="7"/>
      <c r="H115" s="7"/>
      <c r="I115" s="7"/>
      <c r="J115" s="7"/>
      <c r="K115" s="7"/>
      <c r="L115" s="7"/>
      <c r="M115" s="7"/>
    </row>
    <row r="116" spans="4:13" ht="12.6" customHeight="1">
      <c r="D116" s="7"/>
      <c r="E116" s="7"/>
      <c r="F116" s="7"/>
      <c r="G116" s="7"/>
      <c r="H116" s="7"/>
      <c r="I116" s="7"/>
      <c r="J116" s="7"/>
      <c r="K116" s="7"/>
      <c r="L116" s="7"/>
      <c r="M116" s="7"/>
    </row>
    <row r="117" spans="4:13" ht="12.6" customHeight="1">
      <c r="D117" s="7"/>
      <c r="E117" s="7"/>
      <c r="F117" s="7"/>
      <c r="G117" s="7"/>
      <c r="H117" s="7"/>
      <c r="I117" s="7"/>
      <c r="J117" s="7"/>
      <c r="K117" s="7"/>
      <c r="L117" s="7"/>
      <c r="M117" s="7"/>
    </row>
    <row r="118" spans="4:13" ht="12.6" customHeight="1">
      <c r="D118" s="7"/>
      <c r="E118" s="7"/>
      <c r="F118" s="7"/>
      <c r="G118" s="7"/>
      <c r="H118" s="7"/>
      <c r="I118" s="7"/>
      <c r="J118" s="7"/>
      <c r="K118" s="7"/>
      <c r="L118" s="7"/>
      <c r="M118" s="7"/>
    </row>
    <row r="119" spans="4:13" ht="12.6" customHeight="1">
      <c r="D119" s="7"/>
      <c r="E119" s="7"/>
      <c r="F119" s="7"/>
      <c r="G119" s="7"/>
      <c r="H119" s="7"/>
      <c r="I119" s="7"/>
      <c r="J119" s="7"/>
      <c r="K119" s="7"/>
      <c r="L119" s="7"/>
      <c r="M119" s="7"/>
    </row>
    <row r="120" spans="4:13" ht="12.6" customHeight="1">
      <c r="D120" s="7"/>
      <c r="E120" s="7"/>
      <c r="F120" s="7"/>
      <c r="G120" s="7"/>
      <c r="H120" s="7"/>
      <c r="I120" s="7"/>
      <c r="J120" s="7"/>
      <c r="K120" s="7"/>
      <c r="L120" s="7"/>
      <c r="M120" s="7"/>
    </row>
    <row r="121" spans="4:13" ht="12.6" customHeight="1">
      <c r="D121" s="7"/>
      <c r="E121" s="7"/>
      <c r="F121" s="7"/>
      <c r="G121" s="7"/>
      <c r="H121" s="7"/>
      <c r="I121" s="7"/>
      <c r="J121" s="7"/>
      <c r="K121" s="7"/>
      <c r="L121" s="7"/>
      <c r="M121" s="7"/>
    </row>
    <row r="122" spans="4:13" ht="12.6" customHeight="1">
      <c r="D122" s="7"/>
      <c r="E122" s="7"/>
      <c r="F122" s="7"/>
      <c r="G122" s="7"/>
      <c r="H122" s="7"/>
      <c r="I122" s="7"/>
      <c r="J122" s="7"/>
      <c r="K122" s="7"/>
      <c r="L122" s="7"/>
      <c r="M122" s="7"/>
    </row>
    <row r="123" spans="4:13" ht="12.6" customHeight="1">
      <c r="D123" s="7"/>
      <c r="E123" s="7"/>
      <c r="F123" s="7"/>
      <c r="G123" s="7"/>
      <c r="H123" s="7"/>
      <c r="I123" s="7"/>
      <c r="J123" s="7"/>
      <c r="K123" s="7"/>
      <c r="L123" s="7"/>
      <c r="M123" s="7"/>
    </row>
    <row r="124" spans="4:13" ht="12.6" customHeight="1">
      <c r="D124" s="7"/>
      <c r="E124" s="7"/>
      <c r="F124" s="7"/>
      <c r="G124" s="7"/>
      <c r="H124" s="7"/>
      <c r="I124" s="7"/>
      <c r="J124" s="7"/>
      <c r="K124" s="7"/>
      <c r="L124" s="7"/>
      <c r="M124" s="7"/>
    </row>
    <row r="125" spans="4:13" ht="12.6" customHeight="1">
      <c r="D125" s="7"/>
      <c r="E125" s="7"/>
      <c r="F125" s="7"/>
      <c r="G125" s="7"/>
      <c r="H125" s="7"/>
      <c r="I125" s="7"/>
      <c r="J125" s="7"/>
      <c r="K125" s="7"/>
      <c r="L125" s="7"/>
      <c r="M125" s="7"/>
    </row>
    <row r="126" spans="4:13" ht="12.6" customHeight="1">
      <c r="D126" s="7"/>
      <c r="E126" s="7"/>
      <c r="F126" s="7"/>
      <c r="G126" s="7"/>
      <c r="H126" s="7"/>
      <c r="I126" s="7"/>
      <c r="J126" s="7"/>
      <c r="K126" s="7"/>
      <c r="L126" s="7"/>
      <c r="M126" s="7"/>
    </row>
    <row r="127" spans="4:13" ht="12.6" customHeight="1">
      <c r="D127" s="7"/>
      <c r="E127" s="7"/>
      <c r="F127" s="7"/>
      <c r="G127" s="7"/>
      <c r="H127" s="7"/>
      <c r="I127" s="7"/>
      <c r="J127" s="7"/>
      <c r="K127" s="7"/>
      <c r="L127" s="7"/>
      <c r="M127" s="7"/>
    </row>
    <row r="128" spans="4:13" ht="12.6" customHeight="1">
      <c r="D128" s="7"/>
      <c r="E128" s="7"/>
      <c r="F128" s="7"/>
      <c r="G128" s="7"/>
      <c r="H128" s="7"/>
      <c r="I128" s="7"/>
      <c r="J128" s="7"/>
      <c r="K128" s="7"/>
      <c r="L128" s="7"/>
      <c r="M128" s="7"/>
    </row>
    <row r="129" spans="4:13" ht="12.6" customHeight="1">
      <c r="D129" s="7"/>
      <c r="E129" s="7"/>
      <c r="F129" s="7"/>
      <c r="G129" s="7"/>
      <c r="H129" s="7"/>
      <c r="I129" s="7"/>
      <c r="J129" s="7"/>
      <c r="K129" s="7"/>
      <c r="L129" s="7"/>
      <c r="M129" s="7"/>
    </row>
    <row r="130" spans="4:13" ht="12.6" customHeight="1">
      <c r="D130" s="7"/>
      <c r="E130" s="7"/>
      <c r="F130" s="7"/>
      <c r="G130" s="7"/>
      <c r="H130" s="7"/>
      <c r="I130" s="7"/>
      <c r="J130" s="7"/>
      <c r="K130" s="7"/>
      <c r="L130" s="7"/>
      <c r="M130" s="7"/>
    </row>
    <row r="131" spans="4:13" ht="12.6" customHeight="1">
      <c r="D131" s="7"/>
      <c r="E131" s="7"/>
      <c r="F131" s="7"/>
      <c r="G131" s="7"/>
      <c r="H131" s="7"/>
      <c r="I131" s="7"/>
      <c r="J131" s="7"/>
      <c r="K131" s="7"/>
      <c r="L131" s="7"/>
      <c r="M131" s="7"/>
    </row>
    <row r="132" spans="4:13" ht="12.6" customHeight="1">
      <c r="D132" s="7"/>
      <c r="E132" s="7"/>
      <c r="F132" s="7"/>
      <c r="G132" s="7"/>
      <c r="H132" s="7"/>
      <c r="I132" s="7"/>
      <c r="J132" s="7"/>
      <c r="K132" s="7"/>
      <c r="L132" s="7"/>
      <c r="M132" s="7"/>
    </row>
    <row r="133" spans="4:13" ht="12.6" customHeight="1">
      <c r="D133" s="7"/>
      <c r="E133" s="7"/>
      <c r="F133" s="7"/>
      <c r="G133" s="7"/>
      <c r="H133" s="7"/>
      <c r="I133" s="7"/>
      <c r="J133" s="7"/>
      <c r="K133" s="7"/>
      <c r="L133" s="7"/>
      <c r="M133" s="7"/>
    </row>
    <row r="134" spans="4:13" ht="12.6" customHeight="1">
      <c r="D134" s="7"/>
      <c r="E134" s="7"/>
      <c r="F134" s="7"/>
      <c r="G134" s="7"/>
      <c r="H134" s="7"/>
      <c r="I134" s="7"/>
      <c r="J134" s="7"/>
      <c r="K134" s="7"/>
      <c r="L134" s="7"/>
      <c r="M134" s="7"/>
    </row>
    <row r="135" spans="4:13" ht="12.6" customHeight="1">
      <c r="D135" s="7"/>
      <c r="E135" s="7"/>
      <c r="F135" s="7"/>
      <c r="G135" s="7"/>
      <c r="H135" s="7"/>
      <c r="I135" s="7"/>
      <c r="J135" s="7"/>
      <c r="K135" s="7"/>
      <c r="L135" s="7"/>
      <c r="M135" s="7"/>
    </row>
    <row r="136" spans="4:13" ht="12.6" customHeight="1">
      <c r="D136" s="7"/>
      <c r="E136" s="7"/>
      <c r="F136" s="7"/>
      <c r="G136" s="7"/>
      <c r="H136" s="7"/>
      <c r="I136" s="7"/>
      <c r="J136" s="7"/>
      <c r="K136" s="7"/>
      <c r="L136" s="7"/>
      <c r="M136" s="7"/>
    </row>
    <row r="137" spans="4:13" ht="12.6" customHeight="1">
      <c r="D137" s="7"/>
      <c r="E137" s="7"/>
      <c r="F137" s="7"/>
      <c r="G137" s="7"/>
      <c r="H137" s="7"/>
      <c r="I137" s="7"/>
      <c r="J137" s="7"/>
      <c r="K137" s="7"/>
      <c r="L137" s="7"/>
      <c r="M137" s="7"/>
    </row>
    <row r="138" spans="4:13" ht="12.6" customHeight="1">
      <c r="D138" s="7"/>
      <c r="E138" s="7"/>
      <c r="F138" s="7"/>
      <c r="G138" s="7"/>
      <c r="H138" s="7"/>
      <c r="I138" s="7"/>
      <c r="J138" s="7"/>
      <c r="K138" s="7"/>
      <c r="L138" s="7"/>
      <c r="M138" s="7"/>
    </row>
    <row r="139" spans="4:13" ht="12.6" customHeight="1">
      <c r="D139" s="7"/>
      <c r="E139" s="7"/>
      <c r="F139" s="7"/>
      <c r="G139" s="7"/>
      <c r="H139" s="7"/>
      <c r="I139" s="7"/>
      <c r="J139" s="7"/>
      <c r="K139" s="7"/>
      <c r="L139" s="7"/>
      <c r="M139" s="7"/>
    </row>
    <row r="140" spans="4:13" ht="12.6" customHeight="1">
      <c r="D140" s="7"/>
      <c r="E140" s="7"/>
      <c r="F140" s="7"/>
      <c r="G140" s="7"/>
      <c r="H140" s="7"/>
      <c r="I140" s="7"/>
      <c r="J140" s="7"/>
      <c r="K140" s="7"/>
      <c r="L140" s="7"/>
      <c r="M140" s="7"/>
    </row>
    <row r="141" spans="4:13" ht="12.6" customHeight="1">
      <c r="D141" s="7"/>
      <c r="E141" s="7"/>
      <c r="F141" s="7"/>
      <c r="G141" s="7"/>
      <c r="H141" s="7"/>
      <c r="I141" s="7"/>
      <c r="J141" s="7"/>
      <c r="K141" s="7"/>
      <c r="L141" s="7"/>
      <c r="M141" s="7"/>
    </row>
    <row r="142" spans="4:13" ht="12.6" customHeight="1">
      <c r="D142" s="7"/>
      <c r="E142" s="7"/>
      <c r="F142" s="7"/>
      <c r="G142" s="7"/>
      <c r="H142" s="7"/>
      <c r="I142" s="7"/>
      <c r="J142" s="7"/>
      <c r="K142" s="7"/>
      <c r="L142" s="7"/>
      <c r="M142" s="7"/>
    </row>
    <row r="143" spans="4:13" ht="12.6" customHeight="1">
      <c r="D143" s="7"/>
      <c r="E143" s="7"/>
      <c r="F143" s="7"/>
      <c r="G143" s="7"/>
      <c r="H143" s="7"/>
      <c r="I143" s="7"/>
      <c r="J143" s="7"/>
      <c r="K143" s="7"/>
      <c r="L143" s="7"/>
      <c r="M143" s="7"/>
    </row>
    <row r="144" spans="4:13" ht="12.6" customHeight="1">
      <c r="D144" s="7"/>
      <c r="E144" s="7"/>
      <c r="F144" s="7"/>
      <c r="G144" s="7"/>
      <c r="H144" s="7"/>
      <c r="I144" s="7"/>
      <c r="J144" s="7"/>
      <c r="K144" s="7"/>
      <c r="L144" s="7"/>
      <c r="M144" s="7"/>
    </row>
    <row r="145" spans="4:13" ht="12.6" customHeight="1">
      <c r="D145" s="7"/>
      <c r="E145" s="7"/>
      <c r="F145" s="7"/>
      <c r="G145" s="7"/>
      <c r="H145" s="7"/>
      <c r="I145" s="7"/>
      <c r="J145" s="7"/>
      <c r="K145" s="7"/>
      <c r="L145" s="7"/>
      <c r="M145" s="7"/>
    </row>
    <row r="146" spans="4:13" ht="12.6" customHeight="1">
      <c r="D146" s="7"/>
      <c r="E146" s="7"/>
      <c r="F146" s="7"/>
      <c r="G146" s="7"/>
      <c r="H146" s="7"/>
      <c r="I146" s="7"/>
      <c r="J146" s="7"/>
      <c r="K146" s="7"/>
      <c r="L146" s="7"/>
      <c r="M146" s="7"/>
    </row>
    <row r="147" spans="4:13" ht="12.6" customHeight="1">
      <c r="D147" s="7"/>
      <c r="E147" s="7"/>
      <c r="F147" s="7"/>
      <c r="G147" s="7"/>
      <c r="H147" s="7"/>
      <c r="I147" s="7"/>
      <c r="J147" s="7"/>
      <c r="K147" s="7"/>
      <c r="L147" s="7"/>
      <c r="M147" s="7"/>
    </row>
    <row r="148" spans="4:13" ht="12.6" customHeight="1">
      <c r="D148" s="7"/>
      <c r="E148" s="7"/>
      <c r="F148" s="7"/>
      <c r="G148" s="7"/>
      <c r="H148" s="7"/>
      <c r="I148" s="7"/>
      <c r="J148" s="7"/>
      <c r="K148" s="7"/>
      <c r="L148" s="7"/>
      <c r="M148" s="7"/>
    </row>
    <row r="149" spans="4:13" ht="12.6" customHeight="1">
      <c r="D149" s="7"/>
      <c r="E149" s="7"/>
      <c r="F149" s="7"/>
      <c r="G149" s="7"/>
      <c r="H149" s="7"/>
      <c r="I149" s="7"/>
      <c r="J149" s="7"/>
      <c r="K149" s="7"/>
      <c r="L149" s="7"/>
      <c r="M149" s="7"/>
    </row>
    <row r="150" spans="4:13" ht="12.6" customHeight="1">
      <c r="D150" s="7"/>
      <c r="E150" s="7"/>
      <c r="F150" s="7"/>
      <c r="G150" s="7"/>
      <c r="H150" s="7"/>
      <c r="I150" s="7"/>
      <c r="J150" s="7"/>
      <c r="K150" s="7"/>
      <c r="L150" s="7"/>
      <c r="M150" s="7"/>
    </row>
  </sheetData>
  <phoneticPr fontId="0" type="noConversion"/>
  <pageMargins left="0.22" right="0" top="0.33" bottom="0" header="0" footer="0"/>
  <pageSetup scale="71" orientation="portrait" r:id="rId1"/>
  <headerFooter alignWithMargins="0">
    <oddHeader>&amp;R&amp;F  &amp;A  &amp;D  &amp;T</oddHeader>
  </headerFooter>
</worksheet>
</file>

<file path=xl/worksheets/sheet14.xml><?xml version="1.0" encoding="utf-8"?>
<worksheet xmlns="http://schemas.openxmlformats.org/spreadsheetml/2006/main" xmlns:r="http://schemas.openxmlformats.org/officeDocument/2006/relationships">
  <sheetPr transitionEvaluation="1" codeName="Sheet11" enableFormatConditionsCalculation="0">
    <tabColor theme="0" tint="-0.249977111117893"/>
    <pageSetUpPr fitToPage="1"/>
  </sheetPr>
  <dimension ref="A1:Z42"/>
  <sheetViews>
    <sheetView showGridLines="0" workbookViewId="0">
      <selection activeCell="L16" sqref="L16"/>
    </sheetView>
  </sheetViews>
  <sheetFormatPr defaultColWidth="11.33203125" defaultRowHeight="11.25"/>
  <cols>
    <col min="1" max="1" width="24" style="353" customWidth="1"/>
    <col min="2" max="2" width="2.83203125" style="57" customWidth="1"/>
    <col min="3" max="15" width="6.83203125" style="57" customWidth="1"/>
    <col min="16" max="16" width="6.83203125" style="58" customWidth="1"/>
    <col min="17" max="23" width="6.83203125" style="57" customWidth="1"/>
    <col min="24" max="24" width="2.1640625" style="57" customWidth="1"/>
    <col min="25" max="25" width="12.1640625" style="57" customWidth="1"/>
    <col min="26" max="26" width="30.1640625" style="57" customWidth="1"/>
    <col min="27" max="16384" width="11.33203125" style="57"/>
  </cols>
  <sheetData>
    <row r="1" spans="1:26">
      <c r="A1" s="369" t="s">
        <v>254</v>
      </c>
      <c r="Y1" s="418" t="s">
        <v>254</v>
      </c>
    </row>
    <row r="2" spans="1:26">
      <c r="A2" s="345" t="s">
        <v>292</v>
      </c>
      <c r="C2" s="16"/>
      <c r="D2" s="16"/>
      <c r="E2" s="16"/>
      <c r="F2" s="16"/>
      <c r="G2" s="16"/>
      <c r="H2" s="16"/>
      <c r="I2" s="16"/>
      <c r="J2" s="16"/>
      <c r="K2" s="16"/>
      <c r="L2" s="16"/>
      <c r="M2" s="16"/>
      <c r="N2" s="16"/>
      <c r="O2" s="16"/>
      <c r="P2" s="17"/>
      <c r="Y2" s="419" t="s">
        <v>292</v>
      </c>
    </row>
    <row r="3" spans="1:26">
      <c r="A3" s="59" t="s">
        <v>452</v>
      </c>
      <c r="C3" s="16"/>
      <c r="D3" s="16"/>
      <c r="E3" s="16"/>
      <c r="F3" s="16"/>
      <c r="G3" s="16"/>
      <c r="H3" s="16"/>
      <c r="I3" s="16"/>
      <c r="J3" s="16"/>
      <c r="K3" s="16"/>
      <c r="L3" s="16"/>
      <c r="M3" s="16"/>
      <c r="N3" s="16"/>
      <c r="P3" s="17"/>
      <c r="Y3" s="420" t="s">
        <v>456</v>
      </c>
    </row>
    <row r="4" spans="1:26">
      <c r="A4" s="422" t="s">
        <v>665</v>
      </c>
      <c r="C4" s="16"/>
      <c r="D4" s="16"/>
      <c r="E4" s="16"/>
      <c r="F4" s="16"/>
      <c r="G4" s="16"/>
      <c r="H4" s="16"/>
      <c r="I4" s="16"/>
      <c r="J4" s="16"/>
      <c r="K4" s="16"/>
      <c r="L4" s="16"/>
      <c r="M4" s="16"/>
      <c r="N4" s="16"/>
      <c r="P4" s="17"/>
      <c r="Y4" s="19" t="s">
        <v>25</v>
      </c>
    </row>
    <row r="5" spans="1:26">
      <c r="A5" s="145"/>
      <c r="B5" s="66"/>
      <c r="C5" s="121"/>
      <c r="D5" s="121"/>
      <c r="E5" s="121"/>
      <c r="F5" s="121"/>
      <c r="G5" s="121"/>
      <c r="H5" s="121"/>
      <c r="I5" s="121"/>
      <c r="J5" s="121"/>
      <c r="K5" s="121"/>
      <c r="L5" s="121"/>
      <c r="M5" s="121"/>
      <c r="N5" s="121"/>
      <c r="O5" s="66"/>
      <c r="P5" s="146"/>
      <c r="Q5" s="66"/>
      <c r="R5" s="66"/>
      <c r="S5" s="17"/>
      <c r="T5" s="17"/>
      <c r="U5" s="17"/>
      <c r="V5" s="17"/>
      <c r="W5" s="17"/>
      <c r="X5" s="66"/>
      <c r="Y5" s="145"/>
    </row>
    <row r="6" spans="1:26" s="60" customFormat="1">
      <c r="A6" s="729"/>
      <c r="B6" s="162"/>
      <c r="C6" s="153">
        <v>1990</v>
      </c>
      <c r="D6" s="154" t="s">
        <v>259</v>
      </c>
      <c r="E6" s="154" t="s">
        <v>260</v>
      </c>
      <c r="F6" s="154" t="s">
        <v>261</v>
      </c>
      <c r="G6" s="154" t="s">
        <v>262</v>
      </c>
      <c r="H6" s="154" t="s">
        <v>263</v>
      </c>
      <c r="I6" s="154">
        <v>1996</v>
      </c>
      <c r="J6" s="154">
        <v>1997</v>
      </c>
      <c r="K6" s="154">
        <v>1998</v>
      </c>
      <c r="L6" s="154">
        <v>1999</v>
      </c>
      <c r="M6" s="154">
        <v>2000</v>
      </c>
      <c r="N6" s="154">
        <v>2001</v>
      </c>
      <c r="O6" s="154">
        <v>2002</v>
      </c>
      <c r="P6" s="153">
        <v>2003</v>
      </c>
      <c r="Q6" s="161">
        <v>2004</v>
      </c>
      <c r="R6" s="161">
        <v>2005</v>
      </c>
      <c r="S6" s="432">
        <v>2006</v>
      </c>
      <c r="T6" s="432">
        <v>2007</v>
      </c>
      <c r="U6" s="432">
        <v>2008</v>
      </c>
      <c r="V6" s="432">
        <v>2009</v>
      </c>
      <c r="W6" s="432">
        <v>2010</v>
      </c>
      <c r="X6" s="162" t="s">
        <v>344</v>
      </c>
    </row>
    <row r="7" spans="1:26">
      <c r="S7" s="17"/>
      <c r="T7" s="17"/>
      <c r="U7" s="17"/>
      <c r="V7" s="17"/>
      <c r="W7" s="17"/>
    </row>
    <row r="8" spans="1:26" s="262" customFormat="1">
      <c r="A8" s="466" t="s">
        <v>853</v>
      </c>
      <c r="B8" s="466"/>
      <c r="C8" s="459">
        <v>18576</v>
      </c>
      <c r="D8" s="459">
        <v>17319</v>
      </c>
      <c r="E8" s="459">
        <v>18964</v>
      </c>
      <c r="F8" s="459">
        <v>19665</v>
      </c>
      <c r="G8" s="459">
        <v>21768</v>
      </c>
      <c r="H8" s="459">
        <v>25662</v>
      </c>
      <c r="I8" s="459">
        <v>26272</v>
      </c>
      <c r="J8" s="459">
        <v>29034</v>
      </c>
      <c r="K8" s="459">
        <v>32591</v>
      </c>
      <c r="L8" s="459">
        <v>34758</v>
      </c>
      <c r="M8" s="459">
        <v>37177</v>
      </c>
      <c r="N8" s="459">
        <v>38527</v>
      </c>
      <c r="O8" s="459">
        <v>40504</v>
      </c>
      <c r="P8" s="459">
        <v>43067</v>
      </c>
      <c r="Q8" s="459">
        <v>43515</v>
      </c>
      <c r="R8" s="459">
        <v>46210.571744000001</v>
      </c>
      <c r="S8" s="459">
        <v>49497</v>
      </c>
      <c r="T8" s="459">
        <v>55733</v>
      </c>
      <c r="U8" s="459">
        <v>64318</v>
      </c>
      <c r="V8" s="459">
        <v>74041</v>
      </c>
      <c r="W8" s="459">
        <v>86737.751764000001</v>
      </c>
      <c r="X8" s="467"/>
      <c r="Y8" s="629" t="s">
        <v>854</v>
      </c>
      <c r="Z8" s="468"/>
    </row>
    <row r="9" spans="1:26" s="60" customFormat="1">
      <c r="A9" s="458" t="s">
        <v>855</v>
      </c>
      <c r="B9" s="458"/>
      <c r="C9" s="459" t="s">
        <v>282</v>
      </c>
      <c r="D9" s="459" t="s">
        <v>282</v>
      </c>
      <c r="E9" s="459" t="s">
        <v>282</v>
      </c>
      <c r="F9" s="459" t="s">
        <v>282</v>
      </c>
      <c r="G9" s="459" t="s">
        <v>282</v>
      </c>
      <c r="H9" s="459" t="s">
        <v>282</v>
      </c>
      <c r="I9" s="459">
        <v>6011</v>
      </c>
      <c r="J9" s="459">
        <v>5470</v>
      </c>
      <c r="K9" s="459">
        <v>5792</v>
      </c>
      <c r="L9" s="459">
        <v>5989</v>
      </c>
      <c r="M9" s="459">
        <v>6019</v>
      </c>
      <c r="N9" s="459">
        <v>6124</v>
      </c>
      <c r="O9" s="459">
        <v>7193</v>
      </c>
      <c r="P9" s="459">
        <v>9280</v>
      </c>
      <c r="Q9" s="459">
        <v>9837</v>
      </c>
      <c r="R9" s="459">
        <v>9846.5717440000008</v>
      </c>
      <c r="S9" s="459">
        <v>11445</v>
      </c>
      <c r="T9" s="459">
        <v>12761</v>
      </c>
      <c r="U9" s="459">
        <v>12288</v>
      </c>
      <c r="V9" s="459">
        <v>13751</v>
      </c>
      <c r="W9" s="459">
        <v>17408.180764000001</v>
      </c>
      <c r="X9" s="459"/>
      <c r="Y9" s="745" t="s">
        <v>856</v>
      </c>
      <c r="Z9" s="460"/>
    </row>
    <row r="10" spans="1:26" s="60" customFormat="1">
      <c r="A10" s="458" t="s">
        <v>857</v>
      </c>
      <c r="B10" s="458"/>
      <c r="C10" s="459" t="s">
        <v>282</v>
      </c>
      <c r="D10" s="459" t="s">
        <v>282</v>
      </c>
      <c r="E10" s="459" t="s">
        <v>282</v>
      </c>
      <c r="F10" s="459" t="s">
        <v>282</v>
      </c>
      <c r="G10" s="459" t="s">
        <v>282</v>
      </c>
      <c r="H10" s="459" t="s">
        <v>282</v>
      </c>
      <c r="I10" s="459">
        <v>20261</v>
      </c>
      <c r="J10" s="459">
        <v>23564</v>
      </c>
      <c r="K10" s="459">
        <v>26799</v>
      </c>
      <c r="L10" s="459">
        <v>28769</v>
      </c>
      <c r="M10" s="459">
        <v>31158</v>
      </c>
      <c r="N10" s="459">
        <v>32403</v>
      </c>
      <c r="O10" s="459">
        <v>33311</v>
      </c>
      <c r="P10" s="459">
        <v>33787</v>
      </c>
      <c r="Q10" s="459">
        <v>33678</v>
      </c>
      <c r="R10" s="459">
        <v>36364</v>
      </c>
      <c r="S10" s="459">
        <v>38052</v>
      </c>
      <c r="T10" s="459">
        <v>42972</v>
      </c>
      <c r="U10" s="459">
        <v>52030</v>
      </c>
      <c r="V10" s="459">
        <v>60290</v>
      </c>
      <c r="W10" s="459">
        <v>69329.570999999996</v>
      </c>
      <c r="X10" s="459"/>
      <c r="Y10" s="745" t="s">
        <v>858</v>
      </c>
      <c r="Z10" s="460"/>
    </row>
    <row r="11" spans="1:26" s="60" customFormat="1">
      <c r="A11" s="458" t="s">
        <v>166</v>
      </c>
      <c r="B11" s="458"/>
      <c r="C11" s="462"/>
      <c r="D11" s="462"/>
      <c r="E11" s="462"/>
      <c r="F11" s="462"/>
      <c r="G11" s="462"/>
      <c r="H11" s="462"/>
      <c r="I11" s="463"/>
      <c r="J11" s="462"/>
      <c r="K11" s="462"/>
      <c r="L11" s="462"/>
      <c r="M11" s="462"/>
      <c r="N11" s="462"/>
      <c r="O11" s="462"/>
      <c r="P11" s="461"/>
      <c r="Q11" s="461"/>
      <c r="R11" s="461"/>
      <c r="S11" s="461"/>
      <c r="T11" s="461"/>
      <c r="U11" s="461"/>
      <c r="V11" s="461"/>
      <c r="W11" s="461"/>
      <c r="X11" s="461"/>
      <c r="Y11" s="462" t="s">
        <v>166</v>
      </c>
      <c r="Z11" s="460"/>
    </row>
    <row r="12" spans="1:26" s="60" customFormat="1">
      <c r="A12" s="466" t="s">
        <v>859</v>
      </c>
      <c r="B12" s="458"/>
      <c r="C12" s="462"/>
      <c r="D12" s="462"/>
      <c r="E12" s="462"/>
      <c r="F12" s="462"/>
      <c r="G12" s="462"/>
      <c r="H12" s="462"/>
      <c r="I12" s="464"/>
      <c r="J12" s="464"/>
      <c r="K12" s="464"/>
      <c r="L12" s="464"/>
      <c r="M12" s="464"/>
      <c r="N12" s="464"/>
      <c r="O12" s="464"/>
      <c r="P12" s="464"/>
      <c r="Q12" s="461"/>
      <c r="R12" s="461"/>
      <c r="S12" s="461"/>
      <c r="T12" s="461"/>
      <c r="U12" s="461"/>
      <c r="V12" s="461"/>
      <c r="W12" s="461"/>
      <c r="X12" s="461"/>
      <c r="Y12" s="629" t="s">
        <v>860</v>
      </c>
      <c r="Z12" s="460"/>
    </row>
    <row r="13" spans="1:26" s="60" customFormat="1">
      <c r="A13" s="635" t="s">
        <v>861</v>
      </c>
      <c r="B13" s="458"/>
      <c r="C13" s="462"/>
      <c r="D13" s="462"/>
      <c r="E13" s="462"/>
      <c r="F13" s="462"/>
      <c r="G13" s="462"/>
      <c r="H13" s="462"/>
      <c r="I13" s="463"/>
      <c r="J13" s="462"/>
      <c r="K13" s="462"/>
      <c r="L13" s="462"/>
      <c r="M13" s="462"/>
      <c r="N13" s="462"/>
      <c r="O13" s="462"/>
      <c r="P13" s="461"/>
      <c r="Q13" s="461"/>
      <c r="R13" s="461"/>
      <c r="S13" s="461"/>
      <c r="T13" s="461"/>
      <c r="U13" s="461"/>
      <c r="V13" s="461"/>
      <c r="W13" s="461"/>
      <c r="X13" s="461"/>
      <c r="Y13" s="634" t="s">
        <v>862</v>
      </c>
      <c r="Z13" s="460"/>
    </row>
    <row r="14" spans="1:26" s="60" customFormat="1">
      <c r="A14" s="633" t="s">
        <v>863</v>
      </c>
      <c r="B14" s="458"/>
      <c r="C14" s="459" t="s">
        <v>282</v>
      </c>
      <c r="D14" s="459" t="s">
        <v>282</v>
      </c>
      <c r="E14" s="459" t="s">
        <v>282</v>
      </c>
      <c r="F14" s="459" t="s">
        <v>282</v>
      </c>
      <c r="G14" s="459" t="s">
        <v>282</v>
      </c>
      <c r="H14" s="459" t="s">
        <v>282</v>
      </c>
      <c r="I14" s="459">
        <v>4831</v>
      </c>
      <c r="J14" s="459">
        <v>4267</v>
      </c>
      <c r="K14" s="459">
        <v>4781</v>
      </c>
      <c r="L14" s="459">
        <v>5241</v>
      </c>
      <c r="M14" s="459">
        <v>4990</v>
      </c>
      <c r="N14" s="459">
        <v>5346</v>
      </c>
      <c r="O14" s="459">
        <v>6255</v>
      </c>
      <c r="P14" s="459">
        <v>7881</v>
      </c>
      <c r="Q14" s="459">
        <v>9087</v>
      </c>
      <c r="R14" s="459">
        <v>9032.5717440000008</v>
      </c>
      <c r="S14" s="459">
        <v>10092</v>
      </c>
      <c r="T14" s="459">
        <v>10342</v>
      </c>
      <c r="U14" s="459">
        <v>9423</v>
      </c>
      <c r="V14" s="465">
        <v>11344</v>
      </c>
      <c r="W14" s="465">
        <v>15849.980764</v>
      </c>
      <c r="X14" s="465"/>
      <c r="Y14" s="630" t="s">
        <v>864</v>
      </c>
      <c r="Z14" s="460"/>
    </row>
    <row r="15" spans="1:26" s="60" customFormat="1">
      <c r="A15" s="633" t="s">
        <v>865</v>
      </c>
      <c r="B15" s="458"/>
      <c r="C15" s="459" t="s">
        <v>282</v>
      </c>
      <c r="D15" s="459" t="s">
        <v>282</v>
      </c>
      <c r="E15" s="459" t="s">
        <v>282</v>
      </c>
      <c r="F15" s="459" t="s">
        <v>282</v>
      </c>
      <c r="G15" s="459" t="s">
        <v>282</v>
      </c>
      <c r="H15" s="459" t="s">
        <v>282</v>
      </c>
      <c r="I15" s="459">
        <v>1180</v>
      </c>
      <c r="J15" s="459">
        <v>1203</v>
      </c>
      <c r="K15" s="459">
        <v>1011</v>
      </c>
      <c r="L15" s="459">
        <v>748</v>
      </c>
      <c r="M15" s="459">
        <v>1029</v>
      </c>
      <c r="N15" s="459">
        <v>778</v>
      </c>
      <c r="O15" s="459">
        <v>938</v>
      </c>
      <c r="P15" s="459">
        <v>1399</v>
      </c>
      <c r="Q15" s="459">
        <v>750</v>
      </c>
      <c r="R15" s="459">
        <v>814</v>
      </c>
      <c r="S15" s="459">
        <v>1353</v>
      </c>
      <c r="T15" s="459">
        <v>2419</v>
      </c>
      <c r="U15" s="459">
        <v>2865</v>
      </c>
      <c r="V15" s="465">
        <v>2407</v>
      </c>
      <c r="W15" s="465">
        <v>1558.2</v>
      </c>
      <c r="X15" s="465"/>
      <c r="Y15" s="630" t="s">
        <v>866</v>
      </c>
      <c r="Z15" s="460"/>
    </row>
    <row r="16" spans="1:26" s="60" customFormat="1">
      <c r="A16" s="635" t="s">
        <v>867</v>
      </c>
      <c r="B16" s="458"/>
      <c r="C16" s="459"/>
      <c r="D16" s="459"/>
      <c r="E16" s="459"/>
      <c r="F16" s="459"/>
      <c r="G16" s="459"/>
      <c r="H16" s="459"/>
      <c r="I16" s="459"/>
      <c r="J16" s="459"/>
      <c r="K16" s="459"/>
      <c r="L16" s="459"/>
      <c r="M16" s="459"/>
      <c r="N16" s="459"/>
      <c r="O16" s="459"/>
      <c r="P16" s="459"/>
      <c r="Q16" s="459"/>
      <c r="R16" s="459"/>
      <c r="S16" s="459"/>
      <c r="T16" s="459"/>
      <c r="U16" s="459"/>
      <c r="V16" s="631"/>
      <c r="W16" s="631"/>
      <c r="X16" s="631"/>
      <c r="Y16" s="634" t="s">
        <v>868</v>
      </c>
      <c r="Z16" s="460"/>
    </row>
    <row r="17" spans="1:26" s="60" customFormat="1">
      <c r="A17" s="633" t="s">
        <v>869</v>
      </c>
      <c r="B17" s="458"/>
      <c r="C17" s="459" t="s">
        <v>282</v>
      </c>
      <c r="D17" s="459" t="s">
        <v>282</v>
      </c>
      <c r="E17" s="459" t="s">
        <v>282</v>
      </c>
      <c r="F17" s="459" t="s">
        <v>282</v>
      </c>
      <c r="G17" s="459" t="s">
        <v>282</v>
      </c>
      <c r="H17" s="459" t="s">
        <v>282</v>
      </c>
      <c r="I17" s="459">
        <v>3909</v>
      </c>
      <c r="J17" s="459">
        <v>3364</v>
      </c>
      <c r="K17" s="459">
        <v>3461</v>
      </c>
      <c r="L17" s="459">
        <v>3448</v>
      </c>
      <c r="M17" s="459">
        <v>3169</v>
      </c>
      <c r="N17" s="459">
        <v>3153</v>
      </c>
      <c r="O17" s="459">
        <v>3249</v>
      </c>
      <c r="P17" s="459">
        <v>3205</v>
      </c>
      <c r="Q17" s="459">
        <v>2971</v>
      </c>
      <c r="R17" s="459">
        <v>3000.5717439999999</v>
      </c>
      <c r="S17" s="459">
        <v>2695</v>
      </c>
      <c r="T17" s="459">
        <v>2891</v>
      </c>
      <c r="U17" s="459">
        <v>3003.0423470000001</v>
      </c>
      <c r="V17" s="462">
        <v>4919</v>
      </c>
      <c r="W17" s="462">
        <v>5348</v>
      </c>
      <c r="X17" s="462"/>
      <c r="Y17" s="630" t="s">
        <v>870</v>
      </c>
      <c r="Z17" s="460"/>
    </row>
    <row r="18" spans="1:26" s="60" customFormat="1">
      <c r="A18" s="354" t="s">
        <v>871</v>
      </c>
      <c r="B18" s="458"/>
      <c r="C18" s="459" t="s">
        <v>282</v>
      </c>
      <c r="D18" s="459" t="s">
        <v>282</v>
      </c>
      <c r="E18" s="459" t="s">
        <v>282</v>
      </c>
      <c r="F18" s="459" t="s">
        <v>282</v>
      </c>
      <c r="G18" s="459" t="s">
        <v>282</v>
      </c>
      <c r="H18" s="459" t="s">
        <v>282</v>
      </c>
      <c r="I18" s="459">
        <v>2485</v>
      </c>
      <c r="J18" s="459">
        <v>1898</v>
      </c>
      <c r="K18" s="459">
        <v>1781</v>
      </c>
      <c r="L18" s="459">
        <v>1653</v>
      </c>
      <c r="M18" s="459">
        <v>1539</v>
      </c>
      <c r="N18" s="459">
        <v>1455</v>
      </c>
      <c r="O18" s="459">
        <v>1244</v>
      </c>
      <c r="P18" s="459">
        <v>1229</v>
      </c>
      <c r="Q18" s="459">
        <v>1241</v>
      </c>
      <c r="R18" s="459">
        <v>1270.5717440000001</v>
      </c>
      <c r="S18" s="459">
        <v>1297</v>
      </c>
      <c r="T18" s="459">
        <v>1551</v>
      </c>
      <c r="U18" s="459">
        <v>1740</v>
      </c>
      <c r="V18" s="462">
        <v>3195</v>
      </c>
      <c r="W18" s="462">
        <v>3092</v>
      </c>
      <c r="X18" s="462"/>
      <c r="Y18" s="632" t="s">
        <v>872</v>
      </c>
      <c r="Z18" s="460"/>
    </row>
    <row r="19" spans="1:26" s="60" customFormat="1">
      <c r="A19" s="633" t="s">
        <v>873</v>
      </c>
      <c r="B19" s="458"/>
      <c r="C19" s="459" t="s">
        <v>282</v>
      </c>
      <c r="D19" s="459" t="s">
        <v>282</v>
      </c>
      <c r="E19" s="459" t="s">
        <v>282</v>
      </c>
      <c r="F19" s="459" t="s">
        <v>282</v>
      </c>
      <c r="G19" s="459" t="s">
        <v>282</v>
      </c>
      <c r="H19" s="459" t="s">
        <v>282</v>
      </c>
      <c r="I19" s="459">
        <v>1238</v>
      </c>
      <c r="J19" s="459">
        <v>1304</v>
      </c>
      <c r="K19" s="459">
        <v>1591</v>
      </c>
      <c r="L19" s="459">
        <v>1771</v>
      </c>
      <c r="M19" s="459">
        <v>1570</v>
      </c>
      <c r="N19" s="459">
        <v>1685</v>
      </c>
      <c r="O19" s="459">
        <v>1994</v>
      </c>
      <c r="P19" s="459">
        <v>1967</v>
      </c>
      <c r="Q19" s="459">
        <v>1714</v>
      </c>
      <c r="R19" s="459">
        <v>1714</v>
      </c>
      <c r="S19" s="459">
        <v>1384</v>
      </c>
      <c r="T19" s="459">
        <v>1327</v>
      </c>
      <c r="U19" s="459">
        <v>1251.0423470000001</v>
      </c>
      <c r="V19" s="462">
        <v>1720</v>
      </c>
      <c r="W19" s="462">
        <v>2255</v>
      </c>
      <c r="X19" s="462"/>
      <c r="Y19" s="630" t="s">
        <v>874</v>
      </c>
      <c r="Z19" s="460"/>
    </row>
    <row r="20" spans="1:26">
      <c r="A20" s="633" t="s">
        <v>875</v>
      </c>
      <c r="B20" s="458"/>
      <c r="C20" s="459" t="s">
        <v>282</v>
      </c>
      <c r="D20" s="459" t="s">
        <v>282</v>
      </c>
      <c r="E20" s="459" t="s">
        <v>282</v>
      </c>
      <c r="F20" s="459" t="s">
        <v>282</v>
      </c>
      <c r="G20" s="459" t="s">
        <v>282</v>
      </c>
      <c r="H20" s="459" t="s">
        <v>282</v>
      </c>
      <c r="I20" s="459">
        <v>186</v>
      </c>
      <c r="J20" s="459">
        <v>162</v>
      </c>
      <c r="K20" s="459">
        <v>89</v>
      </c>
      <c r="L20" s="459">
        <v>24</v>
      </c>
      <c r="M20" s="459">
        <v>60</v>
      </c>
      <c r="N20" s="459">
        <v>13</v>
      </c>
      <c r="O20" s="459">
        <v>11</v>
      </c>
      <c r="P20" s="459">
        <v>9</v>
      </c>
      <c r="Q20" s="459">
        <v>16</v>
      </c>
      <c r="R20" s="459">
        <v>16</v>
      </c>
      <c r="S20" s="459">
        <v>14</v>
      </c>
      <c r="T20" s="459">
        <v>13</v>
      </c>
      <c r="U20" s="459">
        <v>12</v>
      </c>
      <c r="V20" s="462">
        <v>4</v>
      </c>
      <c r="W20" s="462">
        <v>1</v>
      </c>
      <c r="X20" s="462"/>
      <c r="Y20" s="630" t="s">
        <v>876</v>
      </c>
      <c r="Z20" s="460"/>
    </row>
    <row r="21" spans="1:26">
      <c r="A21" s="633" t="s">
        <v>877</v>
      </c>
      <c r="B21" s="458"/>
      <c r="C21" s="459" t="s">
        <v>282</v>
      </c>
      <c r="D21" s="459" t="s">
        <v>282</v>
      </c>
      <c r="E21" s="459" t="s">
        <v>282</v>
      </c>
      <c r="F21" s="459" t="s">
        <v>282</v>
      </c>
      <c r="G21" s="459" t="s">
        <v>282</v>
      </c>
      <c r="H21" s="459" t="s">
        <v>282</v>
      </c>
      <c r="I21" s="459">
        <v>22363</v>
      </c>
      <c r="J21" s="459">
        <v>25670</v>
      </c>
      <c r="K21" s="459">
        <v>29130</v>
      </c>
      <c r="L21" s="459">
        <v>31310</v>
      </c>
      <c r="M21" s="459">
        <v>34008</v>
      </c>
      <c r="N21" s="459">
        <v>35374</v>
      </c>
      <c r="O21" s="459">
        <v>37255</v>
      </c>
      <c r="P21" s="459">
        <v>39862</v>
      </c>
      <c r="Q21" s="459">
        <v>40546</v>
      </c>
      <c r="R21" s="459">
        <v>43210</v>
      </c>
      <c r="S21" s="459">
        <v>46802</v>
      </c>
      <c r="T21" s="459">
        <v>52842</v>
      </c>
      <c r="U21" s="459">
        <v>61314.622672999998</v>
      </c>
      <c r="V21" s="462">
        <v>69121.5</v>
      </c>
      <c r="W21" s="462">
        <v>81389.570999999996</v>
      </c>
      <c r="X21" s="462"/>
      <c r="Y21" s="630" t="s">
        <v>878</v>
      </c>
      <c r="Z21" s="460"/>
    </row>
    <row r="22" spans="1:26">
      <c r="A22" s="633" t="s">
        <v>879</v>
      </c>
      <c r="B22" s="458"/>
      <c r="C22" s="459" t="s">
        <v>282</v>
      </c>
      <c r="D22" s="459" t="s">
        <v>282</v>
      </c>
      <c r="E22" s="459" t="s">
        <v>282</v>
      </c>
      <c r="F22" s="459" t="s">
        <v>282</v>
      </c>
      <c r="G22" s="459" t="s">
        <v>282</v>
      </c>
      <c r="H22" s="459" t="s">
        <v>282</v>
      </c>
      <c r="I22" s="459">
        <v>12060</v>
      </c>
      <c r="J22" s="459">
        <v>13419</v>
      </c>
      <c r="K22" s="459">
        <v>15959</v>
      </c>
      <c r="L22" s="459">
        <v>16496</v>
      </c>
      <c r="M22" s="459">
        <v>17244</v>
      </c>
      <c r="N22" s="459">
        <v>17073</v>
      </c>
      <c r="O22" s="459">
        <v>18023</v>
      </c>
      <c r="P22" s="459">
        <v>19591</v>
      </c>
      <c r="Q22" s="459">
        <v>18694</v>
      </c>
      <c r="R22" s="459">
        <v>20294</v>
      </c>
      <c r="S22" s="459">
        <v>22698</v>
      </c>
      <c r="T22" s="459">
        <v>26595</v>
      </c>
      <c r="U22" s="459">
        <v>32304</v>
      </c>
      <c r="V22" s="462">
        <v>36482</v>
      </c>
      <c r="W22" s="462">
        <v>35804</v>
      </c>
      <c r="X22" s="462"/>
      <c r="Y22" s="630" t="s">
        <v>880</v>
      </c>
      <c r="Z22" s="460"/>
    </row>
    <row r="23" spans="1:26">
      <c r="A23" s="633" t="s">
        <v>881</v>
      </c>
      <c r="B23" s="458"/>
      <c r="C23" s="459" t="s">
        <v>282</v>
      </c>
      <c r="D23" s="459" t="s">
        <v>282</v>
      </c>
      <c r="E23" s="459" t="s">
        <v>282</v>
      </c>
      <c r="F23" s="459" t="s">
        <v>282</v>
      </c>
      <c r="G23" s="459" t="s">
        <v>282</v>
      </c>
      <c r="H23" s="459" t="s">
        <v>282</v>
      </c>
      <c r="I23" s="459">
        <v>10303</v>
      </c>
      <c r="J23" s="459">
        <v>12251</v>
      </c>
      <c r="K23" s="459">
        <v>13171</v>
      </c>
      <c r="L23" s="459">
        <v>14814</v>
      </c>
      <c r="M23" s="459">
        <v>16764</v>
      </c>
      <c r="N23" s="459">
        <v>18301</v>
      </c>
      <c r="O23" s="459">
        <v>19232</v>
      </c>
      <c r="P23" s="459">
        <v>20271</v>
      </c>
      <c r="Q23" s="459">
        <v>21852</v>
      </c>
      <c r="R23" s="459">
        <v>22916</v>
      </c>
      <c r="S23" s="459">
        <v>24104</v>
      </c>
      <c r="T23" s="459">
        <v>26247</v>
      </c>
      <c r="U23" s="459">
        <v>29010.622672999998</v>
      </c>
      <c r="V23" s="462">
        <v>32639.5</v>
      </c>
      <c r="W23" s="462">
        <v>45585.570999999996</v>
      </c>
      <c r="X23" s="462"/>
      <c r="Y23" s="630" t="s">
        <v>882</v>
      </c>
      <c r="Z23" s="460"/>
    </row>
    <row r="24" spans="1:26">
      <c r="A24" s="635" t="s">
        <v>883</v>
      </c>
      <c r="B24" s="458"/>
      <c r="C24" s="459" t="s">
        <v>282</v>
      </c>
      <c r="D24" s="459" t="s">
        <v>282</v>
      </c>
      <c r="E24" s="459" t="s">
        <v>282</v>
      </c>
      <c r="F24" s="459" t="s">
        <v>282</v>
      </c>
      <c r="G24" s="459" t="s">
        <v>282</v>
      </c>
      <c r="H24" s="459" t="s">
        <v>282</v>
      </c>
      <c r="I24" s="459" t="s">
        <v>282</v>
      </c>
      <c r="J24" s="459" t="s">
        <v>282</v>
      </c>
      <c r="K24" s="459" t="s">
        <v>282</v>
      </c>
      <c r="L24" s="459" t="s">
        <v>282</v>
      </c>
      <c r="M24" s="459" t="s">
        <v>282</v>
      </c>
      <c r="N24" s="459" t="s">
        <v>282</v>
      </c>
      <c r="O24" s="459" t="s">
        <v>282</v>
      </c>
      <c r="P24" s="459" t="s">
        <v>282</v>
      </c>
      <c r="Q24" s="459" t="s">
        <v>282</v>
      </c>
      <c r="R24" s="459" t="s">
        <v>282</v>
      </c>
      <c r="S24" s="459" t="s">
        <v>282</v>
      </c>
      <c r="T24" s="459" t="s">
        <v>282</v>
      </c>
      <c r="U24" s="459" t="s">
        <v>282</v>
      </c>
      <c r="V24" s="459" t="s">
        <v>282</v>
      </c>
      <c r="W24" s="459" t="s">
        <v>282</v>
      </c>
      <c r="X24" s="459"/>
      <c r="Y24" s="634" t="s">
        <v>884</v>
      </c>
      <c r="Z24" s="460"/>
    </row>
    <row r="25" spans="1:26">
      <c r="A25" s="633" t="s">
        <v>885</v>
      </c>
      <c r="B25" s="458"/>
      <c r="C25" s="459" t="s">
        <v>282</v>
      </c>
      <c r="D25" s="459" t="s">
        <v>282</v>
      </c>
      <c r="E25" s="459" t="s">
        <v>282</v>
      </c>
      <c r="F25" s="459" t="s">
        <v>282</v>
      </c>
      <c r="G25" s="459" t="s">
        <v>282</v>
      </c>
      <c r="H25" s="459" t="s">
        <v>282</v>
      </c>
      <c r="I25" s="459" t="s">
        <v>282</v>
      </c>
      <c r="J25" s="459" t="s">
        <v>282</v>
      </c>
      <c r="K25" s="459" t="s">
        <v>282</v>
      </c>
      <c r="L25" s="459" t="s">
        <v>282</v>
      </c>
      <c r="M25" s="459" t="s">
        <v>282</v>
      </c>
      <c r="N25" s="459" t="s">
        <v>282</v>
      </c>
      <c r="O25" s="459" t="s">
        <v>282</v>
      </c>
      <c r="P25" s="459" t="s">
        <v>282</v>
      </c>
      <c r="Q25" s="459" t="s">
        <v>282</v>
      </c>
      <c r="R25" s="459" t="s">
        <v>282</v>
      </c>
      <c r="S25" s="459" t="s">
        <v>282</v>
      </c>
      <c r="T25" s="459" t="s">
        <v>282</v>
      </c>
      <c r="U25" s="459" t="s">
        <v>282</v>
      </c>
      <c r="V25" s="459" t="s">
        <v>282</v>
      </c>
      <c r="W25" s="459" t="s">
        <v>282</v>
      </c>
      <c r="X25" s="459"/>
      <c r="Y25" s="630" t="s">
        <v>886</v>
      </c>
      <c r="Z25" s="460"/>
    </row>
    <row r="26" spans="1:26">
      <c r="A26" s="633" t="s">
        <v>887</v>
      </c>
      <c r="B26" s="458"/>
      <c r="C26" s="461" t="s">
        <v>282</v>
      </c>
      <c r="D26" s="461" t="s">
        <v>282</v>
      </c>
      <c r="E26" s="461" t="s">
        <v>282</v>
      </c>
      <c r="F26" s="461" t="s">
        <v>282</v>
      </c>
      <c r="G26" s="461" t="s">
        <v>282</v>
      </c>
      <c r="H26" s="461" t="s">
        <v>282</v>
      </c>
      <c r="I26" s="461" t="s">
        <v>282</v>
      </c>
      <c r="J26" s="461" t="s">
        <v>282</v>
      </c>
      <c r="K26" s="461" t="s">
        <v>282</v>
      </c>
      <c r="L26" s="461" t="s">
        <v>282</v>
      </c>
      <c r="M26" s="461" t="s">
        <v>282</v>
      </c>
      <c r="N26" s="461" t="s">
        <v>282</v>
      </c>
      <c r="O26" s="461" t="s">
        <v>282</v>
      </c>
      <c r="P26" s="461" t="s">
        <v>282</v>
      </c>
      <c r="Q26" s="461" t="s">
        <v>282</v>
      </c>
      <c r="R26" s="461" t="s">
        <v>282</v>
      </c>
      <c r="S26" s="461" t="s">
        <v>282</v>
      </c>
      <c r="T26" s="461" t="s">
        <v>282</v>
      </c>
      <c r="U26" s="461" t="s">
        <v>282</v>
      </c>
      <c r="V26" s="461" t="s">
        <v>282</v>
      </c>
      <c r="W26" s="461" t="s">
        <v>282</v>
      </c>
      <c r="X26" s="461"/>
      <c r="Y26" s="630" t="s">
        <v>888</v>
      </c>
      <c r="Z26" s="460"/>
    </row>
    <row r="27" spans="1:26">
      <c r="A27" s="633" t="s">
        <v>889</v>
      </c>
      <c r="B27" s="458"/>
      <c r="C27" s="461" t="s">
        <v>282</v>
      </c>
      <c r="D27" s="461" t="s">
        <v>282</v>
      </c>
      <c r="E27" s="461" t="s">
        <v>282</v>
      </c>
      <c r="F27" s="461" t="s">
        <v>282</v>
      </c>
      <c r="G27" s="461" t="s">
        <v>282</v>
      </c>
      <c r="H27" s="461" t="s">
        <v>282</v>
      </c>
      <c r="I27" s="461" t="s">
        <v>282</v>
      </c>
      <c r="J27" s="461" t="s">
        <v>282</v>
      </c>
      <c r="K27" s="461" t="s">
        <v>282</v>
      </c>
      <c r="L27" s="461" t="s">
        <v>282</v>
      </c>
      <c r="M27" s="461" t="s">
        <v>282</v>
      </c>
      <c r="N27" s="461" t="s">
        <v>282</v>
      </c>
      <c r="O27" s="461" t="s">
        <v>282</v>
      </c>
      <c r="P27" s="461" t="s">
        <v>282</v>
      </c>
      <c r="Q27" s="461" t="s">
        <v>282</v>
      </c>
      <c r="R27" s="461" t="s">
        <v>282</v>
      </c>
      <c r="S27" s="461" t="s">
        <v>282</v>
      </c>
      <c r="T27" s="461" t="s">
        <v>282</v>
      </c>
      <c r="U27" s="461" t="s">
        <v>282</v>
      </c>
      <c r="V27" s="461" t="s">
        <v>282</v>
      </c>
      <c r="W27" s="461" t="s">
        <v>282</v>
      </c>
      <c r="X27" s="461"/>
      <c r="Y27" s="630" t="s">
        <v>890</v>
      </c>
      <c r="Z27" s="460"/>
    </row>
    <row r="28" spans="1:26">
      <c r="A28" s="64"/>
      <c r="B28" s="65"/>
      <c r="C28" s="66"/>
      <c r="D28" s="66"/>
      <c r="E28" s="66"/>
      <c r="F28" s="66"/>
      <c r="G28" s="66"/>
      <c r="H28" s="66"/>
      <c r="I28" s="66"/>
      <c r="J28" s="66"/>
      <c r="K28" s="66"/>
      <c r="L28" s="66"/>
      <c r="M28" s="66"/>
      <c r="N28" s="66"/>
      <c r="O28" s="66"/>
      <c r="P28" s="67"/>
      <c r="Q28" s="66"/>
      <c r="R28" s="66"/>
      <c r="S28" s="66"/>
      <c r="T28" s="66"/>
      <c r="U28" s="66"/>
      <c r="V28" s="66"/>
      <c r="W28" s="66"/>
      <c r="X28" s="66"/>
      <c r="Y28" s="66"/>
    </row>
    <row r="29" spans="1:26">
      <c r="A29" s="355"/>
      <c r="B29" s="63"/>
    </row>
    <row r="30" spans="1:26">
      <c r="A30" s="26" t="s">
        <v>340</v>
      </c>
      <c r="B30" s="63"/>
    </row>
    <row r="31" spans="1:26">
      <c r="A31" s="61" t="s">
        <v>271</v>
      </c>
      <c r="B31" s="63"/>
    </row>
    <row r="32" spans="1:26">
      <c r="A32" s="61" t="s">
        <v>419</v>
      </c>
      <c r="B32" s="63"/>
    </row>
    <row r="33" spans="1:16">
      <c r="A33" s="61" t="s">
        <v>420</v>
      </c>
      <c r="B33" s="63"/>
    </row>
    <row r="34" spans="1:16">
      <c r="A34" s="353" t="s">
        <v>421</v>
      </c>
      <c r="B34" s="63"/>
    </row>
    <row r="35" spans="1:16">
      <c r="P35" s="57"/>
    </row>
    <row r="36" spans="1:16">
      <c r="A36" s="334" t="s">
        <v>591</v>
      </c>
      <c r="D36" s="62"/>
      <c r="E36" s="62"/>
      <c r="F36" s="62"/>
      <c r="G36" s="62"/>
      <c r="H36" s="62"/>
      <c r="I36" s="62"/>
      <c r="J36" s="62"/>
      <c r="K36" s="62"/>
      <c r="L36" s="62"/>
      <c r="M36" s="62"/>
      <c r="N36" s="62"/>
      <c r="O36" s="62"/>
      <c r="P36" s="62"/>
    </row>
    <row r="37" spans="1:16">
      <c r="A37" s="391" t="s">
        <v>517</v>
      </c>
    </row>
    <row r="38" spans="1:16">
      <c r="A38" s="421" t="s">
        <v>550</v>
      </c>
    </row>
    <row r="39" spans="1:16">
      <c r="A39" s="392" t="s">
        <v>210</v>
      </c>
      <c r="P39" s="57"/>
    </row>
    <row r="40" spans="1:16">
      <c r="A40" s="334" t="s">
        <v>211</v>
      </c>
      <c r="P40" s="57"/>
    </row>
    <row r="41" spans="1:16">
      <c r="P41" s="57"/>
    </row>
    <row r="42" spans="1:16">
      <c r="P42" s="57"/>
    </row>
  </sheetData>
  <phoneticPr fontId="0" type="noConversion"/>
  <pageMargins left="0.6" right="0" top="0.96" bottom="0" header="0" footer="0"/>
  <pageSetup scale="77" orientation="landscape" r:id="rId1"/>
  <headerFooter alignWithMargins="0">
    <oddHeader>&amp;R&amp;F  &amp;A  &amp;D  &amp;T</oddHeader>
  </headerFooter>
</worksheet>
</file>

<file path=xl/worksheets/sheet15.xml><?xml version="1.0" encoding="utf-8"?>
<worksheet xmlns="http://schemas.openxmlformats.org/spreadsheetml/2006/main" xmlns:r="http://schemas.openxmlformats.org/officeDocument/2006/relationships">
  <sheetPr transitionEvaluation="1" codeName="Sheet12" enableFormatConditionsCalculation="0">
    <tabColor theme="0" tint="-0.249977111117893"/>
    <pageSetUpPr fitToPage="1"/>
  </sheetPr>
  <dimension ref="A1:Y67"/>
  <sheetViews>
    <sheetView showGridLines="0" workbookViewId="0">
      <selection activeCell="A23" sqref="A23"/>
    </sheetView>
  </sheetViews>
  <sheetFormatPr defaultColWidth="11.33203125" defaultRowHeight="11.25"/>
  <cols>
    <col min="1" max="1" width="25.5" style="349" customWidth="1"/>
    <col min="2" max="2" width="2.6640625" style="41" bestFit="1" customWidth="1"/>
    <col min="3" max="4" width="6.33203125" style="41" bestFit="1" customWidth="1"/>
    <col min="5" max="15" width="6.6640625" style="41" bestFit="1" customWidth="1"/>
    <col min="16" max="23" width="6.6640625" style="42" bestFit="1" customWidth="1"/>
    <col min="24" max="24" width="2.1640625" style="41" customWidth="1"/>
    <col min="25" max="25" width="50" style="41" customWidth="1"/>
    <col min="26" max="49" width="10.6640625" style="41" customWidth="1"/>
    <col min="50" max="16384" width="11.33203125" style="41"/>
  </cols>
  <sheetData>
    <row r="1" spans="1:25">
      <c r="A1" s="368" t="s">
        <v>252</v>
      </c>
      <c r="Y1" s="393" t="s">
        <v>252</v>
      </c>
    </row>
    <row r="2" spans="1:25">
      <c r="A2" s="345" t="s">
        <v>292</v>
      </c>
      <c r="C2" s="16"/>
      <c r="D2" s="16"/>
      <c r="E2" s="16"/>
      <c r="F2" s="16"/>
      <c r="G2" s="16"/>
      <c r="H2" s="16"/>
      <c r="I2" s="16"/>
      <c r="J2" s="16"/>
      <c r="K2" s="16"/>
      <c r="L2" s="16"/>
      <c r="M2" s="16"/>
      <c r="N2" s="16"/>
      <c r="O2" s="16"/>
      <c r="P2" s="17"/>
      <c r="Y2" s="326" t="s">
        <v>292</v>
      </c>
    </row>
    <row r="3" spans="1:25">
      <c r="A3" s="43" t="s">
        <v>348</v>
      </c>
      <c r="C3" s="16"/>
      <c r="D3" s="16"/>
      <c r="E3" s="16"/>
      <c r="F3" s="16"/>
      <c r="G3" s="16"/>
      <c r="H3" s="16"/>
      <c r="I3" s="16"/>
      <c r="J3" s="16"/>
      <c r="K3" s="16"/>
      <c r="L3" s="16"/>
      <c r="M3" s="16"/>
      <c r="N3" s="16"/>
      <c r="P3" s="17"/>
      <c r="Y3" s="327" t="s">
        <v>149</v>
      </c>
    </row>
    <row r="4" spans="1:25">
      <c r="A4" s="415" t="s">
        <v>709</v>
      </c>
      <c r="C4" s="16"/>
      <c r="D4" s="16"/>
      <c r="E4" s="16"/>
      <c r="F4" s="16"/>
      <c r="G4" s="16"/>
      <c r="H4" s="16"/>
      <c r="I4" s="16"/>
      <c r="J4" s="16"/>
      <c r="K4" s="16"/>
      <c r="L4" s="16"/>
      <c r="M4" s="16"/>
      <c r="N4" s="16"/>
      <c r="P4" s="17"/>
      <c r="Y4" s="19" t="s">
        <v>150</v>
      </c>
    </row>
    <row r="5" spans="1:25">
      <c r="A5" s="145"/>
      <c r="B5" s="54"/>
      <c r="C5" s="121"/>
      <c r="D5" s="121"/>
      <c r="E5" s="121"/>
      <c r="F5" s="121"/>
      <c r="G5" s="121"/>
      <c r="H5" s="121"/>
      <c r="I5" s="121"/>
      <c r="J5" s="121"/>
      <c r="K5" s="121"/>
      <c r="L5" s="121"/>
      <c r="M5" s="145"/>
      <c r="N5" s="145"/>
      <c r="O5" s="145"/>
      <c r="P5" s="145"/>
      <c r="Q5" s="145"/>
      <c r="R5" s="145"/>
      <c r="S5" s="145"/>
      <c r="T5" s="145"/>
      <c r="U5" s="145"/>
      <c r="V5" s="145"/>
      <c r="W5" s="145"/>
      <c r="X5" s="145"/>
      <c r="Y5" s="145"/>
    </row>
    <row r="6" spans="1:25" s="44" customFormat="1">
      <c r="A6" s="719"/>
      <c r="B6" s="160"/>
      <c r="C6" s="153">
        <v>1990</v>
      </c>
      <c r="D6" s="154" t="s">
        <v>259</v>
      </c>
      <c r="E6" s="154" t="s">
        <v>260</v>
      </c>
      <c r="F6" s="154" t="s">
        <v>261</v>
      </c>
      <c r="G6" s="154" t="s">
        <v>262</v>
      </c>
      <c r="H6" s="154" t="s">
        <v>263</v>
      </c>
      <c r="I6" s="154">
        <v>1996</v>
      </c>
      <c r="J6" s="154">
        <v>1997</v>
      </c>
      <c r="K6" s="154">
        <v>1998</v>
      </c>
      <c r="L6" s="154">
        <v>1999</v>
      </c>
      <c r="M6" s="154">
        <v>2000</v>
      </c>
      <c r="N6" s="154">
        <v>2001</v>
      </c>
      <c r="O6" s="154">
        <v>2002</v>
      </c>
      <c r="P6" s="153">
        <v>2003</v>
      </c>
      <c r="Q6" s="159">
        <v>2004</v>
      </c>
      <c r="R6" s="159">
        <v>2005</v>
      </c>
      <c r="S6" s="159">
        <v>2006</v>
      </c>
      <c r="T6" s="159">
        <v>2007</v>
      </c>
      <c r="U6" s="159">
        <v>2008</v>
      </c>
      <c r="V6" s="159">
        <v>2009</v>
      </c>
      <c r="W6" s="159">
        <v>2010</v>
      </c>
      <c r="X6" s="160" t="s">
        <v>286</v>
      </c>
      <c r="Y6" s="328"/>
    </row>
    <row r="7" spans="1:25">
      <c r="C7" s="45"/>
      <c r="H7" s="45"/>
      <c r="I7" s="45"/>
      <c r="J7" s="45"/>
      <c r="Y7" s="329"/>
    </row>
    <row r="8" spans="1:25" s="248" customFormat="1">
      <c r="A8" s="350" t="s">
        <v>337</v>
      </c>
      <c r="C8" s="249">
        <v>5867</v>
      </c>
      <c r="D8" s="249">
        <v>8028</v>
      </c>
      <c r="E8" s="249">
        <v>10497</v>
      </c>
      <c r="F8" s="249">
        <v>13123</v>
      </c>
      <c r="G8" s="249">
        <v>15694</v>
      </c>
      <c r="H8" s="249">
        <v>19150</v>
      </c>
      <c r="I8" s="249">
        <v>23024</v>
      </c>
      <c r="J8" s="250">
        <v>27807</v>
      </c>
      <c r="K8" s="250">
        <v>30087.708216999999</v>
      </c>
      <c r="L8" s="250">
        <v>33200.162510000002</v>
      </c>
      <c r="M8" s="250">
        <v>36821.366604000003</v>
      </c>
      <c r="N8" s="250">
        <v>38725.279999999999</v>
      </c>
      <c r="O8" s="249">
        <v>38915.816617999997</v>
      </c>
      <c r="P8" s="250">
        <v>39019.526303999999</v>
      </c>
      <c r="Q8" s="250">
        <v>42202.237280000001</v>
      </c>
      <c r="R8" s="250">
        <v>46263.749914</v>
      </c>
      <c r="S8" s="250">
        <v>51583.387026999997</v>
      </c>
      <c r="T8" s="250">
        <v>58592.365782000001</v>
      </c>
      <c r="U8" s="250">
        <v>69170.634552999996</v>
      </c>
      <c r="V8" s="250">
        <v>69387.395174999998</v>
      </c>
      <c r="W8" s="250">
        <v>69293</v>
      </c>
      <c r="X8" s="251"/>
      <c r="Y8" s="330" t="s">
        <v>541</v>
      </c>
    </row>
    <row r="9" spans="1:25">
      <c r="A9" s="49"/>
      <c r="C9" s="48"/>
      <c r="D9" s="48"/>
      <c r="E9" s="48"/>
      <c r="F9" s="48"/>
      <c r="G9" s="48"/>
      <c r="H9" s="48"/>
      <c r="I9" s="48"/>
      <c r="J9" s="46"/>
      <c r="K9" s="46"/>
      <c r="L9" s="46"/>
      <c r="M9" s="46"/>
      <c r="N9" s="46"/>
      <c r="O9" s="48"/>
      <c r="P9" s="46"/>
      <c r="Q9" s="46"/>
      <c r="R9" s="46"/>
      <c r="S9" s="46"/>
      <c r="T9" s="46"/>
      <c r="U9" s="46"/>
      <c r="V9" s="46"/>
      <c r="W9" s="46"/>
      <c r="X9" s="47"/>
      <c r="Y9" s="331"/>
    </row>
    <row r="10" spans="1:25">
      <c r="A10" s="351" t="s">
        <v>408</v>
      </c>
      <c r="C10" s="46">
        <v>172</v>
      </c>
      <c r="D10" s="46">
        <v>982</v>
      </c>
      <c r="E10" s="46">
        <v>1409</v>
      </c>
      <c r="F10" s="46">
        <v>1987</v>
      </c>
      <c r="G10" s="46">
        <v>3229</v>
      </c>
      <c r="H10" s="46">
        <v>4087</v>
      </c>
      <c r="I10" s="50">
        <v>5380</v>
      </c>
      <c r="J10" s="46">
        <v>7578</v>
      </c>
      <c r="K10" s="46">
        <v>7670.7082170000003</v>
      </c>
      <c r="L10" s="46">
        <v>9840.1625100000001</v>
      </c>
      <c r="M10" s="46">
        <v>10572.366604000001</v>
      </c>
      <c r="N10" s="46">
        <v>10503.28</v>
      </c>
      <c r="O10" s="46">
        <v>10098.816618000001</v>
      </c>
      <c r="P10" s="46">
        <v>7542.526304</v>
      </c>
      <c r="Q10" s="46">
        <v>7158.2372800000003</v>
      </c>
      <c r="R10" s="46">
        <v>6677.749914</v>
      </c>
      <c r="S10" s="46">
        <v>8661.3870270000007</v>
      </c>
      <c r="T10" s="46">
        <v>6494.3657819999999</v>
      </c>
      <c r="U10" s="46">
        <v>11234.634553</v>
      </c>
      <c r="V10" s="46">
        <v>8240.3951749999997</v>
      </c>
      <c r="W10" s="46">
        <v>7741</v>
      </c>
      <c r="X10" s="47"/>
      <c r="Y10" s="577" t="s">
        <v>551</v>
      </c>
    </row>
    <row r="11" spans="1:25">
      <c r="A11" s="259" t="s">
        <v>409</v>
      </c>
      <c r="C11" s="46" t="s">
        <v>282</v>
      </c>
      <c r="D11" s="46" t="s">
        <v>282</v>
      </c>
      <c r="E11" s="46" t="s">
        <v>282</v>
      </c>
      <c r="F11" s="46" t="s">
        <v>282</v>
      </c>
      <c r="G11" s="46" t="s">
        <v>282</v>
      </c>
      <c r="H11" s="46" t="s">
        <v>282</v>
      </c>
      <c r="I11" s="50" t="s">
        <v>282</v>
      </c>
      <c r="J11" s="46" t="s">
        <v>282</v>
      </c>
      <c r="K11" s="46">
        <v>7718.7082170000003</v>
      </c>
      <c r="L11" s="46">
        <v>7887.1625100000001</v>
      </c>
      <c r="M11" s="46">
        <v>8653.2999999999993</v>
      </c>
      <c r="N11" s="46">
        <v>9449.1</v>
      </c>
      <c r="O11" s="46">
        <v>10935.9</v>
      </c>
      <c r="P11" s="46">
        <v>9501.4</v>
      </c>
      <c r="Q11" s="46">
        <v>8966.2999999999993</v>
      </c>
      <c r="R11" s="46">
        <v>8722.5</v>
      </c>
      <c r="S11" s="46">
        <v>10383.1</v>
      </c>
      <c r="T11" s="46">
        <v>8384.4</v>
      </c>
      <c r="U11" s="46">
        <v>14571.6</v>
      </c>
      <c r="V11" s="46">
        <v>12849.4</v>
      </c>
      <c r="W11" s="46">
        <v>13050.5</v>
      </c>
      <c r="X11" s="47"/>
      <c r="Y11" s="578" t="s">
        <v>552</v>
      </c>
    </row>
    <row r="12" spans="1:25">
      <c r="A12" s="259" t="s">
        <v>587</v>
      </c>
      <c r="C12" s="46" t="s">
        <v>282</v>
      </c>
      <c r="D12" s="46" t="s">
        <v>282</v>
      </c>
      <c r="E12" s="46" t="s">
        <v>282</v>
      </c>
      <c r="F12" s="46" t="s">
        <v>282</v>
      </c>
      <c r="G12" s="46" t="s">
        <v>282</v>
      </c>
      <c r="H12" s="46" t="s">
        <v>282</v>
      </c>
      <c r="I12" s="50" t="s">
        <v>282</v>
      </c>
      <c r="J12" s="46" t="s">
        <v>282</v>
      </c>
      <c r="K12" s="46">
        <v>-48</v>
      </c>
      <c r="L12" s="46">
        <v>1953</v>
      </c>
      <c r="M12" s="46">
        <v>1919</v>
      </c>
      <c r="N12" s="46">
        <v>1054</v>
      </c>
      <c r="O12" s="46">
        <v>-837</v>
      </c>
      <c r="P12" s="46">
        <v>-1959</v>
      </c>
      <c r="Q12" s="46">
        <v>-1808</v>
      </c>
      <c r="R12" s="46">
        <v>-2045</v>
      </c>
      <c r="S12" s="46">
        <v>-1722</v>
      </c>
      <c r="T12" s="46">
        <v>-1890</v>
      </c>
      <c r="U12" s="46">
        <v>-3337</v>
      </c>
      <c r="V12" s="46">
        <v>-4609</v>
      </c>
      <c r="W12" s="46">
        <v>-5310</v>
      </c>
      <c r="X12" s="47"/>
      <c r="Y12" s="578" t="s">
        <v>170</v>
      </c>
    </row>
    <row r="13" spans="1:25">
      <c r="A13" s="259"/>
      <c r="C13" s="46"/>
      <c r="D13" s="46"/>
      <c r="E13" s="46"/>
      <c r="F13" s="46"/>
      <c r="G13" s="46"/>
      <c r="H13" s="46"/>
      <c r="I13" s="50"/>
      <c r="J13" s="46"/>
      <c r="K13" s="46"/>
      <c r="L13" s="46"/>
      <c r="M13" s="46"/>
      <c r="N13" s="46"/>
      <c r="O13" s="46"/>
      <c r="P13" s="46"/>
      <c r="Q13" s="46"/>
      <c r="R13" s="46"/>
      <c r="S13" s="46"/>
      <c r="T13" s="46"/>
      <c r="U13" s="46"/>
      <c r="V13" s="46"/>
      <c r="W13" s="46"/>
      <c r="X13" s="47"/>
    </row>
    <row r="14" spans="1:25">
      <c r="A14" s="49" t="s">
        <v>338</v>
      </c>
      <c r="C14" s="46">
        <v>5695</v>
      </c>
      <c r="D14" s="46">
        <v>7046</v>
      </c>
      <c r="E14" s="46">
        <v>9088</v>
      </c>
      <c r="F14" s="46">
        <v>11136</v>
      </c>
      <c r="G14" s="46">
        <v>12465</v>
      </c>
      <c r="H14" s="46">
        <v>15063</v>
      </c>
      <c r="I14" s="50">
        <v>17644</v>
      </c>
      <c r="J14" s="46">
        <v>20229</v>
      </c>
      <c r="K14" s="46">
        <v>22417</v>
      </c>
      <c r="L14" s="46">
        <v>23360</v>
      </c>
      <c r="M14" s="46">
        <v>26249</v>
      </c>
      <c r="N14" s="46">
        <v>28222</v>
      </c>
      <c r="O14" s="46">
        <v>28817</v>
      </c>
      <c r="P14" s="46">
        <v>31477</v>
      </c>
      <c r="Q14" s="46">
        <v>35044</v>
      </c>
      <c r="R14" s="46">
        <v>39586</v>
      </c>
      <c r="S14" s="46">
        <v>42922</v>
      </c>
      <c r="T14" s="46">
        <v>52098</v>
      </c>
      <c r="U14" s="46">
        <v>57936</v>
      </c>
      <c r="V14" s="46">
        <v>61147</v>
      </c>
      <c r="W14" s="46">
        <v>61552</v>
      </c>
      <c r="X14" s="47"/>
      <c r="Y14" s="331" t="s">
        <v>212</v>
      </c>
    </row>
    <row r="15" spans="1:25">
      <c r="A15" s="260" t="s">
        <v>588</v>
      </c>
      <c r="C15" s="48">
        <v>2289</v>
      </c>
      <c r="D15" s="48">
        <v>2183</v>
      </c>
      <c r="E15" s="48">
        <v>1963</v>
      </c>
      <c r="F15" s="48">
        <v>2260</v>
      </c>
      <c r="G15" s="48">
        <v>1851</v>
      </c>
      <c r="H15" s="48">
        <v>1643</v>
      </c>
      <c r="I15" s="48">
        <v>1403</v>
      </c>
      <c r="J15" s="46">
        <v>1063</v>
      </c>
      <c r="K15" s="46">
        <v>1169</v>
      </c>
      <c r="L15" s="46">
        <v>1745</v>
      </c>
      <c r="M15" s="46">
        <v>2551</v>
      </c>
      <c r="N15" s="46">
        <v>3006</v>
      </c>
      <c r="O15" s="48">
        <v>3655</v>
      </c>
      <c r="P15" s="46">
        <v>2644</v>
      </c>
      <c r="Q15" s="46">
        <v>1553</v>
      </c>
      <c r="R15" s="46">
        <v>-1053</v>
      </c>
      <c r="S15" s="46">
        <v>-2744</v>
      </c>
      <c r="T15" s="46">
        <v>-2965</v>
      </c>
      <c r="U15" s="46">
        <v>-3186</v>
      </c>
      <c r="V15" s="46">
        <v>4494</v>
      </c>
      <c r="W15" s="46">
        <v>-1681</v>
      </c>
      <c r="X15" s="47"/>
      <c r="Y15" s="579" t="s">
        <v>151</v>
      </c>
    </row>
    <row r="16" spans="1:25">
      <c r="A16" s="261" t="s">
        <v>589</v>
      </c>
      <c r="C16" s="48">
        <v>5505</v>
      </c>
      <c r="D16" s="48">
        <v>6871</v>
      </c>
      <c r="E16" s="48">
        <v>9023</v>
      </c>
      <c r="F16" s="48">
        <v>11454</v>
      </c>
      <c r="G16" s="48">
        <v>13124</v>
      </c>
      <c r="H16" s="48">
        <v>16156</v>
      </c>
      <c r="I16" s="48">
        <v>18843</v>
      </c>
      <c r="J16" s="46">
        <v>21034</v>
      </c>
      <c r="K16" s="46">
        <v>22840</v>
      </c>
      <c r="L16" s="46">
        <v>24243</v>
      </c>
      <c r="M16" s="46">
        <v>26874</v>
      </c>
      <c r="N16" s="46">
        <v>28691</v>
      </c>
      <c r="O16" s="48">
        <v>30650</v>
      </c>
      <c r="P16" s="46">
        <v>32060</v>
      </c>
      <c r="Q16" s="46">
        <v>36317</v>
      </c>
      <c r="R16" s="46">
        <v>42589</v>
      </c>
      <c r="S16" s="46">
        <v>49569</v>
      </c>
      <c r="T16" s="46">
        <v>59795</v>
      </c>
      <c r="U16" s="46">
        <v>70827</v>
      </c>
      <c r="V16" s="46">
        <v>63363</v>
      </c>
      <c r="W16" s="46">
        <v>68320</v>
      </c>
      <c r="X16" s="47"/>
      <c r="Y16" s="424" t="s">
        <v>152</v>
      </c>
    </row>
    <row r="17" spans="1:25">
      <c r="A17" s="260" t="s">
        <v>590</v>
      </c>
      <c r="C17" s="48">
        <v>-2099</v>
      </c>
      <c r="D17" s="48">
        <v>-2008</v>
      </c>
      <c r="E17" s="48">
        <v>-1898</v>
      </c>
      <c r="F17" s="48">
        <v>-2578</v>
      </c>
      <c r="G17" s="48">
        <v>-2510</v>
      </c>
      <c r="H17" s="48">
        <v>-2736</v>
      </c>
      <c r="I17" s="48">
        <v>-2602</v>
      </c>
      <c r="J17" s="46">
        <v>-1868</v>
      </c>
      <c r="K17" s="46">
        <v>-1592</v>
      </c>
      <c r="L17" s="46">
        <v>-2628</v>
      </c>
      <c r="M17" s="46">
        <v>-3176</v>
      </c>
      <c r="N17" s="46">
        <v>-3475</v>
      </c>
      <c r="O17" s="48">
        <v>-5488</v>
      </c>
      <c r="P17" s="46">
        <v>-3227</v>
      </c>
      <c r="Q17" s="46">
        <v>-2826</v>
      </c>
      <c r="R17" s="46">
        <v>-1950</v>
      </c>
      <c r="S17" s="46">
        <v>-3903</v>
      </c>
      <c r="T17" s="46">
        <v>-4732</v>
      </c>
      <c r="U17" s="46">
        <v>-9705</v>
      </c>
      <c r="V17" s="46">
        <v>-6710</v>
      </c>
      <c r="W17" s="46">
        <v>-5087</v>
      </c>
      <c r="X17" s="47"/>
      <c r="Y17" s="578" t="s">
        <v>153</v>
      </c>
    </row>
    <row r="18" spans="1:25">
      <c r="A18" s="351"/>
      <c r="C18" s="48"/>
      <c r="D18" s="48"/>
      <c r="E18" s="48"/>
      <c r="F18" s="48"/>
      <c r="G18" s="48"/>
      <c r="H18" s="48"/>
      <c r="I18" s="48"/>
      <c r="J18" s="46"/>
      <c r="K18" s="46"/>
      <c r="L18" s="46"/>
      <c r="M18" s="46"/>
      <c r="N18" s="46"/>
      <c r="O18" s="48"/>
      <c r="P18" s="46"/>
      <c r="Q18" s="46"/>
      <c r="R18" s="46"/>
      <c r="S18" s="46"/>
      <c r="T18" s="46"/>
      <c r="U18" s="46"/>
      <c r="V18" s="46"/>
      <c r="W18" s="46"/>
      <c r="X18" s="47"/>
      <c r="Y18" s="332"/>
    </row>
    <row r="19" spans="1:25" s="248" customFormat="1">
      <c r="A19" s="252" t="s">
        <v>410</v>
      </c>
      <c r="C19" s="249">
        <v>5867</v>
      </c>
      <c r="D19" s="249">
        <v>8028</v>
      </c>
      <c r="E19" s="249">
        <v>10497</v>
      </c>
      <c r="F19" s="249">
        <v>13123</v>
      </c>
      <c r="G19" s="249">
        <v>15694</v>
      </c>
      <c r="H19" s="249">
        <v>19150</v>
      </c>
      <c r="I19" s="249">
        <v>23024</v>
      </c>
      <c r="J19" s="250">
        <v>27807</v>
      </c>
      <c r="K19" s="250">
        <v>30088</v>
      </c>
      <c r="L19" s="250">
        <v>33200</v>
      </c>
      <c r="M19" s="250">
        <v>36821</v>
      </c>
      <c r="N19" s="250">
        <v>38725</v>
      </c>
      <c r="O19" s="249">
        <v>38916</v>
      </c>
      <c r="P19" s="250">
        <v>39020</v>
      </c>
      <c r="Q19" s="250">
        <v>42202</v>
      </c>
      <c r="R19" s="250">
        <v>46264</v>
      </c>
      <c r="S19" s="250">
        <v>51583</v>
      </c>
      <c r="T19" s="250">
        <v>58592</v>
      </c>
      <c r="U19" s="250">
        <v>69171</v>
      </c>
      <c r="V19" s="250">
        <v>69387</v>
      </c>
      <c r="W19" s="250">
        <v>69293</v>
      </c>
      <c r="X19" s="251"/>
      <c r="Y19" s="330" t="s">
        <v>542</v>
      </c>
    </row>
    <row r="20" spans="1:25">
      <c r="A20" s="51"/>
      <c r="C20" s="48"/>
      <c r="D20" s="48"/>
      <c r="E20" s="48"/>
      <c r="F20" s="48"/>
      <c r="G20" s="48"/>
      <c r="H20" s="48"/>
      <c r="I20" s="48"/>
      <c r="J20" s="46"/>
      <c r="K20" s="46"/>
      <c r="L20" s="46"/>
      <c r="M20" s="46"/>
      <c r="N20" s="46"/>
      <c r="O20" s="48"/>
      <c r="P20" s="46"/>
      <c r="Q20" s="46"/>
      <c r="R20" s="46"/>
      <c r="S20" s="46"/>
      <c r="T20" s="46"/>
      <c r="U20" s="46"/>
      <c r="V20" s="46"/>
      <c r="W20" s="46"/>
      <c r="X20" s="47"/>
    </row>
    <row r="21" spans="1:25">
      <c r="A21" s="51" t="s">
        <v>411</v>
      </c>
      <c r="C21" s="48">
        <v>692</v>
      </c>
      <c r="D21" s="48">
        <v>1024</v>
      </c>
      <c r="E21" s="48">
        <v>1441</v>
      </c>
      <c r="F21" s="48">
        <v>1738</v>
      </c>
      <c r="G21" s="48">
        <v>2096</v>
      </c>
      <c r="H21" s="48">
        <v>2589</v>
      </c>
      <c r="I21" s="48">
        <v>2860</v>
      </c>
      <c r="J21" s="46">
        <v>3334</v>
      </c>
      <c r="K21" s="46">
        <v>3149</v>
      </c>
      <c r="L21" s="46">
        <v>3792</v>
      </c>
      <c r="M21" s="46">
        <v>4145</v>
      </c>
      <c r="N21" s="46">
        <v>4420</v>
      </c>
      <c r="O21" s="48">
        <v>5062</v>
      </c>
      <c r="P21" s="46">
        <v>5792</v>
      </c>
      <c r="Q21" s="46">
        <v>7149</v>
      </c>
      <c r="R21" s="46">
        <v>7914</v>
      </c>
      <c r="S21" s="46">
        <v>9221</v>
      </c>
      <c r="T21" s="46">
        <v>10797</v>
      </c>
      <c r="U21" s="46">
        <v>11093</v>
      </c>
      <c r="V21" s="46">
        <v>14086</v>
      </c>
      <c r="W21" s="46">
        <v>16861</v>
      </c>
      <c r="X21" s="47"/>
      <c r="Y21" s="332" t="s">
        <v>154</v>
      </c>
    </row>
    <row r="22" spans="1:25" s="44" customFormat="1">
      <c r="A22" s="51" t="s">
        <v>850</v>
      </c>
      <c r="C22" s="52" t="s">
        <v>282</v>
      </c>
      <c r="D22" s="52" t="s">
        <v>282</v>
      </c>
      <c r="E22" s="52" t="s">
        <v>282</v>
      </c>
      <c r="F22" s="52" t="s">
        <v>282</v>
      </c>
      <c r="G22" s="52" t="s">
        <v>282</v>
      </c>
      <c r="H22" s="52" t="s">
        <v>282</v>
      </c>
      <c r="I22" s="52">
        <v>747.81155000000001</v>
      </c>
      <c r="J22" s="52">
        <v>885.08325000000002</v>
      </c>
      <c r="K22" s="52">
        <v>856.37630000000013</v>
      </c>
      <c r="L22" s="52">
        <v>1008.4123333333333</v>
      </c>
      <c r="M22" s="52">
        <v>1002.9086315789475</v>
      </c>
      <c r="N22" s="52">
        <v>1106.6702631578946</v>
      </c>
      <c r="O22" s="52">
        <v>1214.4460999999999</v>
      </c>
      <c r="P22" s="46">
        <v>1285.71</v>
      </c>
      <c r="Q22" s="46">
        <v>1482.54</v>
      </c>
      <c r="R22" s="46">
        <v>1716.5</v>
      </c>
      <c r="S22" s="46">
        <v>1958.07</v>
      </c>
      <c r="T22" s="46">
        <v>2210.27</v>
      </c>
      <c r="U22" s="46">
        <v>2486.2800000000002</v>
      </c>
      <c r="V22" s="46">
        <v>2755.7442500000002</v>
      </c>
      <c r="W22" s="46">
        <v>3207.6387860577884</v>
      </c>
      <c r="X22" s="53"/>
      <c r="Y22" s="424" t="s">
        <v>155</v>
      </c>
    </row>
    <row r="23" spans="1:25" s="44" customFormat="1">
      <c r="A23" s="51" t="s">
        <v>412</v>
      </c>
      <c r="C23" s="52">
        <v>5868</v>
      </c>
      <c r="D23" s="52">
        <v>8028</v>
      </c>
      <c r="E23" s="52">
        <v>10498</v>
      </c>
      <c r="F23" s="52">
        <v>13123</v>
      </c>
      <c r="G23" s="52">
        <v>15704</v>
      </c>
      <c r="H23" s="52">
        <v>19150</v>
      </c>
      <c r="I23" s="52">
        <v>23024</v>
      </c>
      <c r="J23" s="52">
        <v>27807</v>
      </c>
      <c r="K23" s="52">
        <v>30088</v>
      </c>
      <c r="L23" s="52">
        <v>33200</v>
      </c>
      <c r="M23" s="52">
        <v>36821</v>
      </c>
      <c r="N23" s="52">
        <v>38725</v>
      </c>
      <c r="O23" s="52">
        <v>38916</v>
      </c>
      <c r="P23" s="46">
        <v>39020</v>
      </c>
      <c r="Q23" s="46">
        <v>42202</v>
      </c>
      <c r="R23" s="46">
        <v>46264</v>
      </c>
      <c r="S23" s="46">
        <v>51583</v>
      </c>
      <c r="T23" s="46">
        <v>58592</v>
      </c>
      <c r="U23" s="46">
        <v>69171</v>
      </c>
      <c r="V23" s="46">
        <v>69387</v>
      </c>
      <c r="W23" s="46">
        <v>69293</v>
      </c>
      <c r="X23" s="53"/>
      <c r="Y23" s="332" t="s">
        <v>156</v>
      </c>
    </row>
    <row r="24" spans="1:25" s="44" customFormat="1">
      <c r="A24" s="746" t="s">
        <v>851</v>
      </c>
      <c r="B24" s="53"/>
      <c r="C24" s="52">
        <v>5176</v>
      </c>
      <c r="D24" s="52">
        <v>7004</v>
      </c>
      <c r="E24" s="52">
        <v>9057</v>
      </c>
      <c r="F24" s="52">
        <v>11385</v>
      </c>
      <c r="G24" s="52">
        <v>13608</v>
      </c>
      <c r="H24" s="52">
        <v>16561</v>
      </c>
      <c r="I24" s="52">
        <v>20164</v>
      </c>
      <c r="J24" s="52">
        <v>24473</v>
      </c>
      <c r="K24" s="52">
        <v>26939</v>
      </c>
      <c r="L24" s="52">
        <v>29408</v>
      </c>
      <c r="M24" s="52">
        <v>32676</v>
      </c>
      <c r="N24" s="52">
        <v>34305</v>
      </c>
      <c r="O24" s="52">
        <v>33854</v>
      </c>
      <c r="P24" s="52">
        <v>33228</v>
      </c>
      <c r="Q24" s="52">
        <v>35053</v>
      </c>
      <c r="R24" s="52">
        <v>38350</v>
      </c>
      <c r="S24" s="52">
        <v>42362</v>
      </c>
      <c r="T24" s="52">
        <v>47795</v>
      </c>
      <c r="U24" s="52">
        <v>58078</v>
      </c>
      <c r="V24" s="52">
        <v>55301</v>
      </c>
      <c r="W24" s="52">
        <v>52432</v>
      </c>
      <c r="X24" s="53"/>
      <c r="Y24" s="580" t="s">
        <v>546</v>
      </c>
    </row>
    <row r="25" spans="1:25">
      <c r="A25" s="352"/>
      <c r="B25" s="54"/>
      <c r="C25" s="55"/>
      <c r="D25" s="55"/>
      <c r="E25" s="55"/>
      <c r="F25" s="55"/>
      <c r="G25" s="55"/>
      <c r="H25" s="55"/>
      <c r="I25" s="55"/>
      <c r="J25" s="55"/>
      <c r="K25" s="55"/>
      <c r="L25" s="55"/>
      <c r="M25" s="55"/>
      <c r="N25" s="55"/>
      <c r="O25" s="333"/>
      <c r="P25" s="333"/>
      <c r="Q25" s="333"/>
      <c r="R25" s="333"/>
      <c r="S25" s="333"/>
      <c r="T25" s="333"/>
      <c r="U25" s="333"/>
      <c r="V25" s="333"/>
      <c r="W25" s="333"/>
      <c r="X25" s="333"/>
      <c r="Y25" s="333"/>
    </row>
    <row r="26" spans="1:25">
      <c r="A26" s="49"/>
      <c r="C26" s="47"/>
      <c r="D26" s="47"/>
      <c r="E26" s="47"/>
      <c r="F26" s="47"/>
      <c r="G26" s="47"/>
      <c r="H26" s="47"/>
      <c r="I26" s="47"/>
      <c r="J26" s="47"/>
      <c r="K26" s="47"/>
      <c r="L26" s="47"/>
      <c r="M26" s="47"/>
      <c r="N26" s="47"/>
      <c r="O26" s="47"/>
      <c r="P26" s="46"/>
      <c r="Q26" s="46"/>
      <c r="R26" s="46"/>
      <c r="S26" s="46"/>
      <c r="T26" s="46"/>
      <c r="U26" s="46"/>
      <c r="V26" s="46"/>
      <c r="W26" s="46"/>
      <c r="X26" s="47"/>
    </row>
    <row r="27" spans="1:25">
      <c r="A27" s="49" t="s">
        <v>340</v>
      </c>
      <c r="C27" s="47"/>
      <c r="D27" s="47"/>
      <c r="E27" s="47"/>
      <c r="F27" s="47"/>
      <c r="G27" s="47"/>
      <c r="H27" s="47"/>
      <c r="I27" s="47"/>
      <c r="J27" s="47"/>
      <c r="K27" s="47"/>
      <c r="L27" s="47"/>
      <c r="M27" s="47"/>
      <c r="N27" s="47"/>
      <c r="O27" s="47"/>
      <c r="P27" s="46"/>
      <c r="Q27" s="46"/>
      <c r="R27" s="46"/>
      <c r="S27" s="46"/>
      <c r="T27" s="46"/>
      <c r="U27" s="46"/>
      <c r="V27" s="46"/>
      <c r="W27" s="46"/>
      <c r="X27" s="47"/>
    </row>
    <row r="28" spans="1:25">
      <c r="A28" s="349" t="s">
        <v>601</v>
      </c>
    </row>
    <row r="29" spans="1:25">
      <c r="A29" s="349" t="s">
        <v>291</v>
      </c>
    </row>
    <row r="30" spans="1:25">
      <c r="A30" s="349" t="s">
        <v>602</v>
      </c>
    </row>
    <row r="31" spans="1:25">
      <c r="A31" s="349" t="s">
        <v>603</v>
      </c>
    </row>
    <row r="32" spans="1:25">
      <c r="A32" s="351" t="s">
        <v>157</v>
      </c>
    </row>
    <row r="33" spans="1:25">
      <c r="A33" s="351" t="s">
        <v>164</v>
      </c>
    </row>
    <row r="34" spans="1:25">
      <c r="A34" s="56"/>
      <c r="Y34" s="437"/>
    </row>
    <row r="35" spans="1:25">
      <c r="A35" s="334" t="s">
        <v>604</v>
      </c>
      <c r="Y35" s="438"/>
    </row>
    <row r="36" spans="1:25">
      <c r="A36" s="437" t="s">
        <v>605</v>
      </c>
    </row>
    <row r="37" spans="1:25">
      <c r="A37" s="437" t="s">
        <v>538</v>
      </c>
    </row>
    <row r="38" spans="1:25">
      <c r="A38" s="438" t="s">
        <v>158</v>
      </c>
    </row>
    <row r="39" spans="1:25">
      <c r="A39" s="438" t="s">
        <v>543</v>
      </c>
    </row>
    <row r="40" spans="1:25">
      <c r="A40" s="423" t="s">
        <v>159</v>
      </c>
      <c r="Y40" s="335"/>
    </row>
    <row r="41" spans="1:25">
      <c r="A41" s="437" t="s">
        <v>165</v>
      </c>
      <c r="Y41" s="335"/>
    </row>
    <row r="42" spans="1:25">
      <c r="A42" s="41"/>
      <c r="Y42" s="329"/>
    </row>
    <row r="43" spans="1:25">
      <c r="A43" s="41"/>
      <c r="Y43" s="329"/>
    </row>
    <row r="44" spans="1:25">
      <c r="A44" s="581"/>
      <c r="Y44" s="329"/>
    </row>
    <row r="45" spans="1:25">
      <c r="A45" s="581"/>
      <c r="Y45" s="329"/>
    </row>
    <row r="46" spans="1:25">
      <c r="Y46" s="329"/>
    </row>
    <row r="47" spans="1:25">
      <c r="Y47" s="329"/>
    </row>
    <row r="48" spans="1:25">
      <c r="Y48" s="329"/>
    </row>
    <row r="49" spans="25:25">
      <c r="Y49" s="329"/>
    </row>
    <row r="50" spans="25:25">
      <c r="Y50" s="329"/>
    </row>
    <row r="51" spans="25:25">
      <c r="Y51" s="329"/>
    </row>
    <row r="52" spans="25:25">
      <c r="Y52" s="329"/>
    </row>
    <row r="53" spans="25:25">
      <c r="Y53" s="329"/>
    </row>
    <row r="54" spans="25:25">
      <c r="Y54" s="329"/>
    </row>
    <row r="55" spans="25:25">
      <c r="Y55" s="329"/>
    </row>
    <row r="56" spans="25:25">
      <c r="Y56" s="329"/>
    </row>
    <row r="57" spans="25:25">
      <c r="Y57" s="329"/>
    </row>
    <row r="58" spans="25:25">
      <c r="Y58" s="329"/>
    </row>
    <row r="59" spans="25:25">
      <c r="Y59" s="329"/>
    </row>
    <row r="60" spans="25:25">
      <c r="Y60" s="329"/>
    </row>
    <row r="61" spans="25:25">
      <c r="Y61" s="329"/>
    </row>
    <row r="62" spans="25:25">
      <c r="Y62" s="329"/>
    </row>
    <row r="63" spans="25:25">
      <c r="Y63" s="329"/>
    </row>
    <row r="64" spans="25:25">
      <c r="Y64" s="329"/>
    </row>
    <row r="65" spans="25:25">
      <c r="Y65" s="329"/>
    </row>
    <row r="66" spans="25:25">
      <c r="Y66" s="329"/>
    </row>
    <row r="67" spans="25:25">
      <c r="Y67" s="329"/>
    </row>
  </sheetData>
  <phoneticPr fontId="0" type="noConversion"/>
  <pageMargins left="0.6" right="0" top="0.66" bottom="0" header="0" footer="0"/>
  <pageSetup scale="74" orientation="landscape" r:id="rId1"/>
  <headerFooter alignWithMargins="0">
    <oddHeader>&amp;R&amp;F  &amp;A  &amp;D  &amp;T</oddHeader>
  </headerFooter>
</worksheet>
</file>

<file path=xl/worksheets/sheet16.xml><?xml version="1.0" encoding="utf-8"?>
<worksheet xmlns="http://schemas.openxmlformats.org/spreadsheetml/2006/main" xmlns:r="http://schemas.openxmlformats.org/officeDocument/2006/relationships">
  <sheetPr syncVertical="1" syncRef="A1" transitionEvaluation="1" codeName="Sheet13" enableFormatConditionsCalculation="0">
    <tabColor theme="0" tint="-0.249977111117893"/>
    <pageSetUpPr fitToPage="1"/>
  </sheetPr>
  <dimension ref="A1:IV54"/>
  <sheetViews>
    <sheetView showGridLines="0" workbookViewId="0">
      <selection activeCell="A25" sqref="A25"/>
    </sheetView>
  </sheetViews>
  <sheetFormatPr defaultColWidth="11.33203125" defaultRowHeight="11.25"/>
  <cols>
    <col min="1" max="1" width="35.83203125" style="344" customWidth="1"/>
    <col min="2" max="2" width="2.83203125" style="29" customWidth="1"/>
    <col min="3" max="14" width="9.1640625" style="29" customWidth="1"/>
    <col min="15" max="15" width="10.1640625" style="29" customWidth="1"/>
    <col min="16" max="23" width="10.6640625" style="29" customWidth="1"/>
    <col min="24" max="24" width="2" style="29" customWidth="1"/>
    <col min="25" max="25" width="7.83203125" style="29" customWidth="1"/>
    <col min="26" max="26" width="30.83203125" style="29" customWidth="1"/>
    <col min="27" max="52" width="10.6640625" style="29" customWidth="1"/>
    <col min="53" max="16384" width="11.33203125" style="29"/>
  </cols>
  <sheetData>
    <row r="1" spans="1:256">
      <c r="A1" s="348" t="s">
        <v>253</v>
      </c>
      <c r="Y1" s="426" t="s">
        <v>253</v>
      </c>
    </row>
    <row r="2" spans="1:256">
      <c r="A2" s="345" t="s">
        <v>292</v>
      </c>
      <c r="C2" s="16"/>
      <c r="D2" s="16"/>
      <c r="E2" s="16"/>
      <c r="F2" s="16"/>
      <c r="G2" s="16"/>
      <c r="H2" s="16"/>
      <c r="I2" s="16"/>
      <c r="J2" s="16"/>
      <c r="K2" s="16"/>
      <c r="L2" s="16"/>
      <c r="M2" s="16"/>
      <c r="N2" s="16"/>
      <c r="O2" s="16"/>
      <c r="Y2" s="425" t="s">
        <v>292</v>
      </c>
    </row>
    <row r="3" spans="1:256">
      <c r="A3" s="345" t="s">
        <v>662</v>
      </c>
      <c r="C3" s="16"/>
      <c r="D3" s="16"/>
      <c r="E3" s="16"/>
      <c r="F3" s="16"/>
      <c r="G3" s="16"/>
      <c r="H3" s="16"/>
      <c r="I3" s="16"/>
      <c r="J3" s="16"/>
      <c r="K3" s="16"/>
      <c r="L3" s="16"/>
      <c r="M3" s="16"/>
      <c r="N3" s="16"/>
      <c r="Y3" s="425" t="s">
        <v>49</v>
      </c>
    </row>
    <row r="4" spans="1:256">
      <c r="A4" s="427" t="s">
        <v>664</v>
      </c>
      <c r="C4" s="16"/>
      <c r="D4" s="16"/>
      <c r="E4" s="16"/>
      <c r="F4" s="16"/>
      <c r="G4" s="16"/>
      <c r="H4" s="16"/>
      <c r="I4" s="16"/>
      <c r="J4" s="16"/>
      <c r="K4" s="16"/>
      <c r="L4" s="16"/>
      <c r="M4" s="16"/>
      <c r="N4" s="16"/>
      <c r="P4" s="17"/>
      <c r="Y4" s="30" t="s">
        <v>24</v>
      </c>
    </row>
    <row r="5" spans="1:256">
      <c r="A5" s="147"/>
      <c r="B5" s="35"/>
      <c r="C5" s="121"/>
      <c r="D5" s="121"/>
      <c r="E5" s="121"/>
      <c r="F5" s="121"/>
      <c r="G5" s="121"/>
      <c r="H5" s="121"/>
      <c r="I5" s="121"/>
      <c r="J5" s="121"/>
      <c r="K5" s="121"/>
      <c r="L5" s="121"/>
      <c r="M5" s="121"/>
      <c r="N5" s="121"/>
      <c r="O5" s="35"/>
      <c r="P5" s="146"/>
      <c r="Q5" s="35"/>
      <c r="R5" s="147"/>
      <c r="S5" s="17"/>
      <c r="T5" s="17"/>
      <c r="U5" s="17"/>
      <c r="V5" s="17"/>
      <c r="W5" s="17"/>
      <c r="X5" s="147"/>
      <c r="Y5" s="147"/>
      <c r="Z5" s="35"/>
    </row>
    <row r="6" spans="1:256" s="31" customFormat="1">
      <c r="A6" s="720"/>
      <c r="B6" s="158"/>
      <c r="C6" s="153">
        <v>1990</v>
      </c>
      <c r="D6" s="154" t="s">
        <v>259</v>
      </c>
      <c r="E6" s="154" t="s">
        <v>260</v>
      </c>
      <c r="F6" s="154" t="s">
        <v>261</v>
      </c>
      <c r="G6" s="154" t="s">
        <v>262</v>
      </c>
      <c r="H6" s="154" t="s">
        <v>263</v>
      </c>
      <c r="I6" s="154">
        <v>1996</v>
      </c>
      <c r="J6" s="154">
        <v>1997</v>
      </c>
      <c r="K6" s="154">
        <v>1998</v>
      </c>
      <c r="L6" s="154">
        <v>1999</v>
      </c>
      <c r="M6" s="154">
        <v>2000</v>
      </c>
      <c r="N6" s="154">
        <v>2001</v>
      </c>
      <c r="O6" s="154">
        <v>2002</v>
      </c>
      <c r="P6" s="154">
        <v>2003</v>
      </c>
      <c r="Q6" s="157">
        <v>2004</v>
      </c>
      <c r="R6" s="157">
        <v>2005</v>
      </c>
      <c r="S6" s="432">
        <v>2006</v>
      </c>
      <c r="T6" s="432">
        <v>2007</v>
      </c>
      <c r="U6" s="432">
        <v>2008</v>
      </c>
      <c r="V6" s="432">
        <v>2009</v>
      </c>
      <c r="W6" s="432">
        <v>2010</v>
      </c>
      <c r="X6" s="158" t="s">
        <v>286</v>
      </c>
    </row>
    <row r="7" spans="1:256">
      <c r="A7" s="346"/>
      <c r="C7" s="31"/>
      <c r="D7" s="31"/>
      <c r="E7" s="31"/>
      <c r="F7" s="31"/>
      <c r="S7" s="17"/>
      <c r="T7" s="17"/>
      <c r="U7" s="17"/>
      <c r="V7" s="17"/>
      <c r="W7" s="17"/>
      <c r="Y7" s="31"/>
    </row>
    <row r="8" spans="1:256" s="232" customFormat="1">
      <c r="A8" s="517" t="s">
        <v>650</v>
      </c>
      <c r="C8" s="233">
        <v>2222941</v>
      </c>
      <c r="D8" s="233">
        <v>2865786</v>
      </c>
      <c r="E8" s="233">
        <v>3626607</v>
      </c>
      <c r="F8" s="233">
        <v>4231046</v>
      </c>
      <c r="G8" s="233">
        <v>4962354</v>
      </c>
      <c r="H8" s="233">
        <v>6165217</v>
      </c>
      <c r="I8" s="233">
        <v>6816197</v>
      </c>
      <c r="J8" s="233">
        <v>7518809</v>
      </c>
      <c r="K8" s="233">
        <v>7721997</v>
      </c>
      <c r="L8" s="233">
        <v>7577737</v>
      </c>
      <c r="M8" s="233">
        <v>8596477</v>
      </c>
      <c r="N8" s="233">
        <v>9473196</v>
      </c>
      <c r="O8" s="233">
        <v>9779674</v>
      </c>
      <c r="P8" s="233">
        <v>10574039</v>
      </c>
      <c r="Q8" s="233">
        <v>12849605</v>
      </c>
      <c r="R8" s="233">
        <v>15773633</v>
      </c>
      <c r="S8" s="233">
        <v>20069168.166699998</v>
      </c>
      <c r="T8" s="233">
        <v>23110365</v>
      </c>
      <c r="U8" s="233">
        <v>22734214</v>
      </c>
      <c r="V8" s="233">
        <v>18368878</v>
      </c>
      <c r="W8" s="233">
        <v>23820270.064396005</v>
      </c>
      <c r="X8" s="234"/>
      <c r="Y8" s="583" t="s">
        <v>652</v>
      </c>
      <c r="Z8" s="234"/>
      <c r="AA8" s="234"/>
      <c r="AB8" s="234"/>
      <c r="AC8" s="234"/>
      <c r="AD8" s="234"/>
      <c r="AE8" s="234"/>
      <c r="AF8" s="234"/>
      <c r="AG8" s="234"/>
      <c r="AH8" s="234"/>
      <c r="AI8" s="234"/>
      <c r="AJ8" s="234"/>
      <c r="AK8" s="234"/>
      <c r="AL8" s="234"/>
      <c r="AM8" s="234"/>
      <c r="AN8" s="234"/>
      <c r="AO8" s="234"/>
      <c r="AP8" s="234"/>
      <c r="AQ8" s="234"/>
      <c r="AR8" s="234"/>
      <c r="AS8" s="234"/>
      <c r="AT8" s="234"/>
      <c r="AU8" s="234"/>
      <c r="AV8" s="234"/>
      <c r="AW8" s="234"/>
      <c r="AX8" s="234"/>
      <c r="AY8" s="234"/>
      <c r="AZ8" s="234"/>
      <c r="BA8" s="234"/>
      <c r="BB8" s="234"/>
      <c r="BC8" s="234"/>
      <c r="BD8" s="234"/>
      <c r="BE8" s="234"/>
      <c r="BF8" s="234"/>
      <c r="BG8" s="234"/>
      <c r="BH8" s="234"/>
      <c r="BI8" s="234"/>
      <c r="BJ8" s="234"/>
      <c r="BK8" s="234"/>
      <c r="BL8" s="234"/>
      <c r="BM8" s="234"/>
      <c r="BN8" s="234"/>
      <c r="BO8" s="234"/>
      <c r="BP8" s="234"/>
      <c r="BQ8" s="234"/>
      <c r="BR8" s="234"/>
      <c r="BS8" s="234"/>
      <c r="BT8" s="234"/>
      <c r="BU8" s="234"/>
      <c r="BV8" s="234"/>
      <c r="BW8" s="234"/>
      <c r="BX8" s="234"/>
      <c r="BY8" s="234"/>
      <c r="BZ8" s="234"/>
      <c r="CA8" s="234"/>
      <c r="CB8" s="234"/>
      <c r="CC8" s="234"/>
      <c r="CD8" s="234"/>
      <c r="CE8" s="234"/>
      <c r="CF8" s="234"/>
      <c r="CG8" s="234"/>
      <c r="CH8" s="234"/>
      <c r="CI8" s="234"/>
      <c r="CJ8" s="234"/>
      <c r="CK8" s="234"/>
      <c r="CL8" s="234"/>
      <c r="CM8" s="234"/>
      <c r="CN8" s="234"/>
      <c r="CO8" s="234"/>
      <c r="CP8" s="234"/>
      <c r="CQ8" s="234"/>
      <c r="CR8" s="234"/>
      <c r="CS8" s="234"/>
      <c r="CT8" s="234"/>
      <c r="CU8" s="234"/>
      <c r="CV8" s="234"/>
      <c r="CW8" s="234"/>
      <c r="CX8" s="234"/>
      <c r="CY8" s="234"/>
      <c r="CZ8" s="234"/>
      <c r="DA8" s="234"/>
      <c r="DB8" s="234"/>
      <c r="DC8" s="234"/>
      <c r="DD8" s="234"/>
      <c r="DE8" s="234"/>
      <c r="DF8" s="234"/>
      <c r="DG8" s="234"/>
      <c r="DH8" s="234"/>
      <c r="DI8" s="234"/>
      <c r="DJ8" s="234"/>
      <c r="DK8" s="234"/>
      <c r="DL8" s="234"/>
      <c r="DM8" s="234"/>
      <c r="DN8" s="234"/>
      <c r="DO8" s="234"/>
      <c r="DP8" s="234"/>
      <c r="DQ8" s="234"/>
      <c r="DR8" s="234"/>
      <c r="DS8" s="234"/>
      <c r="DT8" s="234"/>
      <c r="DU8" s="234"/>
      <c r="DV8" s="234"/>
      <c r="DW8" s="234"/>
      <c r="DX8" s="234"/>
      <c r="DY8" s="234"/>
      <c r="DZ8" s="234"/>
      <c r="EA8" s="234"/>
      <c r="EB8" s="234"/>
      <c r="EC8" s="234"/>
      <c r="ED8" s="234"/>
      <c r="EE8" s="234"/>
      <c r="EF8" s="234"/>
      <c r="EG8" s="234"/>
      <c r="EH8" s="234"/>
      <c r="EI8" s="234"/>
      <c r="EJ8" s="234"/>
      <c r="EK8" s="234"/>
      <c r="EL8" s="234"/>
      <c r="EM8" s="234"/>
      <c r="EN8" s="234"/>
      <c r="EO8" s="234"/>
      <c r="EP8" s="234"/>
      <c r="EQ8" s="234"/>
      <c r="ER8" s="234"/>
      <c r="ES8" s="234"/>
      <c r="ET8" s="234"/>
      <c r="EU8" s="234"/>
      <c r="EV8" s="234"/>
      <c r="EW8" s="234"/>
      <c r="EX8" s="234"/>
      <c r="EY8" s="234"/>
      <c r="EZ8" s="234"/>
      <c r="FA8" s="234"/>
      <c r="FB8" s="234"/>
      <c r="FC8" s="234"/>
      <c r="FD8" s="234"/>
      <c r="FE8" s="234"/>
      <c r="FF8" s="234"/>
      <c r="FG8" s="234"/>
      <c r="FH8" s="234"/>
      <c r="FI8" s="234"/>
      <c r="FJ8" s="234"/>
      <c r="FK8" s="234"/>
      <c r="FL8" s="234"/>
      <c r="FM8" s="234"/>
      <c r="FN8" s="234"/>
      <c r="FO8" s="234"/>
      <c r="FP8" s="234"/>
      <c r="FQ8" s="234"/>
      <c r="FR8" s="234"/>
      <c r="FS8" s="234"/>
      <c r="FT8" s="234"/>
      <c r="FU8" s="234"/>
      <c r="FV8" s="234"/>
      <c r="FW8" s="234"/>
      <c r="FX8" s="234"/>
      <c r="FY8" s="234"/>
      <c r="FZ8" s="234"/>
      <c r="GA8" s="234"/>
      <c r="GB8" s="234"/>
      <c r="GC8" s="234"/>
      <c r="GD8" s="234"/>
      <c r="GE8" s="234"/>
      <c r="GF8" s="234"/>
      <c r="GG8" s="234"/>
      <c r="GH8" s="234"/>
      <c r="GI8" s="234"/>
      <c r="GJ8" s="234"/>
      <c r="GK8" s="234"/>
      <c r="GL8" s="234"/>
      <c r="GM8" s="234"/>
      <c r="GN8" s="234"/>
      <c r="GO8" s="234"/>
      <c r="GP8" s="234"/>
      <c r="GQ8" s="234"/>
      <c r="GR8" s="234"/>
      <c r="GS8" s="234"/>
      <c r="GT8" s="234"/>
      <c r="GU8" s="234"/>
      <c r="GV8" s="234"/>
      <c r="GW8" s="234"/>
      <c r="GX8" s="234"/>
      <c r="GY8" s="234"/>
      <c r="GZ8" s="234"/>
      <c r="HA8" s="234"/>
      <c r="HB8" s="234"/>
      <c r="HC8" s="234"/>
      <c r="HD8" s="234"/>
      <c r="HE8" s="234"/>
      <c r="HF8" s="234"/>
      <c r="HG8" s="234"/>
      <c r="HH8" s="234"/>
      <c r="HI8" s="234"/>
      <c r="HJ8" s="234"/>
      <c r="HK8" s="234"/>
      <c r="HL8" s="234"/>
      <c r="HM8" s="234"/>
      <c r="HN8" s="234"/>
      <c r="HO8" s="234"/>
      <c r="HP8" s="234"/>
      <c r="HQ8" s="234"/>
      <c r="HR8" s="234"/>
      <c r="HS8" s="234"/>
      <c r="HT8" s="234"/>
      <c r="HU8" s="234"/>
      <c r="HV8" s="234"/>
      <c r="HW8" s="234"/>
      <c r="HX8" s="234"/>
      <c r="HY8" s="234"/>
      <c r="HZ8" s="234"/>
      <c r="IA8" s="234"/>
      <c r="IB8" s="234"/>
      <c r="IC8" s="234"/>
      <c r="ID8" s="234"/>
      <c r="IE8" s="234"/>
      <c r="IF8" s="234"/>
      <c r="IG8" s="234"/>
      <c r="IH8" s="234"/>
      <c r="II8" s="234"/>
      <c r="IJ8" s="234"/>
      <c r="IK8" s="234"/>
      <c r="IL8" s="234"/>
      <c r="IM8" s="234"/>
      <c r="IN8" s="234"/>
      <c r="IO8" s="234"/>
      <c r="IP8" s="234"/>
      <c r="IQ8" s="234"/>
      <c r="IR8" s="234"/>
      <c r="IS8" s="234"/>
      <c r="IT8" s="234"/>
      <c r="IU8" s="234"/>
      <c r="IV8" s="234"/>
    </row>
    <row r="9" spans="1:256">
      <c r="A9" s="585" t="s">
        <v>60</v>
      </c>
      <c r="C9" s="33">
        <v>2209953</v>
      </c>
      <c r="D9" s="33">
        <v>2843843</v>
      </c>
      <c r="E9" s="33">
        <v>3608023</v>
      </c>
      <c r="F9" s="33">
        <v>4214899</v>
      </c>
      <c r="G9" s="33">
        <v>4943820</v>
      </c>
      <c r="H9" s="33">
        <v>6150937</v>
      </c>
      <c r="I9" s="33">
        <v>6807058</v>
      </c>
      <c r="J9" s="33">
        <v>7494430</v>
      </c>
      <c r="K9" s="33">
        <v>7702773</v>
      </c>
      <c r="L9" s="33">
        <v>7570606</v>
      </c>
      <c r="M9" s="33">
        <v>8587503</v>
      </c>
      <c r="N9" s="33">
        <v>9461215</v>
      </c>
      <c r="O9" s="33">
        <v>9760444</v>
      </c>
      <c r="P9" s="33">
        <v>10562721</v>
      </c>
      <c r="Q9" s="33">
        <v>12828718</v>
      </c>
      <c r="R9" s="33">
        <v>15747071</v>
      </c>
      <c r="S9" s="33">
        <v>20050577.166699998</v>
      </c>
      <c r="T9" s="33">
        <v>23097358</v>
      </c>
      <c r="U9" s="33">
        <v>22710063</v>
      </c>
      <c r="V9" s="33">
        <v>18316542</v>
      </c>
      <c r="W9" s="33">
        <v>23792462.295936</v>
      </c>
      <c r="X9" s="32"/>
      <c r="Y9" s="584" t="s">
        <v>653</v>
      </c>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row>
    <row r="10" spans="1:256">
      <c r="A10" s="585" t="s">
        <v>61</v>
      </c>
      <c r="C10" s="33">
        <v>1503107</v>
      </c>
      <c r="D10" s="33">
        <v>2205380</v>
      </c>
      <c r="E10" s="33">
        <v>2877461</v>
      </c>
      <c r="F10" s="33">
        <v>3539381</v>
      </c>
      <c r="G10" s="33">
        <v>4067183</v>
      </c>
      <c r="H10" s="33">
        <v>4753635</v>
      </c>
      <c r="I10" s="33">
        <v>5606941</v>
      </c>
      <c r="J10" s="33">
        <v>6122670</v>
      </c>
      <c r="K10" s="33">
        <v>6503515</v>
      </c>
      <c r="L10" s="33">
        <v>6361859</v>
      </c>
      <c r="M10" s="33">
        <v>7262931</v>
      </c>
      <c r="N10" s="33">
        <v>7836462</v>
      </c>
      <c r="O10" s="33">
        <v>8387899</v>
      </c>
      <c r="P10" s="33">
        <v>8845299</v>
      </c>
      <c r="Q10" s="33">
        <v>9939419</v>
      </c>
      <c r="R10" s="33">
        <v>12116508</v>
      </c>
      <c r="S10" s="33">
        <v>14270911</v>
      </c>
      <c r="T10" s="33">
        <v>17314406</v>
      </c>
      <c r="U10" s="33">
        <v>17762520</v>
      </c>
      <c r="V10" s="33">
        <v>14718306</v>
      </c>
      <c r="W10" s="33">
        <v>19071700.916999999</v>
      </c>
      <c r="X10" s="32"/>
      <c r="Y10" s="584" t="s">
        <v>51</v>
      </c>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row>
    <row r="11" spans="1:256">
      <c r="A11" s="585" t="s">
        <v>62</v>
      </c>
      <c r="C11" s="33">
        <v>706846</v>
      </c>
      <c r="D11" s="33">
        <v>638463</v>
      </c>
      <c r="E11" s="33">
        <v>730562</v>
      </c>
      <c r="F11" s="33">
        <v>675518</v>
      </c>
      <c r="G11" s="33">
        <v>876637</v>
      </c>
      <c r="H11" s="33">
        <v>1397302</v>
      </c>
      <c r="I11" s="33">
        <v>1200117</v>
      </c>
      <c r="J11" s="33">
        <v>1371760</v>
      </c>
      <c r="K11" s="33">
        <v>1199258</v>
      </c>
      <c r="L11" s="33">
        <v>1208747</v>
      </c>
      <c r="M11" s="33">
        <v>1324572</v>
      </c>
      <c r="N11" s="33">
        <v>1624753</v>
      </c>
      <c r="O11" s="33">
        <v>1372545</v>
      </c>
      <c r="P11" s="33">
        <v>1717422</v>
      </c>
      <c r="Q11" s="33">
        <v>2889299</v>
      </c>
      <c r="R11" s="33">
        <v>3630563</v>
      </c>
      <c r="S11" s="33">
        <v>5779666.1666999999</v>
      </c>
      <c r="T11" s="33">
        <v>5782952</v>
      </c>
      <c r="U11" s="33">
        <v>4947543</v>
      </c>
      <c r="V11" s="33">
        <v>3598236</v>
      </c>
      <c r="W11" s="33">
        <v>4720761.3789359992</v>
      </c>
      <c r="X11" s="32"/>
      <c r="Y11" s="584" t="s">
        <v>52</v>
      </c>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row>
    <row r="12" spans="1:256">
      <c r="A12" s="585" t="s">
        <v>63</v>
      </c>
      <c r="C12" s="33">
        <v>12988</v>
      </c>
      <c r="D12" s="33">
        <v>21943</v>
      </c>
      <c r="E12" s="33">
        <v>18584</v>
      </c>
      <c r="F12" s="33">
        <v>16147</v>
      </c>
      <c r="G12" s="33">
        <v>18534</v>
      </c>
      <c r="H12" s="33">
        <v>14280</v>
      </c>
      <c r="I12" s="33">
        <v>9139</v>
      </c>
      <c r="J12" s="33">
        <v>24379</v>
      </c>
      <c r="K12" s="33">
        <v>19224</v>
      </c>
      <c r="L12" s="33">
        <v>7131</v>
      </c>
      <c r="M12" s="33">
        <v>8974</v>
      </c>
      <c r="N12" s="33">
        <v>11981</v>
      </c>
      <c r="O12" s="33">
        <v>19230</v>
      </c>
      <c r="P12" s="33">
        <v>11318</v>
      </c>
      <c r="Q12" s="33">
        <v>20887</v>
      </c>
      <c r="R12" s="33">
        <v>26562</v>
      </c>
      <c r="S12" s="33">
        <v>18591</v>
      </c>
      <c r="T12" s="33">
        <v>13007</v>
      </c>
      <c r="U12" s="33">
        <v>24151</v>
      </c>
      <c r="V12" s="33">
        <v>52336</v>
      </c>
      <c r="W12" s="33">
        <v>27807.768459999999</v>
      </c>
      <c r="X12" s="32"/>
      <c r="Y12" s="584" t="s">
        <v>654</v>
      </c>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row>
    <row r="13" spans="1:256">
      <c r="A13" s="585" t="s">
        <v>711</v>
      </c>
      <c r="C13" s="33">
        <v>0</v>
      </c>
      <c r="D13" s="33">
        <v>0</v>
      </c>
      <c r="E13" s="33">
        <v>0</v>
      </c>
      <c r="F13" s="33">
        <v>0</v>
      </c>
      <c r="G13" s="33">
        <v>0</v>
      </c>
      <c r="H13" s="33">
        <v>0</v>
      </c>
      <c r="I13" s="33">
        <v>0</v>
      </c>
      <c r="J13" s="33">
        <v>0</v>
      </c>
      <c r="K13" s="33">
        <v>0</v>
      </c>
      <c r="L13" s="33">
        <v>0</v>
      </c>
      <c r="M13" s="33">
        <v>0</v>
      </c>
      <c r="N13" s="33">
        <v>0</v>
      </c>
      <c r="O13" s="33">
        <v>0</v>
      </c>
      <c r="P13" s="33">
        <v>0</v>
      </c>
      <c r="Q13" s="33">
        <v>0</v>
      </c>
      <c r="R13" s="33">
        <v>0</v>
      </c>
      <c r="S13" s="33">
        <v>0</v>
      </c>
      <c r="T13" s="33">
        <v>0</v>
      </c>
      <c r="U13" s="33">
        <v>0</v>
      </c>
      <c r="V13" s="33">
        <v>0</v>
      </c>
      <c r="W13" s="33">
        <v>0</v>
      </c>
      <c r="X13" s="32"/>
      <c r="Y13" s="584" t="s">
        <v>710</v>
      </c>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row>
    <row r="14" spans="1:256" s="232" customFormat="1" ht="18" customHeight="1">
      <c r="A14" s="517" t="s">
        <v>651</v>
      </c>
      <c r="C14" s="233">
        <v>1988387</v>
      </c>
      <c r="D14" s="233">
        <v>2663766</v>
      </c>
      <c r="E14" s="233">
        <v>3282651</v>
      </c>
      <c r="F14" s="233">
        <v>3957106</v>
      </c>
      <c r="G14" s="233">
        <v>4614205</v>
      </c>
      <c r="H14" s="233">
        <v>5285339</v>
      </c>
      <c r="I14" s="233">
        <v>6131022</v>
      </c>
      <c r="J14" s="233">
        <v>6809473</v>
      </c>
      <c r="K14" s="233">
        <v>7571057</v>
      </c>
      <c r="L14" s="233">
        <v>8368228</v>
      </c>
      <c r="M14" s="233">
        <v>8863559</v>
      </c>
      <c r="N14" s="233">
        <v>9705943</v>
      </c>
      <c r="O14" s="233">
        <v>10354499</v>
      </c>
      <c r="P14" s="233">
        <v>10804507</v>
      </c>
      <c r="Q14" s="233">
        <v>11605137</v>
      </c>
      <c r="R14" s="233">
        <v>12751889</v>
      </c>
      <c r="S14" s="233">
        <v>14085768</v>
      </c>
      <c r="T14" s="233">
        <v>16062629</v>
      </c>
      <c r="U14" s="233">
        <v>18897024</v>
      </c>
      <c r="V14" s="233">
        <v>22411428</v>
      </c>
      <c r="W14" s="233">
        <v>24273283.583576001</v>
      </c>
      <c r="X14" s="234"/>
      <c r="Y14" s="583" t="s">
        <v>655</v>
      </c>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c r="AW14" s="234"/>
      <c r="AX14" s="234"/>
      <c r="AY14" s="234"/>
      <c r="AZ14" s="234"/>
      <c r="BA14" s="234"/>
      <c r="BB14" s="234"/>
      <c r="BC14" s="234"/>
      <c r="BD14" s="234"/>
      <c r="BE14" s="234"/>
      <c r="BF14" s="234"/>
      <c r="BG14" s="234"/>
      <c r="BH14" s="234"/>
      <c r="BI14" s="234"/>
      <c r="BJ14" s="234"/>
      <c r="BK14" s="234"/>
      <c r="BL14" s="234"/>
      <c r="BM14" s="234"/>
      <c r="BN14" s="234"/>
      <c r="BO14" s="234"/>
      <c r="BP14" s="234"/>
      <c r="BQ14" s="234"/>
      <c r="BR14" s="234"/>
      <c r="BS14" s="234"/>
      <c r="BT14" s="234"/>
      <c r="BU14" s="234"/>
      <c r="BV14" s="234"/>
      <c r="BW14" s="234"/>
      <c r="BX14" s="234"/>
      <c r="BY14" s="234"/>
      <c r="BZ14" s="234"/>
      <c r="CA14" s="234"/>
      <c r="CB14" s="234"/>
      <c r="CC14" s="234"/>
      <c r="CD14" s="234"/>
      <c r="CE14" s="234"/>
      <c r="CF14" s="234"/>
      <c r="CG14" s="234"/>
      <c r="CH14" s="234"/>
      <c r="CI14" s="234"/>
      <c r="CJ14" s="234"/>
      <c r="CK14" s="234"/>
      <c r="CL14" s="234"/>
      <c r="CM14" s="234"/>
      <c r="CN14" s="234"/>
      <c r="CO14" s="234"/>
      <c r="CP14" s="234"/>
      <c r="CQ14" s="234"/>
      <c r="CR14" s="234"/>
      <c r="CS14" s="234"/>
      <c r="CT14" s="234"/>
      <c r="CU14" s="234"/>
      <c r="CV14" s="234"/>
      <c r="CW14" s="234"/>
      <c r="CX14" s="234"/>
      <c r="CY14" s="234"/>
      <c r="CZ14" s="234"/>
      <c r="DA14" s="234"/>
      <c r="DB14" s="234"/>
      <c r="DC14" s="234"/>
      <c r="DD14" s="234"/>
      <c r="DE14" s="234"/>
      <c r="DF14" s="234"/>
      <c r="DG14" s="234"/>
      <c r="DH14" s="234"/>
      <c r="DI14" s="234"/>
      <c r="DJ14" s="234"/>
      <c r="DK14" s="234"/>
      <c r="DL14" s="234"/>
      <c r="DM14" s="234"/>
      <c r="DN14" s="234"/>
      <c r="DO14" s="234"/>
      <c r="DP14" s="234"/>
      <c r="DQ14" s="234"/>
      <c r="DR14" s="234"/>
      <c r="DS14" s="234"/>
      <c r="DT14" s="234"/>
      <c r="DU14" s="234"/>
      <c r="DV14" s="234"/>
      <c r="DW14" s="234"/>
      <c r="DX14" s="234"/>
      <c r="DY14" s="234"/>
      <c r="DZ14" s="234"/>
      <c r="EA14" s="234"/>
      <c r="EB14" s="234"/>
      <c r="EC14" s="234"/>
      <c r="ED14" s="234"/>
      <c r="EE14" s="234"/>
      <c r="EF14" s="234"/>
      <c r="EG14" s="234"/>
      <c r="EH14" s="234"/>
      <c r="EI14" s="234"/>
      <c r="EJ14" s="234"/>
      <c r="EK14" s="234"/>
      <c r="EL14" s="234"/>
      <c r="EM14" s="234"/>
      <c r="EN14" s="234"/>
      <c r="EO14" s="234"/>
      <c r="EP14" s="234"/>
      <c r="EQ14" s="234"/>
      <c r="ER14" s="234"/>
      <c r="ES14" s="234"/>
      <c r="ET14" s="234"/>
      <c r="EU14" s="234"/>
      <c r="EV14" s="234"/>
      <c r="EW14" s="234"/>
      <c r="EX14" s="234"/>
      <c r="EY14" s="234"/>
      <c r="EZ14" s="234"/>
      <c r="FA14" s="234"/>
      <c r="FB14" s="234"/>
      <c r="FC14" s="234"/>
      <c r="FD14" s="234"/>
      <c r="FE14" s="234"/>
      <c r="FF14" s="234"/>
      <c r="FG14" s="234"/>
      <c r="FH14" s="234"/>
      <c r="FI14" s="234"/>
      <c r="FJ14" s="234"/>
      <c r="FK14" s="234"/>
      <c r="FL14" s="234"/>
      <c r="FM14" s="234"/>
      <c r="FN14" s="234"/>
      <c r="FO14" s="234"/>
      <c r="FP14" s="234"/>
      <c r="FQ14" s="234"/>
      <c r="FR14" s="234"/>
      <c r="FS14" s="234"/>
      <c r="FT14" s="234"/>
      <c r="FU14" s="234"/>
      <c r="FV14" s="234"/>
      <c r="FW14" s="234"/>
      <c r="FX14" s="234"/>
      <c r="FY14" s="234"/>
      <c r="FZ14" s="234"/>
      <c r="GA14" s="234"/>
      <c r="GB14" s="234"/>
      <c r="GC14" s="234"/>
      <c r="GD14" s="234"/>
      <c r="GE14" s="234"/>
      <c r="GF14" s="234"/>
      <c r="GG14" s="234"/>
      <c r="GH14" s="234"/>
      <c r="GI14" s="234"/>
      <c r="GJ14" s="234"/>
      <c r="GK14" s="234"/>
      <c r="GL14" s="234"/>
      <c r="GM14" s="234"/>
      <c r="GN14" s="234"/>
      <c r="GO14" s="234"/>
      <c r="GP14" s="234"/>
      <c r="GQ14" s="234"/>
      <c r="GR14" s="234"/>
      <c r="GS14" s="234"/>
      <c r="GT14" s="234"/>
      <c r="GU14" s="234"/>
      <c r="GV14" s="234"/>
      <c r="GW14" s="234"/>
      <c r="GX14" s="234"/>
      <c r="GY14" s="234"/>
      <c r="GZ14" s="234"/>
      <c r="HA14" s="234"/>
      <c r="HB14" s="234"/>
      <c r="HC14" s="234"/>
      <c r="HD14" s="234"/>
      <c r="HE14" s="234"/>
      <c r="HF14" s="234"/>
      <c r="HG14" s="234"/>
      <c r="HH14" s="234"/>
      <c r="HI14" s="234"/>
      <c r="HJ14" s="234"/>
      <c r="HK14" s="234"/>
      <c r="HL14" s="234"/>
      <c r="HM14" s="234"/>
      <c r="HN14" s="234"/>
      <c r="HO14" s="234"/>
      <c r="HP14" s="234"/>
      <c r="HQ14" s="234"/>
      <c r="HR14" s="234"/>
      <c r="HS14" s="234"/>
      <c r="HT14" s="234"/>
      <c r="HU14" s="234"/>
      <c r="HV14" s="234"/>
      <c r="HW14" s="234"/>
      <c r="HX14" s="234"/>
      <c r="HY14" s="234"/>
      <c r="HZ14" s="234"/>
      <c r="IA14" s="234"/>
      <c r="IB14" s="234"/>
      <c r="IC14" s="234"/>
      <c r="ID14" s="234"/>
      <c r="IE14" s="234"/>
      <c r="IF14" s="234"/>
      <c r="IG14" s="234"/>
      <c r="IH14" s="234"/>
      <c r="II14" s="234"/>
      <c r="IJ14" s="234"/>
      <c r="IK14" s="234"/>
      <c r="IL14" s="234"/>
      <c r="IM14" s="234"/>
      <c r="IN14" s="234"/>
      <c r="IO14" s="234"/>
      <c r="IP14" s="234"/>
      <c r="IQ14" s="234"/>
      <c r="IR14" s="234"/>
      <c r="IS14" s="234"/>
      <c r="IT14" s="234"/>
      <c r="IU14" s="234"/>
      <c r="IV14" s="234"/>
    </row>
    <row r="15" spans="1:256">
      <c r="A15" s="585" t="s">
        <v>79</v>
      </c>
      <c r="C15" s="33">
        <v>1777284</v>
      </c>
      <c r="D15" s="33">
        <v>2358922</v>
      </c>
      <c r="E15" s="33">
        <v>2844518</v>
      </c>
      <c r="F15" s="33">
        <v>3388864</v>
      </c>
      <c r="G15" s="33">
        <v>3900536</v>
      </c>
      <c r="H15" s="33">
        <v>4479495</v>
      </c>
      <c r="I15" s="33">
        <v>5120316</v>
      </c>
      <c r="J15" s="33">
        <v>5689454</v>
      </c>
      <c r="K15" s="33">
        <v>6319892</v>
      </c>
      <c r="L15" s="33">
        <v>7014972</v>
      </c>
      <c r="M15" s="33">
        <v>7566004</v>
      </c>
      <c r="N15" s="33">
        <v>8241065</v>
      </c>
      <c r="O15" s="33">
        <v>8753096</v>
      </c>
      <c r="P15" s="33">
        <v>9138559</v>
      </c>
      <c r="Q15" s="33">
        <v>9786611</v>
      </c>
      <c r="R15" s="33">
        <v>10681648</v>
      </c>
      <c r="S15" s="33">
        <v>11736413</v>
      </c>
      <c r="T15" s="33">
        <v>13288999</v>
      </c>
      <c r="U15" s="33">
        <v>15505732</v>
      </c>
      <c r="V15" s="33">
        <v>18126218</v>
      </c>
      <c r="W15" s="33">
        <v>19897544.573435999</v>
      </c>
      <c r="X15" s="32"/>
      <c r="Y15" s="584" t="s">
        <v>656</v>
      </c>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row>
    <row r="16" spans="1:256">
      <c r="A16" s="585" t="s">
        <v>80</v>
      </c>
      <c r="C16" s="33">
        <v>336778</v>
      </c>
      <c r="D16" s="33">
        <v>449294</v>
      </c>
      <c r="E16" s="33">
        <v>570687</v>
      </c>
      <c r="F16" s="33">
        <v>713443</v>
      </c>
      <c r="G16" s="33">
        <v>854094</v>
      </c>
      <c r="H16" s="33">
        <v>1000256</v>
      </c>
      <c r="I16" s="33">
        <v>1159367</v>
      </c>
      <c r="J16" s="33">
        <v>1325136</v>
      </c>
      <c r="K16" s="33">
        <v>1491118</v>
      </c>
      <c r="L16" s="33">
        <v>1645676</v>
      </c>
      <c r="M16" s="33">
        <v>1778489</v>
      </c>
      <c r="N16" s="33">
        <v>1891953</v>
      </c>
      <c r="O16" s="33">
        <v>2011295</v>
      </c>
      <c r="P16" s="33">
        <v>2130595</v>
      </c>
      <c r="Q16" s="33">
        <v>2301577</v>
      </c>
      <c r="R16" s="33">
        <v>2517513</v>
      </c>
      <c r="S16" s="33">
        <v>2760449</v>
      </c>
      <c r="T16" s="33">
        <v>3107938</v>
      </c>
      <c r="U16" s="33">
        <v>3544891</v>
      </c>
      <c r="V16" s="33">
        <v>4210413</v>
      </c>
      <c r="W16" s="33">
        <v>4659700.12268</v>
      </c>
      <c r="X16" s="32"/>
      <c r="Y16" s="584" t="s">
        <v>657</v>
      </c>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row>
    <row r="17" spans="1:256">
      <c r="A17" s="585" t="s">
        <v>81</v>
      </c>
      <c r="C17" s="33">
        <v>202393</v>
      </c>
      <c r="D17" s="33">
        <v>260454</v>
      </c>
      <c r="E17" s="33">
        <v>324299</v>
      </c>
      <c r="F17" s="33">
        <v>370615</v>
      </c>
      <c r="G17" s="33">
        <v>431303</v>
      </c>
      <c r="H17" s="33">
        <v>498729</v>
      </c>
      <c r="I17" s="33">
        <v>587072</v>
      </c>
      <c r="J17" s="33">
        <v>634310</v>
      </c>
      <c r="K17" s="33">
        <v>717865</v>
      </c>
      <c r="L17" s="33">
        <v>667924</v>
      </c>
      <c r="M17" s="33">
        <v>745129</v>
      </c>
      <c r="N17" s="33">
        <v>815638</v>
      </c>
      <c r="O17" s="33">
        <v>832652</v>
      </c>
      <c r="P17" s="33">
        <v>832496</v>
      </c>
      <c r="Q17" s="33">
        <v>998037</v>
      </c>
      <c r="R17" s="33">
        <v>1217319</v>
      </c>
      <c r="S17" s="33">
        <v>1397872</v>
      </c>
      <c r="T17" s="33">
        <v>1665347</v>
      </c>
      <c r="U17" s="33">
        <v>1699922</v>
      </c>
      <c r="V17" s="33">
        <v>2058175</v>
      </c>
      <c r="W17" s="33">
        <v>2326559.58176</v>
      </c>
      <c r="X17" s="32"/>
      <c r="Y17" s="584" t="s">
        <v>658</v>
      </c>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row>
    <row r="18" spans="1:256">
      <c r="A18" s="585" t="s">
        <v>82</v>
      </c>
      <c r="C18" s="33">
        <v>308391</v>
      </c>
      <c r="D18" s="33">
        <v>397284</v>
      </c>
      <c r="E18" s="33">
        <v>393864</v>
      </c>
      <c r="F18" s="33">
        <v>433207</v>
      </c>
      <c r="G18" s="33">
        <v>457140</v>
      </c>
      <c r="H18" s="33">
        <v>469237</v>
      </c>
      <c r="I18" s="33">
        <v>433158</v>
      </c>
      <c r="J18" s="33">
        <v>430932</v>
      </c>
      <c r="K18" s="33">
        <v>445520</v>
      </c>
      <c r="L18" s="33">
        <v>469217</v>
      </c>
      <c r="M18" s="33">
        <v>495618</v>
      </c>
      <c r="N18" s="33">
        <v>521785</v>
      </c>
      <c r="O18" s="33">
        <v>542381</v>
      </c>
      <c r="P18" s="33">
        <v>587043</v>
      </c>
      <c r="Q18" s="33">
        <v>560977</v>
      </c>
      <c r="R18" s="33">
        <v>556028</v>
      </c>
      <c r="S18" s="33">
        <v>539103</v>
      </c>
      <c r="T18" s="33">
        <v>521302</v>
      </c>
      <c r="U18" s="33">
        <v>439691</v>
      </c>
      <c r="V18" s="33">
        <v>475408</v>
      </c>
      <c r="W18" s="33">
        <v>537130.74973000004</v>
      </c>
      <c r="X18" s="32"/>
      <c r="Y18" s="584" t="s">
        <v>659</v>
      </c>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row>
    <row r="19" spans="1:256">
      <c r="A19" s="585" t="s">
        <v>83</v>
      </c>
      <c r="C19" s="33">
        <v>919024</v>
      </c>
      <c r="D19" s="33">
        <v>1236971</v>
      </c>
      <c r="E19" s="33">
        <v>1536898</v>
      </c>
      <c r="F19" s="33">
        <v>1841063</v>
      </c>
      <c r="G19" s="33">
        <v>2127925</v>
      </c>
      <c r="H19" s="33">
        <v>2484169</v>
      </c>
      <c r="I19" s="33">
        <v>2898301</v>
      </c>
      <c r="J19" s="33">
        <v>3249482</v>
      </c>
      <c r="K19" s="33">
        <v>3599591</v>
      </c>
      <c r="L19" s="33">
        <v>4175467</v>
      </c>
      <c r="M19" s="33">
        <v>4478497</v>
      </c>
      <c r="N19" s="33">
        <v>4930649</v>
      </c>
      <c r="O19" s="33">
        <v>5275522</v>
      </c>
      <c r="P19" s="33">
        <v>5505798</v>
      </c>
      <c r="Q19" s="33">
        <v>5848198</v>
      </c>
      <c r="R19" s="33">
        <v>6374605</v>
      </c>
      <c r="S19" s="33">
        <v>7027775</v>
      </c>
      <c r="T19" s="33">
        <v>7977507</v>
      </c>
      <c r="U19" s="33">
        <v>9791393</v>
      </c>
      <c r="V19" s="33">
        <v>11358135</v>
      </c>
      <c r="W19" s="33">
        <v>12338190.620066</v>
      </c>
      <c r="X19" s="32"/>
      <c r="Y19" s="584" t="s">
        <v>53</v>
      </c>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row>
    <row r="20" spans="1:256">
      <c r="A20" s="585" t="s">
        <v>84</v>
      </c>
      <c r="C20" s="33">
        <v>10698</v>
      </c>
      <c r="D20" s="33">
        <v>14919</v>
      </c>
      <c r="E20" s="33">
        <v>18770</v>
      </c>
      <c r="F20" s="33">
        <v>30536</v>
      </c>
      <c r="G20" s="33">
        <v>30074</v>
      </c>
      <c r="H20" s="33">
        <v>27104</v>
      </c>
      <c r="I20" s="33">
        <v>42418</v>
      </c>
      <c r="J20" s="33">
        <v>49594</v>
      </c>
      <c r="K20" s="33">
        <v>65798</v>
      </c>
      <c r="L20" s="33">
        <v>56688</v>
      </c>
      <c r="M20" s="33">
        <v>68271</v>
      </c>
      <c r="N20" s="33">
        <v>81040</v>
      </c>
      <c r="O20" s="33">
        <v>91246</v>
      </c>
      <c r="P20" s="33">
        <v>82627</v>
      </c>
      <c r="Q20" s="33">
        <v>77822</v>
      </c>
      <c r="R20" s="33">
        <v>16183</v>
      </c>
      <c r="S20" s="33">
        <v>11214</v>
      </c>
      <c r="T20" s="33">
        <v>16905</v>
      </c>
      <c r="U20" s="33">
        <v>29835</v>
      </c>
      <c r="V20" s="33">
        <v>24087</v>
      </c>
      <c r="W20" s="33">
        <v>35963.499199999998</v>
      </c>
      <c r="X20" s="32"/>
      <c r="Y20" s="584" t="s">
        <v>660</v>
      </c>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row>
    <row r="21" spans="1:256">
      <c r="A21" s="585" t="s">
        <v>85</v>
      </c>
      <c r="C21" s="33">
        <v>211103</v>
      </c>
      <c r="D21" s="33">
        <v>304844</v>
      </c>
      <c r="E21" s="33">
        <v>438133</v>
      </c>
      <c r="F21" s="33">
        <v>568242</v>
      </c>
      <c r="G21" s="33">
        <v>713669</v>
      </c>
      <c r="H21" s="33">
        <v>805844</v>
      </c>
      <c r="I21" s="33">
        <v>1010706</v>
      </c>
      <c r="J21" s="33">
        <v>1120019</v>
      </c>
      <c r="K21" s="33">
        <v>1251165</v>
      </c>
      <c r="L21" s="33">
        <v>1353256</v>
      </c>
      <c r="M21" s="33">
        <v>1297555</v>
      </c>
      <c r="N21" s="33">
        <v>1464878</v>
      </c>
      <c r="O21" s="33">
        <v>1601403</v>
      </c>
      <c r="P21" s="33">
        <v>1665948</v>
      </c>
      <c r="Q21" s="33">
        <v>1818526</v>
      </c>
      <c r="R21" s="33">
        <v>2070241</v>
      </c>
      <c r="S21" s="33">
        <v>2349355</v>
      </c>
      <c r="T21" s="33">
        <v>2773630</v>
      </c>
      <c r="U21" s="33">
        <v>3391292</v>
      </c>
      <c r="V21" s="33">
        <v>4285210</v>
      </c>
      <c r="W21" s="33">
        <v>4375739.0101399999</v>
      </c>
      <c r="X21" s="32"/>
      <c r="Y21" s="584" t="s">
        <v>54</v>
      </c>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row>
    <row r="22" spans="1:256">
      <c r="A22" s="585" t="s">
        <v>86</v>
      </c>
      <c r="C22" s="33">
        <v>185509</v>
      </c>
      <c r="D22" s="33">
        <v>278990</v>
      </c>
      <c r="E22" s="33">
        <v>386460</v>
      </c>
      <c r="F22" s="33">
        <v>535686</v>
      </c>
      <c r="G22" s="33">
        <v>653674</v>
      </c>
      <c r="H22" s="33">
        <v>729604</v>
      </c>
      <c r="I22" s="33">
        <v>884483</v>
      </c>
      <c r="J22" s="33">
        <v>992668</v>
      </c>
      <c r="K22" s="33">
        <v>1074326</v>
      </c>
      <c r="L22" s="33">
        <v>1038104</v>
      </c>
      <c r="M22" s="33">
        <v>905783</v>
      </c>
      <c r="N22" s="33">
        <v>979921</v>
      </c>
      <c r="O22" s="33">
        <v>1032273</v>
      </c>
      <c r="P22" s="33">
        <v>1012882</v>
      </c>
      <c r="Q22" s="33">
        <v>1051503</v>
      </c>
      <c r="R22" s="33">
        <v>1208950</v>
      </c>
      <c r="S22" s="33">
        <v>1374706</v>
      </c>
      <c r="T22" s="33">
        <v>1789261</v>
      </c>
      <c r="U22" s="33">
        <v>2015922</v>
      </c>
      <c r="V22" s="33">
        <v>2476937</v>
      </c>
      <c r="W22" s="33">
        <v>2345482.8204999999</v>
      </c>
      <c r="X22" s="32"/>
      <c r="Y22" s="584" t="s">
        <v>55</v>
      </c>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row>
    <row r="23" spans="1:256">
      <c r="A23" s="585" t="s">
        <v>87</v>
      </c>
      <c r="C23" s="33">
        <v>25594</v>
      </c>
      <c r="D23" s="33">
        <v>25854</v>
      </c>
      <c r="E23" s="33">
        <v>51673</v>
      </c>
      <c r="F23" s="33">
        <v>32556</v>
      </c>
      <c r="G23" s="33">
        <v>59995</v>
      </c>
      <c r="H23" s="33">
        <v>76240</v>
      </c>
      <c r="I23" s="33">
        <v>126223</v>
      </c>
      <c r="J23" s="33">
        <v>127351</v>
      </c>
      <c r="K23" s="33">
        <v>176839</v>
      </c>
      <c r="L23" s="33">
        <v>315152</v>
      </c>
      <c r="M23" s="33">
        <v>391772</v>
      </c>
      <c r="N23" s="33">
        <v>484957</v>
      </c>
      <c r="O23" s="33">
        <v>569130</v>
      </c>
      <c r="P23" s="33">
        <v>653066</v>
      </c>
      <c r="Q23" s="33">
        <v>767023</v>
      </c>
      <c r="R23" s="33">
        <v>861291</v>
      </c>
      <c r="S23" s="33">
        <v>974649</v>
      </c>
      <c r="T23" s="33">
        <v>984369</v>
      </c>
      <c r="U23" s="33">
        <v>1375370</v>
      </c>
      <c r="V23" s="33">
        <v>1808273</v>
      </c>
      <c r="W23" s="33">
        <v>2030256.18964</v>
      </c>
      <c r="X23" s="32"/>
      <c r="Y23" s="584" t="s">
        <v>56</v>
      </c>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row>
    <row r="24" spans="1:256" s="232" customFormat="1">
      <c r="A24" s="585" t="s">
        <v>88</v>
      </c>
      <c r="C24" s="33">
        <v>0</v>
      </c>
      <c r="D24" s="33">
        <v>0</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234"/>
      <c r="Y24" s="584" t="s">
        <v>660</v>
      </c>
      <c r="Z24" s="234"/>
      <c r="AA24" s="234"/>
      <c r="AB24" s="234"/>
      <c r="AC24" s="234"/>
      <c r="AD24" s="234"/>
      <c r="AE24" s="234"/>
      <c r="AF24" s="234"/>
      <c r="AG24" s="234"/>
      <c r="AH24" s="234"/>
      <c r="AI24" s="234"/>
      <c r="AJ24" s="234"/>
      <c r="AK24" s="234"/>
      <c r="AL24" s="234"/>
      <c r="AM24" s="234"/>
      <c r="AN24" s="234"/>
      <c r="AO24" s="234"/>
      <c r="AP24" s="234"/>
      <c r="AQ24" s="234"/>
      <c r="AR24" s="234"/>
      <c r="AS24" s="234"/>
      <c r="AT24" s="234"/>
      <c r="AU24" s="234"/>
      <c r="AV24" s="234"/>
      <c r="AW24" s="234"/>
      <c r="AX24" s="234"/>
      <c r="AY24" s="234"/>
      <c r="AZ24" s="234"/>
      <c r="BA24" s="234"/>
      <c r="BB24" s="234"/>
      <c r="BC24" s="234"/>
      <c r="BD24" s="234"/>
      <c r="BE24" s="234"/>
      <c r="BF24" s="234"/>
      <c r="BG24" s="234"/>
      <c r="BH24" s="234"/>
      <c r="BI24" s="234"/>
      <c r="BJ24" s="234"/>
      <c r="BK24" s="234"/>
      <c r="BL24" s="234"/>
      <c r="BM24" s="234"/>
      <c r="BN24" s="234"/>
      <c r="BO24" s="234"/>
      <c r="BP24" s="234"/>
      <c r="BQ24" s="234"/>
      <c r="BR24" s="234"/>
      <c r="BS24" s="234"/>
      <c r="BT24" s="234"/>
      <c r="BU24" s="234"/>
      <c r="BV24" s="234"/>
      <c r="BW24" s="234"/>
      <c r="BX24" s="234"/>
      <c r="BY24" s="234"/>
      <c r="BZ24" s="234"/>
      <c r="CA24" s="234"/>
      <c r="CB24" s="234"/>
      <c r="CC24" s="234"/>
      <c r="CD24" s="234"/>
      <c r="CE24" s="234"/>
      <c r="CF24" s="234"/>
      <c r="CG24" s="234"/>
      <c r="CH24" s="234"/>
      <c r="CI24" s="234"/>
      <c r="CJ24" s="234"/>
      <c r="CK24" s="234"/>
      <c r="CL24" s="234"/>
      <c r="CM24" s="234"/>
      <c r="CN24" s="234"/>
      <c r="CO24" s="234"/>
      <c r="CP24" s="234"/>
      <c r="CQ24" s="234"/>
      <c r="CR24" s="234"/>
      <c r="CS24" s="234"/>
      <c r="CT24" s="234"/>
      <c r="CU24" s="234"/>
      <c r="CV24" s="234"/>
      <c r="CW24" s="234"/>
      <c r="CX24" s="234"/>
      <c r="CY24" s="234"/>
      <c r="CZ24" s="234"/>
      <c r="DA24" s="234"/>
      <c r="DB24" s="234"/>
      <c r="DC24" s="234"/>
      <c r="DD24" s="234"/>
      <c r="DE24" s="234"/>
      <c r="DF24" s="234"/>
      <c r="DG24" s="234"/>
      <c r="DH24" s="234"/>
      <c r="DI24" s="234"/>
      <c r="DJ24" s="234"/>
      <c r="DK24" s="234"/>
      <c r="DL24" s="234"/>
      <c r="DM24" s="234"/>
      <c r="DN24" s="234"/>
      <c r="DO24" s="234"/>
      <c r="DP24" s="234"/>
      <c r="DQ24" s="234"/>
      <c r="DR24" s="234"/>
      <c r="DS24" s="234"/>
      <c r="DT24" s="234"/>
      <c r="DU24" s="234"/>
      <c r="DV24" s="234"/>
      <c r="DW24" s="234"/>
      <c r="DX24" s="234"/>
      <c r="DY24" s="234"/>
      <c r="DZ24" s="234"/>
      <c r="EA24" s="234"/>
      <c r="EB24" s="234"/>
      <c r="EC24" s="234"/>
      <c r="ED24" s="234"/>
      <c r="EE24" s="234"/>
      <c r="EF24" s="234"/>
      <c r="EG24" s="234"/>
      <c r="EH24" s="234"/>
      <c r="EI24" s="234"/>
      <c r="EJ24" s="234"/>
      <c r="EK24" s="234"/>
      <c r="EL24" s="234"/>
      <c r="EM24" s="234"/>
      <c r="EN24" s="234"/>
      <c r="EO24" s="234"/>
      <c r="EP24" s="234"/>
      <c r="EQ24" s="234"/>
      <c r="ER24" s="234"/>
      <c r="ES24" s="234"/>
      <c r="ET24" s="234"/>
      <c r="EU24" s="234"/>
      <c r="EV24" s="234"/>
      <c r="EW24" s="234"/>
      <c r="EX24" s="234"/>
      <c r="EY24" s="234"/>
      <c r="EZ24" s="234"/>
      <c r="FA24" s="234"/>
      <c r="FB24" s="234"/>
      <c r="FC24" s="234"/>
      <c r="FD24" s="234"/>
      <c r="FE24" s="234"/>
      <c r="FF24" s="234"/>
      <c r="FG24" s="234"/>
      <c r="FH24" s="234"/>
      <c r="FI24" s="234"/>
      <c r="FJ24" s="234"/>
      <c r="FK24" s="234"/>
      <c r="FL24" s="234"/>
      <c r="FM24" s="234"/>
      <c r="FN24" s="234"/>
      <c r="FO24" s="234"/>
      <c r="FP24" s="234"/>
      <c r="FQ24" s="234"/>
      <c r="FR24" s="234"/>
      <c r="FS24" s="234"/>
      <c r="FT24" s="234"/>
      <c r="FU24" s="234"/>
      <c r="FV24" s="234"/>
      <c r="FW24" s="234"/>
      <c r="FX24" s="234"/>
      <c r="FY24" s="234"/>
      <c r="FZ24" s="234"/>
      <c r="GA24" s="234"/>
      <c r="GB24" s="234"/>
      <c r="GC24" s="234"/>
      <c r="GD24" s="234"/>
      <c r="GE24" s="234"/>
      <c r="GF24" s="234"/>
      <c r="GG24" s="234"/>
      <c r="GH24" s="234"/>
      <c r="GI24" s="234"/>
      <c r="GJ24" s="234"/>
      <c r="GK24" s="234"/>
      <c r="GL24" s="234"/>
      <c r="GM24" s="234"/>
      <c r="GN24" s="234"/>
      <c r="GO24" s="234"/>
      <c r="GP24" s="234"/>
      <c r="GQ24" s="234"/>
      <c r="GR24" s="234"/>
      <c r="GS24" s="234"/>
      <c r="GT24" s="234"/>
      <c r="GU24" s="234"/>
      <c r="GV24" s="234"/>
      <c r="GW24" s="234"/>
      <c r="GX24" s="234"/>
      <c r="GY24" s="234"/>
      <c r="GZ24" s="234"/>
      <c r="HA24" s="234"/>
      <c r="HB24" s="234"/>
      <c r="HC24" s="234"/>
      <c r="HD24" s="234"/>
      <c r="HE24" s="234"/>
      <c r="HF24" s="234"/>
      <c r="HG24" s="234"/>
      <c r="HH24" s="234"/>
      <c r="HI24" s="234"/>
      <c r="HJ24" s="234"/>
      <c r="HK24" s="234"/>
      <c r="HL24" s="234"/>
      <c r="HM24" s="234"/>
      <c r="HN24" s="234"/>
      <c r="HO24" s="234"/>
      <c r="HP24" s="234"/>
      <c r="HQ24" s="234"/>
      <c r="HR24" s="234"/>
      <c r="HS24" s="234"/>
      <c r="HT24" s="234"/>
      <c r="HU24" s="234"/>
      <c r="HV24" s="234"/>
      <c r="HW24" s="234"/>
      <c r="HX24" s="234"/>
      <c r="HY24" s="234"/>
      <c r="HZ24" s="234"/>
      <c r="IA24" s="234"/>
      <c r="IB24" s="234"/>
      <c r="IC24" s="234"/>
      <c r="ID24" s="234"/>
      <c r="IE24" s="234"/>
      <c r="IF24" s="234"/>
      <c r="IG24" s="234"/>
      <c r="IH24" s="234"/>
      <c r="II24" s="234"/>
      <c r="IJ24" s="234"/>
      <c r="IK24" s="234"/>
      <c r="IL24" s="234"/>
      <c r="IM24" s="234"/>
      <c r="IN24" s="234"/>
      <c r="IO24" s="234"/>
      <c r="IP24" s="234"/>
      <c r="IQ24" s="234"/>
      <c r="IR24" s="234"/>
      <c r="IS24" s="234"/>
      <c r="IT24" s="234"/>
      <c r="IU24" s="234"/>
      <c r="IV24" s="234"/>
    </row>
    <row r="25" spans="1:256" s="232" customFormat="1">
      <c r="A25" s="585" t="s">
        <v>89</v>
      </c>
      <c r="C25" s="33">
        <v>0</v>
      </c>
      <c r="D25" s="33">
        <v>0</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234"/>
      <c r="Y25" s="584" t="s">
        <v>57</v>
      </c>
      <c r="Z25" s="234"/>
      <c r="AA25" s="234"/>
      <c r="AB25" s="234"/>
      <c r="AC25" s="234"/>
      <c r="AD25" s="234"/>
      <c r="AE25" s="234"/>
      <c r="AF25" s="234"/>
      <c r="AG25" s="234"/>
      <c r="AH25" s="234"/>
      <c r="AI25" s="234"/>
      <c r="AJ25" s="234"/>
      <c r="AK25" s="234"/>
      <c r="AL25" s="234"/>
      <c r="AM25" s="234"/>
      <c r="AN25" s="234"/>
      <c r="AO25" s="234"/>
      <c r="AP25" s="234"/>
      <c r="AQ25" s="234"/>
      <c r="AR25" s="234"/>
      <c r="AS25" s="234"/>
      <c r="AT25" s="234"/>
      <c r="AU25" s="234"/>
      <c r="AV25" s="234"/>
      <c r="AW25" s="234"/>
      <c r="AX25" s="234"/>
      <c r="AY25" s="234"/>
      <c r="AZ25" s="234"/>
      <c r="BA25" s="234"/>
      <c r="BB25" s="234"/>
      <c r="BC25" s="234"/>
      <c r="BD25" s="234"/>
      <c r="BE25" s="234"/>
      <c r="BF25" s="234"/>
      <c r="BG25" s="234"/>
      <c r="BH25" s="234"/>
      <c r="BI25" s="234"/>
      <c r="BJ25" s="234"/>
      <c r="BK25" s="234"/>
      <c r="BL25" s="234"/>
      <c r="BM25" s="234"/>
      <c r="BN25" s="234"/>
      <c r="BO25" s="234"/>
      <c r="BP25" s="234"/>
      <c r="BQ25" s="234"/>
      <c r="BR25" s="234"/>
      <c r="BS25" s="234"/>
      <c r="BT25" s="234"/>
      <c r="BU25" s="234"/>
      <c r="BV25" s="234"/>
      <c r="BW25" s="234"/>
      <c r="BX25" s="234"/>
      <c r="BY25" s="234"/>
      <c r="BZ25" s="234"/>
      <c r="CA25" s="234"/>
      <c r="CB25" s="234"/>
      <c r="CC25" s="234"/>
      <c r="CD25" s="234"/>
      <c r="CE25" s="234"/>
      <c r="CF25" s="234"/>
      <c r="CG25" s="234"/>
      <c r="CH25" s="234"/>
      <c r="CI25" s="234"/>
      <c r="CJ25" s="234"/>
      <c r="CK25" s="234"/>
      <c r="CL25" s="234"/>
      <c r="CM25" s="234"/>
      <c r="CN25" s="234"/>
      <c r="CO25" s="234"/>
      <c r="CP25" s="234"/>
      <c r="CQ25" s="234"/>
      <c r="CR25" s="234"/>
      <c r="CS25" s="234"/>
      <c r="CT25" s="234"/>
      <c r="CU25" s="234"/>
      <c r="CV25" s="234"/>
      <c r="CW25" s="234"/>
      <c r="CX25" s="234"/>
      <c r="CY25" s="234"/>
      <c r="CZ25" s="234"/>
      <c r="DA25" s="234"/>
      <c r="DB25" s="234"/>
      <c r="DC25" s="234"/>
      <c r="DD25" s="234"/>
      <c r="DE25" s="234"/>
      <c r="DF25" s="234"/>
      <c r="DG25" s="234"/>
      <c r="DH25" s="234"/>
      <c r="DI25" s="234"/>
      <c r="DJ25" s="234"/>
      <c r="DK25" s="234"/>
      <c r="DL25" s="234"/>
      <c r="DM25" s="234"/>
      <c r="DN25" s="234"/>
      <c r="DO25" s="234"/>
      <c r="DP25" s="234"/>
      <c r="DQ25" s="234"/>
      <c r="DR25" s="234"/>
      <c r="DS25" s="234"/>
      <c r="DT25" s="234"/>
      <c r="DU25" s="234"/>
      <c r="DV25" s="234"/>
      <c r="DW25" s="234"/>
      <c r="DX25" s="234"/>
      <c r="DY25" s="234"/>
      <c r="DZ25" s="234"/>
      <c r="EA25" s="234"/>
      <c r="EB25" s="234"/>
      <c r="EC25" s="234"/>
      <c r="ED25" s="234"/>
      <c r="EE25" s="234"/>
      <c r="EF25" s="234"/>
      <c r="EG25" s="234"/>
      <c r="EH25" s="234"/>
      <c r="EI25" s="234"/>
      <c r="EJ25" s="234"/>
      <c r="EK25" s="234"/>
      <c r="EL25" s="234"/>
      <c r="EM25" s="234"/>
      <c r="EN25" s="234"/>
      <c r="EO25" s="234"/>
      <c r="EP25" s="234"/>
      <c r="EQ25" s="234"/>
      <c r="ER25" s="234"/>
      <c r="ES25" s="234"/>
      <c r="ET25" s="234"/>
      <c r="EU25" s="234"/>
      <c r="EV25" s="234"/>
      <c r="EW25" s="234"/>
      <c r="EX25" s="234"/>
      <c r="EY25" s="234"/>
      <c r="EZ25" s="234"/>
      <c r="FA25" s="234"/>
      <c r="FB25" s="234"/>
      <c r="FC25" s="234"/>
      <c r="FD25" s="234"/>
      <c r="FE25" s="234"/>
      <c r="FF25" s="234"/>
      <c r="FG25" s="234"/>
      <c r="FH25" s="234"/>
      <c r="FI25" s="234"/>
      <c r="FJ25" s="234"/>
      <c r="FK25" s="234"/>
      <c r="FL25" s="234"/>
      <c r="FM25" s="234"/>
      <c r="FN25" s="234"/>
      <c r="FO25" s="234"/>
      <c r="FP25" s="234"/>
      <c r="FQ25" s="234"/>
      <c r="FR25" s="234"/>
      <c r="FS25" s="234"/>
      <c r="FT25" s="234"/>
      <c r="FU25" s="234"/>
      <c r="FV25" s="234"/>
      <c r="FW25" s="234"/>
      <c r="FX25" s="234"/>
      <c r="FY25" s="234"/>
      <c r="FZ25" s="234"/>
      <c r="GA25" s="234"/>
      <c r="GB25" s="234"/>
      <c r="GC25" s="234"/>
      <c r="GD25" s="234"/>
      <c r="GE25" s="234"/>
      <c r="GF25" s="234"/>
      <c r="GG25" s="234"/>
      <c r="GH25" s="234"/>
      <c r="GI25" s="234"/>
      <c r="GJ25" s="234"/>
      <c r="GK25" s="234"/>
      <c r="GL25" s="234"/>
      <c r="GM25" s="234"/>
      <c r="GN25" s="234"/>
      <c r="GO25" s="234"/>
      <c r="GP25" s="234"/>
      <c r="GQ25" s="234"/>
      <c r="GR25" s="234"/>
      <c r="GS25" s="234"/>
      <c r="GT25" s="234"/>
      <c r="GU25" s="234"/>
      <c r="GV25" s="234"/>
      <c r="GW25" s="234"/>
      <c r="GX25" s="234"/>
      <c r="GY25" s="234"/>
      <c r="GZ25" s="234"/>
      <c r="HA25" s="234"/>
      <c r="HB25" s="234"/>
      <c r="HC25" s="234"/>
      <c r="HD25" s="234"/>
      <c r="HE25" s="234"/>
      <c r="HF25" s="234"/>
      <c r="HG25" s="234"/>
      <c r="HH25" s="234"/>
      <c r="HI25" s="234"/>
      <c r="HJ25" s="234"/>
      <c r="HK25" s="234"/>
      <c r="HL25" s="234"/>
      <c r="HM25" s="234"/>
      <c r="HN25" s="234"/>
      <c r="HO25" s="234"/>
      <c r="HP25" s="234"/>
      <c r="HQ25" s="234"/>
      <c r="HR25" s="234"/>
      <c r="HS25" s="234"/>
      <c r="HT25" s="234"/>
      <c r="HU25" s="234"/>
      <c r="HV25" s="234"/>
      <c r="HW25" s="234"/>
      <c r="HX25" s="234"/>
      <c r="HY25" s="234"/>
      <c r="HZ25" s="234"/>
      <c r="IA25" s="234"/>
      <c r="IB25" s="234"/>
      <c r="IC25" s="234"/>
      <c r="ID25" s="234"/>
      <c r="IE25" s="234"/>
      <c r="IF25" s="234"/>
      <c r="IG25" s="234"/>
      <c r="IH25" s="234"/>
      <c r="II25" s="234"/>
      <c r="IJ25" s="234"/>
      <c r="IK25" s="234"/>
      <c r="IL25" s="234"/>
      <c r="IM25" s="234"/>
      <c r="IN25" s="234"/>
      <c r="IO25" s="234"/>
      <c r="IP25" s="234"/>
      <c r="IQ25" s="234"/>
      <c r="IR25" s="234"/>
      <c r="IS25" s="234"/>
      <c r="IT25" s="234"/>
      <c r="IU25" s="234"/>
      <c r="IV25" s="234"/>
    </row>
    <row r="26" spans="1:256" s="232" customFormat="1" ht="18" customHeight="1">
      <c r="A26" s="517" t="s">
        <v>406</v>
      </c>
      <c r="C26" s="233">
        <v>542945</v>
      </c>
      <c r="D26" s="233">
        <v>599304</v>
      </c>
      <c r="E26" s="233">
        <v>737820</v>
      </c>
      <c r="F26" s="233">
        <v>707147</v>
      </c>
      <c r="G26" s="233">
        <v>805289</v>
      </c>
      <c r="H26" s="233">
        <v>1349115</v>
      </c>
      <c r="I26" s="233">
        <v>1118333</v>
      </c>
      <c r="J26" s="233">
        <v>1140268</v>
      </c>
      <c r="K26" s="233">
        <v>596460</v>
      </c>
      <c r="L26" s="233">
        <v>-321274</v>
      </c>
      <c r="M26" s="233">
        <v>228536</v>
      </c>
      <c r="N26" s="233">
        <v>289038</v>
      </c>
      <c r="O26" s="233">
        <v>-32444</v>
      </c>
      <c r="P26" s="233">
        <v>356575</v>
      </c>
      <c r="Q26" s="233">
        <v>1805445</v>
      </c>
      <c r="R26" s="233">
        <v>3577772</v>
      </c>
      <c r="S26" s="233">
        <v>6522503.1666999981</v>
      </c>
      <c r="T26" s="233">
        <v>7569038</v>
      </c>
      <c r="U26" s="233">
        <v>4276881</v>
      </c>
      <c r="V26" s="233">
        <v>-3567142</v>
      </c>
      <c r="W26" s="233">
        <v>84117.230550003937</v>
      </c>
      <c r="X26" s="234"/>
      <c r="Y26" s="583" t="s">
        <v>544</v>
      </c>
      <c r="Z26" s="234"/>
      <c r="AA26" s="234"/>
      <c r="AB26" s="234"/>
      <c r="AC26" s="234"/>
      <c r="AD26" s="234"/>
      <c r="AE26" s="234"/>
      <c r="AF26" s="234"/>
      <c r="AG26" s="234"/>
      <c r="AH26" s="234"/>
      <c r="AI26" s="234"/>
      <c r="AJ26" s="234"/>
      <c r="AK26" s="234"/>
      <c r="AL26" s="234"/>
      <c r="AM26" s="234"/>
      <c r="AN26" s="234"/>
      <c r="AO26" s="234"/>
      <c r="AP26" s="234"/>
      <c r="AQ26" s="234"/>
      <c r="AR26" s="234"/>
      <c r="AS26" s="234"/>
      <c r="AT26" s="234"/>
      <c r="AU26" s="234"/>
      <c r="AV26" s="234"/>
      <c r="AW26" s="234"/>
      <c r="AX26" s="234"/>
      <c r="AY26" s="234"/>
      <c r="AZ26" s="234"/>
      <c r="BA26" s="234"/>
      <c r="BB26" s="234"/>
      <c r="BC26" s="234"/>
      <c r="BD26" s="234"/>
      <c r="BE26" s="234"/>
      <c r="BF26" s="234"/>
      <c r="BG26" s="234"/>
      <c r="BH26" s="234"/>
      <c r="BI26" s="234"/>
      <c r="BJ26" s="234"/>
      <c r="BK26" s="234"/>
      <c r="BL26" s="234"/>
      <c r="BM26" s="234"/>
      <c r="BN26" s="234"/>
      <c r="BO26" s="234"/>
      <c r="BP26" s="234"/>
      <c r="BQ26" s="234"/>
      <c r="BR26" s="234"/>
      <c r="BS26" s="234"/>
      <c r="BT26" s="234"/>
      <c r="BU26" s="234"/>
      <c r="BV26" s="234"/>
      <c r="BW26" s="234"/>
      <c r="BX26" s="234"/>
      <c r="BY26" s="234"/>
      <c r="BZ26" s="234"/>
      <c r="CA26" s="234"/>
      <c r="CB26" s="234"/>
      <c r="CC26" s="234"/>
      <c r="CD26" s="234"/>
      <c r="CE26" s="234"/>
      <c r="CF26" s="234"/>
      <c r="CG26" s="234"/>
      <c r="CH26" s="234"/>
      <c r="CI26" s="234"/>
      <c r="CJ26" s="234"/>
      <c r="CK26" s="234"/>
      <c r="CL26" s="234"/>
      <c r="CM26" s="234"/>
      <c r="CN26" s="234"/>
      <c r="CO26" s="234"/>
      <c r="CP26" s="234"/>
      <c r="CQ26" s="234"/>
      <c r="CR26" s="234"/>
      <c r="CS26" s="234"/>
      <c r="CT26" s="234"/>
      <c r="CU26" s="234"/>
      <c r="CV26" s="234"/>
      <c r="CW26" s="234"/>
      <c r="CX26" s="234"/>
      <c r="CY26" s="234"/>
      <c r="CZ26" s="234"/>
      <c r="DA26" s="234"/>
      <c r="DB26" s="234"/>
      <c r="DC26" s="234"/>
      <c r="DD26" s="234"/>
      <c r="DE26" s="234"/>
      <c r="DF26" s="234"/>
      <c r="DG26" s="234"/>
      <c r="DH26" s="234"/>
      <c r="DI26" s="234"/>
      <c r="DJ26" s="234"/>
      <c r="DK26" s="234"/>
      <c r="DL26" s="234"/>
      <c r="DM26" s="234"/>
      <c r="DN26" s="234"/>
      <c r="DO26" s="234"/>
      <c r="DP26" s="234"/>
      <c r="DQ26" s="234"/>
      <c r="DR26" s="234"/>
      <c r="DS26" s="234"/>
      <c r="DT26" s="234"/>
      <c r="DU26" s="234"/>
      <c r="DV26" s="234"/>
      <c r="DW26" s="234"/>
      <c r="DX26" s="234"/>
      <c r="DY26" s="234"/>
      <c r="DZ26" s="234"/>
      <c r="EA26" s="234"/>
      <c r="EB26" s="234"/>
      <c r="EC26" s="234"/>
      <c r="ED26" s="234"/>
      <c r="EE26" s="234"/>
      <c r="EF26" s="234"/>
      <c r="EG26" s="234"/>
      <c r="EH26" s="234"/>
      <c r="EI26" s="234"/>
      <c r="EJ26" s="234"/>
      <c r="EK26" s="234"/>
      <c r="EL26" s="234"/>
      <c r="EM26" s="234"/>
      <c r="EN26" s="234"/>
      <c r="EO26" s="234"/>
      <c r="EP26" s="234"/>
      <c r="EQ26" s="234"/>
      <c r="ER26" s="234"/>
      <c r="ES26" s="234"/>
      <c r="ET26" s="234"/>
      <c r="EU26" s="234"/>
      <c r="EV26" s="234"/>
      <c r="EW26" s="234"/>
      <c r="EX26" s="234"/>
      <c r="EY26" s="234"/>
      <c r="EZ26" s="234"/>
      <c r="FA26" s="234"/>
      <c r="FB26" s="234"/>
      <c r="FC26" s="234"/>
      <c r="FD26" s="234"/>
      <c r="FE26" s="234"/>
      <c r="FF26" s="234"/>
      <c r="FG26" s="234"/>
      <c r="FH26" s="234"/>
      <c r="FI26" s="234"/>
      <c r="FJ26" s="234"/>
      <c r="FK26" s="234"/>
      <c r="FL26" s="234"/>
      <c r="FM26" s="234"/>
      <c r="FN26" s="234"/>
      <c r="FO26" s="234"/>
      <c r="FP26" s="234"/>
      <c r="FQ26" s="234"/>
      <c r="FR26" s="234"/>
      <c r="FS26" s="234"/>
      <c r="FT26" s="234"/>
      <c r="FU26" s="234"/>
      <c r="FV26" s="234"/>
      <c r="FW26" s="234"/>
      <c r="FX26" s="234"/>
      <c r="FY26" s="234"/>
      <c r="FZ26" s="234"/>
      <c r="GA26" s="234"/>
      <c r="GB26" s="234"/>
      <c r="GC26" s="234"/>
      <c r="GD26" s="234"/>
      <c r="GE26" s="234"/>
      <c r="GF26" s="234"/>
      <c r="GG26" s="234"/>
      <c r="GH26" s="234"/>
      <c r="GI26" s="234"/>
      <c r="GJ26" s="234"/>
      <c r="GK26" s="234"/>
      <c r="GL26" s="234"/>
      <c r="GM26" s="234"/>
      <c r="GN26" s="234"/>
      <c r="GO26" s="234"/>
      <c r="GP26" s="234"/>
      <c r="GQ26" s="234"/>
      <c r="GR26" s="234"/>
      <c r="GS26" s="234"/>
      <c r="GT26" s="234"/>
      <c r="GU26" s="234"/>
      <c r="GV26" s="234"/>
      <c r="GW26" s="234"/>
      <c r="GX26" s="234"/>
      <c r="GY26" s="234"/>
      <c r="GZ26" s="234"/>
      <c r="HA26" s="234"/>
      <c r="HB26" s="234"/>
      <c r="HC26" s="234"/>
      <c r="HD26" s="234"/>
      <c r="HE26" s="234"/>
      <c r="HF26" s="234"/>
      <c r="HG26" s="234"/>
      <c r="HH26" s="234"/>
      <c r="HI26" s="234"/>
      <c r="HJ26" s="234"/>
      <c r="HK26" s="234"/>
      <c r="HL26" s="234"/>
      <c r="HM26" s="234"/>
      <c r="HN26" s="234"/>
      <c r="HO26" s="234"/>
      <c r="HP26" s="234"/>
      <c r="HQ26" s="234"/>
      <c r="HR26" s="234"/>
      <c r="HS26" s="234"/>
      <c r="HT26" s="234"/>
      <c r="HU26" s="234"/>
      <c r="HV26" s="234"/>
      <c r="HW26" s="234"/>
      <c r="HX26" s="234"/>
      <c r="HY26" s="234"/>
      <c r="HZ26" s="234"/>
      <c r="IA26" s="234"/>
      <c r="IB26" s="234"/>
      <c r="IC26" s="234"/>
      <c r="ID26" s="234"/>
      <c r="IE26" s="234"/>
      <c r="IF26" s="234"/>
      <c r="IG26" s="234"/>
      <c r="IH26" s="234"/>
      <c r="II26" s="234"/>
      <c r="IJ26" s="234"/>
      <c r="IK26" s="234"/>
      <c r="IL26" s="234"/>
      <c r="IM26" s="234"/>
      <c r="IN26" s="234"/>
      <c r="IO26" s="234"/>
      <c r="IP26" s="234"/>
      <c r="IQ26" s="234"/>
      <c r="IR26" s="234"/>
      <c r="IS26" s="234"/>
      <c r="IT26" s="234"/>
      <c r="IU26" s="234"/>
      <c r="IV26" s="234"/>
    </row>
    <row r="27" spans="1:256" s="232" customFormat="1">
      <c r="A27" s="517" t="s">
        <v>407</v>
      </c>
      <c r="C27" s="233">
        <v>234554</v>
      </c>
      <c r="D27" s="233">
        <v>202020</v>
      </c>
      <c r="E27" s="233">
        <v>343956</v>
      </c>
      <c r="F27" s="233">
        <v>273940</v>
      </c>
      <c r="G27" s="233">
        <v>348149</v>
      </c>
      <c r="H27" s="233">
        <v>879878</v>
      </c>
      <c r="I27" s="233">
        <v>685175</v>
      </c>
      <c r="J27" s="233">
        <v>709336</v>
      </c>
      <c r="K27" s="233">
        <v>150940</v>
      </c>
      <c r="L27" s="233">
        <v>-790491</v>
      </c>
      <c r="M27" s="233">
        <v>-267082</v>
      </c>
      <c r="N27" s="233">
        <v>-232747</v>
      </c>
      <c r="O27" s="233">
        <v>-574825</v>
      </c>
      <c r="P27" s="233">
        <v>-230468</v>
      </c>
      <c r="Q27" s="233">
        <v>1244468</v>
      </c>
      <c r="R27" s="233">
        <v>3021744</v>
      </c>
      <c r="S27" s="233">
        <v>5983400.1666999981</v>
      </c>
      <c r="T27" s="233">
        <v>7047736</v>
      </c>
      <c r="U27" s="233">
        <v>3837190</v>
      </c>
      <c r="V27" s="233">
        <v>-4042550</v>
      </c>
      <c r="W27" s="233">
        <v>-453013.5191799961</v>
      </c>
      <c r="X27" s="234"/>
      <c r="Y27" s="583" t="s">
        <v>661</v>
      </c>
      <c r="Z27" s="234"/>
      <c r="AA27" s="234"/>
      <c r="AB27" s="234"/>
      <c r="AC27" s="234"/>
      <c r="AD27" s="234"/>
      <c r="AE27" s="234"/>
      <c r="AF27" s="234"/>
      <c r="AG27" s="234"/>
      <c r="AH27" s="234"/>
      <c r="AI27" s="234"/>
      <c r="AJ27" s="234"/>
      <c r="AK27" s="234"/>
      <c r="AL27" s="234"/>
      <c r="AM27" s="234"/>
      <c r="AN27" s="234"/>
      <c r="AO27" s="234"/>
      <c r="AP27" s="234"/>
      <c r="AQ27" s="234"/>
      <c r="AR27" s="234"/>
      <c r="AS27" s="234"/>
      <c r="AT27" s="234"/>
      <c r="AU27" s="234"/>
      <c r="AV27" s="234"/>
      <c r="AW27" s="234"/>
      <c r="AX27" s="234"/>
      <c r="AY27" s="234"/>
      <c r="AZ27" s="234"/>
      <c r="BA27" s="234"/>
      <c r="BB27" s="234"/>
      <c r="BC27" s="234"/>
      <c r="BD27" s="234"/>
      <c r="BE27" s="234"/>
      <c r="BF27" s="234"/>
      <c r="BG27" s="234"/>
      <c r="BH27" s="234"/>
      <c r="BI27" s="234"/>
      <c r="BJ27" s="234"/>
      <c r="BK27" s="234"/>
      <c r="BL27" s="234"/>
      <c r="BM27" s="234"/>
      <c r="BN27" s="234"/>
      <c r="BO27" s="234"/>
      <c r="BP27" s="234"/>
      <c r="BQ27" s="234"/>
      <c r="BR27" s="234"/>
      <c r="BS27" s="234"/>
      <c r="BT27" s="234"/>
      <c r="BU27" s="234"/>
      <c r="BV27" s="234"/>
      <c r="BW27" s="234"/>
      <c r="BX27" s="234"/>
      <c r="BY27" s="234"/>
      <c r="BZ27" s="234"/>
      <c r="CA27" s="234"/>
      <c r="CB27" s="234"/>
      <c r="CC27" s="234"/>
      <c r="CD27" s="234"/>
      <c r="CE27" s="234"/>
      <c r="CF27" s="234"/>
      <c r="CG27" s="234"/>
      <c r="CH27" s="234"/>
      <c r="CI27" s="234"/>
      <c r="CJ27" s="234"/>
      <c r="CK27" s="234"/>
      <c r="CL27" s="234"/>
      <c r="CM27" s="234"/>
      <c r="CN27" s="234"/>
      <c r="CO27" s="234"/>
      <c r="CP27" s="234"/>
      <c r="CQ27" s="234"/>
      <c r="CR27" s="234"/>
      <c r="CS27" s="234"/>
      <c r="CT27" s="234"/>
      <c r="CU27" s="234"/>
      <c r="CV27" s="234"/>
      <c r="CW27" s="234"/>
      <c r="CX27" s="234"/>
      <c r="CY27" s="234"/>
      <c r="CZ27" s="234"/>
      <c r="DA27" s="234"/>
      <c r="DB27" s="234"/>
      <c r="DC27" s="234"/>
      <c r="DD27" s="234"/>
      <c r="DE27" s="234"/>
      <c r="DF27" s="234"/>
      <c r="DG27" s="234"/>
      <c r="DH27" s="234"/>
      <c r="DI27" s="234"/>
      <c r="DJ27" s="234"/>
      <c r="DK27" s="234"/>
      <c r="DL27" s="234"/>
      <c r="DM27" s="234"/>
      <c r="DN27" s="234"/>
      <c r="DO27" s="234"/>
      <c r="DP27" s="234"/>
      <c r="DQ27" s="234"/>
      <c r="DR27" s="234"/>
      <c r="DS27" s="234"/>
      <c r="DT27" s="234"/>
      <c r="DU27" s="234"/>
      <c r="DV27" s="234"/>
      <c r="DW27" s="234"/>
      <c r="DX27" s="234"/>
      <c r="DY27" s="234"/>
      <c r="DZ27" s="234"/>
      <c r="EA27" s="234"/>
      <c r="EB27" s="234"/>
      <c r="EC27" s="234"/>
      <c r="ED27" s="234"/>
      <c r="EE27" s="234"/>
      <c r="EF27" s="234"/>
      <c r="EG27" s="234"/>
      <c r="EH27" s="234"/>
      <c r="EI27" s="234"/>
      <c r="EJ27" s="234"/>
      <c r="EK27" s="234"/>
      <c r="EL27" s="234"/>
      <c r="EM27" s="234"/>
      <c r="EN27" s="234"/>
      <c r="EO27" s="234"/>
      <c r="EP27" s="234"/>
      <c r="EQ27" s="234"/>
      <c r="ER27" s="234"/>
      <c r="ES27" s="234"/>
      <c r="ET27" s="234"/>
      <c r="EU27" s="234"/>
      <c r="EV27" s="234"/>
      <c r="EW27" s="234"/>
      <c r="EX27" s="234"/>
      <c r="EY27" s="234"/>
      <c r="EZ27" s="234"/>
      <c r="FA27" s="234"/>
      <c r="FB27" s="234"/>
      <c r="FC27" s="234"/>
      <c r="FD27" s="234"/>
      <c r="FE27" s="234"/>
      <c r="FF27" s="234"/>
      <c r="FG27" s="234"/>
      <c r="FH27" s="234"/>
      <c r="FI27" s="234"/>
      <c r="FJ27" s="234"/>
      <c r="FK27" s="234"/>
      <c r="FL27" s="234"/>
      <c r="FM27" s="234"/>
      <c r="FN27" s="234"/>
      <c r="FO27" s="234"/>
      <c r="FP27" s="234"/>
      <c r="FQ27" s="234"/>
      <c r="FR27" s="234"/>
      <c r="FS27" s="234"/>
      <c r="FT27" s="234"/>
      <c r="FU27" s="234"/>
      <c r="FV27" s="234"/>
      <c r="FW27" s="234"/>
      <c r="FX27" s="234"/>
      <c r="FY27" s="234"/>
      <c r="FZ27" s="234"/>
      <c r="GA27" s="234"/>
      <c r="GB27" s="234"/>
      <c r="GC27" s="234"/>
      <c r="GD27" s="234"/>
      <c r="GE27" s="234"/>
      <c r="GF27" s="234"/>
      <c r="GG27" s="234"/>
      <c r="GH27" s="234"/>
      <c r="GI27" s="234"/>
      <c r="GJ27" s="234"/>
      <c r="GK27" s="234"/>
      <c r="GL27" s="234"/>
      <c r="GM27" s="234"/>
      <c r="GN27" s="234"/>
      <c r="GO27" s="234"/>
      <c r="GP27" s="234"/>
      <c r="GQ27" s="234"/>
      <c r="GR27" s="234"/>
      <c r="GS27" s="234"/>
      <c r="GT27" s="234"/>
      <c r="GU27" s="234"/>
      <c r="GV27" s="234"/>
      <c r="GW27" s="234"/>
      <c r="GX27" s="234"/>
      <c r="GY27" s="234"/>
      <c r="GZ27" s="234"/>
      <c r="HA27" s="234"/>
      <c r="HB27" s="234"/>
      <c r="HC27" s="234"/>
      <c r="HD27" s="234"/>
      <c r="HE27" s="234"/>
      <c r="HF27" s="234"/>
      <c r="HG27" s="234"/>
      <c r="HH27" s="234"/>
      <c r="HI27" s="234"/>
      <c r="HJ27" s="234"/>
      <c r="HK27" s="234"/>
      <c r="HL27" s="234"/>
      <c r="HM27" s="234"/>
      <c r="HN27" s="234"/>
      <c r="HO27" s="234"/>
      <c r="HP27" s="234"/>
      <c r="HQ27" s="234"/>
      <c r="HR27" s="234"/>
      <c r="HS27" s="234"/>
      <c r="HT27" s="234"/>
      <c r="HU27" s="234"/>
      <c r="HV27" s="234"/>
      <c r="HW27" s="234"/>
      <c r="HX27" s="234"/>
      <c r="HY27" s="234"/>
      <c r="HZ27" s="234"/>
      <c r="IA27" s="234"/>
      <c r="IB27" s="234"/>
      <c r="IC27" s="234"/>
      <c r="ID27" s="234"/>
      <c r="IE27" s="234"/>
      <c r="IF27" s="234"/>
      <c r="IG27" s="234"/>
      <c r="IH27" s="234"/>
      <c r="II27" s="234"/>
      <c r="IJ27" s="234"/>
      <c r="IK27" s="234"/>
      <c r="IL27" s="234"/>
      <c r="IM27" s="234"/>
      <c r="IN27" s="234"/>
      <c r="IO27" s="234"/>
      <c r="IP27" s="234"/>
      <c r="IQ27" s="234"/>
      <c r="IR27" s="234"/>
      <c r="IS27" s="234"/>
      <c r="IT27" s="234"/>
      <c r="IU27" s="234"/>
      <c r="IV27" s="234"/>
    </row>
    <row r="28" spans="1:256">
      <c r="A28" s="585" t="s">
        <v>90</v>
      </c>
      <c r="C28" s="33">
        <v>-234554</v>
      </c>
      <c r="D28" s="33">
        <v>-202020</v>
      </c>
      <c r="E28" s="33">
        <v>-343956</v>
      </c>
      <c r="F28" s="33">
        <v>-273940</v>
      </c>
      <c r="G28" s="33">
        <v>-348149</v>
      </c>
      <c r="H28" s="33">
        <v>-879878</v>
      </c>
      <c r="I28" s="33">
        <v>-685175</v>
      </c>
      <c r="J28" s="33">
        <v>-709336</v>
      </c>
      <c r="K28" s="33">
        <v>-150940</v>
      </c>
      <c r="L28" s="33">
        <v>790491</v>
      </c>
      <c r="M28" s="33">
        <v>267082</v>
      </c>
      <c r="N28" s="33">
        <v>232747</v>
      </c>
      <c r="O28" s="33">
        <v>574825</v>
      </c>
      <c r="P28" s="33">
        <v>230468</v>
      </c>
      <c r="Q28" s="33">
        <v>-1244468</v>
      </c>
      <c r="R28" s="33">
        <v>-3021744</v>
      </c>
      <c r="S28" s="33">
        <v>-5983400.1666999981</v>
      </c>
      <c r="T28" s="33">
        <v>-7047736</v>
      </c>
      <c r="U28" s="33">
        <v>-3837190</v>
      </c>
      <c r="V28" s="33">
        <v>4042550</v>
      </c>
      <c r="W28" s="33">
        <v>453013.5191799961</v>
      </c>
      <c r="X28" s="32"/>
      <c r="Y28" s="584" t="s">
        <v>48</v>
      </c>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row>
    <row r="29" spans="1:256" hidden="1">
      <c r="A29" s="585" t="s">
        <v>91</v>
      </c>
      <c r="C29" s="33" t="s">
        <v>282</v>
      </c>
      <c r="D29" s="33" t="s">
        <v>282</v>
      </c>
      <c r="E29" s="33" t="s">
        <v>282</v>
      </c>
      <c r="F29" s="33" t="s">
        <v>282</v>
      </c>
      <c r="G29" s="33" t="s">
        <v>282</v>
      </c>
      <c r="H29" s="33" t="s">
        <v>282</v>
      </c>
      <c r="I29" s="33" t="s">
        <v>282</v>
      </c>
      <c r="J29" s="33" t="s">
        <v>282</v>
      </c>
      <c r="K29" s="33" t="s">
        <v>282</v>
      </c>
      <c r="L29" s="33" t="s">
        <v>282</v>
      </c>
      <c r="M29" s="33" t="s">
        <v>282</v>
      </c>
      <c r="N29" s="33" t="s">
        <v>282</v>
      </c>
      <c r="O29" s="33" t="s">
        <v>282</v>
      </c>
      <c r="P29" s="33" t="s">
        <v>282</v>
      </c>
      <c r="Q29" s="33" t="s">
        <v>282</v>
      </c>
      <c r="R29" s="33" t="s">
        <v>282</v>
      </c>
      <c r="S29" s="33" t="s">
        <v>282</v>
      </c>
      <c r="T29" s="33" t="s">
        <v>282</v>
      </c>
      <c r="U29" s="33" t="s">
        <v>282</v>
      </c>
      <c r="V29" s="33" t="s">
        <v>282</v>
      </c>
      <c r="W29" s="33" t="s">
        <v>282</v>
      </c>
      <c r="X29" s="32"/>
      <c r="Y29" s="584" t="s">
        <v>58</v>
      </c>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row>
    <row r="30" spans="1:256" hidden="1">
      <c r="A30" s="585" t="s">
        <v>92</v>
      </c>
      <c r="C30" s="33" t="s">
        <v>282</v>
      </c>
      <c r="D30" s="33" t="s">
        <v>282</v>
      </c>
      <c r="E30" s="33" t="s">
        <v>282</v>
      </c>
      <c r="F30" s="33" t="s">
        <v>282</v>
      </c>
      <c r="G30" s="33" t="s">
        <v>282</v>
      </c>
      <c r="H30" s="33" t="s">
        <v>282</v>
      </c>
      <c r="I30" s="33" t="s">
        <v>282</v>
      </c>
      <c r="J30" s="33" t="s">
        <v>282</v>
      </c>
      <c r="K30" s="33" t="s">
        <v>282</v>
      </c>
      <c r="L30" s="33" t="s">
        <v>282</v>
      </c>
      <c r="M30" s="33" t="s">
        <v>282</v>
      </c>
      <c r="N30" s="33" t="s">
        <v>282</v>
      </c>
      <c r="O30" s="33" t="s">
        <v>282</v>
      </c>
      <c r="P30" s="33" t="s">
        <v>282</v>
      </c>
      <c r="Q30" s="33" t="s">
        <v>282</v>
      </c>
      <c r="R30" s="33" t="s">
        <v>282</v>
      </c>
      <c r="S30" s="33" t="s">
        <v>282</v>
      </c>
      <c r="T30" s="33" t="s">
        <v>282</v>
      </c>
      <c r="U30" s="33" t="s">
        <v>282</v>
      </c>
      <c r="V30" s="33" t="s">
        <v>282</v>
      </c>
      <c r="W30" s="33" t="s">
        <v>282</v>
      </c>
      <c r="X30" s="32"/>
      <c r="Y30" s="584" t="s">
        <v>59</v>
      </c>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row>
    <row r="31" spans="1:256" hidden="1">
      <c r="A31" s="585" t="s">
        <v>93</v>
      </c>
      <c r="C31" s="33" t="s">
        <v>282</v>
      </c>
      <c r="D31" s="33" t="s">
        <v>282</v>
      </c>
      <c r="E31" s="33" t="s">
        <v>282</v>
      </c>
      <c r="F31" s="33" t="s">
        <v>282</v>
      </c>
      <c r="G31" s="33" t="s">
        <v>282</v>
      </c>
      <c r="H31" s="33" t="s">
        <v>282</v>
      </c>
      <c r="I31" s="33" t="s">
        <v>282</v>
      </c>
      <c r="J31" s="33" t="s">
        <v>282</v>
      </c>
      <c r="K31" s="33" t="s">
        <v>282</v>
      </c>
      <c r="L31" s="33" t="s">
        <v>282</v>
      </c>
      <c r="M31" s="33" t="s">
        <v>282</v>
      </c>
      <c r="N31" s="33" t="s">
        <v>282</v>
      </c>
      <c r="O31" s="33" t="s">
        <v>282</v>
      </c>
      <c r="P31" s="33" t="s">
        <v>282</v>
      </c>
      <c r="Q31" s="33" t="s">
        <v>282</v>
      </c>
      <c r="R31" s="33" t="s">
        <v>282</v>
      </c>
      <c r="S31" s="33" t="s">
        <v>282</v>
      </c>
      <c r="T31" s="33" t="s">
        <v>282</v>
      </c>
      <c r="U31" s="33" t="s">
        <v>282</v>
      </c>
      <c r="V31" s="33" t="s">
        <v>282</v>
      </c>
      <c r="W31" s="33" t="s">
        <v>282</v>
      </c>
      <c r="X31" s="32"/>
      <c r="Y31" s="584" t="s">
        <v>660</v>
      </c>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32"/>
      <c r="IS31" s="32"/>
      <c r="IT31" s="32"/>
      <c r="IU31" s="32"/>
      <c r="IV31" s="32"/>
    </row>
    <row r="32" spans="1:256">
      <c r="A32" s="347"/>
      <c r="B32" s="35"/>
      <c r="C32" s="35"/>
      <c r="D32" s="35"/>
      <c r="E32" s="35"/>
      <c r="F32" s="35"/>
      <c r="G32" s="35"/>
      <c r="H32" s="35"/>
      <c r="I32" s="35"/>
      <c r="J32" s="35"/>
      <c r="K32" s="35"/>
      <c r="L32" s="35"/>
      <c r="M32" s="35"/>
      <c r="N32" s="35"/>
      <c r="O32" s="35"/>
      <c r="P32" s="35"/>
      <c r="Q32" s="35"/>
      <c r="R32" s="35"/>
      <c r="S32" s="35"/>
      <c r="T32" s="35"/>
      <c r="U32" s="35"/>
      <c r="V32" s="35"/>
      <c r="W32" s="35"/>
      <c r="X32" s="35"/>
      <c r="Y32" s="35"/>
      <c r="Z32" s="35"/>
    </row>
    <row r="33" spans="1:26">
      <c r="A33" s="346"/>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spans="1:26">
      <c r="A34" s="34" t="s">
        <v>50</v>
      </c>
      <c r="C34" s="31"/>
      <c r="D34" s="31"/>
      <c r="E34" s="31"/>
      <c r="F34" s="31"/>
      <c r="G34" s="31"/>
      <c r="H34" s="31"/>
      <c r="I34" s="31"/>
      <c r="J34" s="31"/>
      <c r="K34" s="31"/>
      <c r="L34" s="31"/>
      <c r="M34" s="31"/>
      <c r="N34" s="31"/>
      <c r="O34" s="31"/>
      <c r="P34" s="31"/>
    </row>
    <row r="35" spans="1:26">
      <c r="A35" s="509" t="s">
        <v>111</v>
      </c>
      <c r="C35" s="31"/>
      <c r="D35" s="31"/>
      <c r="E35" s="31"/>
      <c r="F35" s="31"/>
      <c r="G35" s="31"/>
      <c r="H35" s="31"/>
      <c r="I35" s="31"/>
      <c r="J35" s="31"/>
      <c r="K35" s="31"/>
      <c r="L35" s="31"/>
      <c r="M35" s="31"/>
      <c r="N35" s="31"/>
      <c r="O35" s="31"/>
      <c r="P35" s="31"/>
    </row>
    <row r="36" spans="1:26">
      <c r="A36" s="509" t="s">
        <v>110</v>
      </c>
      <c r="C36" s="31"/>
      <c r="D36" s="31"/>
      <c r="E36" s="31"/>
      <c r="F36" s="31"/>
      <c r="G36" s="31"/>
      <c r="H36" s="31"/>
      <c r="I36" s="31"/>
      <c r="J36" s="31"/>
      <c r="K36" s="31"/>
      <c r="L36" s="31"/>
      <c r="M36" s="31"/>
      <c r="N36" s="31"/>
      <c r="O36" s="31"/>
      <c r="P36" s="31"/>
    </row>
    <row r="37" spans="1:26">
      <c r="A37" s="349" t="s">
        <v>291</v>
      </c>
    </row>
    <row r="38" spans="1:26">
      <c r="Y38" s="36"/>
    </row>
    <row r="39" spans="1:26" s="37" customFormat="1">
      <c r="A39" s="428" t="s">
        <v>545</v>
      </c>
    </row>
    <row r="40" spans="1:26" s="37" customFormat="1">
      <c r="A40" s="534" t="s">
        <v>161</v>
      </c>
    </row>
    <row r="41" spans="1:26" s="37" customFormat="1">
      <c r="A41" s="510" t="s">
        <v>160</v>
      </c>
    </row>
    <row r="42" spans="1:26">
      <c r="A42" s="429" t="s">
        <v>538</v>
      </c>
    </row>
    <row r="43" spans="1:26">
      <c r="Y43" s="37"/>
    </row>
    <row r="47" spans="1:26">
      <c r="A47" s="38"/>
      <c r="C47" s="39"/>
      <c r="D47" s="39"/>
      <c r="E47" s="39"/>
      <c r="F47" s="39"/>
      <c r="G47" s="39"/>
      <c r="H47" s="39"/>
      <c r="I47" s="39"/>
      <c r="J47" s="39"/>
      <c r="K47" s="39"/>
      <c r="L47" s="39"/>
      <c r="M47" s="39"/>
      <c r="N47" s="39"/>
      <c r="O47" s="39"/>
      <c r="P47" s="39"/>
    </row>
    <row r="48" spans="1:26">
      <c r="A48" s="122"/>
      <c r="C48" s="39"/>
      <c r="D48" s="39"/>
      <c r="E48" s="39"/>
      <c r="F48" s="39"/>
      <c r="G48" s="39"/>
      <c r="H48" s="39"/>
      <c r="I48" s="39"/>
      <c r="J48" s="39"/>
      <c r="K48" s="39"/>
      <c r="L48" s="39"/>
      <c r="M48" s="39"/>
      <c r="N48" s="39"/>
      <c r="O48" s="39"/>
      <c r="P48" s="39"/>
    </row>
    <row r="49" spans="1:25">
      <c r="A49" s="122"/>
      <c r="C49" s="39"/>
      <c r="D49" s="39"/>
      <c r="E49" s="39"/>
      <c r="F49" s="39"/>
      <c r="G49" s="39"/>
      <c r="H49" s="39"/>
      <c r="I49" s="39"/>
      <c r="J49" s="39"/>
      <c r="K49" s="39"/>
      <c r="L49" s="39"/>
      <c r="M49" s="39"/>
      <c r="N49" s="39"/>
      <c r="O49" s="39"/>
      <c r="P49" s="39"/>
    </row>
    <row r="50" spans="1:25">
      <c r="A50" s="122"/>
      <c r="C50" s="39"/>
      <c r="D50" s="39"/>
      <c r="E50" s="39"/>
      <c r="F50" s="39"/>
      <c r="G50" s="39"/>
      <c r="H50" s="39"/>
      <c r="I50" s="39"/>
      <c r="J50" s="39"/>
      <c r="K50" s="39"/>
      <c r="L50" s="39"/>
      <c r="M50" s="39"/>
      <c r="N50" s="39"/>
      <c r="O50" s="39"/>
      <c r="P50" s="39"/>
    </row>
    <row r="51" spans="1:25">
      <c r="Y51" s="38"/>
    </row>
    <row r="52" spans="1:25">
      <c r="Y52" s="40"/>
    </row>
    <row r="53" spans="1:25">
      <c r="Y53" s="40"/>
    </row>
    <row r="54" spans="1:25">
      <c r="Y54" s="40"/>
    </row>
  </sheetData>
  <phoneticPr fontId="0" type="noConversion"/>
  <pageMargins left="0.17" right="0" top="0.63" bottom="0" header="0" footer="0"/>
  <pageSetup scale="60" orientation="landscape" r:id="rId1"/>
  <headerFooter alignWithMargins="0">
    <oddHeader>&amp;R&amp;F  &amp;A  &amp;D  &amp;T</oddHeader>
  </headerFooter>
</worksheet>
</file>

<file path=xl/worksheets/sheet17.xml><?xml version="1.0" encoding="utf-8"?>
<worksheet xmlns="http://schemas.openxmlformats.org/spreadsheetml/2006/main" xmlns:r="http://schemas.openxmlformats.org/officeDocument/2006/relationships">
  <sheetPr enableFormatConditionsCalculation="0">
    <tabColor theme="0" tint="-0.249977111117893"/>
    <pageSetUpPr fitToPage="1"/>
  </sheetPr>
  <dimension ref="A1:Y30"/>
  <sheetViews>
    <sheetView showGridLines="0" topLeftCell="E1" workbookViewId="0">
      <selection activeCell="W14" sqref="W14"/>
    </sheetView>
  </sheetViews>
  <sheetFormatPr defaultRowHeight="11.25"/>
  <cols>
    <col min="1" max="1" width="26.33203125" style="539" customWidth="1"/>
    <col min="2" max="2" width="14.5" style="539" customWidth="1"/>
    <col min="3" max="16" width="9.1640625" style="539" bestFit="1" customWidth="1"/>
    <col min="17" max="22" width="10.1640625" style="539" bestFit="1" customWidth="1"/>
    <col min="23" max="23" width="10.1640625" style="539" customWidth="1"/>
    <col min="24" max="24" width="2.33203125" style="539" customWidth="1"/>
    <col min="25" max="25" width="45.6640625" style="610" customWidth="1"/>
    <col min="26" max="26" width="2.6640625" style="582" customWidth="1"/>
    <col min="27" max="16384" width="9.33203125" style="582"/>
  </cols>
  <sheetData>
    <row r="1" spans="1:25">
      <c r="A1" s="179">
        <v>16</v>
      </c>
      <c r="D1" s="540"/>
      <c r="E1" s="541"/>
      <c r="F1" s="541"/>
      <c r="G1" s="541"/>
      <c r="H1" s="541"/>
      <c r="I1" s="541"/>
      <c r="J1" s="541"/>
      <c r="K1" s="541"/>
      <c r="L1" s="541"/>
      <c r="M1" s="541"/>
      <c r="N1" s="541"/>
      <c r="O1" s="541"/>
      <c r="P1" s="542"/>
      <c r="Q1" s="542"/>
      <c r="R1" s="542"/>
      <c r="S1" s="542"/>
      <c r="T1" s="542"/>
      <c r="U1" s="542"/>
      <c r="V1" s="542"/>
      <c r="W1" s="542"/>
      <c r="X1" s="541"/>
      <c r="Y1" s="543">
        <f>+A1</f>
        <v>16</v>
      </c>
    </row>
    <row r="2" spans="1:25">
      <c r="A2" s="184" t="s">
        <v>292</v>
      </c>
      <c r="D2" s="544"/>
      <c r="E2" s="545"/>
      <c r="F2" s="545"/>
      <c r="G2" s="545"/>
      <c r="H2" s="545"/>
      <c r="I2" s="545"/>
      <c r="J2" s="545"/>
      <c r="K2" s="545"/>
      <c r="L2" s="545"/>
      <c r="M2" s="545"/>
      <c r="N2" s="545"/>
      <c r="O2" s="545"/>
      <c r="P2" s="546"/>
      <c r="Q2" s="546"/>
      <c r="R2" s="546"/>
      <c r="S2" s="546"/>
      <c r="T2" s="546"/>
      <c r="U2" s="546"/>
      <c r="V2" s="546"/>
      <c r="W2" s="546"/>
      <c r="X2" s="541"/>
      <c r="Y2" s="547" t="str">
        <f>+A2</f>
        <v>CHILE</v>
      </c>
    </row>
    <row r="3" spans="1:25">
      <c r="A3" s="548" t="s">
        <v>28</v>
      </c>
      <c r="D3" s="549"/>
      <c r="E3" s="545"/>
      <c r="F3" s="545"/>
      <c r="G3" s="545"/>
      <c r="H3" s="545"/>
      <c r="I3" s="545"/>
      <c r="J3" s="545"/>
      <c r="K3" s="545"/>
      <c r="L3" s="545"/>
      <c r="M3" s="545"/>
      <c r="N3" s="545"/>
      <c r="O3" s="541"/>
      <c r="P3" s="546"/>
      <c r="Q3" s="546"/>
      <c r="R3" s="546"/>
      <c r="S3" s="546"/>
      <c r="T3" s="546"/>
      <c r="U3" s="546"/>
      <c r="V3" s="546"/>
      <c r="W3" s="546"/>
      <c r="X3" s="541"/>
      <c r="Y3" s="550" t="s">
        <v>29</v>
      </c>
    </row>
    <row r="4" spans="1:25">
      <c r="A4" s="535" t="s">
        <v>664</v>
      </c>
      <c r="D4" s="124"/>
      <c r="E4" s="142"/>
      <c r="F4" s="142"/>
      <c r="G4" s="142"/>
      <c r="H4" s="142"/>
      <c r="I4" s="142"/>
      <c r="J4" s="142"/>
      <c r="K4" s="142"/>
      <c r="L4" s="142"/>
      <c r="M4" s="142"/>
      <c r="N4" s="142"/>
      <c r="O4" s="142"/>
      <c r="P4" s="142"/>
      <c r="Q4" s="142"/>
      <c r="R4" s="142"/>
      <c r="S4" s="142"/>
      <c r="T4" s="142"/>
      <c r="U4" s="142"/>
      <c r="V4" s="142"/>
      <c r="W4" s="142"/>
      <c r="X4" s="142"/>
      <c r="Y4" s="536" t="s">
        <v>31</v>
      </c>
    </row>
    <row r="5" spans="1:25">
      <c r="A5" s="145"/>
      <c r="B5" s="551"/>
      <c r="D5" s="552"/>
      <c r="E5" s="16"/>
      <c r="F5" s="16"/>
      <c r="G5" s="16"/>
      <c r="H5" s="16"/>
      <c r="I5" s="16"/>
      <c r="J5" s="16"/>
      <c r="K5" s="16"/>
      <c r="L5" s="16"/>
      <c r="M5" s="16"/>
      <c r="N5" s="16"/>
      <c r="O5" s="44"/>
      <c r="P5" s="17"/>
      <c r="Q5" s="17"/>
      <c r="R5" s="17"/>
      <c r="S5" s="17"/>
      <c r="T5" s="17"/>
      <c r="U5" s="17"/>
      <c r="V5" s="17"/>
      <c r="W5" s="17"/>
      <c r="X5" s="44"/>
      <c r="Y5" s="145"/>
    </row>
    <row r="6" spans="1:25">
      <c r="A6" s="554"/>
      <c r="B6" s="553"/>
      <c r="C6" s="553">
        <v>1990</v>
      </c>
      <c r="D6" s="554">
        <v>1991</v>
      </c>
      <c r="E6" s="154" t="s">
        <v>260</v>
      </c>
      <c r="F6" s="154" t="s">
        <v>261</v>
      </c>
      <c r="G6" s="154">
        <v>1994</v>
      </c>
      <c r="H6" s="154" t="s">
        <v>263</v>
      </c>
      <c r="I6" s="154">
        <v>1996</v>
      </c>
      <c r="J6" s="154">
        <v>1997</v>
      </c>
      <c r="K6" s="154">
        <v>1998</v>
      </c>
      <c r="L6" s="154">
        <v>1999</v>
      </c>
      <c r="M6" s="154">
        <v>2000</v>
      </c>
      <c r="N6" s="154">
        <v>2001</v>
      </c>
      <c r="O6" s="154">
        <v>2002</v>
      </c>
      <c r="P6" s="153">
        <v>2003</v>
      </c>
      <c r="Q6" s="153">
        <v>2004</v>
      </c>
      <c r="R6" s="153">
        <v>2005</v>
      </c>
      <c r="S6" s="153">
        <v>2006</v>
      </c>
      <c r="T6" s="153">
        <v>2007</v>
      </c>
      <c r="U6" s="153">
        <v>2008</v>
      </c>
      <c r="V6" s="153">
        <v>2009</v>
      </c>
      <c r="W6" s="153">
        <v>2010</v>
      </c>
      <c r="X6" s="555" t="s">
        <v>30</v>
      </c>
      <c r="Y6" s="556"/>
    </row>
    <row r="7" spans="1:25">
      <c r="A7" s="557"/>
      <c r="D7" s="558"/>
      <c r="E7" s="559"/>
      <c r="F7" s="559"/>
      <c r="G7" s="560"/>
      <c r="H7" s="559"/>
      <c r="I7" s="559"/>
      <c r="J7" s="559"/>
      <c r="K7" s="559"/>
      <c r="L7" s="559"/>
      <c r="M7" s="559"/>
      <c r="N7" s="561"/>
      <c r="O7" s="562"/>
      <c r="P7" s="46"/>
      <c r="Q7" s="46"/>
      <c r="R7" s="46"/>
      <c r="S7" s="46"/>
      <c r="T7" s="46"/>
      <c r="U7" s="46"/>
      <c r="V7" s="46"/>
      <c r="W7" s="46"/>
      <c r="X7" s="41"/>
      <c r="Y7" s="563"/>
    </row>
    <row r="8" spans="1:25" s="605" customFormat="1">
      <c r="A8" s="602" t="s">
        <v>64</v>
      </c>
      <c r="B8" s="603"/>
      <c r="C8" s="604">
        <v>1343566.8</v>
      </c>
      <c r="D8" s="604">
        <v>2016898.0000000002</v>
      </c>
      <c r="E8" s="604">
        <v>2631302.6999999997</v>
      </c>
      <c r="F8" s="604">
        <v>3263155.5240000002</v>
      </c>
      <c r="G8" s="604">
        <v>3754269.7</v>
      </c>
      <c r="H8" s="604">
        <v>4400552.5999999996</v>
      </c>
      <c r="I8" s="604">
        <v>5202624.8000000007</v>
      </c>
      <c r="J8" s="604">
        <v>5672832.2999999998</v>
      </c>
      <c r="K8" s="604">
        <v>5952338.5</v>
      </c>
      <c r="L8" s="604">
        <v>5805793.3000000007</v>
      </c>
      <c r="M8" s="604">
        <v>6616057.6000000006</v>
      </c>
      <c r="N8" s="604">
        <v>7266971.1000000006</v>
      </c>
      <c r="O8" s="604">
        <v>7708999.0999999996</v>
      </c>
      <c r="P8" s="604">
        <v>8117320.3000000007</v>
      </c>
      <c r="Q8" s="604">
        <v>9111789.9060000014</v>
      </c>
      <c r="R8" s="604">
        <v>11184790.6</v>
      </c>
      <c r="S8" s="604">
        <v>13220515.288999999</v>
      </c>
      <c r="T8" s="604">
        <v>16165758.299999999</v>
      </c>
      <c r="U8" s="604">
        <v>16473295.5</v>
      </c>
      <c r="V8" s="604">
        <v>13346556.300000001</v>
      </c>
      <c r="W8" s="604">
        <v>17577714</v>
      </c>
      <c r="X8" s="603"/>
      <c r="Y8" s="606" t="s">
        <v>95</v>
      </c>
    </row>
    <row r="9" spans="1:25" ht="18" customHeight="1">
      <c r="A9" s="722" t="s">
        <v>65</v>
      </c>
      <c r="C9" s="601">
        <v>237805.30000000002</v>
      </c>
      <c r="D9" s="601">
        <v>494257.20000000013</v>
      </c>
      <c r="E9" s="601">
        <v>631983.19999999995</v>
      </c>
      <c r="F9" s="601">
        <v>759205.20000000007</v>
      </c>
      <c r="G9" s="601">
        <v>880979.4</v>
      </c>
      <c r="H9" s="601">
        <v>1069416.7</v>
      </c>
      <c r="I9" s="601">
        <v>1326063.3999999999</v>
      </c>
      <c r="J9" s="601">
        <v>1440019.7</v>
      </c>
      <c r="K9" s="601">
        <v>1506348.6999999997</v>
      </c>
      <c r="L9" s="601">
        <v>1378491.7000000002</v>
      </c>
      <c r="M9" s="601">
        <v>1753627.7000000004</v>
      </c>
      <c r="N9" s="601">
        <v>2021967.4</v>
      </c>
      <c r="O9" s="601">
        <v>2155499</v>
      </c>
      <c r="P9" s="601">
        <v>2264995.0999999996</v>
      </c>
      <c r="Q9" s="601">
        <v>2626319.7000000002</v>
      </c>
      <c r="R9" s="601">
        <v>3949353.4999999995</v>
      </c>
      <c r="S9" s="601">
        <v>5419270.5</v>
      </c>
      <c r="T9" s="601">
        <v>7204801</v>
      </c>
      <c r="U9" s="601">
        <v>6472576.9999999991</v>
      </c>
      <c r="V9" s="601">
        <v>4536248</v>
      </c>
      <c r="W9" s="601">
        <v>7300643</v>
      </c>
      <c r="Y9" s="583" t="s">
        <v>96</v>
      </c>
    </row>
    <row r="10" spans="1:25">
      <c r="A10" s="586" t="s">
        <v>66</v>
      </c>
      <c r="C10" s="601">
        <v>237805.30000000002</v>
      </c>
      <c r="D10" s="601">
        <v>494257.20000000013</v>
      </c>
      <c r="E10" s="601">
        <v>631983.19999999995</v>
      </c>
      <c r="F10" s="601">
        <v>759205.20000000007</v>
      </c>
      <c r="G10" s="601">
        <v>880979.4</v>
      </c>
      <c r="H10" s="601">
        <v>1069416.7</v>
      </c>
      <c r="I10" s="601">
        <v>1326063.3999999999</v>
      </c>
      <c r="J10" s="601">
        <v>1440019.7</v>
      </c>
      <c r="K10" s="601">
        <v>1506348.6999999997</v>
      </c>
      <c r="L10" s="601">
        <v>1378491.7000000002</v>
      </c>
      <c r="M10" s="601">
        <v>1753627.7000000004</v>
      </c>
      <c r="N10" s="601">
        <v>2021967.4</v>
      </c>
      <c r="O10" s="601">
        <v>2155499</v>
      </c>
      <c r="P10" s="601">
        <v>2264995.0999999996</v>
      </c>
      <c r="Q10" s="601">
        <v>2626319.7000000002</v>
      </c>
      <c r="R10" s="601">
        <v>3949353.4999999995</v>
      </c>
      <c r="S10" s="601">
        <v>5419270.5</v>
      </c>
      <c r="T10" s="601">
        <v>7204801</v>
      </c>
      <c r="U10" s="601">
        <v>6472576.9999999991</v>
      </c>
      <c r="V10" s="601">
        <v>4536248</v>
      </c>
      <c r="W10" s="601">
        <v>7300643</v>
      </c>
      <c r="Y10" s="607" t="s">
        <v>97</v>
      </c>
    </row>
    <row r="11" spans="1:25">
      <c r="A11" s="586" t="s">
        <v>67</v>
      </c>
      <c r="C11" s="601">
        <v>116561.90000000001</v>
      </c>
      <c r="D11" s="601">
        <v>167626.79999999999</v>
      </c>
      <c r="E11" s="601">
        <v>223548.00000000003</v>
      </c>
      <c r="F11" s="601">
        <v>287893.2</v>
      </c>
      <c r="G11" s="601">
        <v>350584.2</v>
      </c>
      <c r="H11" s="601">
        <v>281292.59999999998</v>
      </c>
      <c r="I11" s="601">
        <v>330530.5</v>
      </c>
      <c r="J11" s="601">
        <v>406591.8</v>
      </c>
      <c r="K11" s="601">
        <v>492852.9</v>
      </c>
      <c r="L11" s="601">
        <v>503164.6</v>
      </c>
      <c r="M11" s="601">
        <v>604099.80000000005</v>
      </c>
      <c r="N11" s="601">
        <v>682212.59999999986</v>
      </c>
      <c r="O11" s="601">
        <v>643636.1</v>
      </c>
      <c r="P11" s="601">
        <v>635780.79999999993</v>
      </c>
      <c r="Q11" s="601">
        <v>672192.4</v>
      </c>
      <c r="R11" s="601">
        <v>738620.3</v>
      </c>
      <c r="S11" s="601">
        <v>781282.79999999993</v>
      </c>
      <c r="T11" s="601">
        <v>989348.3</v>
      </c>
      <c r="U11" s="601">
        <v>1146545</v>
      </c>
      <c r="V11" s="601">
        <v>1252673</v>
      </c>
      <c r="W11" s="601">
        <v>1492837</v>
      </c>
      <c r="Y11" s="607" t="s">
        <v>98</v>
      </c>
    </row>
    <row r="12" spans="1:25">
      <c r="A12" s="586" t="s">
        <v>68</v>
      </c>
      <c r="C12" s="601">
        <v>341042.8</v>
      </c>
      <c r="D12" s="601">
        <v>624773.30000000005</v>
      </c>
      <c r="E12" s="601">
        <v>895565.89999999991</v>
      </c>
      <c r="F12" s="601">
        <v>1089884.8</v>
      </c>
      <c r="G12" s="601">
        <v>1313306</v>
      </c>
      <c r="H12" s="601">
        <v>745715.79999999993</v>
      </c>
      <c r="I12" s="601">
        <v>952689.29999999981</v>
      </c>
      <c r="J12" s="601">
        <v>1023530.2000000001</v>
      </c>
      <c r="K12" s="601">
        <v>1136710.5</v>
      </c>
      <c r="L12" s="601">
        <v>912460.69999999984</v>
      </c>
      <c r="M12" s="601">
        <v>1228361.4000000001</v>
      </c>
      <c r="N12" s="601">
        <v>1328790.8999999999</v>
      </c>
      <c r="O12" s="601">
        <v>1377055.8000000003</v>
      </c>
      <c r="P12" s="601">
        <v>1535149.2999999996</v>
      </c>
      <c r="Q12" s="601">
        <v>1805405.5999999999</v>
      </c>
      <c r="R12" s="601">
        <v>2992329.8</v>
      </c>
      <c r="S12" s="601">
        <v>4289804.5</v>
      </c>
      <c r="T12" s="601">
        <v>6218604.0000000009</v>
      </c>
      <c r="U12" s="601">
        <v>5858887</v>
      </c>
      <c r="V12" s="601">
        <v>5349665</v>
      </c>
      <c r="W12" s="601">
        <v>4982297</v>
      </c>
      <c r="Y12" s="607" t="s">
        <v>99</v>
      </c>
    </row>
    <row r="13" spans="1:25">
      <c r="A13" s="586" t="s">
        <v>69</v>
      </c>
      <c r="C13" s="601">
        <v>-219799.4</v>
      </c>
      <c r="D13" s="601">
        <v>-298142.89999999997</v>
      </c>
      <c r="E13" s="601">
        <v>-487130.7</v>
      </c>
      <c r="F13" s="601">
        <v>-618572.79999999993</v>
      </c>
      <c r="G13" s="601">
        <v>-782910.79999999993</v>
      </c>
      <c r="H13" s="601">
        <v>42408.300000000047</v>
      </c>
      <c r="I13" s="601">
        <v>42843.599999999977</v>
      </c>
      <c r="J13" s="601">
        <v>9897.6999999999534</v>
      </c>
      <c r="K13" s="601">
        <v>-123214.70000000019</v>
      </c>
      <c r="L13" s="601">
        <v>-37133.599999999627</v>
      </c>
      <c r="M13" s="601">
        <v>-78833.499999999767</v>
      </c>
      <c r="N13" s="601">
        <v>10963.90000000014</v>
      </c>
      <c r="O13" s="601">
        <v>134807.09999999986</v>
      </c>
      <c r="P13" s="601">
        <v>94065</v>
      </c>
      <c r="Q13" s="601">
        <v>148721.69999999995</v>
      </c>
      <c r="R13" s="601">
        <v>218403.39999999991</v>
      </c>
      <c r="S13" s="601">
        <v>348183.20000000019</v>
      </c>
      <c r="T13" s="601">
        <v>-3150.3999999994412</v>
      </c>
      <c r="U13" s="601">
        <v>-532854</v>
      </c>
      <c r="V13" s="601">
        <v>-2066088</v>
      </c>
      <c r="W13" s="601">
        <v>558274</v>
      </c>
      <c r="Y13" s="607" t="s">
        <v>100</v>
      </c>
    </row>
    <row r="14" spans="1:25">
      <c r="A14" s="586" t="s">
        <v>70</v>
      </c>
      <c r="C14" s="601" t="s">
        <v>282</v>
      </c>
      <c r="D14" s="601" t="s">
        <v>282</v>
      </c>
      <c r="E14" s="601" t="s">
        <v>282</v>
      </c>
      <c r="F14" s="601" t="s">
        <v>282</v>
      </c>
      <c r="G14" s="601" t="s">
        <v>282</v>
      </c>
      <c r="H14" s="601" t="s">
        <v>282</v>
      </c>
      <c r="I14" s="601" t="s">
        <v>282</v>
      </c>
      <c r="J14" s="601" t="s">
        <v>282</v>
      </c>
      <c r="K14" s="601" t="s">
        <v>282</v>
      </c>
      <c r="L14" s="601" t="s">
        <v>282</v>
      </c>
      <c r="M14" s="601" t="s">
        <v>282</v>
      </c>
      <c r="N14" s="601" t="s">
        <v>282</v>
      </c>
      <c r="O14" s="601" t="s">
        <v>282</v>
      </c>
      <c r="P14" s="601" t="s">
        <v>282</v>
      </c>
      <c r="Q14" s="601" t="s">
        <v>282</v>
      </c>
      <c r="R14" s="601" t="s">
        <v>282</v>
      </c>
      <c r="S14" s="601" t="s">
        <v>282</v>
      </c>
      <c r="T14" s="601" t="s">
        <v>282</v>
      </c>
      <c r="U14" s="601" t="s">
        <v>282</v>
      </c>
      <c r="V14" s="601" t="s">
        <v>282</v>
      </c>
      <c r="W14" s="601" t="s">
        <v>282</v>
      </c>
      <c r="Y14" s="607" t="s">
        <v>101</v>
      </c>
    </row>
    <row r="15" spans="1:25">
      <c r="A15" s="586" t="s">
        <v>71</v>
      </c>
      <c r="C15" s="601">
        <v>0</v>
      </c>
      <c r="D15" s="601">
        <v>0</v>
      </c>
      <c r="E15" s="601">
        <v>0</v>
      </c>
      <c r="F15" s="601">
        <v>0</v>
      </c>
      <c r="G15" s="601">
        <v>0</v>
      </c>
      <c r="H15" s="601">
        <v>0</v>
      </c>
      <c r="I15" s="601">
        <v>0</v>
      </c>
      <c r="J15" s="601">
        <v>0</v>
      </c>
      <c r="K15" s="601">
        <v>0</v>
      </c>
      <c r="L15" s="601">
        <v>0</v>
      </c>
      <c r="M15" s="601">
        <v>0</v>
      </c>
      <c r="N15" s="601">
        <v>0</v>
      </c>
      <c r="O15" s="601">
        <v>0</v>
      </c>
      <c r="P15" s="601">
        <v>0</v>
      </c>
      <c r="Q15" s="601">
        <v>0</v>
      </c>
      <c r="R15" s="601">
        <v>0</v>
      </c>
      <c r="S15" s="601">
        <v>0</v>
      </c>
      <c r="T15" s="601">
        <v>0</v>
      </c>
      <c r="U15" s="601">
        <v>0</v>
      </c>
      <c r="V15" s="601">
        <v>0</v>
      </c>
      <c r="W15" s="601">
        <v>0</v>
      </c>
      <c r="Y15" s="607" t="s">
        <v>102</v>
      </c>
    </row>
    <row r="16" spans="1:25" ht="18" customHeight="1">
      <c r="A16" s="722" t="s">
        <v>72</v>
      </c>
      <c r="C16" s="601">
        <v>1050052.3999999999</v>
      </c>
      <c r="D16" s="601">
        <v>1454258.5</v>
      </c>
      <c r="E16" s="601">
        <v>1903161.7</v>
      </c>
      <c r="F16" s="601">
        <v>2326730.7239999999</v>
      </c>
      <c r="G16" s="601">
        <v>2665493.7000000002</v>
      </c>
      <c r="H16" s="601">
        <v>3148593.5999999996</v>
      </c>
      <c r="I16" s="601">
        <v>3691648.4000000004</v>
      </c>
      <c r="J16" s="601">
        <v>4021056.8000000003</v>
      </c>
      <c r="K16" s="601">
        <v>4206850.8</v>
      </c>
      <c r="L16" s="601">
        <v>4172985</v>
      </c>
      <c r="M16" s="601">
        <v>4671080.8540000003</v>
      </c>
      <c r="N16" s="601">
        <v>4932888.5</v>
      </c>
      <c r="O16" s="601">
        <v>5221725.1999999993</v>
      </c>
      <c r="P16" s="601">
        <v>5504912.8000000007</v>
      </c>
      <c r="Q16" s="601">
        <v>6066976.4440000011</v>
      </c>
      <c r="R16" s="601">
        <v>6784821.3470000001</v>
      </c>
      <c r="S16" s="601">
        <v>7207309.3539999994</v>
      </c>
      <c r="T16" s="601">
        <v>8381760.6999999993</v>
      </c>
      <c r="U16" s="601">
        <v>9385134</v>
      </c>
      <c r="V16" s="601">
        <v>8455414.8000000007</v>
      </c>
      <c r="W16" s="601">
        <v>10228494</v>
      </c>
      <c r="Y16" s="583" t="s">
        <v>103</v>
      </c>
    </row>
    <row r="17" spans="1:25">
      <c r="A17" s="586" t="s">
        <v>73</v>
      </c>
      <c r="C17" s="601">
        <v>649828</v>
      </c>
      <c r="D17" s="601">
        <v>932832.4</v>
      </c>
      <c r="E17" s="601">
        <v>1268371.8</v>
      </c>
      <c r="F17" s="601">
        <v>1558401.1239999998</v>
      </c>
      <c r="G17" s="601">
        <v>1831175.3</v>
      </c>
      <c r="H17" s="601">
        <v>2187601.6</v>
      </c>
      <c r="I17" s="601">
        <v>2563134.1</v>
      </c>
      <c r="J17" s="601">
        <v>2811866.2</v>
      </c>
      <c r="K17" s="601">
        <v>2939430.1</v>
      </c>
      <c r="L17" s="601">
        <v>2922480.5</v>
      </c>
      <c r="M17" s="601">
        <v>3306349.9540000004</v>
      </c>
      <c r="N17" s="601">
        <v>3514066.9</v>
      </c>
      <c r="O17" s="601">
        <v>3828277.5</v>
      </c>
      <c r="P17" s="601">
        <v>4204580.7</v>
      </c>
      <c r="Q17" s="601">
        <v>4812280.4000000004</v>
      </c>
      <c r="R17" s="601">
        <v>5391284.5</v>
      </c>
      <c r="S17" s="601">
        <v>5764273.7999999998</v>
      </c>
      <c r="T17" s="601">
        <v>6781500.8999999994</v>
      </c>
      <c r="U17" s="601">
        <v>7914267.8999999994</v>
      </c>
      <c r="V17" s="601">
        <v>7051078.7000000011</v>
      </c>
      <c r="W17" s="601">
        <v>8399927</v>
      </c>
      <c r="Y17" s="607" t="s">
        <v>104</v>
      </c>
    </row>
    <row r="18" spans="1:25">
      <c r="A18" s="586" t="s">
        <v>74</v>
      </c>
      <c r="C18" s="601">
        <v>177738.4</v>
      </c>
      <c r="D18" s="601">
        <v>245168.8</v>
      </c>
      <c r="E18" s="601">
        <v>299963.59999999998</v>
      </c>
      <c r="F18" s="601">
        <v>355221.9</v>
      </c>
      <c r="G18" s="601">
        <v>405045.8</v>
      </c>
      <c r="H18" s="601">
        <v>425442.8</v>
      </c>
      <c r="I18" s="601">
        <v>511847</v>
      </c>
      <c r="J18" s="601">
        <v>593467.19999999995</v>
      </c>
      <c r="K18" s="601">
        <v>654596.9</v>
      </c>
      <c r="L18" s="601">
        <v>715004.8</v>
      </c>
      <c r="M18" s="601">
        <v>816159.9</v>
      </c>
      <c r="N18" s="601">
        <v>908575.5</v>
      </c>
      <c r="O18" s="601">
        <v>956848.6</v>
      </c>
      <c r="P18" s="601">
        <v>982938.7</v>
      </c>
      <c r="Q18" s="601">
        <v>994746.4</v>
      </c>
      <c r="R18" s="601">
        <v>1107492.8999999999</v>
      </c>
      <c r="S18" s="601">
        <v>1128955.3999999999</v>
      </c>
      <c r="T18" s="601">
        <v>1299843.8999999999</v>
      </c>
      <c r="U18" s="601">
        <v>1163601.1000000001</v>
      </c>
      <c r="V18" s="601">
        <v>1241348.8999999999</v>
      </c>
      <c r="W18" s="601">
        <v>1561205</v>
      </c>
      <c r="Y18" s="607" t="s">
        <v>105</v>
      </c>
    </row>
    <row r="19" spans="1:25">
      <c r="A19" s="587" t="s">
        <v>75</v>
      </c>
      <c r="C19" s="601">
        <v>222486</v>
      </c>
      <c r="D19" s="601">
        <v>276257.3</v>
      </c>
      <c r="E19" s="601">
        <v>334826.3</v>
      </c>
      <c r="F19" s="601">
        <v>413107.7</v>
      </c>
      <c r="G19" s="601">
        <v>429272.6</v>
      </c>
      <c r="H19" s="601">
        <v>535549.19999999995</v>
      </c>
      <c r="I19" s="601">
        <v>616667.30000000005</v>
      </c>
      <c r="J19" s="601">
        <v>615723.4</v>
      </c>
      <c r="K19" s="601">
        <v>612823.80000000005</v>
      </c>
      <c r="L19" s="601">
        <v>535499.69999999995</v>
      </c>
      <c r="M19" s="601">
        <v>548571</v>
      </c>
      <c r="N19" s="601">
        <v>510246.1</v>
      </c>
      <c r="O19" s="601">
        <v>436599.1</v>
      </c>
      <c r="P19" s="601">
        <v>317393.40000000002</v>
      </c>
      <c r="Q19" s="601">
        <v>259949.644</v>
      </c>
      <c r="R19" s="601">
        <v>286043.94700000004</v>
      </c>
      <c r="S19" s="601">
        <v>314080.15399999998</v>
      </c>
      <c r="T19" s="601">
        <v>300415.90000000002</v>
      </c>
      <c r="U19" s="601">
        <v>307265</v>
      </c>
      <c r="V19" s="601">
        <v>162987.20000000001</v>
      </c>
      <c r="W19" s="601">
        <v>267362</v>
      </c>
      <c r="Y19" s="608" t="s">
        <v>106</v>
      </c>
    </row>
    <row r="20" spans="1:25">
      <c r="A20" s="587" t="s">
        <v>76</v>
      </c>
      <c r="C20" s="601">
        <v>0</v>
      </c>
      <c r="D20" s="601">
        <v>0</v>
      </c>
      <c r="E20" s="601">
        <v>0</v>
      </c>
      <c r="F20" s="601">
        <v>0</v>
      </c>
      <c r="G20" s="601">
        <v>0</v>
      </c>
      <c r="H20" s="601">
        <v>0</v>
      </c>
      <c r="I20" s="601">
        <v>0</v>
      </c>
      <c r="J20" s="601">
        <v>0</v>
      </c>
      <c r="K20" s="601">
        <v>0</v>
      </c>
      <c r="L20" s="601">
        <v>0</v>
      </c>
      <c r="M20" s="601">
        <v>0</v>
      </c>
      <c r="N20" s="601">
        <v>0</v>
      </c>
      <c r="O20" s="601">
        <v>0</v>
      </c>
      <c r="P20" s="601">
        <v>0</v>
      </c>
      <c r="Q20" s="601">
        <v>0</v>
      </c>
      <c r="R20" s="601">
        <v>0</v>
      </c>
      <c r="S20" s="601">
        <v>0</v>
      </c>
      <c r="T20" s="601">
        <v>0</v>
      </c>
      <c r="U20" s="601">
        <v>0</v>
      </c>
      <c r="V20" s="601">
        <v>0</v>
      </c>
      <c r="W20" s="601">
        <v>0</v>
      </c>
      <c r="Y20" s="608" t="s">
        <v>107</v>
      </c>
    </row>
    <row r="21" spans="1:25">
      <c r="A21" s="586" t="s">
        <v>77</v>
      </c>
      <c r="C21" s="601">
        <v>55709.1</v>
      </c>
      <c r="D21" s="601">
        <v>68382.3</v>
      </c>
      <c r="E21" s="601">
        <v>96157.799999999988</v>
      </c>
      <c r="F21" s="601">
        <v>177219.6</v>
      </c>
      <c r="G21" s="601">
        <v>207796.59999999998</v>
      </c>
      <c r="H21" s="601">
        <v>182542.3</v>
      </c>
      <c r="I21" s="601">
        <v>184913.00000000009</v>
      </c>
      <c r="J21" s="601">
        <v>211755.8</v>
      </c>
      <c r="K21" s="601">
        <v>239138.99999999997</v>
      </c>
      <c r="L21" s="601">
        <v>254316.60000000009</v>
      </c>
      <c r="M21" s="601">
        <v>191349.04600000009</v>
      </c>
      <c r="N21" s="601">
        <v>312115.20000000001</v>
      </c>
      <c r="O21" s="601">
        <v>331774.90000000002</v>
      </c>
      <c r="P21" s="601">
        <v>347412.40000000008</v>
      </c>
      <c r="Q21" s="601">
        <v>418493.76199999981</v>
      </c>
      <c r="R21" s="601">
        <v>450615.75300000014</v>
      </c>
      <c r="S21" s="601">
        <v>593935.43500000122</v>
      </c>
      <c r="T21" s="601">
        <v>579196.6</v>
      </c>
      <c r="U21" s="601">
        <v>615584.49999999988</v>
      </c>
      <c r="V21" s="601">
        <v>354893.49999999994</v>
      </c>
      <c r="W21" s="601">
        <v>48577</v>
      </c>
      <c r="Y21" s="607" t="s">
        <v>108</v>
      </c>
    </row>
    <row r="22" spans="1:25">
      <c r="A22" s="733" t="s">
        <v>852</v>
      </c>
      <c r="C22" s="601">
        <v>159559</v>
      </c>
      <c r="D22" s="601">
        <v>188483</v>
      </c>
      <c r="E22" s="601">
        <v>246146</v>
      </c>
      <c r="F22" s="601">
        <v>276349</v>
      </c>
      <c r="G22" s="601">
        <v>312913</v>
      </c>
      <c r="H22" s="601">
        <v>349124</v>
      </c>
      <c r="I22" s="601">
        <v>403054</v>
      </c>
      <c r="J22" s="601">
        <v>449470</v>
      </c>
      <c r="K22" s="601">
        <v>496839</v>
      </c>
      <c r="L22" s="601">
        <v>527042</v>
      </c>
      <c r="M22" s="601">
        <v>576758</v>
      </c>
      <c r="N22" s="601">
        <v>628052</v>
      </c>
      <c r="O22" s="601">
        <v>678900</v>
      </c>
      <c r="P22" s="601">
        <v>727979</v>
      </c>
      <c r="Q22" s="601">
        <v>827629</v>
      </c>
      <c r="R22" s="601">
        <v>931717</v>
      </c>
      <c r="S22" s="601">
        <v>1050396</v>
      </c>
      <c r="T22" s="601">
        <v>1148646.7850000001</v>
      </c>
      <c r="U22" s="601">
        <v>1289225.24</v>
      </c>
      <c r="V22" s="601">
        <v>1371749.7729999998</v>
      </c>
      <c r="W22" s="601">
        <v>1493987</v>
      </c>
      <c r="Y22" s="608" t="s">
        <v>109</v>
      </c>
    </row>
    <row r="23" spans="1:25" ht="18" customHeight="1">
      <c r="A23" s="721" t="s">
        <v>94</v>
      </c>
      <c r="C23" s="724">
        <v>1503125.8</v>
      </c>
      <c r="D23" s="724">
        <v>2205381</v>
      </c>
      <c r="E23" s="724">
        <v>2877448.6999999997</v>
      </c>
      <c r="F23" s="724">
        <v>3539504.5240000002</v>
      </c>
      <c r="G23" s="724">
        <v>4067182.7</v>
      </c>
      <c r="H23" s="724">
        <v>4749676.5999999996</v>
      </c>
      <c r="I23" s="724">
        <v>5605678.8000000007</v>
      </c>
      <c r="J23" s="724">
        <v>6122302.2999999998</v>
      </c>
      <c r="K23" s="724">
        <v>6449177.5</v>
      </c>
      <c r="L23" s="724">
        <v>6332835.3000000007</v>
      </c>
      <c r="M23" s="724">
        <v>7192815.6000000006</v>
      </c>
      <c r="N23" s="724">
        <v>7895023.1000000006</v>
      </c>
      <c r="O23" s="724">
        <v>8387899.0999999996</v>
      </c>
      <c r="P23" s="724">
        <v>8845299.3000000007</v>
      </c>
      <c r="Q23" s="724">
        <v>9939418.9060000014</v>
      </c>
      <c r="R23" s="724">
        <v>12116507.6</v>
      </c>
      <c r="S23" s="724">
        <v>14270911.288999999</v>
      </c>
      <c r="T23" s="724">
        <v>17314405.085000001</v>
      </c>
      <c r="U23" s="724">
        <v>17762520.739999998</v>
      </c>
      <c r="V23" s="724">
        <v>14718306.073000001</v>
      </c>
      <c r="W23" s="724">
        <v>19071701</v>
      </c>
      <c r="Y23" s="723" t="s">
        <v>78</v>
      </c>
    </row>
    <row r="24" spans="1:25">
      <c r="A24" s="551"/>
      <c r="B24" s="551"/>
      <c r="C24" s="551"/>
      <c r="D24" s="551"/>
      <c r="E24" s="551"/>
      <c r="F24" s="551"/>
      <c r="G24" s="551"/>
      <c r="H24" s="551"/>
      <c r="I24" s="551"/>
      <c r="J24" s="551"/>
      <c r="K24" s="551"/>
      <c r="L24" s="551"/>
      <c r="M24" s="551"/>
      <c r="N24" s="551"/>
      <c r="O24" s="551"/>
      <c r="P24" s="551"/>
      <c r="Q24" s="551"/>
      <c r="R24" s="551"/>
      <c r="S24" s="551"/>
      <c r="T24" s="551"/>
      <c r="U24" s="551"/>
      <c r="V24" s="551"/>
      <c r="W24" s="551"/>
      <c r="X24" s="551"/>
      <c r="Y24" s="609"/>
    </row>
    <row r="26" spans="1:25">
      <c r="A26" s="34" t="s">
        <v>50</v>
      </c>
    </row>
    <row r="27" spans="1:25">
      <c r="A27" s="537" t="s">
        <v>271</v>
      </c>
      <c r="V27" s="564"/>
      <c r="W27" s="564"/>
    </row>
    <row r="28" spans="1:25">
      <c r="A28" s="36"/>
      <c r="J28" s="564"/>
      <c r="K28" s="564"/>
      <c r="L28" s="564"/>
      <c r="M28" s="564"/>
      <c r="N28" s="564"/>
      <c r="O28" s="564"/>
      <c r="P28" s="564"/>
      <c r="Q28" s="564"/>
      <c r="R28" s="564"/>
      <c r="S28" s="564"/>
      <c r="T28" s="564"/>
      <c r="U28" s="564"/>
      <c r="V28" s="564"/>
      <c r="W28" s="564"/>
    </row>
    <row r="29" spans="1:25">
      <c r="A29" s="428" t="s">
        <v>545</v>
      </c>
      <c r="J29" s="564"/>
      <c r="K29" s="564"/>
      <c r="L29" s="564"/>
      <c r="M29" s="564"/>
      <c r="N29" s="564"/>
      <c r="O29" s="564"/>
      <c r="P29" s="564"/>
      <c r="Q29" s="564"/>
      <c r="R29" s="564"/>
      <c r="S29" s="564"/>
      <c r="T29" s="564"/>
      <c r="U29" s="564"/>
      <c r="V29" s="564"/>
      <c r="W29" s="564"/>
    </row>
    <row r="30" spans="1:25">
      <c r="A30" s="538" t="s">
        <v>517</v>
      </c>
    </row>
  </sheetData>
  <phoneticPr fontId="36" type="noConversion"/>
  <pageMargins left="0.17" right="0.17" top="1" bottom="1" header="0.5" footer="0.5"/>
  <pageSetup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11</vt:i4>
      </vt:variant>
    </vt:vector>
  </HeadingPairs>
  <TitlesOfParts>
    <vt:vector size="28" baseType="lpstr">
      <vt:lpstr>Index</vt:lpstr>
      <vt:lpstr>Chl_1</vt:lpstr>
      <vt:lpstr>Chl_2</vt:lpstr>
      <vt:lpstr>Chl_3</vt:lpstr>
      <vt:lpstr>Chl_4</vt:lpstr>
      <vt:lpstr>Chl_5</vt:lpstr>
      <vt:lpstr>Chl_6</vt:lpstr>
      <vt:lpstr>Chl_7</vt:lpstr>
      <vt:lpstr>Chl_8</vt:lpstr>
      <vt:lpstr>Chl_9</vt:lpstr>
      <vt:lpstr>Chl_10</vt:lpstr>
      <vt:lpstr>Chl_11</vt:lpstr>
      <vt:lpstr>Chl_12</vt:lpstr>
      <vt:lpstr>Chl_13</vt:lpstr>
      <vt:lpstr>Chl_14</vt:lpstr>
      <vt:lpstr>Chl_15</vt:lpstr>
      <vt:lpstr>Chl_16</vt:lpstr>
      <vt:lpstr>Chl_10!Print_Area_MI</vt:lpstr>
      <vt:lpstr>Chl_13!Print_Area_MI</vt:lpstr>
      <vt:lpstr>Chl_14!Print_Area_MI</vt:lpstr>
      <vt:lpstr>Chl_6!Print_Area_MI</vt:lpstr>
      <vt:lpstr>Chl_7!Print_Area_MI</vt:lpstr>
      <vt:lpstr>Chl_8!Print_Area_MI</vt:lpstr>
      <vt:lpstr>Chl_9!Print_Area_MI</vt:lpstr>
      <vt:lpstr>Chl_1!Print_Titles</vt:lpstr>
      <vt:lpstr>Chl_11!Print_Titles</vt:lpstr>
      <vt:lpstr>Chl_12!Print_Titles</vt:lpstr>
      <vt:lpstr>Chl_8!Print_Titles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Chile statistical annex</dc:title>
  <dc:creator>jazmin chiu</dc:creator>
  <cp:keywords>Chile statistical annex</cp:keywords>
  <cp:lastModifiedBy>Jazmin Chiu</cp:lastModifiedBy>
  <cp:lastPrinted>2011-10-14T13:52:56Z</cp:lastPrinted>
  <dcterms:created xsi:type="dcterms:W3CDTF">1999-03-12T17:06:25Z</dcterms:created>
  <dcterms:modified xsi:type="dcterms:W3CDTF">2011-10-20T20:26:37Z</dcterms:modified>
</cp:coreProperties>
</file>