
<file path=[Content_Types].xml><?xml version="1.0" encoding="utf-8"?>
<Types xmlns="http://schemas.openxmlformats.org/package/2006/content-types">
  <Override PartName="/xl/worksheets/sheet15.xml" ContentType="application/vnd.openxmlformats-officedocument.spreadsheetml.worksheet+xml"/>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saveExternalLinkValues="0" codeName="ThisWorkbook" defaultThemeVersion="124226"/>
  <bookViews>
    <workbookView xWindow="1320" yWindow="1320" windowWidth="17910" windowHeight="8025" tabRatio="909"/>
  </bookViews>
  <sheets>
    <sheet name="Index" sheetId="34" r:id="rId1"/>
    <sheet name="Bra_1" sheetId="27" r:id="rId2"/>
    <sheet name="Bra_2" sheetId="28" r:id="rId3"/>
    <sheet name="Bra_3" sheetId="1" r:id="rId4"/>
    <sheet name="Bra_4" sheetId="39" r:id="rId5"/>
    <sheet name="Bra_5" sheetId="40" r:id="rId6"/>
    <sheet name="Bra_6" sheetId="21" r:id="rId7"/>
    <sheet name="Bra_7" sheetId="41" r:id="rId8"/>
    <sheet name="Bra_8" sheetId="42" r:id="rId9"/>
    <sheet name="Bra_9" sheetId="24" r:id="rId10"/>
    <sheet name="Bra_10" sheetId="25" r:id="rId11"/>
    <sheet name="Bra_11" sheetId="12" r:id="rId12"/>
    <sheet name="Bra_12" sheetId="43" r:id="rId13"/>
    <sheet name="Bra_13" sheetId="26" r:id="rId14"/>
    <sheet name="Bra_14" sheetId="44" r:id="rId15"/>
  </sheets>
  <definedNames>
    <definedName name="_Fill" hidden="1">#REF!</definedName>
    <definedName name="_Regression_Int" localSheetId="11" hidden="1">1</definedName>
    <definedName name="_Regression_Int" localSheetId="12" hidden="1">1</definedName>
    <definedName name="_Regression_Int" localSheetId="3" hidden="1">1</definedName>
    <definedName name="_Regression_Int" localSheetId="4" hidden="1">1</definedName>
    <definedName name="_Regression_Int" localSheetId="5" hidden="1">1</definedName>
    <definedName name="_Regression_Int" localSheetId="7" hidden="1">1</definedName>
    <definedName name="_Regression_Int" localSheetId="8" hidden="1">1</definedName>
    <definedName name="Print_Area_MI" localSheetId="11">Bra_11!$A$2:$A$66</definedName>
    <definedName name="Print_Area_MI" localSheetId="12">Bra_12!#REF!</definedName>
    <definedName name="Print_Area_MI" localSheetId="4">Bra_4!$A$2:$J$69</definedName>
    <definedName name="Print_Area_MI" localSheetId="5">Bra_5!$A$2:$J$67</definedName>
    <definedName name="Print_Area_MI" localSheetId="7">Bra_7!$A$2:$H$37</definedName>
    <definedName name="Print_Area_MI" localSheetId="8">Bra_8!$A$2:$H$32</definedName>
    <definedName name="_xlnm.Print_Titles" localSheetId="1">Bra_1!$4:$6</definedName>
    <definedName name="_xlnm.Print_Titles" localSheetId="10">Bra_10!$5:$8</definedName>
    <definedName name="_xlnm.Print_Titles" localSheetId="9">Bra_9!$5:$8</definedName>
  </definedNames>
  <calcPr calcId="125725"/>
</workbook>
</file>

<file path=xl/calcChain.xml><?xml version="1.0" encoding="utf-8"?>
<calcChain xmlns="http://schemas.openxmlformats.org/spreadsheetml/2006/main">
  <c r="C12" i="34"/>
  <c r="C11"/>
  <c r="C9"/>
  <c r="C8"/>
  <c r="C16"/>
  <c r="B16"/>
  <c r="B12"/>
  <c r="B11"/>
  <c r="B9"/>
  <c r="B8"/>
  <c r="U1" i="44"/>
  <c r="C14" i="34"/>
  <c r="A2"/>
  <c r="C13"/>
  <c r="B14"/>
  <c r="B13"/>
  <c r="C17"/>
  <c r="C7"/>
  <c r="C15"/>
  <c r="C6"/>
  <c r="C5"/>
  <c r="B17"/>
  <c r="B15"/>
  <c r="B7"/>
  <c r="B6"/>
  <c r="B5"/>
</calcChain>
</file>

<file path=xl/sharedStrings.xml><?xml version="1.0" encoding="utf-8"?>
<sst xmlns="http://schemas.openxmlformats.org/spreadsheetml/2006/main" count="1608" uniqueCount="817">
  <si>
    <t>Source: Economic Commission for Latin America and the Caribbean (ECLAC), on the basis of figures from the Federal Internal Revenue Secretariat, Ministry of Finance.</t>
  </si>
  <si>
    <t xml:space="preserve">  Donaciones</t>
  </si>
  <si>
    <t xml:space="preserve">  Grants</t>
  </si>
  <si>
    <t xml:space="preserve">   del mismo trimestre del año anterior)</t>
  </si>
  <si>
    <t xml:space="preserve">   quarter of preceding year)</t>
  </si>
  <si>
    <t>g/ Incluye el Club de París.</t>
  </si>
  <si>
    <t>f/ Does not include the financial public sector.</t>
  </si>
  <si>
    <t>g/ Includes the Paris Club.</t>
  </si>
  <si>
    <t>h/ Includes the central bank's external debt and unregisted credit lines.</t>
  </si>
  <si>
    <t>k/ Includes payments related to the assistance programme and excludes refinanced principal payments.</t>
  </si>
  <si>
    <t>i/ Includes debt bonds from banks.</t>
  </si>
  <si>
    <t>j/ Refers to total recorded external debt.</t>
  </si>
  <si>
    <t xml:space="preserve">d/ Incluye errores y omisiones.  </t>
  </si>
  <si>
    <t xml:space="preserve">c/ Based on figures in local currency expressed in dollars at current prices. </t>
  </si>
  <si>
    <t>d/ Includes errors and omissions.</t>
  </si>
  <si>
    <t xml:space="preserve">  Services (credit)</t>
  </si>
  <si>
    <t xml:space="preserve">    Transport</t>
  </si>
  <si>
    <t xml:space="preserve">    Travel</t>
  </si>
  <si>
    <t xml:space="preserve">    Other services </t>
  </si>
  <si>
    <t xml:space="preserve">  Services (debit)</t>
  </si>
  <si>
    <t xml:space="preserve">    Other services</t>
  </si>
  <si>
    <t xml:space="preserve">  Income (credit)</t>
  </si>
  <si>
    <t xml:space="preserve">    Investment income</t>
  </si>
  <si>
    <t xml:space="preserve">      Direct investment (profits and dividends)</t>
  </si>
  <si>
    <t xml:space="preserve">      Other investment (interest received)</t>
  </si>
  <si>
    <t xml:space="preserve">  Income (debit)</t>
  </si>
  <si>
    <t xml:space="preserve">      Portfolio investment</t>
  </si>
  <si>
    <t xml:space="preserve">      Other investment (interest paid)</t>
  </si>
  <si>
    <t xml:space="preserve">  Current transfers (credit)</t>
  </si>
  <si>
    <t xml:space="preserve">  Current transfers  (debit)                      </t>
  </si>
  <si>
    <t xml:space="preserve">  Direct investment abroad                        </t>
  </si>
  <si>
    <t xml:space="preserve">  Direct investment in reporting economy               </t>
  </si>
  <si>
    <t xml:space="preserve">  Portfolio investment assets</t>
  </si>
  <si>
    <t xml:space="preserve">  Portfolio investment liabilities                           </t>
  </si>
  <si>
    <t xml:space="preserve">  Other investment assets</t>
  </si>
  <si>
    <t xml:space="preserve">    Monetary authorities</t>
  </si>
  <si>
    <t xml:space="preserve">    Banks</t>
  </si>
  <si>
    <t xml:space="preserve">    Other sectors</t>
  </si>
  <si>
    <t xml:space="preserve">  Other investment liabilities                                 </t>
  </si>
  <si>
    <t xml:space="preserve">    Monetary authorities                                </t>
  </si>
  <si>
    <t xml:space="preserve">    General government</t>
  </si>
  <si>
    <t xml:space="preserve">    Banks                                                </t>
  </si>
  <si>
    <t xml:space="preserve">    Other sectors                                        </t>
  </si>
  <si>
    <t xml:space="preserve">  Errors and omissions</t>
  </si>
  <si>
    <t xml:space="preserve">  Overall balance </t>
  </si>
  <si>
    <t xml:space="preserve">  Reserves and related items</t>
  </si>
  <si>
    <t xml:space="preserve">    Reserve assets                                        </t>
  </si>
  <si>
    <t xml:space="preserve">    Use of IMF credit and loans               </t>
  </si>
  <si>
    <t xml:space="preserve">    Exceptional financing                               </t>
  </si>
  <si>
    <t xml:space="preserve">6 </t>
  </si>
  <si>
    <t>7</t>
  </si>
  <si>
    <t>Durables</t>
  </si>
  <si>
    <t>Non-durables</t>
  </si>
  <si>
    <t>8</t>
  </si>
  <si>
    <t>12</t>
  </si>
  <si>
    <t>To the federal government</t>
  </si>
  <si>
    <t>Other public sector</t>
  </si>
  <si>
    <t xml:space="preserve"> 1991</t>
  </si>
  <si>
    <t xml:space="preserve"> 1992</t>
  </si>
  <si>
    <t xml:space="preserve"> 1993</t>
  </si>
  <si>
    <t xml:space="preserve"> 1994</t>
  </si>
  <si>
    <t xml:space="preserve"> 1995</t>
  </si>
  <si>
    <t xml:space="preserve">  Construcción</t>
  </si>
  <si>
    <t xml:space="preserve">  Electricidad, gas y agua</t>
  </si>
  <si>
    <t>a/ Cifras preliminares.</t>
  </si>
  <si>
    <t>Total</t>
  </si>
  <si>
    <t>Grupo</t>
  </si>
  <si>
    <t>Estados</t>
  </si>
  <si>
    <t>Unión</t>
  </si>
  <si>
    <t>Unidos</t>
  </si>
  <si>
    <t>Japón</t>
  </si>
  <si>
    <t xml:space="preserve">VALOR DE LAS EXPORTACIONES DE BIENES, FOB </t>
  </si>
  <si>
    <t>INDICADORES DEL ENDEUDAMIENTO EXTERNO</t>
  </si>
  <si>
    <t>MCCA</t>
  </si>
  <si>
    <t xml:space="preserve">a/ Cifras preliminares.   </t>
  </si>
  <si>
    <t>b/</t>
  </si>
  <si>
    <t>PRODUCTO INTERNO BRUTO POR RAMAS DE ACTIVIDAD ECONÓMICA</t>
  </si>
  <si>
    <t xml:space="preserve">  Transporte, almacenamiento y comunicaciones</t>
  </si>
  <si>
    <t xml:space="preserve"> 1990</t>
  </si>
  <si>
    <t>INDICADORES DE LA PRODUCCIÓN AGROPECUARIA</t>
  </si>
  <si>
    <t>BRASIL</t>
  </si>
  <si>
    <t>(Miles de toneladas)</t>
  </si>
  <si>
    <t>...</t>
  </si>
  <si>
    <t xml:space="preserve">Producción de algunos productos pecuarios </t>
  </si>
  <si>
    <t>Producción manufacturera</t>
  </si>
  <si>
    <t>Ramas industriales</t>
  </si>
  <si>
    <t xml:space="preserve">b/ Incluye minería.   </t>
  </si>
  <si>
    <t>Productos básicos</t>
  </si>
  <si>
    <t>Bienes de consumo</t>
  </si>
  <si>
    <t>Combustibles y lubricantes</t>
  </si>
  <si>
    <t>Bienes de capital</t>
  </si>
  <si>
    <t xml:space="preserve">b/ Cifras preliminares.   </t>
  </si>
  <si>
    <t>VALOR DE LAS IMPORTACIONES DE BIENES, FOB</t>
  </si>
  <si>
    <t>Fuente: Comisión Económica para América Latina y el Caribe (CEPAL), sobre la base de cifras oficiales.</t>
  </si>
  <si>
    <t>2003</t>
  </si>
  <si>
    <t>a/</t>
  </si>
  <si>
    <t>(Tasas anuales de variación)</t>
  </si>
  <si>
    <t>China</t>
  </si>
  <si>
    <t>BALANCE MONETARIO DEL SISTEMA FINANCIERO a/</t>
  </si>
  <si>
    <t>Activos monetarios</t>
  </si>
  <si>
    <t>Pasivos monetarios</t>
  </si>
  <si>
    <t>a/ Corresponde a la consolidación de cuentas de la autoridad monetaria, bancos creadores de dinero y otras instituciones financieras.</t>
  </si>
  <si>
    <t>|</t>
  </si>
  <si>
    <t>Bienes de consumo duraderos</t>
  </si>
  <si>
    <t>Bienes de consumo no duraderos</t>
  </si>
  <si>
    <t>…</t>
  </si>
  <si>
    <t>Otros equipos de transporte</t>
  </si>
  <si>
    <t>(Índices desestacionalizados)</t>
  </si>
  <si>
    <t>ALADI</t>
  </si>
  <si>
    <t>Activos externos líquidos</t>
  </si>
  <si>
    <t>Crédito interno neto</t>
  </si>
  <si>
    <t>Otros</t>
  </si>
  <si>
    <t>Producto interno bruto total</t>
  </si>
  <si>
    <t>Producto interno bruto por habitante</t>
  </si>
  <si>
    <t>Producto interno bruto sectorial</t>
  </si>
  <si>
    <t>Producto interno bruto por tipo de gasto</t>
  </si>
  <si>
    <t xml:space="preserve">   Exportaciones de bienes y servicios</t>
  </si>
  <si>
    <t xml:space="preserve">   Importaciones de bienes y servicios</t>
  </si>
  <si>
    <t xml:space="preserve">     Ahorro nacional </t>
  </si>
  <si>
    <t xml:space="preserve">     Ahorro externo </t>
  </si>
  <si>
    <t>Balanza de pagos</t>
  </si>
  <si>
    <t xml:space="preserve">   Balanza de cuenta corriente</t>
  </si>
  <si>
    <t xml:space="preserve">     Balanza de bienes</t>
  </si>
  <si>
    <t xml:space="preserve">       Exportaciones FOB</t>
  </si>
  <si>
    <t xml:space="preserve">       Importaciones FOB</t>
  </si>
  <si>
    <t xml:space="preserve">     Balanza de servicios</t>
  </si>
  <si>
    <t xml:space="preserve">     Balanza de renta</t>
  </si>
  <si>
    <t xml:space="preserve">     Balanza de transferencias corrientes</t>
  </si>
  <si>
    <t xml:space="preserve">     Inversión extranjera directa neta</t>
  </si>
  <si>
    <t xml:space="preserve">   Balanza global</t>
  </si>
  <si>
    <t>Otros indicadores del sector externo</t>
  </si>
  <si>
    <t xml:space="preserve">   Relación de precios del intercambio de bienes</t>
  </si>
  <si>
    <t xml:space="preserve">Empleo </t>
  </si>
  <si>
    <t>Precios</t>
  </si>
  <si>
    <t xml:space="preserve">   Variación de los precios al consumidor</t>
  </si>
  <si>
    <t xml:space="preserve">     (diciembre a diciembre)</t>
  </si>
  <si>
    <t xml:space="preserve">   Variación del tipo de cambio nominal </t>
  </si>
  <si>
    <t xml:space="preserve">   Variación de la remuneración media real</t>
  </si>
  <si>
    <t xml:space="preserve">a/ Cifras preliminares. </t>
  </si>
  <si>
    <t>I</t>
  </si>
  <si>
    <t>II</t>
  </si>
  <si>
    <t>III</t>
  </si>
  <si>
    <t>IV</t>
  </si>
  <si>
    <t xml:space="preserve">Producto interno bruto total (variación respecto </t>
  </si>
  <si>
    <t>Precios al consumidor</t>
  </si>
  <si>
    <t xml:space="preserve">   (variación porcentual en 12 meses)</t>
  </si>
  <si>
    <t xml:space="preserve">Tipo de cambio nominal promedio </t>
  </si>
  <si>
    <t xml:space="preserve">   (reales por dólar)</t>
  </si>
  <si>
    <t xml:space="preserve">Remuneración media real (variación respecto </t>
  </si>
  <si>
    <t xml:space="preserve">   del mismo trimestre del año anterior) </t>
  </si>
  <si>
    <t>Tasas de interés nominales (porcentajes anualizados)</t>
  </si>
  <si>
    <t xml:space="preserve">Índices de precios de la bolsa de valores </t>
  </si>
  <si>
    <t xml:space="preserve">Crédito interno (variación respecto </t>
  </si>
  <si>
    <t>Balanza en la cuenta corriente</t>
  </si>
  <si>
    <t xml:space="preserve">  Exportaciones de bienes FOB</t>
  </si>
  <si>
    <t xml:space="preserve">  Importaciones de bienes FOB</t>
  </si>
  <si>
    <t xml:space="preserve">  Balanza de bienes</t>
  </si>
  <si>
    <t xml:space="preserve">    Transporte</t>
  </si>
  <si>
    <t xml:space="preserve">    Viajes</t>
  </si>
  <si>
    <t xml:space="preserve">    Otros servicios</t>
  </si>
  <si>
    <t xml:space="preserve">  Balanza de bienes y servicios</t>
  </si>
  <si>
    <t xml:space="preserve">    Remuneración de empleados</t>
  </si>
  <si>
    <t xml:space="preserve">    Renta de la inversión</t>
  </si>
  <si>
    <t xml:space="preserve">      Otra inversión (intereses recibidos)</t>
  </si>
  <si>
    <t xml:space="preserve">      Otra inversión (intereses pagados)</t>
  </si>
  <si>
    <t xml:space="preserve">  Balanza de renta</t>
  </si>
  <si>
    <t xml:space="preserve">  Balanza de transferencias corrientes                     </t>
  </si>
  <si>
    <t xml:space="preserve">  Inversión directa en el extranjero                        </t>
  </si>
  <si>
    <t xml:space="preserve">  Inversión directa en la economía declarante               </t>
  </si>
  <si>
    <t xml:space="preserve">  Activos de inversión de cartera                           </t>
  </si>
  <si>
    <t xml:space="preserve">    Títulos de participación en el capital                </t>
  </si>
  <si>
    <t xml:space="preserve">    Títulos de deuda</t>
  </si>
  <si>
    <t xml:space="preserve">  Pasivos de inversión de cartera                           </t>
  </si>
  <si>
    <t xml:space="preserve">  Activos de otra inversión                                 </t>
  </si>
  <si>
    <t xml:space="preserve">    Autoridades monetarias                                </t>
  </si>
  <si>
    <t xml:space="preserve">    Gobierno general                                      </t>
  </si>
  <si>
    <t xml:space="preserve">    Bancos                                                </t>
  </si>
  <si>
    <t xml:space="preserve">    Otros sectores                                        </t>
  </si>
  <si>
    <t>Errores y omisiones</t>
  </si>
  <si>
    <t>Balanza global</t>
  </si>
  <si>
    <t>Reservas y partidas conexas</t>
  </si>
  <si>
    <t xml:space="preserve">  Activos de reserva                                        </t>
  </si>
  <si>
    <t xml:space="preserve">  Financiamiento excepcional                                </t>
  </si>
  <si>
    <t>c/ A partir de 2002 incluye artículos plásticos.</t>
  </si>
  <si>
    <t>b/ Incluye consumo a bordo de aviones y barcos, reexportaciones y transacciones especiales y ajustes con la balanza de pagos.</t>
  </si>
  <si>
    <t>Al sector público</t>
  </si>
  <si>
    <t>Al sector privado</t>
  </si>
  <si>
    <t>Tasa de desempleo urbano</t>
  </si>
  <si>
    <t>b/ Sobre la base de cifras en moneda nacional a precios del año anterior.</t>
  </si>
  <si>
    <t>Al gobierno federal</t>
  </si>
  <si>
    <t>Al resto del sector público</t>
  </si>
  <si>
    <t>Otras cuentas (neto)</t>
  </si>
  <si>
    <t>Fuente: Comisión Económica para América Latina y el Caribe (CEPAL), sobre la base de cifras del Banco Central de Brasil.</t>
  </si>
  <si>
    <t>2005</t>
  </si>
  <si>
    <t>Máquinas y equipos</t>
  </si>
  <si>
    <t>Café en grano</t>
  </si>
  <si>
    <t xml:space="preserve">Mineral de hierro </t>
  </si>
  <si>
    <t>Salvado y residuos del aceite de soja</t>
  </si>
  <si>
    <t>Soja molida</t>
  </si>
  <si>
    <t>TÍTULO</t>
  </si>
  <si>
    <t>PRINCIPALES INDICADORES ECONÓMICOS</t>
  </si>
  <si>
    <t>PRINCIPALES INDICADORES TRIMESTRALES</t>
  </si>
  <si>
    <r>
      <t xml:space="preserve">Cuadro / </t>
    </r>
    <r>
      <rPr>
        <i/>
        <sz val="8"/>
        <color indexed="12"/>
        <rFont val="Arial"/>
        <family val="2"/>
      </rPr>
      <t>Table</t>
    </r>
  </si>
  <si>
    <t>BRAZIL</t>
  </si>
  <si>
    <t>TITLE</t>
  </si>
  <si>
    <t>MAIN ECONOMIC INDICATORS</t>
  </si>
  <si>
    <t>MAIN QUARTERLY INDICATORS</t>
  </si>
  <si>
    <t>EXTERNAL DEBT INDICATORS</t>
  </si>
  <si>
    <t>Gross domestic product</t>
  </si>
  <si>
    <t>Per capita gross domestic product</t>
  </si>
  <si>
    <t>Gross domestic product, by sector</t>
  </si>
  <si>
    <t>Gross domestic product, by type of expenditure</t>
  </si>
  <si>
    <t xml:space="preserve">   Exports (goods and services)</t>
  </si>
  <si>
    <t xml:space="preserve">   Imports (goods and services)</t>
  </si>
  <si>
    <t xml:space="preserve">     National saving</t>
  </si>
  <si>
    <t xml:space="preserve">     External saving</t>
  </si>
  <si>
    <t>Balance of payments</t>
  </si>
  <si>
    <t xml:space="preserve">   Current account balance</t>
  </si>
  <si>
    <t xml:space="preserve">       Exports, f.o.b.</t>
  </si>
  <si>
    <t xml:space="preserve">       Imports, f.o.b.</t>
  </si>
  <si>
    <t xml:space="preserve">     Services trade balance</t>
  </si>
  <si>
    <t xml:space="preserve">     Income balance</t>
  </si>
  <si>
    <t xml:space="preserve">     Net current transfers</t>
  </si>
  <si>
    <t xml:space="preserve">     Net foreign direct investment</t>
  </si>
  <si>
    <t xml:space="preserve">   Overall balance</t>
  </si>
  <si>
    <t>Other external-sector indicators</t>
  </si>
  <si>
    <t>Employment</t>
  </si>
  <si>
    <t>Prices</t>
  </si>
  <si>
    <t xml:space="preserve">     (December-December)</t>
  </si>
  <si>
    <t>Total expenditure</t>
  </si>
  <si>
    <t>To the public sector</t>
  </si>
  <si>
    <t>To the private sector</t>
  </si>
  <si>
    <t xml:space="preserve">Gross domestic product (variation from same </t>
  </si>
  <si>
    <t>Consumer prices</t>
  </si>
  <si>
    <t xml:space="preserve">   (12-month percentage variation)</t>
  </si>
  <si>
    <t xml:space="preserve">Average nominal exchange rate </t>
  </si>
  <si>
    <t>Nominal interest rates (annualized percentages)</t>
  </si>
  <si>
    <t>Domestic credit (variation from same</t>
  </si>
  <si>
    <t xml:space="preserve">a/ Preliminary figures. </t>
  </si>
  <si>
    <t>(Annual growth rates)</t>
  </si>
  <si>
    <t xml:space="preserve">  Construction</t>
  </si>
  <si>
    <t xml:space="preserve">  Electricity, gas and water</t>
  </si>
  <si>
    <t xml:space="preserve">  Transport, storage and communications</t>
  </si>
  <si>
    <t xml:space="preserve">  Financial institutions, insurance, real estate</t>
  </si>
  <si>
    <t>(Thousands of tons)</t>
  </si>
  <si>
    <t>For domestic consumption</t>
  </si>
  <si>
    <t>Output of selected livestock products</t>
  </si>
  <si>
    <t>Manufacturing output</t>
  </si>
  <si>
    <t>Capital goods</t>
  </si>
  <si>
    <t>Consumer durables</t>
  </si>
  <si>
    <t>Consumer non-durables</t>
  </si>
  <si>
    <t>By branch of industry</t>
  </si>
  <si>
    <t>Clothing</t>
  </si>
  <si>
    <t>Paper and paperboard</t>
  </si>
  <si>
    <t>Other chemicals</t>
  </si>
  <si>
    <t>Pharmaceuticals</t>
  </si>
  <si>
    <t>Perfumery, soaps and candles</t>
  </si>
  <si>
    <t>Non-metallic mineral products</t>
  </si>
  <si>
    <t>Electrical equipment</t>
  </si>
  <si>
    <t>Electrical machines, apparatus and materials</t>
  </si>
  <si>
    <t xml:space="preserve">Electronic materials, communications </t>
  </si>
  <si>
    <t xml:space="preserve">  apparatus and equipment</t>
  </si>
  <si>
    <t>Transport equipment</t>
  </si>
  <si>
    <t>Motor vehicles</t>
  </si>
  <si>
    <t>Other transport equipment</t>
  </si>
  <si>
    <t>Other indicators</t>
  </si>
  <si>
    <t>b/ Includes mining.</t>
  </si>
  <si>
    <t>c/ As of 2002, includes plastic articles.</t>
  </si>
  <si>
    <t>EXPORTS OF GOODS, FOB</t>
  </si>
  <si>
    <t>Commodities</t>
  </si>
  <si>
    <t>b/ Includes consumption on board aircraft and ships, re-exports and special transactions and balance-of-payments adjustments.</t>
  </si>
  <si>
    <t>IMPORTS OF GOODS, FOB</t>
  </si>
  <si>
    <t>Consumer goods</t>
  </si>
  <si>
    <t>Fuels and lubricants</t>
  </si>
  <si>
    <t>Manufactures</t>
  </si>
  <si>
    <t>Source: Economic Commission for Latin America and the Caribbean (ECLAC), on the basis of official figures.</t>
  </si>
  <si>
    <t>Other</t>
  </si>
  <si>
    <t>a/ Preliminary figures.</t>
  </si>
  <si>
    <t>b/ Refers to total registered and unregistered gross debt.</t>
  </si>
  <si>
    <t>Monetary assets</t>
  </si>
  <si>
    <t>External assets</t>
  </si>
  <si>
    <t>Monetary liabilities</t>
  </si>
  <si>
    <t>Liquid liabilities</t>
  </si>
  <si>
    <t>Money market instruments</t>
  </si>
  <si>
    <t>Central bank securities</t>
  </si>
  <si>
    <t>Special deposits</t>
  </si>
  <si>
    <t>Long-term external liabilities</t>
  </si>
  <si>
    <t>Obligations to non-bank financial institutions</t>
  </si>
  <si>
    <t>Capital liabilities</t>
  </si>
  <si>
    <t>a/ Consolidation of the accounts of the monetary authority, deposit money banks and other financial institutions.</t>
  </si>
  <si>
    <t>b/ Preliminary figures.</t>
  </si>
  <si>
    <t>REVENUES AND EXPENDITURES OF THE CENTRAL GOVERNMENT</t>
  </si>
  <si>
    <t xml:space="preserve">     Domestic </t>
  </si>
  <si>
    <t xml:space="preserve">   (reais per dollar) </t>
  </si>
  <si>
    <t>Average real wage (variation from same</t>
  </si>
  <si>
    <t xml:space="preserve">   quarter of preceding year) </t>
  </si>
  <si>
    <t xml:space="preserve">Urban unemployment rate </t>
  </si>
  <si>
    <t>Bienes intermedios b/</t>
  </si>
  <si>
    <t>Food products</t>
  </si>
  <si>
    <t>Beverages</t>
  </si>
  <si>
    <t>Tobacco</t>
  </si>
  <si>
    <t>Textiles</t>
  </si>
  <si>
    <t>Intermediate goods b/</t>
  </si>
  <si>
    <t>Otros indicadores</t>
  </si>
  <si>
    <t>INGRESOS Y GASTOS DEL GOBIERNO CENTRAL</t>
  </si>
  <si>
    <t>3</t>
  </si>
  <si>
    <t>4</t>
  </si>
  <si>
    <t>5</t>
  </si>
  <si>
    <t>Alimentos</t>
  </si>
  <si>
    <t>Bebidas</t>
  </si>
  <si>
    <t>Tabaco</t>
  </si>
  <si>
    <t>Prendas de vestir</t>
  </si>
  <si>
    <t>Papel y cartón</t>
  </si>
  <si>
    <t>Otros productos químicos</t>
  </si>
  <si>
    <t>Productos farmacéuticos</t>
  </si>
  <si>
    <t>Perfumería, jabones y velas</t>
  </si>
  <si>
    <t>Minerales no metálicos</t>
  </si>
  <si>
    <t>Metalurgia</t>
  </si>
  <si>
    <t>Material eléctrico</t>
  </si>
  <si>
    <t>Máquinas, aparatos y materiales eléctricos</t>
  </si>
  <si>
    <t xml:space="preserve">Material electrónico, aparatos y </t>
  </si>
  <si>
    <t xml:space="preserve"> equipos de comunicaciones</t>
  </si>
  <si>
    <t>Material de transporte</t>
  </si>
  <si>
    <t>Vehículos automotores</t>
  </si>
  <si>
    <t>INDICADORES DE MANUFACTURAS</t>
  </si>
  <si>
    <t>Empleo d/</t>
  </si>
  <si>
    <t xml:space="preserve"> Employment d/ </t>
  </si>
  <si>
    <t>Bienes intermedios y materias primas</t>
  </si>
  <si>
    <t>Andean</t>
  </si>
  <si>
    <t>CACM</t>
  </si>
  <si>
    <t>United</t>
  </si>
  <si>
    <t xml:space="preserve">  European</t>
  </si>
  <si>
    <t>LAIA</t>
  </si>
  <si>
    <t xml:space="preserve">  States</t>
  </si>
  <si>
    <t>Japan</t>
  </si>
  <si>
    <t>Intermediate goods and raw materials</t>
  </si>
  <si>
    <t>Special operations b/</t>
  </si>
  <si>
    <t>Coffee beans</t>
  </si>
  <si>
    <t>Iron ore</t>
  </si>
  <si>
    <t>Husks and residues of soybean oil</t>
  </si>
  <si>
    <t>Soy meal</t>
  </si>
  <si>
    <t>GROSS DOMESTIC PRODUCT, BY KIND OF ECONOMIC ACTIVITY</t>
  </si>
  <si>
    <t xml:space="preserve">  Servicios (crédito)</t>
  </si>
  <si>
    <t xml:space="preserve">  Servicios (débito)</t>
  </si>
  <si>
    <t xml:space="preserve">  Renta (crédito)</t>
  </si>
  <si>
    <t xml:space="preserve">      Directa (utilidades y dividendos)</t>
  </si>
  <si>
    <t xml:space="preserve">      De cartera</t>
  </si>
  <si>
    <t xml:space="preserve">  Renta (débito)</t>
  </si>
  <si>
    <t xml:space="preserve">  Transferencias corrientes (crédito)</t>
  </si>
  <si>
    <t xml:space="preserve">  Transferencias corrientes  (débito)                      </t>
  </si>
  <si>
    <t xml:space="preserve">  Pasivos de otra inversión                                 </t>
  </si>
  <si>
    <t xml:space="preserve">  Uso del crédito y préstamos del FMI               </t>
  </si>
  <si>
    <t>INDICATORS OF MANUFACTURING OUTPUT</t>
  </si>
  <si>
    <t>b/ Index based on the previous year's prices in local currency.</t>
  </si>
  <si>
    <t>INDICATORS OF AGRICULTURAL OUTPUT</t>
  </si>
  <si>
    <t>(Seasonally adjusted index)</t>
  </si>
  <si>
    <t>Metallurgy</t>
  </si>
  <si>
    <t>Machinery and equipment</t>
  </si>
  <si>
    <t>MONETARY SURVEY OF THE FINANCIAL SYSTEM a/</t>
  </si>
  <si>
    <t>Domestic credit (net)</t>
  </si>
  <si>
    <t>Other accounts (net)</t>
  </si>
  <si>
    <t>Other accounts</t>
  </si>
  <si>
    <t>Current account balance</t>
  </si>
  <si>
    <t xml:space="preserve">  Exports of goods, f.o.b.</t>
  </si>
  <si>
    <t xml:space="preserve">  Imports of goods, f.o.b.</t>
  </si>
  <si>
    <t xml:space="preserve">  Goods balance</t>
  </si>
  <si>
    <t xml:space="preserve">  Goods and services balance</t>
  </si>
  <si>
    <t xml:space="preserve">    Compensation of employees</t>
  </si>
  <si>
    <t xml:space="preserve">  Income balance</t>
  </si>
  <si>
    <t xml:space="preserve">  Net current transfers</t>
  </si>
  <si>
    <t xml:space="preserve">    Equity securities                </t>
  </si>
  <si>
    <t xml:space="preserve">    Debt securities</t>
  </si>
  <si>
    <t xml:space="preserve">    General government                                      </t>
  </si>
  <si>
    <t xml:space="preserve">   Tasa de interés pasiva e/ </t>
  </si>
  <si>
    <t xml:space="preserve">   Deposit rate e/</t>
  </si>
  <si>
    <t>e/ Tasa de interés de ahorro.</t>
  </si>
  <si>
    <t>e/ Interest rate on savings.</t>
  </si>
  <si>
    <t>Stock price index (national index to</t>
  </si>
  <si>
    <t xml:space="preserve">   Formación bruta de capital fijo</t>
  </si>
  <si>
    <t xml:space="preserve">   Gross fixed capital formation</t>
  </si>
  <si>
    <t>Investment and saving c/</t>
  </si>
  <si>
    <t xml:space="preserve">c/ Sobre la base de cifras en moneda nacional expresadas en dólares a precios corrientes. </t>
  </si>
  <si>
    <t xml:space="preserve">(Índice nacional, 31 diciembre 2000 = 100) </t>
  </si>
  <si>
    <t xml:space="preserve"> end of period, 31 December 2000 = 100)</t>
  </si>
  <si>
    <t>d/ Se refiere al sector público no financiero.</t>
  </si>
  <si>
    <t>e/ Incluye al sector privado y al sector público financiero.</t>
  </si>
  <si>
    <t>f/ No incluye al sector público financiero.</t>
  </si>
  <si>
    <t>h/ Incluye la deuda externa del banco central y líneas de crédito de la deuda externa no registrada.</t>
  </si>
  <si>
    <t>i/ Incluye bonos de deuda originaria de bancos.</t>
  </si>
  <si>
    <t>j/ Se refiere a la deuda externa total registrada.</t>
  </si>
  <si>
    <t>k/ Incluye pagos relativos al programa de asistencia; excluye amortizaciones refinanciadas.</t>
  </si>
  <si>
    <t>d/ Refers to the non-financial public sector.</t>
  </si>
  <si>
    <t>e/ Includes the private sector and the financial public sector.</t>
  </si>
  <si>
    <t xml:space="preserve">     Goods balance</t>
  </si>
  <si>
    <t>Rubber and plastic products  c/</t>
  </si>
  <si>
    <t>Caucho y plástico c/</t>
  </si>
  <si>
    <t>Operaciones especiales b/</t>
  </si>
  <si>
    <t>Fuente: Comisión Económica para América Latina y el Caribe (CEPAL), en base a cifras del Fondo Monetario Internacional y entidades nacionales.</t>
  </si>
  <si>
    <t>c/ No incluye la deuda entre empresas y a partir de marzo de 2001 comprende la revisión de la posición de endeudamiento.</t>
  </si>
  <si>
    <t>c/ Does not include intercompany loans and as of March 2001 includes revisions of the country's external debt position.</t>
  </si>
  <si>
    <t>Source: Economic Commission for Latin America and the Caribbean (ECLAC), on the basis of figures from the Central Bank of Brazil.</t>
  </si>
  <si>
    <t>Source: Economic Commission for Latin America and the Caribbean (ECLAC), on the basis of figures provided by the International Monetary Fund and national institutions.</t>
  </si>
  <si>
    <t xml:space="preserve">     (promedio anual)</t>
  </si>
  <si>
    <t xml:space="preserve">     (annual average) </t>
  </si>
  <si>
    <t>Overall balance</t>
  </si>
  <si>
    <t>Carne de bovino congelada, fresca o refrigerada</t>
  </si>
  <si>
    <t>Carne de pollo congelada, fresca o refrigerada</t>
  </si>
  <si>
    <t>DESTINO DE LAS EXPORTACIONES DE BIENES, FOB a/</t>
  </si>
  <si>
    <t>EXPORTS OF GOODS, FOB, BY DESTINATION a/</t>
  </si>
  <si>
    <t>América Latina</t>
  </si>
  <si>
    <t>y el Caribe</t>
  </si>
  <si>
    <t>Andino b/</t>
  </si>
  <si>
    <t>Europea c/</t>
  </si>
  <si>
    <t>Asia d/</t>
  </si>
  <si>
    <t xml:space="preserve">  Latin America</t>
  </si>
  <si>
    <t>and the Caribbean</t>
  </si>
  <si>
    <t>Group b/</t>
  </si>
  <si>
    <t xml:space="preserve"> Union c/</t>
  </si>
  <si>
    <t>ORIGEN DE LAS IMPORTACIONES DE BIENES, CIF a/</t>
  </si>
  <si>
    <t>IMPORTS OF GOODS, CIF, BY ORIGIN a/</t>
  </si>
  <si>
    <t>c/  27 países.</t>
  </si>
  <si>
    <t>flows broken down by type of product.</t>
  </si>
  <si>
    <t>c/  27 countries.</t>
  </si>
  <si>
    <t>d/ Does not include China or Japan.</t>
  </si>
  <si>
    <t>Meat of bovine animals, fresh, chilled or frozen</t>
  </si>
  <si>
    <t>Poultry, fresh, chilled or frozen</t>
  </si>
  <si>
    <t xml:space="preserve">  Agricultura, caza, silvicultura y pesca</t>
  </si>
  <si>
    <t xml:space="preserve">  Explotación de minas y canteras</t>
  </si>
  <si>
    <t xml:space="preserve">  Industrias manufactureras</t>
  </si>
  <si>
    <t xml:space="preserve">  Comercio al por mayor y al por menor, </t>
  </si>
  <si>
    <t xml:space="preserve">    restaurantes y hoteles</t>
  </si>
  <si>
    <t xml:space="preserve">  Establecimientos financieros, seguros, bienes  </t>
  </si>
  <si>
    <t xml:space="preserve">    inmuebles y servicios prestados a las empresas</t>
  </si>
  <si>
    <t xml:space="preserve">  Servicios comunales, sociales y personales</t>
  </si>
  <si>
    <t xml:space="preserve">  Agriculture,,hunting, forestry and fishing</t>
  </si>
  <si>
    <t xml:space="preserve">  Mining and quarrying</t>
  </si>
  <si>
    <t xml:space="preserve">  Manufacturing </t>
  </si>
  <si>
    <t xml:space="preserve">  Wholesale and retail commerce,</t>
  </si>
  <si>
    <t xml:space="preserve">    restaurants and hotels</t>
  </si>
  <si>
    <t xml:space="preserve">    and business services</t>
  </si>
  <si>
    <t xml:space="preserve">  Community, social and personal services</t>
  </si>
  <si>
    <t xml:space="preserve">     Government consumption</t>
  </si>
  <si>
    <t xml:space="preserve">     Private consumption</t>
  </si>
  <si>
    <t xml:space="preserve">     Consumo del gobierno</t>
  </si>
  <si>
    <t xml:space="preserve">     Consumo privado</t>
  </si>
  <si>
    <t xml:space="preserve">Producto interno bruto </t>
  </si>
  <si>
    <t xml:space="preserve">Gross domestic product </t>
  </si>
  <si>
    <t>Producto interno bruto</t>
  </si>
  <si>
    <t>b/ Until 2000, millions of units. From 2001 onwards, tons.</t>
  </si>
  <si>
    <t xml:space="preserve">Producto interno bruto  </t>
  </si>
  <si>
    <r>
      <t xml:space="preserve">Índices 1991=100  / </t>
    </r>
    <r>
      <rPr>
        <b/>
        <i/>
        <sz val="8"/>
        <color indexed="8"/>
        <rFont val="Helvetica"/>
        <family val="2"/>
      </rPr>
      <t xml:space="preserve"> Index: 1991=100</t>
    </r>
  </si>
  <si>
    <r>
      <t xml:space="preserve">Índices 2002=100  /  </t>
    </r>
    <r>
      <rPr>
        <b/>
        <i/>
        <sz val="8"/>
        <color indexed="8"/>
        <rFont val="Helvetica"/>
        <family val="2"/>
      </rPr>
      <t>Index: 2002=100</t>
    </r>
  </si>
  <si>
    <t xml:space="preserve">     Otros movimientos de capital</t>
  </si>
  <si>
    <t xml:space="preserve">  Financial institutions, insurance, real </t>
  </si>
  <si>
    <t xml:space="preserve">    estate and business services</t>
  </si>
  <si>
    <t xml:space="preserve">     Otro financiamiento </t>
  </si>
  <si>
    <t xml:space="preserve">     Other financing  </t>
  </si>
  <si>
    <t xml:space="preserve">    Other capital movements</t>
  </si>
  <si>
    <t>n/ The monetary figures are end-of-year stocks.</t>
  </si>
  <si>
    <t xml:space="preserve">e/ El signo menos (-) indica aumento de reservas.  </t>
  </si>
  <si>
    <t xml:space="preserve">e/ A minus sign (-) denotes an increase in reserves. </t>
  </si>
  <si>
    <t xml:space="preserve">f/ Promedio anual, ponderado por el valor de las exportaciones e importaciones de bienes.  </t>
  </si>
  <si>
    <t>f/ Annual average, weighted by the value of goods exports and imports.</t>
  </si>
  <si>
    <t xml:space="preserve">g/ Población económicamente activa como porcentaje de la población en edad de trabajar, seis áreas metropolitanas.  </t>
  </si>
  <si>
    <t>g/ Economically active population as a percentage of the working-age population; six metropoplitan areas.</t>
  </si>
  <si>
    <t xml:space="preserve">   Tasa de desempleo abierto h/  </t>
  </si>
  <si>
    <t>h/ Percentage of the economically active population; six metropolitan areas.</t>
  </si>
  <si>
    <t xml:space="preserve">   Tasa de interés pasiva nominal j/</t>
  </si>
  <si>
    <t>j/ Interest rate on savings.</t>
  </si>
  <si>
    <t xml:space="preserve">   Tasa de interés activa nominal k/</t>
  </si>
  <si>
    <t xml:space="preserve">k/ Pre-set corporate rate. </t>
  </si>
  <si>
    <t>Ingreso total</t>
  </si>
  <si>
    <t>Gasto total</t>
  </si>
  <si>
    <t>Resultado primario</t>
  </si>
  <si>
    <t>Resultado global</t>
  </si>
  <si>
    <t>Total revenue</t>
  </si>
  <si>
    <t xml:space="preserve">  Current revenue</t>
  </si>
  <si>
    <t xml:space="preserve">  Capital revenue</t>
  </si>
  <si>
    <t xml:space="preserve">  Current expenditure</t>
  </si>
  <si>
    <t xml:space="preserve">    Staff costs</t>
  </si>
  <si>
    <t xml:space="preserve">    Goods and services</t>
  </si>
  <si>
    <t xml:space="preserve">    Interest payments on public debt</t>
  </si>
  <si>
    <t>Primary balance</t>
  </si>
  <si>
    <t>b/ Corresponde a la deuda bruta total registrada y no registrada.</t>
  </si>
  <si>
    <t>b/ Hasta 2000, en millones de unidades. Desde 2001, en toneladas.</t>
  </si>
  <si>
    <t>(En millones de dólares)</t>
  </si>
  <si>
    <t>(En millones de reales)</t>
  </si>
  <si>
    <t>(En millones de reales, saldos a fin de año)</t>
  </si>
  <si>
    <t>(En millones de dólares, saldos a fin de año)</t>
  </si>
  <si>
    <t>Balanza en la cuenta de capital</t>
  </si>
  <si>
    <t xml:space="preserve">Balanza en la cuenta financiera </t>
  </si>
  <si>
    <t xml:space="preserve">Financial account balance </t>
  </si>
  <si>
    <t xml:space="preserve">Capital account balance </t>
  </si>
  <si>
    <r>
      <t xml:space="preserve">a/ Versión analítica, elaborada sobre la base de Fondo Monetario Internacional, </t>
    </r>
    <r>
      <rPr>
        <u/>
        <sz val="8"/>
        <rFont val="Arial"/>
        <family val="2"/>
      </rPr>
      <t>Manual de Balanza de pagos</t>
    </r>
    <r>
      <rPr>
        <sz val="8"/>
        <rFont val="Arial"/>
        <family val="2"/>
      </rPr>
      <t>, quinta edición.</t>
    </r>
  </si>
  <si>
    <r>
      <t xml:space="preserve">a/ Analitical version, on the basis of International Monetary Fund, </t>
    </r>
    <r>
      <rPr>
        <u/>
        <sz val="8"/>
        <rFont val="Arial"/>
        <family val="2"/>
      </rPr>
      <t>Balance of Payments Manual</t>
    </r>
    <r>
      <rPr>
        <sz val="8"/>
        <rFont val="Arial"/>
        <family val="2"/>
      </rPr>
      <t>, fifth edition.</t>
    </r>
  </si>
  <si>
    <t xml:space="preserve">b/ Preliminary figures. </t>
  </si>
  <si>
    <t>BALANZA DE PAGOS a/</t>
  </si>
  <si>
    <t>BALANCE OF PAYMENTS a/</t>
  </si>
  <si>
    <t>MERCOSUR</t>
  </si>
  <si>
    <t>Nota: Los totales pueden no coincidir con los registrados en la balanza de pagos y en los cuadros de comercio exterior clasificados por tipos de productos, por</t>
  </si>
  <si>
    <t>corresponder a distintas fuentes estadísticas.</t>
  </si>
  <si>
    <t>a/ Clasificación Uniforme para el Comercio Internacional, CUCI Rev.3. Los productos primarios incluyen las secciones 0, 1, 2, 3, 4, el capítulo 68 y los grupos 667 y 971.</t>
  </si>
  <si>
    <t xml:space="preserve">Las manufacturas incluyen las secciones 5, 6, 7 y 8, excluido el capítulo 68 y el grupo 667. El total incluye las secciones 1 a 8 y el grupo 971. </t>
  </si>
  <si>
    <t>d/ No incluye China ni el Japón.</t>
  </si>
  <si>
    <t xml:space="preserve">Note: Owing to the fact that different statistical sources were used, the totals shown here may not coincide with the figures appearing in the balance of payments or in the tables on foreign trade </t>
  </si>
  <si>
    <t xml:space="preserve">a/ Classification: Standard International Trade Classification, SITC Rev.3. Commodities include sections 0, 1, 2, 3, 4, chapter 68 and groups 667 and 971. </t>
  </si>
  <si>
    <t>Manufactures include sections 5, 6, 7 and 8 minus chapter 68 and group 667. The total includes sections 1 to 8 and group 971.</t>
  </si>
  <si>
    <t xml:space="preserve">     External m/</t>
  </si>
  <si>
    <t>l/ Based on the “below-the-line” criterion. Central Bank of Brazil.</t>
  </si>
  <si>
    <t>m/ Refers to net public external debt.</t>
  </si>
  <si>
    <r>
      <t>d/ Empleo industrial de la Federación de Industrias del Estado de S</t>
    </r>
    <r>
      <rPr>
        <sz val="8"/>
        <color indexed="8"/>
        <rFont val="Arial"/>
        <family val="2"/>
      </rPr>
      <t>ã</t>
    </r>
    <r>
      <rPr>
        <sz val="8"/>
        <color indexed="8"/>
        <rFont val="Helvetica"/>
        <family val="2"/>
      </rPr>
      <t>o Paulo (FIESP). Hasta 2001, índice 1994=100. A partir de 2002, índice enero 2006 = 100.</t>
    </r>
  </si>
  <si>
    <r>
      <t>d/ Labour employed in the Federation of Industries of the State of S</t>
    </r>
    <r>
      <rPr>
        <sz val="8"/>
        <color indexed="8"/>
        <rFont val="Arial"/>
        <family val="2"/>
      </rPr>
      <t>ã</t>
    </r>
    <r>
      <rPr>
        <i/>
        <sz val="8"/>
        <color indexed="8"/>
        <rFont val="Arial"/>
        <family val="2"/>
      </rPr>
      <t>o Paulo (FIESP). Up to 2001, index: 1994=100. As of 2002, index: January 2006=100.</t>
    </r>
  </si>
  <si>
    <t>2010 a/</t>
  </si>
  <si>
    <t xml:space="preserve">   Variación de los precios al por mayor (IPA-Media)</t>
  </si>
  <si>
    <t xml:space="preserve">   Tasa de subempleo visible i/</t>
  </si>
  <si>
    <t>j/ Tasa de interés de ahorro.</t>
  </si>
  <si>
    <t xml:space="preserve">k/ Tasa prefijada para personas jurídicas. </t>
  </si>
  <si>
    <t>l/ Partida por debajo de la línea, calculada por el Banco Central de Brasil.</t>
  </si>
  <si>
    <t>m/ Se refiere a la deuda pública externa neta.</t>
  </si>
  <si>
    <t>n/ Las cifras monetarias corresponden a saldos a fin de año.</t>
  </si>
  <si>
    <t xml:space="preserve">  Agricultura, ganadería, caza, silvicultura y pesca</t>
  </si>
  <si>
    <t>Tasas anuales de variación /Annual growth rates b/</t>
  </si>
  <si>
    <t xml:space="preserve">Porcentajes del PIB / Percentages of GDP </t>
  </si>
  <si>
    <t>Millones de dólares / Millions of dollars</t>
  </si>
  <si>
    <t>Tasas anuales medias / Average annual rates</t>
  </si>
  <si>
    <t>Porcentajes anuales / Annual percentages</t>
  </si>
  <si>
    <t>BALANZA DE PAGOS</t>
  </si>
  <si>
    <t>BALANCE OF PAYMENTS</t>
  </si>
  <si>
    <t>Goods exports, f.o.b. (millions of dollars)</t>
  </si>
  <si>
    <t>Goods imports, c.i.f. (millions of dollars)</t>
  </si>
  <si>
    <t>Gross international reserves (millions of dollars)</t>
  </si>
  <si>
    <t xml:space="preserve">  Agriculture, livestock, hunting, forestry and fishing</t>
  </si>
  <si>
    <t xml:space="preserve">     (December-December) </t>
  </si>
  <si>
    <t>Gobierno central</t>
  </si>
  <si>
    <t>Central government</t>
  </si>
  <si>
    <t>i/ Percentage of the working population; six metropolitan areas.</t>
  </si>
  <si>
    <t xml:space="preserve">    Current expenditure</t>
  </si>
  <si>
    <t xml:space="preserve">    Gastos de capital</t>
  </si>
  <si>
    <t xml:space="preserve">    Gastos corrientes</t>
  </si>
  <si>
    <t xml:space="preserve">  Ingresos totales </t>
  </si>
  <si>
    <t xml:space="preserve">  Gastos totales</t>
  </si>
  <si>
    <t xml:space="preserve">      Intereses l/</t>
  </si>
  <si>
    <t xml:space="preserve">  Resultado primario l/</t>
  </si>
  <si>
    <t xml:space="preserve">  Resultado global </t>
  </si>
  <si>
    <t>Federal-government and central bank public-debt</t>
  </si>
  <si>
    <t>Deuda pública del gobierno federal y banco central</t>
  </si>
  <si>
    <t xml:space="preserve">  Gross fixed capital formation</t>
  </si>
  <si>
    <t xml:space="preserve">   Tipo de cambio real efectivo  (índice 2000=100) f/</t>
  </si>
  <si>
    <t xml:space="preserve">h/ Porcentajes de la población económicamente activa, seis áreas metropolitanas.  </t>
  </si>
  <si>
    <t xml:space="preserve">i/ Porcentajes de la población ocupada, seis áreas metropolitanas.  </t>
  </si>
  <si>
    <t xml:space="preserve">  Total revenue</t>
  </si>
  <si>
    <t xml:space="preserve">  Total expenditure</t>
  </si>
  <si>
    <t xml:space="preserve">      Interest l/</t>
  </si>
  <si>
    <t xml:space="preserve">    Capital expenditure</t>
  </si>
  <si>
    <t xml:space="preserve">  Primary balance l/</t>
  </si>
  <si>
    <t xml:space="preserve">  Overall balance</t>
  </si>
  <si>
    <t xml:space="preserve">  Real effective exchange rate (index: 2000=100) f/</t>
  </si>
  <si>
    <t xml:space="preserve">  Terms of trade for goods</t>
  </si>
  <si>
    <t xml:space="preserve">  Net resource transfer (millions of dollars)</t>
  </si>
  <si>
    <t xml:space="preserve">  Total gross external debt (millions of dollars)</t>
  </si>
  <si>
    <t xml:space="preserve">  Labour force participation rate g/</t>
  </si>
  <si>
    <t xml:space="preserve">  Open unemployment rate h/</t>
  </si>
  <si>
    <t xml:space="preserve">  Visible underemployment rate i/</t>
  </si>
  <si>
    <t xml:space="preserve">  Variation in consumer prices</t>
  </si>
  <si>
    <t xml:space="preserve">  Variation in wholesale prices (IPA-Media)</t>
  </si>
  <si>
    <t xml:space="preserve">  Variation in nominal exchange rate </t>
  </si>
  <si>
    <t xml:space="preserve">  Variation in average real wage</t>
  </si>
  <si>
    <t xml:space="preserve">  Nominal deposit rate j/</t>
  </si>
  <si>
    <t xml:space="preserve">  Nominal lending rate k/</t>
  </si>
  <si>
    <t xml:space="preserve">  Domestic credit </t>
  </si>
  <si>
    <t xml:space="preserve">    To the public sector</t>
  </si>
  <si>
    <t xml:space="preserve">    To the private sector</t>
  </si>
  <si>
    <t xml:space="preserve">    Others</t>
  </si>
  <si>
    <t xml:space="preserve">    Currency outside banks and </t>
  </si>
  <si>
    <t xml:space="preserve">      local-currency deposits (M2)</t>
  </si>
  <si>
    <t>Exportaciones de bienes FOB (millones de dólares)</t>
  </si>
  <si>
    <t>Importaciones de bienes FOB (millones de dólares)</t>
  </si>
  <si>
    <t>Reservas internacionales brutas (millones de dólares)</t>
  </si>
  <si>
    <t>Crédito vencido respecto del crédito total (porcentajes)</t>
  </si>
  <si>
    <t>Non-performing loans as a percentage of total credit</t>
  </si>
  <si>
    <t xml:space="preserve">  Transferencia neta de recursos (millones de dólares)</t>
  </si>
  <si>
    <t xml:space="preserve">  Deuda externa bruta total (millones de dólares)</t>
  </si>
  <si>
    <t>De exportación</t>
  </si>
  <si>
    <t>For export</t>
  </si>
  <si>
    <t>Café (en cáscara)</t>
  </si>
  <si>
    <t>Coffee beans (parchment)</t>
  </si>
  <si>
    <t>Soja</t>
  </si>
  <si>
    <t>Soya</t>
  </si>
  <si>
    <t>Naranjas b/</t>
  </si>
  <si>
    <t>Oranges  b/</t>
  </si>
  <si>
    <t>Caña de azúcar</t>
  </si>
  <si>
    <t>Sugar cane</t>
  </si>
  <si>
    <t>Cacao</t>
  </si>
  <si>
    <t>Algodón</t>
  </si>
  <si>
    <t>Cotton</t>
  </si>
  <si>
    <t>Maní</t>
  </si>
  <si>
    <t>Groundnut</t>
  </si>
  <si>
    <t>Ricino</t>
  </si>
  <si>
    <t>Castor beans</t>
  </si>
  <si>
    <t>De consumo interno</t>
  </si>
  <si>
    <t>Arroz</t>
  </si>
  <si>
    <t>Rice</t>
  </si>
  <si>
    <t>Frijoles</t>
  </si>
  <si>
    <t>Beans</t>
  </si>
  <si>
    <t>Maíz</t>
  </si>
  <si>
    <t>Maize</t>
  </si>
  <si>
    <t>Mandioca</t>
  </si>
  <si>
    <t>Cassava</t>
  </si>
  <si>
    <t>Papas</t>
  </si>
  <si>
    <t>Potatoes</t>
  </si>
  <si>
    <t>Tomates</t>
  </si>
  <si>
    <t>Tomatoes</t>
  </si>
  <si>
    <t>Trigo</t>
  </si>
  <si>
    <t>Wheat</t>
  </si>
  <si>
    <t>Carne de vacuno</t>
  </si>
  <si>
    <t>Beef</t>
  </si>
  <si>
    <t>Carne de porcino</t>
  </si>
  <si>
    <t>Pork</t>
  </si>
  <si>
    <t>Carne de ave</t>
  </si>
  <si>
    <t>Poultry meat</t>
  </si>
  <si>
    <t>Leche (En millones de litros)</t>
  </si>
  <si>
    <t>Pasivos líquidos</t>
  </si>
  <si>
    <t>Instrumentos del mercado monetario</t>
  </si>
  <si>
    <t>Obligaciones por títulos del Banco Central</t>
  </si>
  <si>
    <t>Depósitos especiales</t>
  </si>
  <si>
    <t>Pasivos externos de largo plazo</t>
  </si>
  <si>
    <t>Obligaciones con instituciones financieras no bancarias</t>
  </si>
  <si>
    <t>Cuentas de capital</t>
  </si>
  <si>
    <t>Otras cuentas</t>
  </si>
  <si>
    <t>(Millions of dollars)</t>
  </si>
  <si>
    <t>(Millions of reales)</t>
  </si>
  <si>
    <t>(Millions of reais, end-of-year stocks)</t>
  </si>
  <si>
    <t>(Millions of dollars, end-of-year stocks)</t>
  </si>
  <si>
    <t>INGRESOS TRIBUTARIOS DEL GOBIERNO GENERAL</t>
  </si>
  <si>
    <t>TAX REVENUES OF THE GENERAL GOVERNMENT</t>
  </si>
  <si>
    <t>Fuente: Comisión Económica para América Latina y el Caribe (CEPAL), sobre la base de cifras del Tesoro Nacional, Ministerio de Hacienda y del Banco Central.</t>
  </si>
  <si>
    <t>Source: Economic Commission for Latin America and the Caribbean (ECLAC), on the basis of figures from the National Treasury Department, Ministry of Finance and the Central Bank.</t>
  </si>
  <si>
    <t xml:space="preserve">  Ingresos corrientes</t>
  </si>
  <si>
    <t xml:space="preserve">    Ingresos tributarios</t>
  </si>
  <si>
    <t xml:space="preserve">    Ingresos no tributarios</t>
  </si>
  <si>
    <t xml:space="preserve">  Ingresos de capital</t>
  </si>
  <si>
    <t xml:space="preserve">  Gastos corrientes</t>
  </si>
  <si>
    <t xml:space="preserve">    Sueldos y salarios</t>
  </si>
  <si>
    <t xml:space="preserve">    Compras de bienes y servicios</t>
  </si>
  <si>
    <t xml:space="preserve">    Pagos de intereses</t>
  </si>
  <si>
    <t xml:space="preserve">    Subsidios y otras transferencias corrientes</t>
  </si>
  <si>
    <t xml:space="preserve">    Otros gastos corrientes</t>
  </si>
  <si>
    <t xml:space="preserve">  Gastos de capital</t>
  </si>
  <si>
    <t xml:space="preserve">    Adquisición de activos de capital fijo</t>
  </si>
  <si>
    <t xml:space="preserve">    Transferencias de capital</t>
  </si>
  <si>
    <t xml:space="preserve">    Otros gastos de capital</t>
  </si>
  <si>
    <t xml:space="preserve">  Concesión de préstamos menos recuperación</t>
  </si>
  <si>
    <t xml:space="preserve">  Financiamiento</t>
  </si>
  <si>
    <t xml:space="preserve">    Interno</t>
  </si>
  <si>
    <t xml:space="preserve">    Externo</t>
  </si>
  <si>
    <t xml:space="preserve">    Otro</t>
  </si>
  <si>
    <t xml:space="preserve">    Tax revenues</t>
  </si>
  <si>
    <t xml:space="preserve">    Non-tax revenues</t>
  </si>
  <si>
    <t xml:space="preserve">    Transfers</t>
  </si>
  <si>
    <t xml:space="preserve">    Other</t>
  </si>
  <si>
    <t xml:space="preserve">  Capital expenditure</t>
  </si>
  <si>
    <t xml:space="preserve">    Real investment</t>
  </si>
  <si>
    <t xml:space="preserve">    Capital transfers</t>
  </si>
  <si>
    <t xml:space="preserve">  Net lending</t>
  </si>
  <si>
    <t xml:space="preserve">  Financing</t>
  </si>
  <si>
    <t xml:space="preserve">    Domestic</t>
  </si>
  <si>
    <t xml:space="preserve">    External</t>
  </si>
  <si>
    <t xml:space="preserve">      Taxes on income, profits, and capital gains</t>
  </si>
  <si>
    <t xml:space="preserve">        Payable by individuals</t>
  </si>
  <si>
    <t xml:space="preserve">        Payable by corporations and other enterprices</t>
  </si>
  <si>
    <t xml:space="preserve">        Unallocable</t>
  </si>
  <si>
    <t xml:space="preserve">      Taxes on property</t>
  </si>
  <si>
    <t xml:space="preserve">      Other direct taxes</t>
  </si>
  <si>
    <t xml:space="preserve">      General taxes on goods and services</t>
  </si>
  <si>
    <t xml:space="preserve">      Excises</t>
  </si>
  <si>
    <t xml:space="preserve">      Taxes on international trade and transactions</t>
  </si>
  <si>
    <t xml:space="preserve">      Other indirect taxes</t>
  </si>
  <si>
    <t xml:space="preserve">  Social security contributions</t>
  </si>
  <si>
    <t>Total ingresos tributarios (incl. seg. social)</t>
  </si>
  <si>
    <t xml:space="preserve">      Ingreso, utilidades y ganancias de capital</t>
  </si>
  <si>
    <t xml:space="preserve">        Personas físicas</t>
  </si>
  <si>
    <t xml:space="preserve">        Corporaciones y otras empresas</t>
  </si>
  <si>
    <t xml:space="preserve">        No clasificables</t>
  </si>
  <si>
    <t xml:space="preserve">      Propiedad</t>
  </si>
  <si>
    <t xml:space="preserve">      Otros directos</t>
  </si>
  <si>
    <t xml:space="preserve">      Generales sobre bienes y servicios</t>
  </si>
  <si>
    <t xml:space="preserve">      Específicos sobre bienes y servicios</t>
  </si>
  <si>
    <t xml:space="preserve">      Comercio y transacciones internacionales</t>
  </si>
  <si>
    <t xml:space="preserve">      Otros indirectos</t>
  </si>
  <si>
    <t>Total taxes including social security contributions</t>
  </si>
  <si>
    <t>Milk (millions of litres)</t>
  </si>
  <si>
    <t xml:space="preserve">  Productos industrializados</t>
  </si>
  <si>
    <t xml:space="preserve">    Semimanufacturados</t>
  </si>
  <si>
    <t xml:space="preserve">    Manufacturados</t>
  </si>
  <si>
    <t xml:space="preserve">      Automóviles de pasajeros</t>
  </si>
  <si>
    <t xml:space="preserve">      Aviones</t>
  </si>
  <si>
    <t xml:space="preserve">      Café industrializado</t>
  </si>
  <si>
    <t xml:space="preserve">      Jugo de naranja</t>
  </si>
  <si>
    <t xml:space="preserve">      Calzado, sus partes y componentes</t>
  </si>
  <si>
    <t xml:space="preserve">      Motores para vehículos automóviles y sus partes</t>
  </si>
  <si>
    <t xml:space="preserve">      Partes y piezas para vehículos automóviles y tractores</t>
  </si>
  <si>
    <t xml:space="preserve">      Otros</t>
  </si>
  <si>
    <t xml:space="preserve">  Industrial products</t>
  </si>
  <si>
    <t xml:space="preserve">    Semi-manufactures</t>
  </si>
  <si>
    <t xml:space="preserve">    Manufactures</t>
  </si>
  <si>
    <t xml:space="preserve">      Passenger motor cars</t>
  </si>
  <si>
    <t xml:space="preserve">      Fixed-wing aircraft</t>
  </si>
  <si>
    <t xml:space="preserve">      Processed coffee</t>
  </si>
  <si>
    <t xml:space="preserve">      Orange juice</t>
  </si>
  <si>
    <t xml:space="preserve">      Footwear and its parts and components</t>
  </si>
  <si>
    <t xml:space="preserve">      Engines for motor vehicles and their parts</t>
  </si>
  <si>
    <t xml:space="preserve">      Parts and accessories of motor vehicles and tractors</t>
  </si>
  <si>
    <t xml:space="preserve">      Others</t>
  </si>
  <si>
    <t>Fuente: Comisión Económica para América Latina y el Caribe (CEPAL), sobre la base de cifras de la Secretaría de la Reserva Federal de Impuestos Internos, Ministerio de Hacienda.</t>
  </si>
  <si>
    <t xml:space="preserve">  Crédito interno</t>
  </si>
  <si>
    <t xml:space="preserve">    Al sector público</t>
  </si>
  <si>
    <t xml:space="preserve">    Al sector privado</t>
  </si>
  <si>
    <t xml:space="preserve">    Otros</t>
  </si>
  <si>
    <r>
      <t xml:space="preserve">Money and credit </t>
    </r>
    <r>
      <rPr>
        <i/>
        <sz val="8"/>
        <color indexed="8"/>
        <rFont val="Helvetica"/>
        <family val="2"/>
      </rPr>
      <t>n</t>
    </r>
    <r>
      <rPr>
        <b/>
        <i/>
        <sz val="8"/>
        <color indexed="8"/>
        <rFont val="Helvetica"/>
        <family val="2"/>
      </rPr>
      <t xml:space="preserve">/ </t>
    </r>
  </si>
  <si>
    <t xml:space="preserve">  Primarios</t>
  </si>
  <si>
    <t xml:space="preserve">  Manufacturas</t>
  </si>
  <si>
    <t>Fuente: Comisión Económica para América Latina y el Caribe (CEPAL), sobre la base de cifras oficiales de Comtrade, División de Estadísticas de la ONU.</t>
  </si>
  <si>
    <t>Source: Economic Commission for Latin America and the Caribbean (ECLAC), on the basis of official figures from Comtrade, UNSD.</t>
  </si>
  <si>
    <t/>
  </si>
  <si>
    <t>2011 a/</t>
  </si>
  <si>
    <t>Inversión y ahorro c/</t>
  </si>
  <si>
    <t xml:space="preserve">Moneda y crédito n/ </t>
  </si>
  <si>
    <t xml:space="preserve">   Interna</t>
  </si>
  <si>
    <t xml:space="preserve">   Externa m/</t>
  </si>
  <si>
    <t xml:space="preserve">     (índice 2005=100)</t>
  </si>
  <si>
    <t xml:space="preserve">     (index: 2005=100)</t>
  </si>
  <si>
    <t xml:space="preserve">   del mismo trimestre del año anterior) c/</t>
  </si>
  <si>
    <t>Tipo de cambio real efectivo (índice 2000=100) d/</t>
  </si>
  <si>
    <t xml:space="preserve">   Tasa de interés activa f/</t>
  </si>
  <si>
    <t>b/ Datos hasta el mes de mayo.</t>
  </si>
  <si>
    <t>c/ Sobre la base de cifras en moneda nacional a precios del año anterior.</t>
  </si>
  <si>
    <t xml:space="preserve">d/ Promedio trimestral, ponderado por el valor de las exportaciones e importaciones de bienes. </t>
  </si>
  <si>
    <t xml:space="preserve">f/ Tasa prefijada para personas jurídicas. </t>
  </si>
  <si>
    <t xml:space="preserve">   quarter of preceding year) c/</t>
  </si>
  <si>
    <t>Real effective exchange rate (index: 2000=100) d/</t>
  </si>
  <si>
    <t xml:space="preserve">   Lending rate f/ </t>
  </si>
  <si>
    <t>b/ Data to May.</t>
  </si>
  <si>
    <t xml:space="preserve">c/ Index based on the previous year's prices in local currency.  </t>
  </si>
  <si>
    <t>d/ Quarterly average, weighted by the value of goods exports and imports.</t>
  </si>
  <si>
    <t xml:space="preserve">f/ Pre-set corporate rate. </t>
  </si>
  <si>
    <t>Precios al por mayor (IPA-M)</t>
  </si>
  <si>
    <t>Wholesale prices (IPA-M)</t>
  </si>
  <si>
    <t xml:space="preserve">  Masa monetaria y depósitos en</t>
  </si>
  <si>
    <t xml:space="preserve">    moneda nacional (M2)</t>
  </si>
  <si>
    <t>b/ No incluye a la República Bolivariana de Venezuela.</t>
  </si>
  <si>
    <t>b/ Does not iclude the Bolivarian Republic of Venezuela.</t>
  </si>
  <si>
    <t>ESTUDIO ECONÓMICO 2010-2011</t>
  </si>
  <si>
    <t>ECONOMIC SURVEY 2010-2011</t>
  </si>
  <si>
    <t xml:space="preserve">  Contribuciones a la seguridad social</t>
  </si>
  <si>
    <t xml:space="preserve">   Tasa de interés interbancaria g/</t>
  </si>
  <si>
    <t xml:space="preserve">   Interbank interest rate g/ </t>
  </si>
  <si>
    <t>Sovereign bond spread (basis points) h/</t>
  </si>
  <si>
    <t>Diferencial de bonos soberanos (puntos base) h/</t>
  </si>
  <si>
    <t>i/</t>
  </si>
  <si>
    <t>g/ Tasa de los certificados de depósito interfinancieros (CDI) a un día.</t>
  </si>
  <si>
    <t>h/ Medido por el EMBI+ calculado por J.P.Morgan; índices a fin de periodo.</t>
  </si>
  <si>
    <t>i/ Datos hasta el mes de abril.</t>
  </si>
  <si>
    <t>g/ Certificates of interbank deposit rate, overnight.</t>
  </si>
  <si>
    <t>h/ Measured by J.P.Morgan's EMBI+ index to end of period.</t>
  </si>
  <si>
    <t>i/ Data to April.</t>
  </si>
  <si>
    <t>Total ingresos tributarios</t>
  </si>
  <si>
    <t>Taxes</t>
  </si>
  <si>
    <t xml:space="preserve">  Direct taxes</t>
  </si>
  <si>
    <t xml:space="preserve">  Indirect taxes</t>
  </si>
  <si>
    <t xml:space="preserve">  Other taxes</t>
  </si>
  <si>
    <t xml:space="preserve">  Ingresos tributarios directos</t>
  </si>
  <si>
    <t xml:space="preserve">  Ingresos tributarios indirectos</t>
  </si>
  <si>
    <t xml:space="preserve">  Otros impuestos</t>
  </si>
  <si>
    <t xml:space="preserve">   Capital and financial balance d/</t>
  </si>
  <si>
    <t xml:space="preserve">     Variation in reserve assets e/</t>
  </si>
  <si>
    <t xml:space="preserve">     Variación en activos de reserva e/</t>
  </si>
  <si>
    <t xml:space="preserve">   Balanzas de capital y financiera d/</t>
  </si>
  <si>
    <t xml:space="preserve">   Tasa de actividad g/</t>
  </si>
  <si>
    <t>Deuda externa total b/ c/</t>
  </si>
  <si>
    <t>Total external debt b/ c/</t>
  </si>
  <si>
    <t xml:space="preserve">  Pública d/</t>
  </si>
  <si>
    <t xml:space="preserve">  Public d/</t>
  </si>
  <si>
    <t xml:space="preserve">  Privada e/</t>
  </si>
  <si>
    <t xml:space="preserve">  Private e/</t>
  </si>
  <si>
    <t xml:space="preserve"> </t>
  </si>
  <si>
    <t xml:space="preserve">Deuda externa pública </t>
  </si>
  <si>
    <t xml:space="preserve">Public-sector external debt </t>
  </si>
  <si>
    <t xml:space="preserve">  Plazos f/</t>
  </si>
  <si>
    <t xml:space="preserve">  Maturity f/</t>
  </si>
  <si>
    <t xml:space="preserve">    Mediano y largo plazo </t>
  </si>
  <si>
    <t xml:space="preserve">    Medium- and long-term </t>
  </si>
  <si>
    <t xml:space="preserve">    Corto plazo </t>
  </si>
  <si>
    <t xml:space="preserve">    Short-term </t>
  </si>
  <si>
    <t xml:space="preserve">  Fuentes </t>
  </si>
  <si>
    <t xml:space="preserve">  Sources </t>
  </si>
  <si>
    <t xml:space="preserve">    Oficiales </t>
  </si>
  <si>
    <t xml:space="preserve">    Official </t>
  </si>
  <si>
    <t xml:space="preserve">      Multilaterales </t>
  </si>
  <si>
    <t xml:space="preserve">      Multilateral </t>
  </si>
  <si>
    <t xml:space="preserve">      Bilaterales g/</t>
  </si>
  <si>
    <t xml:space="preserve">      Bilateral g/</t>
  </si>
  <si>
    <t xml:space="preserve">      Otras h/</t>
  </si>
  <si>
    <t xml:space="preserve">      Other h/</t>
  </si>
  <si>
    <t xml:space="preserve">    Privadas </t>
  </si>
  <si>
    <t xml:space="preserve">    Private </t>
  </si>
  <si>
    <t xml:space="preserve">      Bancos comerciales i/</t>
  </si>
  <si>
    <t xml:space="preserve">      Commercial banks i/</t>
  </si>
  <si>
    <t xml:space="preserve">      Otros </t>
  </si>
  <si>
    <t xml:space="preserve">      Other </t>
  </si>
  <si>
    <t xml:space="preserve">  Desembolsos en cada año j/</t>
  </si>
  <si>
    <t xml:space="preserve">  Disbursements j/</t>
  </si>
  <si>
    <t xml:space="preserve">    Servicio j/</t>
  </si>
  <si>
    <t xml:space="preserve">    Service j/</t>
  </si>
  <si>
    <t xml:space="preserve">      Amortizaciones k/</t>
  </si>
  <si>
    <t xml:space="preserve">      Principal k/</t>
  </si>
  <si>
    <t xml:space="preserve">      Intereses </t>
  </si>
  <si>
    <t xml:space="preserve">      Interest </t>
  </si>
</sst>
</file>

<file path=xl/styles.xml><?xml version="1.0" encoding="utf-8"?>
<styleSheet xmlns="http://schemas.openxmlformats.org/spreadsheetml/2006/main">
  <numFmts count="12">
    <numFmt numFmtId="164" formatCode="0.0_)"/>
    <numFmt numFmtId="165" formatCode="0_)"/>
    <numFmt numFmtId="166" formatCode="#,##0.0"/>
    <numFmt numFmtId="167" formatCode="0.0"/>
    <numFmt numFmtId="168" formatCode="###\ ##0"/>
    <numFmt numFmtId="169" formatCode="#,##0.000"/>
    <numFmt numFmtId="170" formatCode="#\ ###\ ###"/>
    <numFmt numFmtId="171" formatCode="#\ ###\ ###\ ##0\ "/>
    <numFmt numFmtId="172" formatCode="#\ ##0_)"/>
    <numFmt numFmtId="173" formatCode="#\ ##0\ "/>
    <numFmt numFmtId="174" formatCode="0.0000_)"/>
    <numFmt numFmtId="175" formatCode="###\ ##0.0"/>
  </numFmts>
  <fonts count="44">
    <font>
      <sz val="8"/>
      <name val="Arial"/>
    </font>
    <font>
      <b/>
      <sz val="8"/>
      <name val="Arial"/>
      <family val="2"/>
    </font>
    <font>
      <i/>
      <sz val="8"/>
      <name val="Arial"/>
      <family val="2"/>
    </font>
    <font>
      <sz val="8"/>
      <name val="Arial"/>
      <family val="2"/>
    </font>
    <font>
      <sz val="10"/>
      <name val="Arial"/>
      <family val="2"/>
    </font>
    <font>
      <sz val="10"/>
      <name val="Courier"/>
      <family val="3"/>
    </font>
    <font>
      <sz val="8"/>
      <name val="Helvetica"/>
      <family val="2"/>
    </font>
    <font>
      <b/>
      <sz val="8"/>
      <color indexed="8"/>
      <name val="Helvetica"/>
      <family val="2"/>
    </font>
    <font>
      <sz val="8"/>
      <color indexed="8"/>
      <name val="Helvetica"/>
      <family val="2"/>
    </font>
    <font>
      <b/>
      <sz val="8"/>
      <name val="Helvetica"/>
      <family val="2"/>
    </font>
    <font>
      <i/>
      <sz val="8"/>
      <name val="Helvetica"/>
      <family val="2"/>
    </font>
    <font>
      <i/>
      <sz val="8"/>
      <color indexed="8"/>
      <name val="Helvetica"/>
      <family val="2"/>
    </font>
    <font>
      <sz val="8"/>
      <name val="Arial"/>
      <family val="2"/>
    </font>
    <font>
      <sz val="7"/>
      <name val="SwitzerlandLight"/>
    </font>
    <font>
      <sz val="7"/>
      <name val="Times New Roman"/>
      <family val="1"/>
    </font>
    <font>
      <sz val="8"/>
      <color indexed="10"/>
      <name val="Helvetica"/>
      <family val="2"/>
    </font>
    <font>
      <i/>
      <sz val="8"/>
      <name val="Arial"/>
      <family val="2"/>
    </font>
    <font>
      <sz val="8"/>
      <color indexed="56"/>
      <name val="Helvetica"/>
      <family val="2"/>
    </font>
    <font>
      <b/>
      <sz val="8"/>
      <color indexed="12"/>
      <name val="Arial"/>
      <family val="2"/>
    </font>
    <font>
      <sz val="8"/>
      <color indexed="12"/>
      <name val="Arial"/>
      <family val="2"/>
    </font>
    <font>
      <sz val="8"/>
      <color indexed="12"/>
      <name val="Arial"/>
      <family val="2"/>
    </font>
    <font>
      <b/>
      <sz val="8"/>
      <color indexed="12"/>
      <name val="Helvetica"/>
      <family val="2"/>
    </font>
    <font>
      <sz val="8"/>
      <color indexed="8"/>
      <name val="Helvetica"/>
      <family val="2"/>
    </font>
    <font>
      <i/>
      <sz val="8"/>
      <color indexed="12"/>
      <name val="Arial"/>
      <family val="2"/>
    </font>
    <font>
      <b/>
      <i/>
      <sz val="8"/>
      <color indexed="12"/>
      <name val="Arial"/>
      <family val="2"/>
    </font>
    <font>
      <i/>
      <sz val="8"/>
      <color indexed="12"/>
      <name val="Arial"/>
      <family val="2"/>
    </font>
    <font>
      <i/>
      <sz val="8"/>
      <color indexed="8"/>
      <name val="Helvetica"/>
      <family val="2"/>
    </font>
    <font>
      <b/>
      <i/>
      <sz val="8"/>
      <color indexed="8"/>
      <name val="Helvetica"/>
      <family val="2"/>
    </font>
    <font>
      <b/>
      <i/>
      <sz val="8"/>
      <name val="Helvetica"/>
      <family val="2"/>
    </font>
    <font>
      <b/>
      <sz val="8"/>
      <name val="Arial"/>
      <family val="2"/>
    </font>
    <font>
      <i/>
      <sz val="8"/>
      <name val="Helvetica"/>
      <family val="2"/>
    </font>
    <font>
      <b/>
      <sz val="8"/>
      <color indexed="8"/>
      <name val="Helvetica"/>
      <family val="2"/>
    </font>
    <font>
      <b/>
      <i/>
      <sz val="8"/>
      <color indexed="8"/>
      <name val="Helvetica"/>
      <family val="2"/>
    </font>
    <font>
      <b/>
      <sz val="8"/>
      <name val="Helvetica"/>
      <family val="2"/>
    </font>
    <font>
      <sz val="8"/>
      <name val="Helvetica"/>
      <family val="2"/>
    </font>
    <font>
      <i/>
      <sz val="8"/>
      <color indexed="8"/>
      <name val="Arial"/>
      <family val="2"/>
    </font>
    <font>
      <sz val="8"/>
      <name val="Arial"/>
      <family val="2"/>
    </font>
    <font>
      <b/>
      <i/>
      <sz val="8"/>
      <color indexed="8"/>
      <name val="Arial"/>
      <family val="2"/>
    </font>
    <font>
      <b/>
      <i/>
      <sz val="8"/>
      <name val="Helvetica"/>
      <family val="2"/>
    </font>
    <font>
      <b/>
      <i/>
      <sz val="8"/>
      <name val="Arial"/>
      <family val="2"/>
    </font>
    <font>
      <sz val="8"/>
      <color indexed="8"/>
      <name val="Arial"/>
      <family val="2"/>
    </font>
    <font>
      <u/>
      <sz val="8"/>
      <name val="Arial"/>
      <family val="2"/>
    </font>
    <font>
      <b/>
      <sz val="8"/>
      <color indexed="8"/>
      <name val="Arial"/>
      <family val="2"/>
    </font>
    <font>
      <sz val="8"/>
      <name val="Arial"/>
      <family val="2"/>
    </font>
  </fonts>
  <fills count="3">
    <fill>
      <patternFill patternType="none"/>
    </fill>
    <fill>
      <patternFill patternType="gray125"/>
    </fill>
    <fill>
      <patternFill patternType="solid">
        <fgColor indexed="47"/>
        <bgColor indexed="64"/>
      </patternFill>
    </fill>
  </fills>
  <borders count="5">
    <border>
      <left/>
      <right/>
      <top/>
      <bottom/>
      <diagonal/>
    </border>
    <border>
      <left/>
      <right style="hair">
        <color indexed="64"/>
      </right>
      <top/>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s>
  <cellStyleXfs count="45">
    <xf numFmtId="0" fontId="0" fillId="0" borderId="0" applyNumberFormat="0" applyFill="0" applyBorder="0" applyAlignment="0" applyProtection="0"/>
    <xf numFmtId="171" fontId="13" fillId="0" borderId="1"/>
    <xf numFmtId="173" fontId="14" fillId="0" borderId="0" applyFill="0" applyBorder="0" applyProtection="0"/>
    <xf numFmtId="0" fontId="4" fillId="0" borderId="0"/>
    <xf numFmtId="0" fontId="4" fillId="0" borderId="0"/>
    <xf numFmtId="0" fontId="5" fillId="0" borderId="0"/>
    <xf numFmtId="164" fontId="5" fillId="0" borderId="0"/>
    <xf numFmtId="164"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4" fillId="0" borderId="0"/>
    <xf numFmtId="0" fontId="4" fillId="0" borderId="0"/>
    <xf numFmtId="0" fontId="5" fillId="0" borderId="0"/>
    <xf numFmtId="164" fontId="5" fillId="0" borderId="0"/>
    <xf numFmtId="164" fontId="5" fillId="0" borderId="0"/>
    <xf numFmtId="0" fontId="4" fillId="0" borderId="0"/>
    <xf numFmtId="0" fontId="4" fillId="0" borderId="0"/>
    <xf numFmtId="0" fontId="5" fillId="0" borderId="0"/>
    <xf numFmtId="0" fontId="5" fillId="0" borderId="0"/>
    <xf numFmtId="0" fontId="5" fillId="0" borderId="0"/>
    <xf numFmtId="0" fontId="5" fillId="0" borderId="0"/>
    <xf numFmtId="0" fontId="5" fillId="0" borderId="0"/>
    <xf numFmtId="0" fontId="4" fillId="0" borderId="0"/>
    <xf numFmtId="0" fontId="4" fillId="0" borderId="0"/>
    <xf numFmtId="0" fontId="4" fillId="0" borderId="0"/>
    <xf numFmtId="0" fontId="4" fillId="0" borderId="0" applyNumberFormat="0" applyFill="0" applyBorder="0" applyAlignment="0" applyProtection="0"/>
    <xf numFmtId="0" fontId="4" fillId="0" borderId="0"/>
    <xf numFmtId="0" fontId="5" fillId="0" borderId="0"/>
    <xf numFmtId="0" fontId="4" fillId="0" borderId="0"/>
    <xf numFmtId="0" fontId="4" fillId="0" borderId="0"/>
    <xf numFmtId="0" fontId="4" fillId="0" borderId="0" applyNumberFormat="0" applyFill="0" applyBorder="0" applyAlignment="0" applyProtection="0"/>
    <xf numFmtId="0" fontId="5" fillId="0" borderId="0"/>
    <xf numFmtId="0" fontId="5" fillId="0" borderId="0"/>
    <xf numFmtId="0" fontId="4" fillId="0" borderId="0"/>
    <xf numFmtId="0" fontId="5" fillId="0" borderId="0"/>
    <xf numFmtId="0" fontId="5" fillId="0" borderId="0"/>
    <xf numFmtId="0" fontId="5" fillId="0" borderId="0"/>
    <xf numFmtId="0" fontId="43" fillId="0" borderId="0" applyNumberFormat="0" applyFill="0" applyBorder="0" applyAlignment="0" applyProtection="0"/>
  </cellStyleXfs>
  <cellXfs count="706">
    <xf numFmtId="0" fontId="0" fillId="0" borderId="0" xfId="0"/>
    <xf numFmtId="0" fontId="6" fillId="0" borderId="0" xfId="15" applyFont="1" applyFill="1" applyBorder="1"/>
    <xf numFmtId="0" fontId="7" fillId="0" borderId="0" xfId="8" applyFont="1" applyFill="1" applyBorder="1"/>
    <xf numFmtId="0" fontId="8" fillId="0" borderId="0" xfId="8" applyFont="1" applyFill="1" applyBorder="1"/>
    <xf numFmtId="164" fontId="9" fillId="0" borderId="0" xfId="21" applyFont="1" applyFill="1" applyBorder="1" applyAlignment="1" applyProtection="1">
      <alignment horizontal="left"/>
    </xf>
    <xf numFmtId="164" fontId="10" fillId="0" borderId="0" xfId="21" applyFont="1" applyFill="1" applyBorder="1" applyAlignment="1" applyProtection="1">
      <alignment horizontal="left"/>
    </xf>
    <xf numFmtId="0" fontId="8" fillId="0" borderId="0" xfId="8" applyFont="1" applyFill="1" applyBorder="1" applyAlignment="1">
      <alignment horizontal="right"/>
    </xf>
    <xf numFmtId="164" fontId="10" fillId="0" borderId="2" xfId="21" applyFont="1" applyFill="1" applyBorder="1" applyAlignment="1" applyProtection="1">
      <alignment horizontal="left"/>
    </xf>
    <xf numFmtId="164" fontId="9" fillId="0" borderId="2" xfId="21" applyFont="1" applyFill="1" applyBorder="1" applyAlignment="1" applyProtection="1">
      <alignment horizontal="left"/>
    </xf>
    <xf numFmtId="0" fontId="8" fillId="0" borderId="2" xfId="8" applyFont="1" applyFill="1" applyBorder="1"/>
    <xf numFmtId="0" fontId="6" fillId="0" borderId="2" xfId="15" applyFont="1" applyFill="1" applyBorder="1"/>
    <xf numFmtId="0" fontId="8" fillId="0" borderId="2" xfId="8" applyFont="1" applyFill="1" applyBorder="1" applyAlignment="1">
      <alignment horizontal="right"/>
    </xf>
    <xf numFmtId="0" fontId="6" fillId="0" borderId="0" xfId="15" applyFont="1" applyFill="1" applyBorder="1" applyAlignment="1">
      <alignment vertical="center"/>
    </xf>
    <xf numFmtId="0" fontId="8" fillId="0" borderId="3" xfId="8" applyFont="1" applyFill="1" applyBorder="1" applyAlignment="1">
      <alignment horizontal="right" vertical="center"/>
    </xf>
    <xf numFmtId="0" fontId="8" fillId="0" borderId="3" xfId="8" applyNumberFormat="1" applyFont="1" applyFill="1" applyBorder="1" applyAlignment="1" applyProtection="1">
      <alignment horizontal="right" vertical="center"/>
      <protection locked="0"/>
    </xf>
    <xf numFmtId="0" fontId="8" fillId="0" borderId="3" xfId="6" applyNumberFormat="1" applyFont="1" applyFill="1" applyBorder="1" applyAlignment="1" applyProtection="1">
      <alignment horizontal="right" vertical="center"/>
    </xf>
    <xf numFmtId="0" fontId="8" fillId="0" borderId="3" xfId="6" applyNumberFormat="1" applyFont="1" applyFill="1" applyBorder="1" applyAlignment="1">
      <alignment horizontal="right" vertical="center"/>
    </xf>
    <xf numFmtId="0" fontId="6" fillId="0" borderId="3" xfId="15" applyNumberFormat="1" applyFont="1" applyFill="1" applyBorder="1" applyAlignment="1">
      <alignment horizontal="right" vertical="center"/>
    </xf>
    <xf numFmtId="0" fontId="6" fillId="0" borderId="3" xfId="15" applyFont="1" applyFill="1" applyBorder="1" applyAlignment="1">
      <alignment vertical="center"/>
    </xf>
    <xf numFmtId="0" fontId="8" fillId="0" borderId="0" xfId="8" applyNumberFormat="1" applyFont="1" applyFill="1" applyBorder="1" applyAlignment="1" applyProtection="1">
      <alignment horizontal="right"/>
      <protection locked="0"/>
    </xf>
    <xf numFmtId="0" fontId="8" fillId="0" borderId="0" xfId="6" applyNumberFormat="1" applyFont="1" applyFill="1" applyBorder="1" applyAlignment="1" applyProtection="1">
      <alignment horizontal="right"/>
    </xf>
    <xf numFmtId="0" fontId="8" fillId="0" borderId="0" xfId="6" applyNumberFormat="1" applyFont="1" applyFill="1" applyBorder="1" applyAlignment="1">
      <alignment horizontal="right"/>
    </xf>
    <xf numFmtId="0" fontId="6" fillId="0" borderId="0" xfId="15" applyNumberFormat="1" applyFont="1" applyFill="1" applyBorder="1" applyAlignment="1">
      <alignment horizontal="right"/>
    </xf>
    <xf numFmtId="3" fontId="6" fillId="0" borderId="0" xfId="15" applyNumberFormat="1" applyFont="1" applyFill="1" applyBorder="1"/>
    <xf numFmtId="3" fontId="9" fillId="0" borderId="0" xfId="15" applyNumberFormat="1" applyFont="1" applyFill="1" applyBorder="1"/>
    <xf numFmtId="3" fontId="9" fillId="0" borderId="0" xfId="15" applyNumberFormat="1" applyFont="1" applyFill="1" applyBorder="1" applyAlignment="1">
      <alignment horizontal="right"/>
    </xf>
    <xf numFmtId="0" fontId="9" fillId="0" borderId="0" xfId="15" applyFont="1" applyFill="1" applyBorder="1"/>
    <xf numFmtId="3" fontId="6" fillId="0" borderId="0" xfId="15" applyNumberFormat="1" applyFont="1" applyFill="1" applyBorder="1" applyAlignment="1">
      <alignment horizontal="left" indent="1"/>
    </xf>
    <xf numFmtId="3" fontId="6" fillId="0" borderId="0" xfId="15" applyNumberFormat="1" applyFont="1" applyFill="1" applyBorder="1" applyAlignment="1">
      <alignment horizontal="right"/>
    </xf>
    <xf numFmtId="3" fontId="6" fillId="0" borderId="0" xfId="15" applyNumberFormat="1" applyFont="1" applyFill="1" applyBorder="1" applyAlignment="1">
      <alignment horizontal="left" indent="3"/>
    </xf>
    <xf numFmtId="3" fontId="6" fillId="0" borderId="0" xfId="15" applyNumberFormat="1" applyFont="1" applyFill="1" applyBorder="1" applyAlignment="1">
      <alignment horizontal="left" indent="2"/>
    </xf>
    <xf numFmtId="0" fontId="8" fillId="0" borderId="0" xfId="13" applyFont="1" applyFill="1" applyBorder="1"/>
    <xf numFmtId="0" fontId="8" fillId="0" borderId="0" xfId="13" applyFont="1" applyFill="1" applyBorder="1" applyAlignment="1">
      <alignment horizontal="right"/>
    </xf>
    <xf numFmtId="0" fontId="7" fillId="0" borderId="0" xfId="13" applyFont="1" applyFill="1" applyBorder="1" applyAlignment="1" applyProtection="1">
      <alignment horizontal="left"/>
      <protection locked="0"/>
    </xf>
    <xf numFmtId="168" fontId="10" fillId="0" borderId="0" xfId="9" applyNumberFormat="1" applyFont="1" applyFill="1" applyBorder="1" applyAlignment="1" applyProtection="1">
      <alignment horizontal="left"/>
    </xf>
    <xf numFmtId="168" fontId="10" fillId="0" borderId="2" xfId="9" applyNumberFormat="1" applyFont="1" applyFill="1" applyBorder="1" applyAlignment="1" applyProtection="1">
      <alignment horizontal="left"/>
    </xf>
    <xf numFmtId="0" fontId="8" fillId="0" borderId="2" xfId="13" applyFont="1" applyFill="1" applyBorder="1"/>
    <xf numFmtId="0" fontId="8" fillId="0" borderId="0" xfId="13" applyFont="1" applyFill="1" applyBorder="1" applyAlignment="1">
      <alignment vertical="center"/>
    </xf>
    <xf numFmtId="164" fontId="8" fillId="0" borderId="3" xfId="8" applyNumberFormat="1" applyFont="1" applyFill="1" applyBorder="1" applyAlignment="1" applyProtection="1">
      <alignment horizontal="right" vertical="center"/>
      <protection locked="0"/>
    </xf>
    <xf numFmtId="49" fontId="8" fillId="0" borderId="3" xfId="6" applyNumberFormat="1" applyFont="1" applyFill="1" applyBorder="1" applyAlignment="1" applyProtection="1">
      <alignment horizontal="right" vertical="center"/>
    </xf>
    <xf numFmtId="164" fontId="8" fillId="0" borderId="3" xfId="6" applyFont="1" applyFill="1" applyBorder="1" applyAlignment="1">
      <alignment vertical="center"/>
    </xf>
    <xf numFmtId="0" fontId="8" fillId="0" borderId="0" xfId="28" applyFont="1" applyFill="1" applyBorder="1"/>
    <xf numFmtId="0" fontId="8" fillId="0" borderId="0" xfId="28" applyFont="1" applyFill="1" applyBorder="1" applyAlignment="1">
      <alignment horizontal="right"/>
    </xf>
    <xf numFmtId="164" fontId="8" fillId="0" borderId="0" xfId="6" applyFont="1" applyFill="1" applyBorder="1" applyAlignment="1" applyProtection="1">
      <alignment horizontal="left"/>
    </xf>
    <xf numFmtId="0" fontId="6" fillId="0" borderId="0" xfId="12" applyFont="1" applyFill="1" applyBorder="1"/>
    <xf numFmtId="0" fontId="9" fillId="0" borderId="0" xfId="12" applyFont="1" applyFill="1" applyBorder="1" applyAlignment="1" applyProtection="1">
      <alignment horizontal="left"/>
    </xf>
    <xf numFmtId="0" fontId="6" fillId="0" borderId="0" xfId="12" applyFont="1" applyFill="1" applyBorder="1" applyAlignment="1" applyProtection="1">
      <alignment horizontal="center"/>
    </xf>
    <xf numFmtId="0" fontId="6" fillId="0" borderId="2" xfId="12" applyFont="1" applyFill="1" applyBorder="1"/>
    <xf numFmtId="0" fontId="6" fillId="0" borderId="0" xfId="12" applyFont="1" applyFill="1" applyBorder="1" applyAlignment="1">
      <alignment vertical="center"/>
    </xf>
    <xf numFmtId="0" fontId="6" fillId="0" borderId="0" xfId="12" applyFont="1" applyFill="1" applyBorder="1" applyAlignment="1">
      <alignment horizontal="right"/>
    </xf>
    <xf numFmtId="0" fontId="6" fillId="0" borderId="0" xfId="12" applyFont="1" applyFill="1" applyBorder="1" applyAlignment="1" applyProtection="1">
      <alignment horizontal="right"/>
    </xf>
    <xf numFmtId="3" fontId="6" fillId="0" borderId="0" xfId="44" applyNumberFormat="1" applyFont="1" applyFill="1" applyBorder="1" applyAlignment="1">
      <alignment horizontal="right"/>
    </xf>
    <xf numFmtId="3" fontId="6" fillId="0" borderId="0" xfId="12" applyNumberFormat="1" applyFont="1" applyFill="1" applyBorder="1" applyAlignment="1" applyProtection="1">
      <alignment horizontal="right"/>
    </xf>
    <xf numFmtId="37" fontId="6" fillId="0" borderId="0" xfId="12" applyNumberFormat="1" applyFont="1" applyFill="1" applyBorder="1" applyProtection="1"/>
    <xf numFmtId="0" fontId="6" fillId="0" borderId="0" xfId="30" applyFont="1" applyFill="1" applyBorder="1"/>
    <xf numFmtId="0" fontId="8" fillId="0" borderId="0" xfId="27" applyFont="1" applyFill="1" applyBorder="1"/>
    <xf numFmtId="0" fontId="7" fillId="0" borderId="0" xfId="11" applyFont="1" applyFill="1" applyBorder="1" applyAlignment="1" applyProtection="1">
      <alignment horizontal="left"/>
      <protection locked="0"/>
    </xf>
    <xf numFmtId="0" fontId="8" fillId="0" borderId="2" xfId="27" applyFont="1" applyFill="1" applyBorder="1"/>
    <xf numFmtId="0" fontId="8" fillId="0" borderId="0" xfId="27" applyFont="1" applyFill="1" applyBorder="1" applyAlignment="1">
      <alignment vertical="center"/>
    </xf>
    <xf numFmtId="0" fontId="8" fillId="0" borderId="3" xfId="27" applyFont="1" applyFill="1" applyBorder="1" applyAlignment="1">
      <alignment vertical="center"/>
    </xf>
    <xf numFmtId="0" fontId="8" fillId="0" borderId="0" xfId="27" applyFont="1" applyFill="1" applyBorder="1" applyAlignment="1" applyProtection="1">
      <alignment horizontal="right"/>
      <protection locked="0"/>
    </xf>
    <xf numFmtId="0" fontId="8" fillId="0" borderId="0" xfId="27" applyFont="1" applyFill="1" applyBorder="1" applyAlignment="1" applyProtection="1">
      <alignment horizontal="left"/>
      <protection locked="0"/>
    </xf>
    <xf numFmtId="3" fontId="8" fillId="0" borderId="0" xfId="27" applyNumberFormat="1" applyFont="1" applyFill="1" applyBorder="1" applyAlignment="1" applyProtection="1">
      <alignment horizontal="right"/>
    </xf>
    <xf numFmtId="3" fontId="8" fillId="0" borderId="0" xfId="27" applyNumberFormat="1" applyFont="1" applyFill="1" applyBorder="1" applyAlignment="1">
      <alignment horizontal="right"/>
    </xf>
    <xf numFmtId="0" fontId="8" fillId="0" borderId="0" xfId="27" applyFont="1" applyFill="1" applyBorder="1" applyAlignment="1" applyProtection="1">
      <alignment horizontal="fill"/>
      <protection locked="0"/>
    </xf>
    <xf numFmtId="0" fontId="8" fillId="0" borderId="0" xfId="27" applyFont="1" applyFill="1" applyBorder="1" applyAlignment="1" applyProtection="1">
      <alignment horizontal="fill"/>
    </xf>
    <xf numFmtId="37" fontId="8" fillId="0" borderId="0" xfId="27" applyNumberFormat="1" applyFont="1" applyFill="1" applyBorder="1" applyProtection="1">
      <protection locked="0"/>
    </xf>
    <xf numFmtId="0" fontId="8" fillId="0" borderId="0" xfId="26" applyFont="1" applyFill="1" applyBorder="1"/>
    <xf numFmtId="0" fontId="8" fillId="0" borderId="0" xfId="26" applyFont="1" applyFill="1" applyBorder="1" applyAlignment="1">
      <alignment horizontal="right"/>
    </xf>
    <xf numFmtId="0" fontId="7" fillId="0" borderId="0" xfId="10" applyFont="1" applyFill="1" applyBorder="1" applyAlignment="1" applyProtection="1">
      <alignment horizontal="left"/>
      <protection locked="0"/>
    </xf>
    <xf numFmtId="0" fontId="8" fillId="0" borderId="2" xfId="26" applyFont="1" applyFill="1" applyBorder="1"/>
    <xf numFmtId="0" fontId="8" fillId="0" borderId="2" xfId="26" applyFont="1" applyFill="1" applyBorder="1" applyAlignment="1">
      <alignment horizontal="right"/>
    </xf>
    <xf numFmtId="0" fontId="8" fillId="0" borderId="0" xfId="26" applyFont="1" applyFill="1" applyBorder="1" applyAlignment="1">
      <alignment vertical="center"/>
    </xf>
    <xf numFmtId="0" fontId="8" fillId="0" borderId="0" xfId="26" applyFont="1" applyFill="1" applyBorder="1" applyAlignment="1" applyProtection="1">
      <alignment horizontal="left"/>
      <protection locked="0"/>
    </xf>
    <xf numFmtId="0" fontId="8" fillId="0" borderId="0" xfId="26" applyFont="1" applyFill="1" applyBorder="1" applyAlignment="1" applyProtection="1">
      <alignment horizontal="fill"/>
      <protection locked="0"/>
    </xf>
    <xf numFmtId="0" fontId="8" fillId="0" borderId="0" xfId="26" applyFont="1" applyFill="1" applyBorder="1" applyAlignment="1" applyProtection="1">
      <alignment horizontal="left"/>
    </xf>
    <xf numFmtId="0" fontId="6" fillId="0" borderId="0" xfId="9" applyFont="1" applyFill="1" applyBorder="1"/>
    <xf numFmtId="168" fontId="6" fillId="0" borderId="0" xfId="9" applyNumberFormat="1" applyFont="1" applyFill="1" applyBorder="1" applyAlignment="1" applyProtection="1">
      <alignment horizontal="right"/>
    </xf>
    <xf numFmtId="0" fontId="6" fillId="0" borderId="0" xfId="9" applyFont="1" applyFill="1" applyBorder="1" applyAlignment="1">
      <alignment horizontal="right"/>
    </xf>
    <xf numFmtId="0" fontId="6" fillId="0" borderId="0" xfId="23" applyFont="1" applyFill="1" applyBorder="1"/>
    <xf numFmtId="168" fontId="6" fillId="0" borderId="0" xfId="23" applyNumberFormat="1" applyFont="1" applyFill="1" applyBorder="1" applyAlignment="1" applyProtection="1">
      <alignment horizontal="right"/>
    </xf>
    <xf numFmtId="168" fontId="6" fillId="0" borderId="0" xfId="17" applyNumberFormat="1" applyFont="1" applyFill="1" applyBorder="1" applyAlignment="1" applyProtection="1">
      <alignment horizontal="right"/>
    </xf>
    <xf numFmtId="168" fontId="9" fillId="0" borderId="0" xfId="9" applyNumberFormat="1" applyFont="1" applyFill="1" applyBorder="1" applyAlignment="1" applyProtection="1">
      <alignment horizontal="center"/>
    </xf>
    <xf numFmtId="168" fontId="9" fillId="0" borderId="0" xfId="9" applyNumberFormat="1" applyFont="1" applyFill="1" applyBorder="1" applyAlignment="1" applyProtection="1">
      <alignment horizontal="left"/>
    </xf>
    <xf numFmtId="0" fontId="6" fillId="0" borderId="2" xfId="9" applyFont="1" applyFill="1" applyBorder="1"/>
    <xf numFmtId="0" fontId="6" fillId="0" borderId="2" xfId="9" applyFont="1" applyFill="1" applyBorder="1" applyAlignment="1">
      <alignment horizontal="right"/>
    </xf>
    <xf numFmtId="0" fontId="6" fillId="0" borderId="0" xfId="9" applyFont="1" applyFill="1" applyBorder="1" applyAlignment="1">
      <alignment vertical="center"/>
    </xf>
    <xf numFmtId="0" fontId="6" fillId="0" borderId="3" xfId="9" applyFont="1" applyFill="1" applyBorder="1" applyAlignment="1">
      <alignment vertical="center"/>
    </xf>
    <xf numFmtId="3" fontId="6" fillId="0" borderId="0" xfId="9" applyNumberFormat="1" applyFont="1" applyFill="1" applyBorder="1" applyAlignment="1" applyProtection="1">
      <alignment horizontal="left"/>
    </xf>
    <xf numFmtId="3" fontId="8" fillId="0" borderId="0" xfId="17" applyNumberFormat="1" applyFont="1" applyFill="1" applyBorder="1" applyAlignment="1" applyProtection="1">
      <alignment horizontal="right"/>
    </xf>
    <xf numFmtId="3" fontId="6" fillId="0" borderId="0" xfId="9" applyNumberFormat="1" applyFont="1" applyFill="1" applyBorder="1" applyAlignment="1">
      <alignment horizontal="right"/>
    </xf>
    <xf numFmtId="164" fontId="6" fillId="0" borderId="0" xfId="9" applyNumberFormat="1" applyFont="1" applyFill="1" applyBorder="1" applyProtection="1"/>
    <xf numFmtId="3" fontId="6" fillId="0" borderId="0" xfId="9" applyNumberFormat="1" applyFont="1" applyFill="1" applyBorder="1"/>
    <xf numFmtId="0" fontId="6" fillId="0" borderId="0" xfId="9" applyFont="1" applyFill="1" applyBorder="1" applyAlignment="1" applyProtection="1">
      <alignment horizontal="left"/>
    </xf>
    <xf numFmtId="0" fontId="8" fillId="0" borderId="0" xfId="25" applyFont="1" applyFill="1" applyBorder="1"/>
    <xf numFmtId="0" fontId="8" fillId="0" borderId="0" xfId="25" applyFont="1" applyFill="1" applyBorder="1" applyAlignment="1">
      <alignment horizontal="center"/>
    </xf>
    <xf numFmtId="0" fontId="8" fillId="0" borderId="0" xfId="31" applyFont="1" applyFill="1" applyBorder="1"/>
    <xf numFmtId="0" fontId="7" fillId="0" borderId="0" xfId="25" applyFont="1" applyFill="1" applyBorder="1" applyAlignment="1" applyProtection="1">
      <alignment horizontal="center"/>
      <protection locked="0"/>
    </xf>
    <xf numFmtId="0" fontId="11" fillId="0" borderId="0" xfId="25" applyFont="1" applyFill="1" applyBorder="1" applyAlignment="1" applyProtection="1">
      <alignment horizontal="center"/>
    </xf>
    <xf numFmtId="0" fontId="11" fillId="0" borderId="0" xfId="8" applyFont="1" applyFill="1" applyBorder="1" applyAlignment="1">
      <alignment horizontal="left"/>
    </xf>
    <xf numFmtId="0" fontId="11" fillId="0" borderId="2" xfId="8" applyFont="1" applyFill="1" applyBorder="1" applyAlignment="1">
      <alignment horizontal="left"/>
    </xf>
    <xf numFmtId="0" fontId="8" fillId="0" borderId="2" xfId="25" applyFont="1" applyFill="1" applyBorder="1"/>
    <xf numFmtId="0" fontId="8" fillId="0" borderId="2" xfId="31" applyFont="1" applyFill="1" applyBorder="1"/>
    <xf numFmtId="0" fontId="11" fillId="0" borderId="2" xfId="25" applyFont="1" applyFill="1" applyBorder="1" applyAlignment="1" applyProtection="1">
      <alignment horizontal="center"/>
    </xf>
    <xf numFmtId="0" fontId="8" fillId="0" borderId="2" xfId="25" applyFont="1" applyFill="1" applyBorder="1" applyAlignment="1">
      <alignment horizontal="center"/>
    </xf>
    <xf numFmtId="0" fontId="8" fillId="0" borderId="0" xfId="25" applyNumberFormat="1" applyFont="1" applyFill="1" applyBorder="1" applyAlignment="1">
      <alignment vertical="center"/>
    </xf>
    <xf numFmtId="0" fontId="8" fillId="0" borderId="3" xfId="25" applyNumberFormat="1" applyFont="1" applyFill="1" applyBorder="1" applyAlignment="1">
      <alignment vertical="center"/>
    </xf>
    <xf numFmtId="0" fontId="8" fillId="0" borderId="3" xfId="8" applyNumberFormat="1" applyFont="1" applyFill="1" applyBorder="1" applyAlignment="1">
      <alignment vertical="center"/>
    </xf>
    <xf numFmtId="0" fontId="8" fillId="0" borderId="3" xfId="8" applyNumberFormat="1" applyFont="1" applyFill="1" applyBorder="1" applyAlignment="1" applyProtection="1">
      <alignment vertical="center"/>
      <protection locked="0"/>
    </xf>
    <xf numFmtId="0" fontId="8" fillId="0" borderId="3" xfId="6" applyNumberFormat="1" applyFont="1" applyFill="1" applyBorder="1" applyAlignment="1" applyProtection="1">
      <alignment vertical="center"/>
    </xf>
    <xf numFmtId="0" fontId="8" fillId="0" borderId="3" xfId="6" applyNumberFormat="1" applyFont="1" applyFill="1" applyBorder="1" applyAlignment="1">
      <alignment vertical="center"/>
    </xf>
    <xf numFmtId="0" fontId="8" fillId="0" borderId="0" xfId="8" applyNumberFormat="1" applyFont="1" applyFill="1" applyBorder="1" applyAlignment="1">
      <alignment vertical="center"/>
    </xf>
    <xf numFmtId="0" fontId="8" fillId="0" borderId="0" xfId="25" applyFont="1" applyFill="1" applyBorder="1" applyAlignment="1" applyProtection="1">
      <alignment horizontal="left"/>
    </xf>
    <xf numFmtId="164" fontId="8" fillId="0" borderId="0" xfId="25" applyNumberFormat="1" applyFont="1" applyFill="1" applyBorder="1" applyProtection="1">
      <protection locked="0"/>
    </xf>
    <xf numFmtId="0" fontId="8" fillId="0" borderId="0" xfId="25" applyFont="1" applyFill="1" applyBorder="1" applyAlignment="1" applyProtection="1">
      <alignment horizontal="left"/>
      <protection locked="0"/>
    </xf>
    <xf numFmtId="3" fontId="8" fillId="0" borderId="0" xfId="25" applyNumberFormat="1" applyFont="1" applyFill="1" applyBorder="1" applyAlignment="1" applyProtection="1">
      <alignment horizontal="right"/>
      <protection locked="0"/>
    </xf>
    <xf numFmtId="3" fontId="8" fillId="0" borderId="0" xfId="25" applyNumberFormat="1" applyFont="1" applyFill="1" applyBorder="1" applyAlignment="1">
      <alignment horizontal="right"/>
    </xf>
    <xf numFmtId="0" fontId="8" fillId="0" borderId="0" xfId="24" applyFont="1" applyFill="1" applyBorder="1"/>
    <xf numFmtId="0" fontId="8" fillId="0" borderId="0" xfId="24" applyFont="1" applyFill="1" applyBorder="1" applyAlignment="1">
      <alignment horizontal="right"/>
    </xf>
    <xf numFmtId="0" fontId="7" fillId="0" borderId="0" xfId="38" applyFont="1" applyFill="1" applyBorder="1" applyAlignment="1" applyProtection="1">
      <alignment horizontal="left"/>
      <protection locked="0"/>
    </xf>
    <xf numFmtId="0" fontId="8" fillId="0" borderId="0" xfId="29" applyFont="1" applyFill="1" applyBorder="1"/>
    <xf numFmtId="0" fontId="7" fillId="0" borderId="0" xfId="24" applyFont="1" applyFill="1" applyBorder="1" applyAlignment="1" applyProtection="1">
      <alignment horizontal="center"/>
      <protection locked="0"/>
    </xf>
    <xf numFmtId="0" fontId="8" fillId="0" borderId="0" xfId="24" applyFont="1" applyFill="1" applyBorder="1" applyAlignment="1" applyProtection="1">
      <alignment horizontal="fill"/>
      <protection locked="0"/>
    </xf>
    <xf numFmtId="0" fontId="11" fillId="0" borderId="0" xfId="24" applyFont="1" applyFill="1" applyBorder="1" applyAlignment="1" applyProtection="1">
      <alignment horizontal="left"/>
    </xf>
    <xf numFmtId="0" fontId="11" fillId="0" borderId="2" xfId="24" applyFont="1" applyFill="1" applyBorder="1" applyAlignment="1" applyProtection="1">
      <alignment horizontal="left"/>
    </xf>
    <xf numFmtId="0" fontId="8" fillId="0" borderId="2" xfId="24" applyFont="1" applyFill="1" applyBorder="1"/>
    <xf numFmtId="0" fontId="8" fillId="0" borderId="2" xfId="24" applyFont="1" applyFill="1" applyBorder="1" applyAlignment="1" applyProtection="1">
      <alignment horizontal="fill"/>
      <protection locked="0"/>
    </xf>
    <xf numFmtId="0" fontId="8" fillId="0" borderId="2" xfId="24" applyFont="1" applyFill="1" applyBorder="1" applyAlignment="1">
      <alignment horizontal="right"/>
    </xf>
    <xf numFmtId="0" fontId="8" fillId="0" borderId="0" xfId="24" applyFont="1" applyFill="1" applyBorder="1" applyAlignment="1">
      <alignment vertical="center"/>
    </xf>
    <xf numFmtId="0" fontId="8" fillId="0" borderId="3" xfId="24" applyFont="1" applyFill="1" applyBorder="1" applyAlignment="1">
      <alignment vertical="center"/>
    </xf>
    <xf numFmtId="0" fontId="8" fillId="0" borderId="3" xfId="38" applyFont="1" applyFill="1" applyBorder="1" applyAlignment="1" applyProtection="1">
      <alignment horizontal="right" vertical="center"/>
      <protection locked="0"/>
    </xf>
    <xf numFmtId="0" fontId="6" fillId="0" borderId="3" xfId="34" applyFont="1" applyFill="1" applyBorder="1" applyAlignment="1" applyProtection="1">
      <alignment horizontal="right" vertical="center"/>
    </xf>
    <xf numFmtId="0" fontId="6" fillId="0" borderId="0" xfId="44" applyFont="1" applyFill="1" applyBorder="1" applyAlignment="1">
      <alignment vertical="center"/>
    </xf>
    <xf numFmtId="0" fontId="8" fillId="0" borderId="0" xfId="38" applyFont="1" applyFill="1" applyBorder="1" applyAlignment="1" applyProtection="1">
      <alignment horizontal="right"/>
      <protection locked="0"/>
    </xf>
    <xf numFmtId="0" fontId="6" fillId="0" borderId="0" xfId="34" applyFont="1" applyFill="1" applyBorder="1" applyAlignment="1" applyProtection="1">
      <alignment horizontal="right"/>
    </xf>
    <xf numFmtId="0" fontId="6" fillId="0" borderId="0" xfId="44" applyFont="1" applyFill="1" applyBorder="1"/>
    <xf numFmtId="0" fontId="8" fillId="0" borderId="0" xfId="24" applyFont="1" applyFill="1" applyBorder="1" applyAlignment="1" applyProtection="1">
      <alignment horizontal="left"/>
      <protection locked="0"/>
    </xf>
    <xf numFmtId="3" fontId="8" fillId="0" borderId="0" xfId="24" applyNumberFormat="1" applyFont="1" applyFill="1" applyBorder="1" applyAlignment="1" applyProtection="1">
      <alignment horizontal="right"/>
    </xf>
    <xf numFmtId="3" fontId="8" fillId="0" borderId="0" xfId="24" applyNumberFormat="1" applyFont="1" applyFill="1" applyBorder="1"/>
    <xf numFmtId="3" fontId="8" fillId="0" borderId="0" xfId="14" applyNumberFormat="1" applyFont="1" applyFill="1" applyBorder="1" applyAlignment="1">
      <alignment horizontal="right"/>
    </xf>
    <xf numFmtId="165" fontId="8" fillId="0" borderId="0" xfId="24" applyNumberFormat="1" applyFont="1" applyFill="1" applyBorder="1" applyProtection="1"/>
    <xf numFmtId="3" fontId="8" fillId="0" borderId="0" xfId="24" applyNumberFormat="1" applyFont="1" applyFill="1" applyBorder="1" applyAlignment="1">
      <alignment horizontal="right"/>
    </xf>
    <xf numFmtId="0" fontId="8" fillId="0" borderId="0" xfId="24" applyFont="1" applyFill="1" applyBorder="1" applyAlignment="1" applyProtection="1">
      <alignment horizontal="fill"/>
    </xf>
    <xf numFmtId="0" fontId="8" fillId="0" borderId="0" xfId="24" applyFont="1" applyFill="1" applyBorder="1" applyProtection="1">
      <protection locked="0"/>
    </xf>
    <xf numFmtId="37" fontId="8" fillId="0" borderId="0" xfId="24" applyNumberFormat="1" applyFont="1" applyFill="1" applyBorder="1" applyProtection="1">
      <protection locked="0"/>
    </xf>
    <xf numFmtId="164" fontId="8" fillId="0" borderId="0" xfId="6" applyFont="1" applyFill="1" applyBorder="1" applyAlignment="1">
      <alignment horizontal="left"/>
    </xf>
    <xf numFmtId="164" fontId="8" fillId="0" borderId="0" xfId="6" applyFont="1" applyFill="1" applyBorder="1"/>
    <xf numFmtId="164" fontId="8" fillId="0" borderId="0" xfId="6" applyFont="1" applyFill="1" applyBorder="1" applyAlignment="1">
      <alignment horizontal="right"/>
    </xf>
    <xf numFmtId="0" fontId="9" fillId="0" borderId="0" xfId="16" applyFont="1" applyFill="1" applyBorder="1" applyAlignment="1">
      <alignment horizontal="left"/>
    </xf>
    <xf numFmtId="164" fontId="7" fillId="0" borderId="0" xfId="6" applyNumberFormat="1" applyFont="1" applyFill="1" applyBorder="1" applyAlignment="1" applyProtection="1">
      <alignment horizontal="left"/>
    </xf>
    <xf numFmtId="164" fontId="11" fillId="0" borderId="0" xfId="6" applyFont="1" applyFill="1" applyBorder="1" applyAlignment="1">
      <alignment horizontal="left"/>
    </xf>
    <xf numFmtId="164" fontId="11" fillId="0" borderId="2" xfId="6" applyFont="1" applyFill="1" applyBorder="1" applyAlignment="1">
      <alignment horizontal="left"/>
    </xf>
    <xf numFmtId="164" fontId="8" fillId="0" borderId="2" xfId="6" applyFont="1" applyFill="1" applyBorder="1"/>
    <xf numFmtId="164" fontId="8" fillId="0" borderId="2" xfId="6" applyFont="1" applyFill="1" applyBorder="1" applyAlignment="1">
      <alignment horizontal="right"/>
    </xf>
    <xf numFmtId="164" fontId="8" fillId="0" borderId="0" xfId="6" applyFont="1" applyFill="1" applyBorder="1" applyAlignment="1">
      <alignment vertical="center"/>
    </xf>
    <xf numFmtId="164" fontId="8" fillId="0" borderId="3" xfId="6" applyFont="1" applyFill="1" applyBorder="1" applyAlignment="1">
      <alignment horizontal="left" vertical="center"/>
    </xf>
    <xf numFmtId="3" fontId="8" fillId="0" borderId="0" xfId="6" applyNumberFormat="1" applyFont="1" applyFill="1" applyBorder="1"/>
    <xf numFmtId="166" fontId="8" fillId="0" borderId="0" xfId="6" applyNumberFormat="1" applyFont="1" applyFill="1" applyBorder="1"/>
    <xf numFmtId="49" fontId="8" fillId="0" borderId="0" xfId="6" applyNumberFormat="1" applyFont="1" applyFill="1" applyBorder="1" applyAlignment="1" applyProtection="1">
      <alignment horizontal="right" vertical="center"/>
    </xf>
    <xf numFmtId="0" fontId="8" fillId="0" borderId="0" xfId="6" applyNumberFormat="1" applyFont="1" applyFill="1" applyBorder="1" applyAlignment="1">
      <alignment horizontal="right" vertical="center"/>
    </xf>
    <xf numFmtId="164" fontId="8" fillId="0" borderId="0" xfId="6" applyFont="1" applyFill="1" applyBorder="1" applyAlignment="1">
      <alignment horizontal="left" vertical="center"/>
    </xf>
    <xf numFmtId="164" fontId="7" fillId="0" borderId="0" xfId="6" applyFont="1" applyFill="1" applyBorder="1"/>
    <xf numFmtId="3" fontId="7" fillId="0" borderId="0" xfId="6" applyNumberFormat="1" applyFont="1" applyFill="1" applyBorder="1"/>
    <xf numFmtId="0" fontId="7" fillId="0" borderId="0" xfId="24" applyFont="1" applyFill="1" applyBorder="1"/>
    <xf numFmtId="164" fontId="7" fillId="0" borderId="0" xfId="24" applyNumberFormat="1" applyFont="1" applyFill="1" applyBorder="1" applyProtection="1">
      <protection locked="0"/>
    </xf>
    <xf numFmtId="0" fontId="7" fillId="0" borderId="0" xfId="24" applyFont="1" applyFill="1" applyBorder="1" applyAlignment="1">
      <alignment horizontal="right"/>
    </xf>
    <xf numFmtId="0" fontId="7" fillId="0" borderId="0" xfId="24" applyFont="1" applyFill="1" applyBorder="1" applyAlignment="1" applyProtection="1">
      <alignment horizontal="left"/>
      <protection locked="0"/>
    </xf>
    <xf numFmtId="3" fontId="7" fillId="0" borderId="0" xfId="24" applyNumberFormat="1" applyFont="1" applyFill="1" applyBorder="1" applyAlignment="1" applyProtection="1">
      <alignment horizontal="right"/>
    </xf>
    <xf numFmtId="3" fontId="7" fillId="0" borderId="0" xfId="24" applyNumberFormat="1" applyFont="1" applyFill="1" applyBorder="1"/>
    <xf numFmtId="3" fontId="7" fillId="0" borderId="0" xfId="14" applyNumberFormat="1" applyFont="1" applyFill="1" applyBorder="1" applyAlignment="1">
      <alignment horizontal="right"/>
    </xf>
    <xf numFmtId="165" fontId="7" fillId="0" borderId="0" xfId="24" applyNumberFormat="1" applyFont="1" applyFill="1" applyBorder="1" applyProtection="1"/>
    <xf numFmtId="0" fontId="8" fillId="0" borderId="2" xfId="24" applyFont="1" applyFill="1" applyBorder="1" applyAlignment="1" applyProtection="1">
      <alignment horizontal="fill"/>
    </xf>
    <xf numFmtId="0" fontId="8" fillId="0" borderId="2" xfId="24" applyFont="1" applyFill="1" applyBorder="1" applyProtection="1">
      <protection locked="0"/>
    </xf>
    <xf numFmtId="0" fontId="8" fillId="0" borderId="0" xfId="8" applyNumberFormat="1" applyFont="1" applyFill="1" applyBorder="1" applyAlignment="1" applyProtection="1">
      <alignment vertical="center"/>
      <protection locked="0"/>
    </xf>
    <xf numFmtId="0" fontId="8" fillId="0" borderId="0" xfId="6" applyNumberFormat="1" applyFont="1" applyFill="1" applyBorder="1" applyAlignment="1" applyProtection="1">
      <alignment vertical="center"/>
    </xf>
    <xf numFmtId="0" fontId="8" fillId="0" borderId="0" xfId="6" applyNumberFormat="1" applyFont="1" applyFill="1" applyBorder="1" applyAlignment="1">
      <alignment vertical="center"/>
    </xf>
    <xf numFmtId="164" fontId="8" fillId="0" borderId="2" xfId="6" applyFont="1" applyFill="1" applyBorder="1" applyAlignment="1" applyProtection="1">
      <alignment horizontal="left"/>
    </xf>
    <xf numFmtId="0" fontId="8" fillId="0" borderId="3" xfId="8" applyNumberFormat="1" applyFont="1" applyFill="1" applyBorder="1" applyAlignment="1">
      <alignment horizontal="left" vertical="center"/>
    </xf>
    <xf numFmtId="0" fontId="8" fillId="0" borderId="2" xfId="26" applyFont="1" applyFill="1" applyBorder="1" applyAlignment="1" applyProtection="1">
      <alignment horizontal="fill"/>
      <protection locked="0"/>
    </xf>
    <xf numFmtId="0" fontId="8" fillId="0" borderId="2" xfId="27" applyFont="1" applyFill="1" applyBorder="1" applyAlignment="1" applyProtection="1">
      <alignment horizontal="fill"/>
      <protection locked="0"/>
    </xf>
    <xf numFmtId="0" fontId="8" fillId="0" borderId="2" xfId="27" applyFont="1" applyFill="1" applyBorder="1" applyAlignment="1" applyProtection="1">
      <alignment horizontal="fill"/>
    </xf>
    <xf numFmtId="0" fontId="6" fillId="0" borderId="2" xfId="12" applyFont="1" applyFill="1" applyBorder="1" applyAlignment="1" applyProtection="1">
      <alignment horizontal="fill" vertical="center"/>
    </xf>
    <xf numFmtId="0" fontId="6" fillId="0" borderId="2" xfId="12" applyFont="1" applyFill="1" applyBorder="1" applyAlignment="1">
      <alignment vertical="center"/>
    </xf>
    <xf numFmtId="3" fontId="6" fillId="0" borderId="2" xfId="44" applyNumberFormat="1" applyFont="1" applyFill="1" applyBorder="1" applyAlignment="1">
      <alignment horizontal="right"/>
    </xf>
    <xf numFmtId="3" fontId="6" fillId="0" borderId="2" xfId="12" applyNumberFormat="1" applyFont="1" applyFill="1" applyBorder="1" applyAlignment="1" applyProtection="1">
      <alignment horizontal="right"/>
    </xf>
    <xf numFmtId="0" fontId="7" fillId="0" borderId="0" xfId="28" applyFont="1" applyFill="1" applyBorder="1"/>
    <xf numFmtId="3" fontId="6" fillId="0" borderId="2" xfId="15" applyNumberFormat="1" applyFont="1" applyFill="1" applyBorder="1" applyAlignment="1">
      <alignment horizontal="left" indent="1"/>
    </xf>
    <xf numFmtId="3" fontId="6" fillId="0" borderId="2" xfId="15" applyNumberFormat="1" applyFont="1" applyFill="1" applyBorder="1"/>
    <xf numFmtId="3" fontId="6" fillId="0" borderId="2" xfId="15" applyNumberFormat="1" applyFont="1" applyFill="1" applyBorder="1" applyAlignment="1">
      <alignment horizontal="right"/>
    </xf>
    <xf numFmtId="3" fontId="6" fillId="0" borderId="0" xfId="15" applyNumberFormat="1" applyFont="1" applyFill="1" applyBorder="1" applyAlignment="1">
      <alignment horizontal="left"/>
    </xf>
    <xf numFmtId="169" fontId="6" fillId="0" borderId="0" xfId="15" applyNumberFormat="1" applyFont="1" applyFill="1" applyBorder="1" applyAlignment="1">
      <alignment horizontal="left" indent="3"/>
    </xf>
    <xf numFmtId="3" fontId="9" fillId="0" borderId="0" xfId="15" applyNumberFormat="1" applyFont="1" applyFill="1" applyBorder="1" applyAlignment="1">
      <alignment horizontal="left"/>
    </xf>
    <xf numFmtId="0" fontId="6" fillId="0" borderId="0" xfId="44" applyFont="1" applyFill="1" applyBorder="1" applyAlignment="1"/>
    <xf numFmtId="3" fontId="6" fillId="0" borderId="0" xfId="44" applyNumberFormat="1" applyFont="1" applyFill="1" applyBorder="1" applyAlignment="1">
      <alignment horizontal="center" vertical="center"/>
    </xf>
    <xf numFmtId="3" fontId="6" fillId="0" borderId="0" xfId="44" applyNumberFormat="1" applyFont="1" applyFill="1" applyBorder="1" applyAlignment="1"/>
    <xf numFmtId="3" fontId="6" fillId="0" borderId="2" xfId="44" applyNumberFormat="1" applyFont="1" applyFill="1" applyBorder="1" applyAlignment="1">
      <alignment horizontal="left" vertical="center"/>
    </xf>
    <xf numFmtId="3" fontId="6" fillId="0" borderId="2" xfId="44" applyNumberFormat="1" applyFont="1" applyFill="1" applyBorder="1" applyAlignment="1">
      <alignment horizontal="center" vertical="center"/>
    </xf>
    <xf numFmtId="1" fontId="6" fillId="0" borderId="3" xfId="44" applyNumberFormat="1" applyFont="1" applyFill="1" applyBorder="1" applyAlignment="1">
      <alignment horizontal="right"/>
    </xf>
    <xf numFmtId="0" fontId="6" fillId="0" borderId="3" xfId="44" applyFont="1" applyFill="1" applyBorder="1" applyAlignment="1"/>
    <xf numFmtId="1" fontId="6" fillId="0" borderId="0" xfId="44" applyNumberFormat="1" applyFont="1" applyFill="1" applyBorder="1" applyAlignment="1">
      <alignment horizontal="right"/>
    </xf>
    <xf numFmtId="3" fontId="9" fillId="0" borderId="0" xfId="44" applyNumberFormat="1" applyFont="1" applyFill="1" applyBorder="1" applyAlignment="1">
      <alignment horizontal="left" vertical="center"/>
    </xf>
    <xf numFmtId="0" fontId="7" fillId="0" borderId="0" xfId="27" applyFont="1" applyFill="1" applyBorder="1" applyAlignment="1" applyProtection="1">
      <alignment horizontal="left"/>
      <protection locked="0"/>
    </xf>
    <xf numFmtId="0" fontId="7" fillId="0" borderId="0" xfId="27" applyFont="1" applyFill="1" applyBorder="1"/>
    <xf numFmtId="3" fontId="7" fillId="0" borderId="0" xfId="27" applyNumberFormat="1" applyFont="1" applyFill="1" applyBorder="1" applyAlignment="1" applyProtection="1">
      <alignment horizontal="right"/>
    </xf>
    <xf numFmtId="3" fontId="7" fillId="0" borderId="0" xfId="27" applyNumberFormat="1" applyFont="1" applyFill="1" applyBorder="1" applyAlignment="1">
      <alignment horizontal="right"/>
    </xf>
    <xf numFmtId="0" fontId="7" fillId="0" borderId="0" xfId="26" applyFont="1" applyFill="1" applyBorder="1" applyAlignment="1" applyProtection="1">
      <alignment horizontal="left"/>
      <protection locked="0"/>
    </xf>
    <xf numFmtId="0" fontId="7" fillId="0" borderId="0" xfId="26" applyFont="1" applyFill="1" applyBorder="1"/>
    <xf numFmtId="0" fontId="8" fillId="0" borderId="0" xfId="5" applyFont="1" applyFill="1" applyAlignment="1">
      <alignment horizontal="left"/>
    </xf>
    <xf numFmtId="0" fontId="8" fillId="0" borderId="0" xfId="5" applyFont="1" applyFill="1" applyBorder="1"/>
    <xf numFmtId="0" fontId="8" fillId="0" borderId="2" xfId="5" applyFont="1" applyFill="1" applyBorder="1" applyAlignment="1" applyProtection="1">
      <alignment horizontal="left"/>
    </xf>
    <xf numFmtId="0" fontId="8" fillId="0" borderId="2" xfId="5" applyFont="1" applyFill="1" applyBorder="1"/>
    <xf numFmtId="0" fontId="8" fillId="0" borderId="0" xfId="5" applyFont="1" applyFill="1" applyAlignment="1" applyProtection="1">
      <alignment horizontal="right"/>
    </xf>
    <xf numFmtId="0" fontId="8" fillId="0" borderId="0" xfId="5" applyFont="1" applyFill="1" applyBorder="1" applyAlignment="1">
      <alignment horizontal="left"/>
    </xf>
    <xf numFmtId="0" fontId="7" fillId="0" borderId="0" xfId="5" applyFont="1" applyFill="1" applyAlignment="1" applyProtection="1">
      <alignment horizontal="left"/>
    </xf>
    <xf numFmtId="166" fontId="8" fillId="0" borderId="0" xfId="5" applyNumberFormat="1" applyFont="1" applyFill="1" applyBorder="1" applyAlignment="1">
      <alignment horizontal="right"/>
    </xf>
    <xf numFmtId="167" fontId="8" fillId="0" borderId="0" xfId="5" applyNumberFormat="1" applyFont="1" applyFill="1" applyBorder="1"/>
    <xf numFmtId="0" fontId="8" fillId="0" borderId="0" xfId="5" applyFont="1" applyFill="1" applyAlignment="1" applyProtection="1">
      <alignment horizontal="left"/>
    </xf>
    <xf numFmtId="167" fontId="8" fillId="0" borderId="0" xfId="6" applyNumberFormat="1" applyFont="1" applyFill="1" applyAlignment="1" applyProtection="1">
      <alignment horizontal="left"/>
    </xf>
    <xf numFmtId="0" fontId="8" fillId="0" borderId="0" xfId="33" applyFont="1" applyFill="1" applyAlignment="1" applyProtection="1">
      <alignment horizontal="left"/>
      <protection locked="0"/>
    </xf>
    <xf numFmtId="167" fontId="7" fillId="0" borderId="0" xfId="5" applyNumberFormat="1" applyFont="1" applyFill="1" applyAlignment="1" applyProtection="1">
      <alignment horizontal="left"/>
    </xf>
    <xf numFmtId="166" fontId="8" fillId="0" borderId="0" xfId="5" applyNumberFormat="1" applyFont="1" applyFill="1" applyAlignment="1">
      <alignment horizontal="right"/>
    </xf>
    <xf numFmtId="0" fontId="8" fillId="0" borderId="0" xfId="5" applyFont="1" applyFill="1"/>
    <xf numFmtId="166" fontId="8" fillId="0" borderId="0" xfId="4" applyNumberFormat="1" applyFont="1" applyFill="1" applyBorder="1" applyAlignment="1" applyProtection="1">
      <alignment horizontal="right"/>
      <protection locked="0"/>
    </xf>
    <xf numFmtId="0" fontId="8" fillId="0" borderId="0" xfId="5" applyFont="1" applyFill="1" applyBorder="1" applyAlignment="1" applyProtection="1">
      <alignment horizontal="left"/>
    </xf>
    <xf numFmtId="0" fontId="8" fillId="0" borderId="0" xfId="4" applyFont="1" applyFill="1" applyBorder="1" applyAlignment="1">
      <alignment horizontal="right"/>
    </xf>
    <xf numFmtId="164" fontId="7" fillId="0" borderId="0" xfId="5" applyNumberFormat="1" applyFont="1" applyFill="1" applyAlignment="1" applyProtection="1">
      <alignment horizontal="left"/>
    </xf>
    <xf numFmtId="3" fontId="8" fillId="0" borderId="0" xfId="5" applyNumberFormat="1" applyFont="1" applyFill="1" applyBorder="1" applyAlignment="1">
      <alignment horizontal="right"/>
    </xf>
    <xf numFmtId="3" fontId="8" fillId="0" borderId="0" xfId="5" applyNumberFormat="1" applyFont="1" applyFill="1" applyBorder="1"/>
    <xf numFmtId="167" fontId="7" fillId="0" borderId="0" xfId="5" applyNumberFormat="1" applyFont="1" applyFill="1" applyAlignment="1">
      <alignment horizontal="left"/>
    </xf>
    <xf numFmtId="166" fontId="6" fillId="0" borderId="0" xfId="44" applyNumberFormat="1" applyFont="1" applyFill="1" applyAlignment="1">
      <alignment horizontal="right"/>
    </xf>
    <xf numFmtId="167" fontId="8" fillId="0" borderId="0" xfId="5" applyNumberFormat="1" applyFont="1" applyFill="1" applyBorder="1" applyAlignment="1">
      <alignment horizontal="right"/>
    </xf>
    <xf numFmtId="166" fontId="7" fillId="0" borderId="0" xfId="5" applyNumberFormat="1" applyFont="1" applyFill="1" applyAlignment="1" applyProtection="1">
      <alignment horizontal="left"/>
    </xf>
    <xf numFmtId="167" fontId="8" fillId="0" borderId="0" xfId="5" applyNumberFormat="1" applyFont="1" applyFill="1"/>
    <xf numFmtId="0" fontId="8" fillId="0" borderId="0" xfId="19" applyFont="1" applyFill="1" applyAlignment="1" applyProtection="1">
      <alignment horizontal="left"/>
    </xf>
    <xf numFmtId="166" fontId="8" fillId="0" borderId="0" xfId="5" applyNumberFormat="1" applyFont="1" applyFill="1"/>
    <xf numFmtId="166" fontId="8" fillId="0" borderId="0" xfId="5" applyNumberFormat="1" applyFont="1" applyFill="1" applyBorder="1"/>
    <xf numFmtId="164" fontId="7" fillId="0" borderId="0" xfId="7" applyFont="1" applyFill="1" applyBorder="1" applyAlignment="1" applyProtection="1">
      <alignment horizontal="left"/>
    </xf>
    <xf numFmtId="0" fontId="8" fillId="0" borderId="0" xfId="5" applyFont="1" applyFill="1" applyAlignment="1"/>
    <xf numFmtId="0" fontId="6" fillId="0" borderId="0" xfId="39" applyFont="1" applyFill="1" applyAlignment="1">
      <alignment horizontal="left"/>
    </xf>
    <xf numFmtId="0" fontId="6" fillId="0" borderId="0" xfId="39" applyFont="1" applyFill="1"/>
    <xf numFmtId="0" fontId="6" fillId="0" borderId="0" xfId="39" applyFont="1" applyFill="1" applyBorder="1"/>
    <xf numFmtId="0" fontId="6" fillId="0" borderId="0" xfId="39" applyFont="1" applyFill="1" applyBorder="1" applyAlignment="1">
      <alignment horizontal="right"/>
    </xf>
    <xf numFmtId="0" fontId="9" fillId="0" borderId="0" xfId="39" applyFont="1" applyFill="1" applyBorder="1" applyAlignment="1">
      <alignment horizontal="left"/>
    </xf>
    <xf numFmtId="0" fontId="9" fillId="0" borderId="0" xfId="39" applyFont="1" applyFill="1" applyBorder="1" applyAlignment="1" applyProtection="1">
      <alignment horizontal="left"/>
    </xf>
    <xf numFmtId="0" fontId="6" fillId="0" borderId="2" xfId="36" applyFont="1" applyFill="1" applyBorder="1" applyAlignment="1">
      <alignment horizontal="left"/>
    </xf>
    <xf numFmtId="0" fontId="6" fillId="0" borderId="2" xfId="39" applyFont="1" applyFill="1" applyBorder="1"/>
    <xf numFmtId="0" fontId="6" fillId="0" borderId="2" xfId="39" applyFont="1" applyFill="1" applyBorder="1" applyAlignment="1">
      <alignment horizontal="left"/>
    </xf>
    <xf numFmtId="0" fontId="6" fillId="0" borderId="2" xfId="36" applyFont="1" applyFill="1" applyBorder="1"/>
    <xf numFmtId="0" fontId="6" fillId="0" borderId="2" xfId="36" applyFont="1" applyFill="1" applyBorder="1" applyAlignment="1">
      <alignment horizontal="right"/>
    </xf>
    <xf numFmtId="0" fontId="6" fillId="0" borderId="0" xfId="36" applyFont="1" applyFill="1" applyBorder="1" applyAlignment="1">
      <alignment horizontal="left"/>
    </xf>
    <xf numFmtId="0" fontId="6" fillId="0" borderId="0" xfId="36" applyFont="1" applyFill="1" applyBorder="1" applyAlignment="1">
      <alignment horizontal="right"/>
    </xf>
    <xf numFmtId="0" fontId="6" fillId="0" borderId="0" xfId="39" applyFont="1" applyFill="1" applyAlignment="1">
      <alignment horizontal="right"/>
    </xf>
    <xf numFmtId="0" fontId="6" fillId="0" borderId="0" xfId="39" applyFont="1" applyFill="1" applyBorder="1" applyAlignment="1" applyProtection="1">
      <alignment horizontal="right"/>
    </xf>
    <xf numFmtId="0" fontId="6" fillId="0" borderId="0" xfId="39" applyFont="1" applyFill="1" applyBorder="1" applyAlignment="1">
      <alignment horizontal="left"/>
    </xf>
    <xf numFmtId="0" fontId="6" fillId="0" borderId="2" xfId="39" applyFont="1" applyFill="1" applyBorder="1" applyAlignment="1">
      <alignment horizontal="right"/>
    </xf>
    <xf numFmtId="0" fontId="6" fillId="0" borderId="0" xfId="39" applyFont="1" applyFill="1" applyAlignment="1" applyProtection="1">
      <alignment horizontal="left"/>
    </xf>
    <xf numFmtId="166" fontId="6" fillId="0" borderId="0" xfId="39" applyNumberFormat="1" applyFont="1" applyFill="1" applyBorder="1" applyAlignment="1">
      <alignment horizontal="right"/>
    </xf>
    <xf numFmtId="0" fontId="6" fillId="0" borderId="0" xfId="39" applyFont="1" applyFill="1" applyBorder="1" applyAlignment="1" applyProtection="1">
      <alignment horizontal="left"/>
    </xf>
    <xf numFmtId="167" fontId="6" fillId="0" borderId="0" xfId="39" applyNumberFormat="1" applyFont="1" applyFill="1" applyBorder="1" applyAlignment="1">
      <alignment horizontal="right"/>
    </xf>
    <xf numFmtId="3" fontId="6" fillId="0" borderId="0" xfId="39" applyNumberFormat="1" applyFont="1" applyFill="1" applyBorder="1" applyAlignment="1">
      <alignment horizontal="right"/>
    </xf>
    <xf numFmtId="3" fontId="6" fillId="0" borderId="0" xfId="39" applyNumberFormat="1" applyFont="1" applyFill="1" applyBorder="1"/>
    <xf numFmtId="167" fontId="6" fillId="0" borderId="0" xfId="39" applyNumberFormat="1" applyFont="1" applyFill="1" applyAlignment="1" applyProtection="1">
      <alignment horizontal="left"/>
    </xf>
    <xf numFmtId="164" fontId="8" fillId="0" borderId="0" xfId="7" applyFont="1" applyFill="1" applyBorder="1" applyAlignment="1" applyProtection="1">
      <alignment horizontal="left"/>
    </xf>
    <xf numFmtId="0" fontId="8" fillId="0" borderId="0" xfId="19" applyFont="1" applyFill="1" applyBorder="1" applyAlignment="1" applyProtection="1">
      <alignment horizontal="left"/>
    </xf>
    <xf numFmtId="3" fontId="12" fillId="0" borderId="0" xfId="32" applyNumberFormat="1" applyFont="1" applyAlignment="1">
      <alignment horizontal="right"/>
    </xf>
    <xf numFmtId="3" fontId="6" fillId="0" borderId="2" xfId="9" applyNumberFormat="1" applyFont="1" applyFill="1" applyBorder="1" applyAlignment="1" applyProtection="1">
      <alignment horizontal="left"/>
    </xf>
    <xf numFmtId="168" fontId="6" fillId="0" borderId="2" xfId="9" applyNumberFormat="1" applyFont="1" applyFill="1" applyBorder="1" applyAlignment="1" applyProtection="1">
      <alignment horizontal="right"/>
    </xf>
    <xf numFmtId="164" fontId="6" fillId="0" borderId="2" xfId="9" applyNumberFormat="1" applyFont="1" applyFill="1" applyBorder="1" applyProtection="1"/>
    <xf numFmtId="3" fontId="6" fillId="0" borderId="2" xfId="9" applyNumberFormat="1" applyFont="1" applyFill="1" applyBorder="1"/>
    <xf numFmtId="3" fontId="6" fillId="0" borderId="2" xfId="9" applyNumberFormat="1" applyFont="1" applyFill="1" applyBorder="1" applyAlignment="1">
      <alignment horizontal="right"/>
    </xf>
    <xf numFmtId="3" fontId="10" fillId="0" borderId="0" xfId="44" applyNumberFormat="1" applyFont="1" applyFill="1" applyBorder="1" applyAlignment="1">
      <alignment horizontal="left" vertical="center"/>
    </xf>
    <xf numFmtId="3" fontId="8" fillId="0" borderId="0" xfId="26" applyNumberFormat="1" applyFont="1" applyFill="1" applyBorder="1" applyAlignment="1">
      <alignment horizontal="right"/>
    </xf>
    <xf numFmtId="3" fontId="8" fillId="0" borderId="0" xfId="26" applyNumberFormat="1" applyFont="1" applyFill="1" applyBorder="1" applyAlignment="1" applyProtection="1">
      <alignment horizontal="right"/>
    </xf>
    <xf numFmtId="0" fontId="6" fillId="0" borderId="0" xfId="44" applyFont="1" applyFill="1" applyBorder="1" applyAlignment="1">
      <alignment horizontal="center"/>
    </xf>
    <xf numFmtId="3" fontId="6" fillId="0" borderId="0" xfId="44" applyNumberFormat="1" applyFont="1" applyFill="1" applyBorder="1" applyAlignment="1">
      <alignment horizontal="center"/>
    </xf>
    <xf numFmtId="3" fontId="12" fillId="0" borderId="0" xfId="32" applyNumberFormat="1" applyFont="1" applyFill="1"/>
    <xf numFmtId="0" fontId="8" fillId="0" borderId="0" xfId="13" applyFont="1"/>
    <xf numFmtId="0" fontId="8" fillId="0" borderId="0" xfId="13" applyFont="1" applyBorder="1"/>
    <xf numFmtId="3" fontId="8" fillId="0" borderId="0" xfId="13" applyNumberFormat="1" applyFont="1"/>
    <xf numFmtId="3" fontId="8" fillId="0" borderId="0" xfId="13" applyNumberFormat="1" applyFont="1" applyBorder="1" applyAlignment="1">
      <alignment horizontal="right"/>
    </xf>
    <xf numFmtId="3" fontId="8" fillId="0" borderId="2" xfId="13" applyNumberFormat="1" applyFont="1" applyBorder="1"/>
    <xf numFmtId="3" fontId="8" fillId="0" borderId="0" xfId="13" applyNumberFormat="1" applyFont="1" applyAlignment="1">
      <alignment horizontal="right"/>
    </xf>
    <xf numFmtId="0" fontId="8" fillId="0" borderId="0" xfId="5" applyFont="1" applyFill="1" applyBorder="1" applyAlignment="1">
      <alignment horizontal="right"/>
    </xf>
    <xf numFmtId="0" fontId="8" fillId="0" borderId="0" xfId="5" applyFont="1" applyFill="1" applyAlignment="1">
      <alignment horizontal="right"/>
    </xf>
    <xf numFmtId="0" fontId="8" fillId="0" borderId="2" xfId="5" applyFont="1" applyFill="1" applyBorder="1" applyAlignment="1">
      <alignment horizontal="right"/>
    </xf>
    <xf numFmtId="0" fontId="0" fillId="0" borderId="2" xfId="44" applyFont="1" applyBorder="1"/>
    <xf numFmtId="0" fontId="8" fillId="0" borderId="0" xfId="26" applyFont="1" applyFill="1" applyBorder="1" applyAlignment="1" applyProtection="1">
      <alignment horizontal="left" indent="1"/>
      <protection locked="0"/>
    </xf>
    <xf numFmtId="0" fontId="8" fillId="0" borderId="0" xfId="26" applyFont="1" applyFill="1" applyBorder="1" applyAlignment="1" applyProtection="1">
      <alignment horizontal="left" indent="2"/>
      <protection locked="0"/>
    </xf>
    <xf numFmtId="3" fontId="12" fillId="0" borderId="0" xfId="44" applyNumberFormat="1" applyFont="1" applyFill="1"/>
    <xf numFmtId="3" fontId="12" fillId="0" borderId="2" xfId="32" applyNumberFormat="1" applyFont="1" applyFill="1" applyBorder="1"/>
    <xf numFmtId="0" fontId="6" fillId="0" borderId="0" xfId="12" applyFont="1" applyFill="1" applyBorder="1" applyAlignment="1">
      <alignment horizontal="left"/>
    </xf>
    <xf numFmtId="0" fontId="9" fillId="0" borderId="0" xfId="12" applyFont="1" applyFill="1" applyBorder="1" applyAlignment="1">
      <alignment horizontal="left"/>
    </xf>
    <xf numFmtId="0" fontId="6" fillId="0" borderId="2" xfId="12" applyFont="1" applyFill="1" applyBorder="1" applyAlignment="1" applyProtection="1">
      <alignment horizontal="left" vertical="center"/>
    </xf>
    <xf numFmtId="0" fontId="6" fillId="0" borderId="2" xfId="12" applyFont="1" applyFill="1" applyBorder="1" applyAlignment="1">
      <alignment horizontal="left"/>
    </xf>
    <xf numFmtId="0" fontId="6" fillId="0" borderId="2" xfId="12" applyFont="1" applyFill="1" applyBorder="1" applyAlignment="1" applyProtection="1">
      <alignment horizontal="left"/>
    </xf>
    <xf numFmtId="3" fontId="17" fillId="0" borderId="0" xfId="44" applyNumberFormat="1" applyFont="1" applyFill="1" applyBorder="1" applyAlignment="1">
      <alignment horizontal="right"/>
    </xf>
    <xf numFmtId="0" fontId="6" fillId="0" borderId="0" xfId="44" applyFont="1"/>
    <xf numFmtId="171" fontId="9" fillId="0" borderId="0" xfId="1" quotePrefix="1" applyFont="1" applyFill="1" applyBorder="1"/>
    <xf numFmtId="172" fontId="6" fillId="0" borderId="0" xfId="44" applyNumberFormat="1" applyFont="1" applyBorder="1"/>
    <xf numFmtId="171" fontId="6" fillId="0" borderId="0" xfId="1" applyFont="1" applyBorder="1"/>
    <xf numFmtId="173" fontId="9" fillId="0" borderId="0" xfId="2" quotePrefix="1" applyFont="1" applyFill="1" applyBorder="1"/>
    <xf numFmtId="173" fontId="6" fillId="0" borderId="0" xfId="2" applyFont="1"/>
    <xf numFmtId="173" fontId="9" fillId="0" borderId="0" xfId="2" quotePrefix="1" applyFont="1" applyFill="1" applyBorder="1" applyAlignment="1">
      <alignment vertical="center"/>
    </xf>
    <xf numFmtId="171" fontId="10" fillId="0" borderId="0" xfId="1" quotePrefix="1" applyFont="1" applyFill="1" applyBorder="1" applyAlignment="1">
      <alignment horizontal="left"/>
    </xf>
    <xf numFmtId="174" fontId="9" fillId="0" borderId="0" xfId="2" quotePrefix="1" applyNumberFormat="1" applyFont="1" applyFill="1" applyBorder="1" applyAlignment="1">
      <alignment horizontal="right"/>
    </xf>
    <xf numFmtId="0" fontId="8" fillId="0" borderId="2" xfId="28" applyFont="1" applyFill="1" applyBorder="1"/>
    <xf numFmtId="0" fontId="19" fillId="0" borderId="0" xfId="44" applyFont="1"/>
    <xf numFmtId="0" fontId="20" fillId="0" borderId="0" xfId="44" applyFont="1" applyAlignment="1">
      <alignment horizontal="center"/>
    </xf>
    <xf numFmtId="0" fontId="20" fillId="0" borderId="0" xfId="44" applyFont="1"/>
    <xf numFmtId="0" fontId="20" fillId="2" borderId="3" xfId="44" applyFont="1" applyFill="1" applyBorder="1" applyAlignment="1">
      <alignment horizontal="center"/>
    </xf>
    <xf numFmtId="0" fontId="20" fillId="2" borderId="3" xfId="44" applyFont="1" applyFill="1" applyBorder="1"/>
    <xf numFmtId="0" fontId="21" fillId="0" borderId="0" xfId="5" applyFont="1" applyFill="1" applyAlignment="1" applyProtection="1">
      <alignment horizontal="left"/>
    </xf>
    <xf numFmtId="49" fontId="19" fillId="0" borderId="0" xfId="44" applyNumberFormat="1" applyFont="1" applyAlignment="1">
      <alignment horizontal="center"/>
    </xf>
    <xf numFmtId="0" fontId="24" fillId="0" borderId="0" xfId="44" applyFont="1" applyAlignment="1">
      <alignment horizontal="left"/>
    </xf>
    <xf numFmtId="0" fontId="25" fillId="2" borderId="3" xfId="44" applyFont="1" applyFill="1" applyBorder="1"/>
    <xf numFmtId="0" fontId="2" fillId="0" borderId="0" xfId="44" applyFont="1"/>
    <xf numFmtId="0" fontId="18" fillId="0" borderId="0" xfId="44" applyFont="1" applyAlignment="1">
      <alignment horizontal="left"/>
    </xf>
    <xf numFmtId="15" fontId="20" fillId="0" borderId="0" xfId="44" applyNumberFormat="1" applyFont="1" applyAlignment="1">
      <alignment horizontal="center"/>
    </xf>
    <xf numFmtId="0" fontId="27" fillId="0" borderId="0" xfId="5" applyFont="1" applyFill="1" applyAlignment="1">
      <alignment horizontal="left"/>
    </xf>
    <xf numFmtId="0" fontId="27" fillId="0" borderId="0" xfId="5" applyFont="1" applyFill="1" applyAlignment="1" applyProtection="1">
      <alignment horizontal="left"/>
    </xf>
    <xf numFmtId="167" fontId="11" fillId="0" borderId="0" xfId="6" applyNumberFormat="1" applyFont="1" applyFill="1" applyAlignment="1" applyProtection="1">
      <alignment horizontal="left"/>
    </xf>
    <xf numFmtId="0" fontId="11" fillId="0" borderId="0" xfId="5" applyFont="1" applyFill="1" applyAlignment="1">
      <alignment horizontal="left"/>
    </xf>
    <xf numFmtId="0" fontId="28" fillId="0" borderId="0" xfId="39" applyFont="1" applyFill="1" applyBorder="1" applyAlignment="1">
      <alignment horizontal="left"/>
    </xf>
    <xf numFmtId="0" fontId="28" fillId="0" borderId="2" xfId="36" applyFont="1" applyFill="1" applyBorder="1" applyAlignment="1">
      <alignment horizontal="left"/>
    </xf>
    <xf numFmtId="0" fontId="10" fillId="0" borderId="0" xfId="39" applyFont="1" applyFill="1" applyBorder="1" applyAlignment="1">
      <alignment horizontal="left"/>
    </xf>
    <xf numFmtId="0" fontId="10" fillId="0" borderId="0" xfId="36" applyFont="1" applyFill="1" applyBorder="1" applyAlignment="1">
      <alignment horizontal="left"/>
    </xf>
    <xf numFmtId="0" fontId="10" fillId="0" borderId="0" xfId="39" applyFont="1" applyFill="1" applyAlignment="1" applyProtection="1">
      <alignment horizontal="left"/>
    </xf>
    <xf numFmtId="0" fontId="10" fillId="0" borderId="0" xfId="39" applyFont="1" applyFill="1" applyAlignment="1">
      <alignment horizontal="left"/>
    </xf>
    <xf numFmtId="168" fontId="16" fillId="0" borderId="0" xfId="9" applyNumberFormat="1" applyFont="1" applyFill="1" applyBorder="1" applyAlignment="1" applyProtection="1">
      <alignment horizontal="left"/>
    </xf>
    <xf numFmtId="0" fontId="28" fillId="0" borderId="0" xfId="12" applyFont="1" applyFill="1"/>
    <xf numFmtId="0" fontId="30" fillId="0" borderId="0" xfId="12" applyFont="1" applyFill="1"/>
    <xf numFmtId="0" fontId="6" fillId="0" borderId="0" xfId="12" applyFont="1" applyFill="1" applyAlignment="1">
      <alignment horizontal="right"/>
    </xf>
    <xf numFmtId="0" fontId="6" fillId="0" borderId="0" xfId="12" applyFont="1" applyFill="1" applyAlignment="1" applyProtection="1">
      <alignment horizontal="right"/>
    </xf>
    <xf numFmtId="0" fontId="10" fillId="0" borderId="0" xfId="12" applyFont="1" applyFill="1" applyAlignment="1" applyProtection="1">
      <alignment horizontal="right"/>
    </xf>
    <xf numFmtId="0" fontId="10" fillId="0" borderId="0" xfId="12" applyFont="1" applyFill="1" applyAlignment="1" applyProtection="1">
      <alignment horizontal="left"/>
    </xf>
    <xf numFmtId="3" fontId="9" fillId="0" borderId="0" xfId="44" applyNumberFormat="1" applyFont="1" applyFill="1" applyBorder="1" applyAlignment="1"/>
    <xf numFmtId="3" fontId="6" fillId="0" borderId="0" xfId="44" applyNumberFormat="1" applyFont="1" applyFill="1" applyBorder="1" applyAlignment="1">
      <alignment horizontal="left" indent="1"/>
    </xf>
    <xf numFmtId="3" fontId="6" fillId="0" borderId="0" xfId="44" applyNumberFormat="1" applyFont="1" applyFill="1" applyBorder="1" applyAlignment="1">
      <alignment horizontal="left" indent="2"/>
    </xf>
    <xf numFmtId="0" fontId="12" fillId="0" borderId="0" xfId="22" applyFont="1" applyFill="1" applyBorder="1" applyAlignment="1">
      <alignment horizontal="left" indent="1"/>
    </xf>
    <xf numFmtId="3" fontId="6" fillId="0" borderId="0" xfId="44" applyNumberFormat="1" applyFont="1" applyFill="1" applyBorder="1" applyAlignment="1">
      <alignment horizontal="left" indent="3"/>
    </xf>
    <xf numFmtId="167" fontId="6" fillId="0" borderId="0" xfId="15" applyNumberFormat="1" applyFont="1" applyFill="1" applyBorder="1" applyAlignment="1">
      <alignment horizontal="left" indent="1"/>
    </xf>
    <xf numFmtId="167" fontId="8" fillId="0" borderId="0" xfId="6" applyNumberFormat="1" applyFont="1" applyFill="1" applyBorder="1" applyAlignment="1">
      <alignment horizontal="right"/>
    </xf>
    <xf numFmtId="167" fontId="7" fillId="0" borderId="0" xfId="6" applyNumberFormat="1" applyFont="1" applyFill="1" applyBorder="1" applyAlignment="1">
      <alignment horizontal="right"/>
    </xf>
    <xf numFmtId="3" fontId="7" fillId="0" borderId="0" xfId="24" applyNumberFormat="1" applyFont="1" applyFill="1" applyBorder="1" applyAlignment="1" applyProtection="1">
      <alignment horizontal="left"/>
    </xf>
    <xf numFmtId="3" fontId="7" fillId="0" borderId="0" xfId="24" applyNumberFormat="1" applyFont="1" applyFill="1" applyBorder="1" applyAlignment="1">
      <alignment horizontal="right"/>
    </xf>
    <xf numFmtId="0" fontId="8" fillId="0" borderId="0" xfId="25" applyFont="1" applyFill="1" applyBorder="1" applyAlignment="1" applyProtection="1">
      <alignment horizontal="left" indent="1"/>
      <protection locked="0"/>
    </xf>
    <xf numFmtId="0" fontId="8" fillId="0" borderId="0" xfId="25" applyFont="1" applyFill="1" applyBorder="1" applyAlignment="1">
      <alignment horizontal="left" indent="1"/>
    </xf>
    <xf numFmtId="0" fontId="8" fillId="0" borderId="0" xfId="25" applyFont="1" applyFill="1" applyBorder="1" applyAlignment="1" applyProtection="1">
      <alignment horizontal="left" indent="1"/>
    </xf>
    <xf numFmtId="0" fontId="9" fillId="0" borderId="0" xfId="44" applyFont="1" applyFill="1" applyBorder="1" applyAlignment="1"/>
    <xf numFmtId="3" fontId="29" fillId="0" borderId="0" xfId="32" applyNumberFormat="1" applyFont="1" applyAlignment="1">
      <alignment horizontal="right"/>
    </xf>
    <xf numFmtId="3" fontId="6" fillId="0" borderId="2" xfId="44" applyNumberFormat="1" applyFont="1" applyFill="1" applyBorder="1" applyAlignment="1">
      <alignment horizontal="left"/>
    </xf>
    <xf numFmtId="1" fontId="8" fillId="0" borderId="0" xfId="8" applyNumberFormat="1" applyFont="1" applyFill="1" applyBorder="1" applyAlignment="1">
      <alignment horizontal="right"/>
    </xf>
    <xf numFmtId="1" fontId="8" fillId="0" borderId="0" xfId="26" applyNumberFormat="1" applyFont="1" applyFill="1" applyBorder="1" applyAlignment="1">
      <alignment horizontal="right"/>
    </xf>
    <xf numFmtId="1" fontId="8" fillId="0" borderId="0" xfId="26" applyNumberFormat="1" applyFont="1" applyFill="1" applyBorder="1"/>
    <xf numFmtId="3" fontId="8" fillId="0" borderId="2" xfId="8" applyNumberFormat="1" applyFont="1" applyFill="1" applyBorder="1" applyAlignment="1">
      <alignment horizontal="right"/>
    </xf>
    <xf numFmtId="0" fontId="31" fillId="0" borderId="0" xfId="5" applyFont="1" applyFill="1" applyAlignment="1">
      <alignment horizontal="left"/>
    </xf>
    <xf numFmtId="0" fontId="26" fillId="0" borderId="0" xfId="19" applyFont="1" applyFill="1" applyAlignment="1" applyProtection="1">
      <alignment horizontal="left"/>
    </xf>
    <xf numFmtId="0" fontId="33" fillId="0" borderId="0" xfId="39" applyFont="1" applyFill="1" applyAlignment="1">
      <alignment horizontal="left"/>
    </xf>
    <xf numFmtId="0" fontId="33" fillId="0" borderId="0" xfId="39" applyFont="1" applyFill="1" applyAlignment="1" applyProtection="1">
      <alignment horizontal="left"/>
    </xf>
    <xf numFmtId="0" fontId="30" fillId="0" borderId="0" xfId="39" applyFont="1" applyFill="1" applyBorder="1" applyAlignment="1">
      <alignment horizontal="left"/>
    </xf>
    <xf numFmtId="0" fontId="34" fillId="0" borderId="0" xfId="39" applyFont="1" applyFill="1" applyAlignment="1">
      <alignment horizontal="left"/>
    </xf>
    <xf numFmtId="0" fontId="30" fillId="0" borderId="0" xfId="39" applyFont="1" applyFill="1" applyAlignment="1" applyProtection="1">
      <alignment horizontal="left"/>
    </xf>
    <xf numFmtId="0" fontId="30" fillId="0" borderId="0" xfId="39" applyFont="1" applyFill="1"/>
    <xf numFmtId="0" fontId="26" fillId="0" borderId="0" xfId="5" applyFont="1" applyFill="1" applyAlignment="1" applyProtection="1">
      <alignment horizontal="left"/>
    </xf>
    <xf numFmtId="0" fontId="30" fillId="0" borderId="0" xfId="39" applyFont="1" applyFill="1" applyAlignment="1">
      <alignment horizontal="left"/>
    </xf>
    <xf numFmtId="0" fontId="32" fillId="0" borderId="0" xfId="5" applyFont="1" applyFill="1" applyAlignment="1" applyProtection="1">
      <alignment horizontal="left"/>
    </xf>
    <xf numFmtId="164" fontId="22" fillId="0" borderId="0" xfId="6" applyFont="1" applyFill="1" applyBorder="1" applyAlignment="1">
      <alignment horizontal="left"/>
    </xf>
    <xf numFmtId="49" fontId="8" fillId="0" borderId="0" xfId="6" applyNumberFormat="1" applyFont="1" applyFill="1" applyBorder="1" applyAlignment="1">
      <alignment horizontal="left"/>
    </xf>
    <xf numFmtId="49" fontId="8" fillId="0" borderId="0" xfId="6" applyNumberFormat="1" applyFont="1" applyFill="1" applyBorder="1"/>
    <xf numFmtId="49" fontId="8" fillId="0" borderId="0" xfId="6" applyNumberFormat="1" applyFont="1" applyFill="1" applyBorder="1" applyAlignment="1">
      <alignment horizontal="right"/>
    </xf>
    <xf numFmtId="49" fontId="6" fillId="0" borderId="0" xfId="44" applyNumberFormat="1" applyFont="1" applyFill="1" applyBorder="1" applyAlignment="1">
      <alignment horizontal="left"/>
    </xf>
    <xf numFmtId="49" fontId="6" fillId="0" borderId="0" xfId="44" applyNumberFormat="1" applyFont="1" applyFill="1" applyBorder="1" applyAlignment="1">
      <alignment horizontal="center"/>
    </xf>
    <xf numFmtId="49" fontId="15" fillId="0" borderId="0" xfId="44" applyNumberFormat="1" applyFont="1" applyFill="1" applyBorder="1" applyAlignment="1">
      <alignment horizontal="center" vertical="center"/>
    </xf>
    <xf numFmtId="49" fontId="15" fillId="0" borderId="0" xfId="44" applyNumberFormat="1" applyFont="1" applyFill="1" applyBorder="1" applyAlignment="1">
      <alignment horizontal="right"/>
    </xf>
    <xf numFmtId="49" fontId="6" fillId="0" borderId="0" xfId="44" applyNumberFormat="1" applyFont="1" applyFill="1" applyBorder="1" applyAlignment="1"/>
    <xf numFmtId="49" fontId="6" fillId="0" borderId="0" xfId="15" applyNumberFormat="1" applyFont="1" applyFill="1" applyBorder="1"/>
    <xf numFmtId="49" fontId="8" fillId="0" borderId="0" xfId="13" applyNumberFormat="1" applyFont="1" applyFill="1" applyBorder="1" applyAlignment="1">
      <alignment horizontal="left"/>
    </xf>
    <xf numFmtId="49" fontId="8" fillId="0" borderId="0" xfId="13" applyNumberFormat="1" applyFont="1" applyFill="1" applyBorder="1" applyAlignment="1">
      <alignment horizontal="right"/>
    </xf>
    <xf numFmtId="49" fontId="8" fillId="0" borderId="0" xfId="13" applyNumberFormat="1" applyFont="1" applyFill="1" applyBorder="1"/>
    <xf numFmtId="49" fontId="6" fillId="0" borderId="0" xfId="12" applyNumberFormat="1" applyFont="1" applyFill="1" applyBorder="1" applyAlignment="1">
      <alignment horizontal="left"/>
    </xf>
    <xf numFmtId="49" fontId="6" fillId="0" borderId="0" xfId="12" applyNumberFormat="1" applyFont="1" applyFill="1" applyBorder="1"/>
    <xf numFmtId="49" fontId="8" fillId="0" borderId="0" xfId="27" applyNumberFormat="1" applyFont="1" applyFill="1" applyBorder="1" applyAlignment="1">
      <alignment horizontal="left"/>
    </xf>
    <xf numFmtId="49" fontId="8" fillId="0" borderId="0" xfId="27" applyNumberFormat="1" applyFont="1" applyFill="1" applyBorder="1"/>
    <xf numFmtId="49" fontId="8" fillId="0" borderId="0" xfId="26" applyNumberFormat="1" applyFont="1" applyFill="1" applyBorder="1" applyAlignment="1">
      <alignment horizontal="left"/>
    </xf>
    <xf numFmtId="49" fontId="8" fillId="0" borderId="0" xfId="26" applyNumberFormat="1" applyFont="1" applyFill="1" applyBorder="1"/>
    <xf numFmtId="49" fontId="8" fillId="0" borderId="0" xfId="26" applyNumberFormat="1" applyFont="1" applyFill="1" applyBorder="1" applyAlignment="1">
      <alignment horizontal="right"/>
    </xf>
    <xf numFmtId="49" fontId="6" fillId="0" borderId="0" xfId="9" applyNumberFormat="1" applyFont="1" applyFill="1" applyBorder="1"/>
    <xf numFmtId="49" fontId="6" fillId="0" borderId="0" xfId="9" applyNumberFormat="1" applyFont="1" applyFill="1" applyBorder="1" applyAlignment="1" applyProtection="1">
      <alignment horizontal="right"/>
    </xf>
    <xf numFmtId="49" fontId="6" fillId="0" borderId="0" xfId="9" applyNumberFormat="1" applyFont="1" applyFill="1" applyBorder="1" applyAlignment="1">
      <alignment horizontal="right"/>
    </xf>
    <xf numFmtId="49" fontId="8" fillId="0" borderId="0" xfId="25" applyNumberFormat="1" applyFont="1" applyFill="1" applyBorder="1"/>
    <xf numFmtId="49" fontId="8" fillId="0" borderId="0" xfId="25" applyNumberFormat="1" applyFont="1" applyFill="1" applyBorder="1" applyAlignment="1">
      <alignment horizontal="center"/>
    </xf>
    <xf numFmtId="49" fontId="8" fillId="0" borderId="0" xfId="24" applyNumberFormat="1" applyFont="1" applyFill="1" applyBorder="1"/>
    <xf numFmtId="49" fontId="8" fillId="0" borderId="0" xfId="24" applyNumberFormat="1" applyFont="1" applyFill="1" applyBorder="1" applyAlignment="1">
      <alignment horizontal="right"/>
    </xf>
    <xf numFmtId="49" fontId="16" fillId="0" borderId="0" xfId="15" applyNumberFormat="1" applyFont="1" applyFill="1" applyAlignment="1">
      <alignment horizontal="left"/>
    </xf>
    <xf numFmtId="49" fontId="35" fillId="0" borderId="0" xfId="14" applyNumberFormat="1" applyFont="1"/>
    <xf numFmtId="49" fontId="11" fillId="0" borderId="0" xfId="26" applyNumberFormat="1" applyFont="1" applyFill="1" applyBorder="1"/>
    <xf numFmtId="49" fontId="35" fillId="0" borderId="0" xfId="25" applyNumberFormat="1" applyFont="1"/>
    <xf numFmtId="49" fontId="36" fillId="0" borderId="0" xfId="44" applyNumberFormat="1" applyFont="1"/>
    <xf numFmtId="49" fontId="26" fillId="0" borderId="0" xfId="6" applyNumberFormat="1" applyFont="1" applyFill="1" applyBorder="1" applyAlignment="1">
      <alignment horizontal="left"/>
    </xf>
    <xf numFmtId="49" fontId="30" fillId="0" borderId="0" xfId="44" applyNumberFormat="1" applyFont="1" applyFill="1" applyBorder="1" applyAlignment="1"/>
    <xf numFmtId="49" fontId="30" fillId="0" borderId="0" xfId="15" applyNumberFormat="1" applyFont="1" applyFill="1" applyBorder="1"/>
    <xf numFmtId="49" fontId="30" fillId="0" borderId="0" xfId="12" applyNumberFormat="1" applyFont="1" applyFill="1" applyBorder="1"/>
    <xf numFmtId="49" fontId="26" fillId="0" borderId="0" xfId="27" applyNumberFormat="1" applyFont="1" applyFill="1" applyBorder="1"/>
    <xf numFmtId="49" fontId="26" fillId="0" borderId="0" xfId="26" applyNumberFormat="1" applyFont="1" applyFill="1" applyBorder="1"/>
    <xf numFmtId="49" fontId="30" fillId="0" borderId="0" xfId="9" applyNumberFormat="1" applyFont="1" applyFill="1" applyBorder="1"/>
    <xf numFmtId="49" fontId="26" fillId="0" borderId="0" xfId="25" applyNumberFormat="1" applyFont="1" applyFill="1" applyBorder="1"/>
    <xf numFmtId="0" fontId="28" fillId="0" borderId="0" xfId="16" applyFont="1" applyFill="1" applyBorder="1" applyAlignment="1">
      <alignment horizontal="left"/>
    </xf>
    <xf numFmtId="0" fontId="30" fillId="0" borderId="0" xfId="44" applyFont="1" applyFill="1" applyBorder="1" applyAlignment="1"/>
    <xf numFmtId="0" fontId="30" fillId="0" borderId="0" xfId="15" applyFont="1" applyFill="1" applyBorder="1"/>
    <xf numFmtId="0" fontId="30" fillId="0" borderId="0" xfId="12" applyFont="1" applyFill="1" applyBorder="1"/>
    <xf numFmtId="0" fontId="26" fillId="0" borderId="0" xfId="26" applyFont="1" applyFill="1" applyBorder="1"/>
    <xf numFmtId="0" fontId="26" fillId="0" borderId="0" xfId="25" applyFont="1" applyFill="1" applyBorder="1"/>
    <xf numFmtId="164" fontId="26" fillId="0" borderId="0" xfId="6" applyFont="1" applyFill="1" applyBorder="1" applyAlignment="1" applyProtection="1">
      <alignment horizontal="left"/>
    </xf>
    <xf numFmtId="0" fontId="22" fillId="0" borderId="0" xfId="24" applyFont="1" applyFill="1" applyBorder="1" applyAlignment="1" applyProtection="1">
      <alignment horizontal="left"/>
    </xf>
    <xf numFmtId="0" fontId="26" fillId="0" borderId="0" xfId="24" applyFont="1" applyFill="1" applyBorder="1" applyAlignment="1" applyProtection="1">
      <alignment horizontal="left"/>
      <protection locked="0"/>
    </xf>
    <xf numFmtId="0" fontId="22" fillId="0" borderId="0" xfId="8" applyFont="1" applyFill="1" applyBorder="1" applyAlignment="1">
      <alignment horizontal="left"/>
    </xf>
    <xf numFmtId="0" fontId="37" fillId="0" borderId="0" xfId="8" applyFont="1" applyBorder="1"/>
    <xf numFmtId="0" fontId="35" fillId="0" borderId="0" xfId="25" applyFont="1" applyAlignment="1" applyProtection="1">
      <alignment horizontal="left"/>
    </xf>
    <xf numFmtId="0" fontId="11" fillId="0" borderId="0" xfId="25" applyFont="1" applyFill="1" applyBorder="1" applyAlignment="1" applyProtection="1">
      <alignment horizontal="left"/>
      <protection locked="0"/>
    </xf>
    <xf numFmtId="0" fontId="11" fillId="0" borderId="0" xfId="25" applyFont="1" applyFill="1" applyBorder="1"/>
    <xf numFmtId="0" fontId="26" fillId="0" borderId="0" xfId="25" applyFont="1" applyFill="1" applyBorder="1" applyAlignment="1" applyProtection="1">
      <alignment horizontal="left"/>
      <protection locked="0"/>
    </xf>
    <xf numFmtId="0" fontId="26" fillId="0" borderId="0" xfId="25" applyFont="1" applyFill="1" applyBorder="1" applyAlignment="1" applyProtection="1">
      <alignment horizontal="left" indent="1"/>
      <protection locked="0"/>
    </xf>
    <xf numFmtId="0" fontId="11" fillId="0" borderId="0" xfId="25" applyFont="1" applyFill="1" applyBorder="1" applyAlignment="1" applyProtection="1">
      <alignment horizontal="left" indent="1"/>
      <protection locked="0"/>
    </xf>
    <xf numFmtId="0" fontId="35" fillId="0" borderId="0" xfId="25" applyFont="1" applyFill="1" applyAlignment="1" applyProtection="1">
      <alignment horizontal="left" indent="1"/>
      <protection locked="0"/>
    </xf>
    <xf numFmtId="0" fontId="11" fillId="0" borderId="0" xfId="25" applyFont="1" applyFill="1" applyBorder="1" applyAlignment="1">
      <alignment horizontal="left" indent="1"/>
    </xf>
    <xf numFmtId="164" fontId="11" fillId="0" borderId="0" xfId="6" applyFont="1" applyFill="1" applyBorder="1" applyAlignment="1" applyProtection="1">
      <alignment horizontal="left" indent="1"/>
    </xf>
    <xf numFmtId="0" fontId="11" fillId="0" borderId="0" xfId="25" applyFont="1" applyFill="1" applyBorder="1" applyAlignment="1" applyProtection="1">
      <alignment horizontal="left" indent="1"/>
    </xf>
    <xf numFmtId="0" fontId="11" fillId="0" borderId="0" xfId="25" applyFont="1" applyFill="1" applyBorder="1" applyAlignment="1" applyProtection="1">
      <alignment horizontal="left"/>
    </xf>
    <xf numFmtId="168" fontId="34" fillId="0" borderId="0" xfId="9" applyNumberFormat="1" applyFont="1" applyFill="1" applyBorder="1" applyAlignment="1" applyProtection="1">
      <alignment horizontal="left"/>
    </xf>
    <xf numFmtId="0" fontId="32" fillId="0" borderId="0" xfId="43" applyFont="1" applyAlignment="1" applyProtection="1">
      <alignment horizontal="left"/>
    </xf>
    <xf numFmtId="164" fontId="26" fillId="0" borderId="0" xfId="43" applyNumberFormat="1" applyFont="1" applyAlignment="1" applyProtection="1">
      <alignment horizontal="left"/>
    </xf>
    <xf numFmtId="0" fontId="28" fillId="0" borderId="0" xfId="9" applyFont="1" applyFill="1" applyBorder="1"/>
    <xf numFmtId="0" fontId="16" fillId="0" borderId="0" xfId="9" applyFont="1" applyAlignment="1" applyProtection="1">
      <alignment horizontal="left"/>
    </xf>
    <xf numFmtId="0" fontId="6" fillId="0" borderId="0" xfId="9" applyFont="1" applyFill="1" applyBorder="1" applyAlignment="1">
      <alignment horizontal="left"/>
    </xf>
    <xf numFmtId="0" fontId="26" fillId="0" borderId="0" xfId="26" applyFont="1" applyFill="1" applyBorder="1" applyAlignment="1" applyProtection="1">
      <alignment horizontal="left"/>
      <protection locked="0"/>
    </xf>
    <xf numFmtId="0" fontId="26" fillId="0" borderId="0" xfId="26" applyFont="1" applyFill="1" applyBorder="1" applyAlignment="1" applyProtection="1">
      <alignment horizontal="left"/>
    </xf>
    <xf numFmtId="0" fontId="32" fillId="0" borderId="0" xfId="26" applyFont="1" applyFill="1" applyBorder="1" applyAlignment="1" applyProtection="1">
      <alignment horizontal="left"/>
      <protection locked="0"/>
    </xf>
    <xf numFmtId="0" fontId="11" fillId="0" borderId="0" xfId="26" applyFont="1" applyFill="1" applyBorder="1" applyAlignment="1" applyProtection="1">
      <alignment horizontal="left"/>
      <protection locked="0"/>
    </xf>
    <xf numFmtId="3" fontId="16" fillId="0" borderId="0" xfId="44" applyNumberFormat="1" applyFont="1" applyFill="1"/>
    <xf numFmtId="0" fontId="37" fillId="0" borderId="0" xfId="10" applyFont="1" applyBorder="1" applyAlignment="1" applyProtection="1">
      <alignment horizontal="left"/>
      <protection locked="0"/>
    </xf>
    <xf numFmtId="0" fontId="26" fillId="0" borderId="0" xfId="41" applyFont="1" applyAlignment="1" applyProtection="1">
      <alignment horizontal="left" indent="1"/>
      <protection locked="0"/>
    </xf>
    <xf numFmtId="0" fontId="32" fillId="0" borderId="0" xfId="27" applyFont="1" applyFill="1" applyBorder="1" applyAlignment="1" applyProtection="1">
      <alignment horizontal="left"/>
      <protection locked="0"/>
    </xf>
    <xf numFmtId="0" fontId="26" fillId="0" borderId="0" xfId="27" applyFont="1" applyFill="1" applyBorder="1" applyAlignment="1" applyProtection="1">
      <alignment horizontal="left"/>
      <protection locked="0"/>
    </xf>
    <xf numFmtId="0" fontId="32" fillId="0" borderId="0" xfId="8" applyFont="1" applyFill="1" applyBorder="1"/>
    <xf numFmtId="0" fontId="32" fillId="0" borderId="0" xfId="11" applyFont="1" applyFill="1" applyBorder="1" applyAlignment="1" applyProtection="1">
      <alignment horizontal="left"/>
      <protection locked="0"/>
    </xf>
    <xf numFmtId="0" fontId="34" fillId="0" borderId="0" xfId="12" applyFont="1" applyFill="1" applyBorder="1" applyAlignment="1" applyProtection="1">
      <alignment horizontal="left"/>
    </xf>
    <xf numFmtId="49" fontId="26" fillId="0" borderId="0" xfId="5" applyNumberFormat="1" applyFont="1" applyFill="1" applyAlignment="1">
      <alignment horizontal="left"/>
    </xf>
    <xf numFmtId="49" fontId="30" fillId="0" borderId="0" xfId="12" applyNumberFormat="1" applyFont="1" applyFill="1" applyBorder="1" applyAlignment="1">
      <alignment horizontal="left"/>
    </xf>
    <xf numFmtId="0" fontId="28" fillId="0" borderId="0" xfId="12" applyFont="1" applyFill="1" applyBorder="1"/>
    <xf numFmtId="0" fontId="26" fillId="0" borderId="0" xfId="13" applyFont="1"/>
    <xf numFmtId="0" fontId="26" fillId="0" borderId="0" xfId="13" applyFont="1" applyFill="1" applyBorder="1" applyAlignment="1">
      <alignment horizontal="left"/>
    </xf>
    <xf numFmtId="0" fontId="32" fillId="0" borderId="0" xfId="13" applyFont="1" applyFill="1" applyBorder="1" applyAlignment="1" applyProtection="1">
      <alignment horizontal="left"/>
      <protection locked="0"/>
    </xf>
    <xf numFmtId="0" fontId="26" fillId="0" borderId="0" xfId="13" applyFont="1" applyFill="1"/>
    <xf numFmtId="0" fontId="22" fillId="0" borderId="0" xfId="14" applyFont="1" applyFill="1"/>
    <xf numFmtId="3" fontId="28" fillId="0" borderId="0" xfId="15" applyNumberFormat="1" applyFont="1" applyFill="1" applyBorder="1"/>
    <xf numFmtId="3" fontId="30" fillId="0" borderId="0" xfId="15" applyNumberFormat="1" applyFont="1" applyFill="1" applyBorder="1" applyAlignment="1">
      <alignment horizontal="left" indent="1"/>
    </xf>
    <xf numFmtId="3" fontId="30" fillId="0" borderId="0" xfId="15" applyNumberFormat="1" applyFont="1" applyFill="1" applyBorder="1" applyAlignment="1">
      <alignment horizontal="left" indent="3"/>
    </xf>
    <xf numFmtId="3" fontId="30" fillId="0" borderId="0" xfId="15" applyNumberFormat="1" applyFont="1" applyFill="1" applyBorder="1" applyAlignment="1">
      <alignment horizontal="left" indent="2"/>
    </xf>
    <xf numFmtId="169" fontId="30" fillId="0" borderId="0" xfId="15" applyNumberFormat="1" applyFont="1" applyFill="1" applyBorder="1" applyAlignment="1">
      <alignment horizontal="left" indent="3"/>
    </xf>
    <xf numFmtId="0" fontId="26" fillId="0" borderId="0" xfId="42" applyFont="1" applyFill="1" applyAlignment="1" applyProtection="1">
      <alignment horizontal="left" indent="3"/>
    </xf>
    <xf numFmtId="3" fontId="28" fillId="0" borderId="0" xfId="15" applyNumberFormat="1" applyFont="1" applyFill="1" applyBorder="1" applyAlignment="1">
      <alignment horizontal="left"/>
    </xf>
    <xf numFmtId="167" fontId="30" fillId="0" borderId="0" xfId="15" applyNumberFormat="1" applyFont="1" applyFill="1" applyBorder="1" applyAlignment="1">
      <alignment horizontal="left" indent="1"/>
    </xf>
    <xf numFmtId="164" fontId="38" fillId="0" borderId="0" xfId="21" applyFont="1" applyFill="1" applyBorder="1" applyAlignment="1" applyProtection="1">
      <alignment horizontal="left"/>
    </xf>
    <xf numFmtId="164" fontId="35" fillId="0" borderId="0" xfId="6" applyFont="1" applyAlignment="1" applyProtection="1">
      <alignment horizontal="left"/>
    </xf>
    <xf numFmtId="3" fontId="10" fillId="0" borderId="0" xfId="15" applyNumberFormat="1" applyFont="1" applyFill="1" applyBorder="1" applyAlignment="1">
      <alignment horizontal="left"/>
    </xf>
    <xf numFmtId="0" fontId="37" fillId="0" borderId="0" xfId="8" applyFont="1" applyFill="1" applyBorder="1"/>
    <xf numFmtId="164" fontId="39" fillId="0" borderId="0" xfId="21" applyFont="1" applyFill="1" applyAlignment="1" applyProtection="1">
      <alignment horizontal="left"/>
    </xf>
    <xf numFmtId="3" fontId="34" fillId="0" borderId="0" xfId="44" applyNumberFormat="1" applyFont="1" applyFill="1" applyBorder="1" applyAlignment="1">
      <alignment horizontal="left" vertical="center"/>
    </xf>
    <xf numFmtId="3" fontId="10" fillId="0" borderId="0" xfId="44" applyNumberFormat="1" applyFont="1" applyFill="1" applyBorder="1" applyAlignment="1">
      <alignment horizontal="left"/>
    </xf>
    <xf numFmtId="3" fontId="19" fillId="0" borderId="0" xfId="44" applyNumberFormat="1" applyFont="1"/>
    <xf numFmtId="0" fontId="12" fillId="0" borderId="0" xfId="12" applyFont="1" applyBorder="1" applyAlignment="1" applyProtection="1">
      <alignment horizontal="right"/>
    </xf>
    <xf numFmtId="0" fontId="16" fillId="0" borderId="0" xfId="12" applyFont="1" applyBorder="1" applyAlignment="1" applyProtection="1">
      <alignment horizontal="right"/>
    </xf>
    <xf numFmtId="0" fontId="16" fillId="0" borderId="2" xfId="12" applyFont="1" applyBorder="1" applyAlignment="1" applyProtection="1">
      <alignment horizontal="right"/>
    </xf>
    <xf numFmtId="0" fontId="8" fillId="0" borderId="0" xfId="13" applyFont="1" applyFill="1"/>
    <xf numFmtId="0" fontId="11" fillId="0" borderId="0" xfId="26" applyFont="1" applyFill="1" applyBorder="1"/>
    <xf numFmtId="0" fontId="0" fillId="0" borderId="0" xfId="44" applyFont="1" applyBorder="1"/>
    <xf numFmtId="0" fontId="8" fillId="0" borderId="3" xfId="8" applyNumberFormat="1" applyFont="1" applyFill="1" applyBorder="1" applyAlignment="1">
      <alignment horizontal="right" vertical="center"/>
    </xf>
    <xf numFmtId="0" fontId="8" fillId="0" borderId="3" xfId="5" applyFont="1" applyFill="1" applyBorder="1" applyAlignment="1" applyProtection="1">
      <alignment horizontal="right"/>
    </xf>
    <xf numFmtId="0" fontId="8" fillId="0" borderId="3" xfId="5" applyFont="1" applyFill="1" applyBorder="1"/>
    <xf numFmtId="0" fontId="26" fillId="0" borderId="0" xfId="26" applyFont="1" applyFill="1" applyBorder="1" applyAlignment="1" applyProtection="1">
      <alignment horizontal="left" indent="1"/>
      <protection locked="0"/>
    </xf>
    <xf numFmtId="0" fontId="11" fillId="0" borderId="0" xfId="26" applyFont="1" applyFill="1" applyBorder="1" applyAlignment="1" applyProtection="1">
      <alignment horizontal="left" indent="1"/>
      <protection locked="0"/>
    </xf>
    <xf numFmtId="164" fontId="32" fillId="0" borderId="0" xfId="6" applyFont="1" applyFill="1" applyBorder="1"/>
    <xf numFmtId="0" fontId="6" fillId="0" borderId="0" xfId="9" applyFont="1" applyFill="1" applyAlignment="1" applyProtection="1">
      <alignment horizontal="left"/>
    </xf>
    <xf numFmtId="0" fontId="11" fillId="0" borderId="2" xfId="5" applyFont="1" applyFill="1" applyBorder="1"/>
    <xf numFmtId="0" fontId="11" fillId="0" borderId="0" xfId="5" applyFont="1" applyFill="1" applyBorder="1"/>
    <xf numFmtId="0" fontId="10" fillId="0" borderId="0" xfId="9" applyFont="1" applyFill="1" applyAlignment="1" applyProtection="1">
      <alignment horizontal="left"/>
    </xf>
    <xf numFmtId="4" fontId="6" fillId="0" borderId="0" xfId="39" applyNumberFormat="1" applyFont="1" applyFill="1" applyBorder="1" applyAlignment="1">
      <alignment horizontal="right"/>
    </xf>
    <xf numFmtId="167" fontId="8" fillId="0" borderId="0" xfId="5" applyNumberFormat="1" applyFont="1" applyFill="1" applyBorder="1" applyAlignment="1">
      <alignment horizontal="left" indent="1"/>
    </xf>
    <xf numFmtId="0" fontId="6" fillId="0" borderId="0" xfId="39" applyFont="1" applyFill="1" applyAlignment="1" applyProtection="1">
      <alignment horizontal="left" indent="1"/>
    </xf>
    <xf numFmtId="0" fontId="10" fillId="0" borderId="0" xfId="44" applyFont="1"/>
    <xf numFmtId="0" fontId="3" fillId="0" borderId="0" xfId="44" applyFont="1" applyBorder="1"/>
    <xf numFmtId="0" fontId="6" fillId="0" borderId="0" xfId="12" applyFont="1" applyFill="1" applyAlignment="1">
      <alignment horizontal="left"/>
    </xf>
    <xf numFmtId="3" fontId="3" fillId="0" borderId="0" xfId="44" applyNumberFormat="1" applyFont="1" applyBorder="1"/>
    <xf numFmtId="0" fontId="10" fillId="0" borderId="0" xfId="12" applyFont="1" applyFill="1" applyAlignment="1" applyProtection="1">
      <alignment horizontal="left" indent="1"/>
    </xf>
    <xf numFmtId="0" fontId="6" fillId="0" borderId="2" xfId="44" applyFont="1" applyFill="1" applyBorder="1" applyAlignment="1"/>
    <xf numFmtId="170" fontId="6" fillId="0" borderId="0" xfId="35" applyNumberFormat="1" applyFont="1" applyFill="1" applyBorder="1" applyAlignment="1">
      <alignment horizontal="right"/>
    </xf>
    <xf numFmtId="0" fontId="11" fillId="0" borderId="0" xfId="13" applyFont="1" applyFill="1" applyBorder="1"/>
    <xf numFmtId="3" fontId="8" fillId="0" borderId="0" xfId="13" applyNumberFormat="1" applyFont="1" applyBorder="1"/>
    <xf numFmtId="0" fontId="6" fillId="0" borderId="0" xfId="13" applyFont="1" applyBorder="1"/>
    <xf numFmtId="0" fontId="10" fillId="0" borderId="0" xfId="13" applyFont="1" applyFill="1" applyBorder="1"/>
    <xf numFmtId="0" fontId="8" fillId="0" borderId="0" xfId="13" applyFont="1" applyBorder="1" applyAlignment="1">
      <alignment horizontal="left" indent="1"/>
    </xf>
    <xf numFmtId="3" fontId="8" fillId="0" borderId="0" xfId="13" applyNumberFormat="1" applyFont="1" applyFill="1" applyBorder="1"/>
    <xf numFmtId="0" fontId="8" fillId="0" borderId="0" xfId="13" applyFont="1" applyFill="1" applyBorder="1" applyAlignment="1">
      <alignment horizontal="left" indent="1"/>
    </xf>
    <xf numFmtId="3" fontId="6" fillId="0" borderId="0" xfId="13" applyNumberFormat="1" applyFont="1" applyBorder="1" applyAlignment="1">
      <alignment horizontal="right"/>
    </xf>
    <xf numFmtId="3" fontId="9" fillId="0" borderId="0" xfId="44" applyNumberFormat="1" applyFont="1" applyFill="1" applyBorder="1" applyAlignment="1">
      <alignment horizontal="left" indent="1"/>
    </xf>
    <xf numFmtId="166" fontId="8" fillId="0" borderId="2" xfId="25" applyNumberFormat="1" applyFont="1" applyFill="1" applyBorder="1"/>
    <xf numFmtId="0" fontId="0" fillId="0" borderId="0" xfId="44" applyFont="1" applyFill="1"/>
    <xf numFmtId="0" fontId="0" fillId="0" borderId="2" xfId="44" applyFont="1" applyFill="1" applyBorder="1"/>
    <xf numFmtId="168" fontId="40" fillId="0" borderId="0" xfId="27" applyNumberFormat="1" applyFont="1" applyAlignment="1" applyProtection="1">
      <alignment horizontal="right"/>
    </xf>
    <xf numFmtId="168" fontId="40" fillId="0" borderId="0" xfId="27" applyNumberFormat="1" applyFont="1"/>
    <xf numFmtId="0" fontId="40" fillId="0" borderId="0" xfId="26" applyFont="1" applyAlignment="1" applyProtection="1">
      <alignment horizontal="left"/>
      <protection locked="0"/>
    </xf>
    <xf numFmtId="168" fontId="40" fillId="0" borderId="0" xfId="26" applyNumberFormat="1" applyFont="1" applyAlignment="1" applyProtection="1">
      <alignment horizontal="right"/>
    </xf>
    <xf numFmtId="3" fontId="40" fillId="0" borderId="0" xfId="26" applyNumberFormat="1" applyFont="1"/>
    <xf numFmtId="37" fontId="40" fillId="0" borderId="0" xfId="26" applyNumberFormat="1" applyFont="1" applyAlignment="1" applyProtection="1">
      <alignment horizontal="right"/>
    </xf>
    <xf numFmtId="37" fontId="40" fillId="0" borderId="0" xfId="26" applyNumberFormat="1" applyFont="1" applyFill="1" applyAlignment="1" applyProtection="1">
      <alignment horizontal="right"/>
    </xf>
    <xf numFmtId="3" fontId="12" fillId="0" borderId="0" xfId="44" applyNumberFormat="1" applyFont="1" applyFill="1" applyAlignment="1">
      <alignment horizontal="left" indent="1"/>
    </xf>
    <xf numFmtId="37" fontId="40" fillId="0" borderId="0" xfId="26" applyNumberFormat="1" applyFont="1" applyFill="1" applyProtection="1"/>
    <xf numFmtId="37" fontId="40" fillId="0" borderId="0" xfId="26" applyNumberFormat="1" applyFont="1" applyProtection="1"/>
    <xf numFmtId="3" fontId="21" fillId="0" borderId="0" xfId="5" applyNumberFormat="1" applyFont="1" applyFill="1" applyAlignment="1" applyProtection="1">
      <alignment horizontal="left"/>
    </xf>
    <xf numFmtId="0" fontId="6" fillId="0" borderId="0" xfId="13" applyFont="1" applyFill="1" applyBorder="1"/>
    <xf numFmtId="3" fontId="8" fillId="0" borderId="2" xfId="8" applyNumberFormat="1" applyFont="1" applyFill="1" applyBorder="1"/>
    <xf numFmtId="3" fontId="8" fillId="0" borderId="0" xfId="25" applyNumberFormat="1" applyFont="1" applyFill="1" applyBorder="1" applyAlignment="1">
      <alignment horizontal="left" indent="1"/>
    </xf>
    <xf numFmtId="166" fontId="8" fillId="0" borderId="0" xfId="25" applyNumberFormat="1" applyFont="1" applyFill="1" applyBorder="1"/>
    <xf numFmtId="167" fontId="27" fillId="0" borderId="0" xfId="5" applyNumberFormat="1" applyFont="1" applyFill="1" applyAlignment="1" applyProtection="1">
      <alignment horizontal="left"/>
    </xf>
    <xf numFmtId="164" fontId="27" fillId="0" borderId="0" xfId="5" applyNumberFormat="1" applyFont="1" applyFill="1" applyAlignment="1" applyProtection="1">
      <alignment horizontal="left"/>
    </xf>
    <xf numFmtId="167" fontId="27" fillId="0" borderId="0" xfId="5" applyNumberFormat="1" applyFont="1" applyFill="1" applyAlignment="1">
      <alignment horizontal="left"/>
    </xf>
    <xf numFmtId="166" fontId="27" fillId="0" borderId="0" xfId="5" applyNumberFormat="1" applyFont="1" applyFill="1" applyAlignment="1" applyProtection="1">
      <alignment horizontal="left"/>
    </xf>
    <xf numFmtId="0" fontId="6" fillId="0" borderId="0" xfId="18" applyFont="1" applyFill="1" applyBorder="1"/>
    <xf numFmtId="0" fontId="4" fillId="0" borderId="0" xfId="44" applyFont="1"/>
    <xf numFmtId="0" fontId="6" fillId="0" borderId="0" xfId="12" applyFont="1" applyFill="1" applyAlignment="1" applyProtection="1">
      <alignment horizontal="left"/>
    </xf>
    <xf numFmtId="0" fontId="6" fillId="0" borderId="0" xfId="12" applyFont="1" applyFill="1"/>
    <xf numFmtId="0" fontId="4" fillId="0" borderId="0" xfId="44" applyFont="1" applyFill="1"/>
    <xf numFmtId="0" fontId="10" fillId="0" borderId="2" xfId="12" applyFont="1" applyFill="1" applyBorder="1" applyAlignment="1" applyProtection="1">
      <alignment horizontal="left"/>
    </xf>
    <xf numFmtId="0" fontId="4" fillId="0" borderId="2" xfId="44" applyFont="1" applyFill="1" applyBorder="1"/>
    <xf numFmtId="0" fontId="10" fillId="0" borderId="0" xfId="12" applyFont="1" applyFill="1" applyAlignment="1">
      <alignment horizontal="left"/>
    </xf>
    <xf numFmtId="0" fontId="10" fillId="0" borderId="0" xfId="12" applyFont="1" applyFill="1" applyAlignment="1">
      <alignment horizontal="right"/>
    </xf>
    <xf numFmtId="0" fontId="2" fillId="0" borderId="0" xfId="44" applyFont="1" applyFill="1"/>
    <xf numFmtId="0" fontId="10" fillId="0" borderId="2" xfId="12" applyFont="1" applyFill="1" applyBorder="1" applyAlignment="1" applyProtection="1">
      <alignment horizontal="right"/>
    </xf>
    <xf numFmtId="3" fontId="3" fillId="0" borderId="0" xfId="44" applyNumberFormat="1" applyFont="1"/>
    <xf numFmtId="0" fontId="29" fillId="0" borderId="0" xfId="44" applyFont="1"/>
    <xf numFmtId="3" fontId="40" fillId="0" borderId="0" xfId="3" applyNumberFormat="1" applyFont="1" applyFill="1" applyBorder="1" applyAlignment="1"/>
    <xf numFmtId="164" fontId="8" fillId="0" borderId="0" xfId="6" applyFont="1" applyFill="1" applyAlignment="1" applyProtection="1">
      <alignment horizontal="left"/>
    </xf>
    <xf numFmtId="164" fontId="27" fillId="0" borderId="0" xfId="6" applyFont="1" applyFill="1" applyAlignment="1" applyProtection="1">
      <alignment horizontal="left"/>
    </xf>
    <xf numFmtId="164" fontId="11" fillId="0" borderId="0" xfId="6" applyFont="1" applyFill="1" applyAlignment="1" applyProtection="1">
      <alignment horizontal="left"/>
    </xf>
    <xf numFmtId="0" fontId="26" fillId="0" borderId="0" xfId="40" applyFont="1" applyFill="1" applyAlignment="1" applyProtection="1">
      <alignment horizontal="left"/>
      <protection locked="0"/>
    </xf>
    <xf numFmtId="166" fontId="6" fillId="0" borderId="0" xfId="39" applyNumberFormat="1" applyFont="1" applyFill="1" applyBorder="1"/>
    <xf numFmtId="0" fontId="27" fillId="0" borderId="0" xfId="29" applyFont="1" applyFill="1" applyBorder="1"/>
    <xf numFmtId="0" fontId="7" fillId="0" borderId="0" xfId="25" applyFont="1" applyFill="1" applyBorder="1" applyProtection="1">
      <protection locked="0"/>
    </xf>
    <xf numFmtId="0" fontId="7" fillId="0" borderId="0" xfId="25" applyFont="1" applyFill="1" applyBorder="1"/>
    <xf numFmtId="0" fontId="7" fillId="0" borderId="0" xfId="25" applyFont="1" applyFill="1" applyBorder="1" applyAlignment="1">
      <alignment horizontal="center"/>
    </xf>
    <xf numFmtId="0" fontId="27" fillId="0" borderId="0" xfId="25" applyFont="1" applyFill="1" applyBorder="1"/>
    <xf numFmtId="0" fontId="8" fillId="0" borderId="0" xfId="8" applyNumberFormat="1" applyFont="1" applyFill="1" applyBorder="1" applyAlignment="1">
      <alignment horizontal="left" vertical="center"/>
    </xf>
    <xf numFmtId="167" fontId="10" fillId="0" borderId="0" xfId="39" applyNumberFormat="1" applyFont="1" applyFill="1" applyAlignment="1" applyProtection="1">
      <alignment horizontal="left"/>
    </xf>
    <xf numFmtId="3" fontId="9" fillId="0" borderId="0" xfId="44" applyNumberFormat="1" applyFont="1" applyFill="1" applyBorder="1" applyAlignment="1">
      <alignment horizontal="left" indent="2"/>
    </xf>
    <xf numFmtId="0" fontId="26" fillId="0" borderId="0" xfId="24" applyFont="1" applyFill="1" applyBorder="1" applyAlignment="1">
      <alignment horizontal="left"/>
    </xf>
    <xf numFmtId="0" fontId="35" fillId="0" borderId="0" xfId="25" applyFont="1" applyFill="1" applyAlignment="1" applyProtection="1">
      <alignment horizontal="left"/>
    </xf>
    <xf numFmtId="0" fontId="0" fillId="0" borderId="0" xfId="44" applyFont="1" applyAlignment="1">
      <alignment wrapText="1"/>
    </xf>
    <xf numFmtId="0" fontId="10" fillId="0" borderId="0" xfId="39" applyFont="1" applyFill="1" applyAlignment="1" applyProtection="1">
      <alignment horizontal="left" wrapText="1"/>
    </xf>
    <xf numFmtId="0" fontId="0" fillId="0" borderId="0" xfId="44" applyFont="1" applyFill="1" applyAlignment="1">
      <alignment horizontal="right"/>
    </xf>
    <xf numFmtId="0" fontId="6" fillId="0" borderId="0" xfId="44" applyFont="1" applyFill="1" applyAlignment="1" applyProtection="1">
      <alignment horizontal="left"/>
    </xf>
    <xf numFmtId="0" fontId="6" fillId="0" borderId="0" xfId="44" applyFont="1" applyFill="1"/>
    <xf numFmtId="0" fontId="10" fillId="0" borderId="0" xfId="15" applyFont="1" applyFill="1" applyAlignment="1">
      <alignment horizontal="left" indent="1"/>
    </xf>
    <xf numFmtId="0" fontId="11" fillId="0" borderId="2" xfId="44" applyFont="1" applyFill="1" applyBorder="1" applyAlignment="1"/>
    <xf numFmtId="0" fontId="8" fillId="0" borderId="3" xfId="5" applyFont="1" applyFill="1" applyBorder="1" applyAlignment="1">
      <alignment horizontal="right"/>
    </xf>
    <xf numFmtId="0" fontId="8" fillId="0" borderId="0" xfId="24" applyFont="1" applyFill="1" applyBorder="1" applyAlignment="1" applyProtection="1">
      <alignment horizontal="left" indent="1"/>
      <protection locked="0"/>
    </xf>
    <xf numFmtId="49" fontId="3" fillId="0" borderId="0" xfId="44" applyNumberFormat="1" applyFont="1"/>
    <xf numFmtId="49" fontId="3" fillId="0" borderId="0" xfId="44" applyNumberFormat="1" applyFont="1" applyFill="1"/>
    <xf numFmtId="168" fontId="42" fillId="0" borderId="0" xfId="27" applyNumberFormat="1" applyFont="1" applyAlignment="1" applyProtection="1">
      <alignment horizontal="right"/>
    </xf>
    <xf numFmtId="3" fontId="31" fillId="0" borderId="0" xfId="27" applyNumberFormat="1" applyFont="1" applyFill="1" applyBorder="1" applyAlignment="1">
      <alignment horizontal="right"/>
    </xf>
    <xf numFmtId="0" fontId="8" fillId="0" borderId="0" xfId="27" applyFont="1" applyFill="1" applyBorder="1" applyAlignment="1" applyProtection="1">
      <alignment horizontal="left" indent="1"/>
      <protection locked="0"/>
    </xf>
    <xf numFmtId="49" fontId="6" fillId="0" borderId="0" xfId="15" applyNumberFormat="1" applyFont="1" applyFill="1" applyBorder="1" applyAlignment="1">
      <alignment horizontal="right"/>
    </xf>
    <xf numFmtId="0" fontId="6" fillId="0" borderId="0" xfId="15" applyFont="1" applyFill="1" applyBorder="1" applyAlignment="1">
      <alignment horizontal="right"/>
    </xf>
    <xf numFmtId="3" fontId="6" fillId="0" borderId="2" xfId="15" applyNumberFormat="1" applyFont="1" applyFill="1" applyBorder="1" applyAlignment="1">
      <alignment horizontal="right" indent="1"/>
    </xf>
    <xf numFmtId="0" fontId="9" fillId="0" borderId="0" xfId="15" applyFont="1" applyFill="1" applyBorder="1" applyAlignment="1">
      <alignment horizontal="right"/>
    </xf>
    <xf numFmtId="49" fontId="22" fillId="0" borderId="0" xfId="44" applyNumberFormat="1" applyFont="1" applyFill="1" applyBorder="1" applyAlignment="1"/>
    <xf numFmtId="164" fontId="6" fillId="0" borderId="0" xfId="21" applyFont="1" applyFill="1" applyAlignment="1" applyProtection="1">
      <alignment horizontal="left"/>
    </xf>
    <xf numFmtId="164" fontId="6" fillId="0" borderId="0" xfId="21" applyFont="1" applyFill="1"/>
    <xf numFmtId="164" fontId="16" fillId="0" borderId="0" xfId="21" applyFont="1" applyFill="1"/>
    <xf numFmtId="0" fontId="36" fillId="0" borderId="0" xfId="44" applyFont="1"/>
    <xf numFmtId="0" fontId="8" fillId="0" borderId="0" xfId="14" applyFont="1"/>
    <xf numFmtId="0" fontId="8" fillId="0" borderId="0" xfId="14" applyFont="1" applyAlignment="1">
      <alignment horizontal="right"/>
    </xf>
    <xf numFmtId="0" fontId="26" fillId="0" borderId="0" xfId="14" applyFont="1" applyAlignment="1">
      <alignment horizontal="left"/>
    </xf>
    <xf numFmtId="0" fontId="8" fillId="0" borderId="0" xfId="8" applyFont="1" applyBorder="1"/>
    <xf numFmtId="0" fontId="8" fillId="0" borderId="0" xfId="8" applyFont="1" applyBorder="1" applyAlignment="1">
      <alignment horizontal="right"/>
    </xf>
    <xf numFmtId="0" fontId="7" fillId="0" borderId="0" xfId="14" applyFont="1" applyAlignment="1" applyProtection="1">
      <alignment horizontal="left"/>
      <protection locked="0"/>
    </xf>
    <xf numFmtId="0" fontId="32" fillId="0" borderId="0" xfId="14" applyFont="1" applyAlignment="1" applyProtection="1">
      <alignment horizontal="left"/>
      <protection locked="0"/>
    </xf>
    <xf numFmtId="0" fontId="36" fillId="0" borderId="2" xfId="44" applyFont="1" applyBorder="1"/>
    <xf numFmtId="0" fontId="8" fillId="0" borderId="0" xfId="14" applyFont="1" applyFill="1" applyBorder="1"/>
    <xf numFmtId="0" fontId="8" fillId="0" borderId="3" xfId="8" applyNumberFormat="1" applyFont="1" applyFill="1" applyBorder="1" applyAlignment="1" applyProtection="1">
      <alignment horizontal="right"/>
      <protection locked="0"/>
    </xf>
    <xf numFmtId="0" fontId="8" fillId="0" borderId="3" xfId="8" applyNumberFormat="1" applyFont="1" applyFill="1" applyBorder="1" applyAlignment="1">
      <alignment horizontal="right"/>
    </xf>
    <xf numFmtId="0" fontId="8" fillId="0" borderId="3" xfId="14" applyNumberFormat="1" applyFont="1" applyFill="1" applyBorder="1" applyAlignment="1">
      <alignment horizontal="left"/>
    </xf>
    <xf numFmtId="0" fontId="11" fillId="0" borderId="0" xfId="14" applyNumberFormat="1" applyFont="1" applyFill="1" applyBorder="1"/>
    <xf numFmtId="164" fontId="8" fillId="0" borderId="0" xfId="20" applyFont="1" applyFill="1"/>
    <xf numFmtId="3" fontId="8" fillId="0" borderId="0" xfId="44" applyNumberFormat="1" applyFont="1" applyFill="1" applyBorder="1"/>
    <xf numFmtId="164" fontId="8" fillId="0" borderId="0" xfId="20" applyFont="1" applyFill="1" applyAlignment="1" applyProtection="1">
      <alignment horizontal="center"/>
    </xf>
    <xf numFmtId="3" fontId="8" fillId="0" borderId="0" xfId="44" applyNumberFormat="1" applyFont="1" applyFill="1" applyBorder="1" applyAlignment="1">
      <alignment horizontal="right"/>
    </xf>
    <xf numFmtId="3" fontId="8" fillId="0" borderId="0" xfId="20" applyNumberFormat="1" applyFont="1" applyFill="1"/>
    <xf numFmtId="3" fontId="8" fillId="0" borderId="0" xfId="14" applyNumberFormat="1" applyFont="1" applyFill="1" applyAlignment="1">
      <alignment horizontal="right"/>
    </xf>
    <xf numFmtId="0" fontId="8" fillId="0" borderId="0" xfId="14" applyFont="1" applyFill="1"/>
    <xf numFmtId="164" fontId="11" fillId="0" borderId="0" xfId="20" applyFont="1" applyFill="1"/>
    <xf numFmtId="3" fontId="36" fillId="0" borderId="0" xfId="44" applyNumberFormat="1" applyFont="1"/>
    <xf numFmtId="3" fontId="6" fillId="0" borderId="0" xfId="35" applyNumberFormat="1" applyFont="1" applyFill="1" applyBorder="1" applyAlignment="1">
      <alignment horizontal="right"/>
    </xf>
    <xf numFmtId="3" fontId="6" fillId="0" borderId="0" xfId="44" applyNumberFormat="1" applyFont="1" applyBorder="1" applyAlignment="1">
      <alignment horizontal="right"/>
    </xf>
    <xf numFmtId="3" fontId="8" fillId="0" borderId="0" xfId="13" applyNumberFormat="1" applyFont="1" applyFill="1" applyBorder="1" applyAlignment="1">
      <alignment horizontal="right"/>
    </xf>
    <xf numFmtId="3" fontId="29" fillId="0" borderId="0" xfId="44" applyNumberFormat="1" applyFont="1" applyBorder="1"/>
    <xf numFmtId="3" fontId="12" fillId="0" borderId="0" xfId="44" applyNumberFormat="1" applyFont="1" applyBorder="1"/>
    <xf numFmtId="0" fontId="39" fillId="0" borderId="0" xfId="44" applyFont="1"/>
    <xf numFmtId="0" fontId="16" fillId="0" borderId="0" xfId="44" applyFont="1"/>
    <xf numFmtId="10" fontId="12" fillId="0" borderId="0" xfId="44" applyNumberFormat="1" applyFont="1" applyAlignment="1">
      <alignment horizontal="left"/>
    </xf>
    <xf numFmtId="10" fontId="12" fillId="0" borderId="0" xfId="44" applyNumberFormat="1" applyFont="1" applyBorder="1" applyAlignment="1">
      <alignment horizontal="left"/>
    </xf>
    <xf numFmtId="0" fontId="11" fillId="0" borderId="0" xfId="26" applyFont="1" applyFill="1" applyBorder="1" applyAlignment="1">
      <alignment horizontal="left"/>
    </xf>
    <xf numFmtId="0" fontId="35" fillId="0" borderId="0" xfId="26" applyFont="1" applyFill="1" applyAlignment="1" applyProtection="1">
      <alignment horizontal="left"/>
      <protection locked="0"/>
    </xf>
    <xf numFmtId="0" fontId="11" fillId="0" borderId="0" xfId="25" applyFont="1" applyFill="1" applyBorder="1" applyAlignment="1">
      <alignment horizontal="left"/>
    </xf>
    <xf numFmtId="0" fontId="36" fillId="0" borderId="0" xfId="44" applyFont="1" applyFill="1"/>
    <xf numFmtId="0" fontId="10" fillId="0" borderId="2" xfId="36" applyFont="1" applyFill="1" applyBorder="1" applyAlignment="1">
      <alignment horizontal="left"/>
    </xf>
    <xf numFmtId="164" fontId="26" fillId="0" borderId="0" xfId="7" applyFont="1" applyFill="1" applyBorder="1" applyAlignment="1" applyProtection="1">
      <alignment horizontal="left"/>
    </xf>
    <xf numFmtId="49" fontId="19" fillId="0" borderId="0" xfId="44" applyNumberFormat="1" applyFont="1" applyBorder="1" applyAlignment="1">
      <alignment horizontal="center"/>
    </xf>
    <xf numFmtId="0" fontId="19" fillId="0" borderId="0" xfId="44" applyFont="1" applyBorder="1" applyAlignment="1">
      <alignment wrapText="1"/>
    </xf>
    <xf numFmtId="0" fontId="19" fillId="0" borderId="0" xfId="44" applyFont="1" applyBorder="1"/>
    <xf numFmtId="0" fontId="11" fillId="0" borderId="0" xfId="5" applyFont="1" applyFill="1" applyAlignment="1" applyProtection="1">
      <alignment horizontal="left"/>
    </xf>
    <xf numFmtId="0" fontId="11" fillId="0" borderId="0" xfId="40" applyFont="1" applyFill="1" applyAlignment="1" applyProtection="1">
      <alignment horizontal="left"/>
      <protection locked="0"/>
    </xf>
    <xf numFmtId="167" fontId="11" fillId="0" borderId="0" xfId="5" applyNumberFormat="1" applyFont="1" applyFill="1" applyBorder="1"/>
    <xf numFmtId="175" fontId="11" fillId="0" borderId="0" xfId="44" applyNumberFormat="1" applyFont="1" applyFill="1" applyAlignment="1">
      <alignment horizontal="left"/>
    </xf>
    <xf numFmtId="0" fontId="11" fillId="0" borderId="0" xfId="19" applyFont="1" applyFill="1" applyAlignment="1" applyProtection="1">
      <alignment horizontal="left"/>
    </xf>
    <xf numFmtId="0" fontId="11" fillId="0" borderId="0" xfId="5" applyFont="1" applyFill="1" applyBorder="1" applyAlignment="1">
      <alignment horizontal="left"/>
    </xf>
    <xf numFmtId="0" fontId="11" fillId="0" borderId="2" xfId="5" applyFont="1" applyFill="1" applyBorder="1" applyAlignment="1" applyProtection="1">
      <alignment horizontal="left"/>
    </xf>
    <xf numFmtId="0" fontId="11" fillId="0" borderId="0" xfId="5" applyFont="1" applyFill="1" applyBorder="1" applyAlignment="1" applyProtection="1">
      <alignment horizontal="left"/>
    </xf>
    <xf numFmtId="0" fontId="16" fillId="0" borderId="0" xfId="37" applyNumberFormat="1" applyFont="1" applyFill="1"/>
    <xf numFmtId="0" fontId="2" fillId="0" borderId="0" xfId="37" applyFont="1" applyFill="1" applyAlignment="1"/>
    <xf numFmtId="0" fontId="6" fillId="0" borderId="0" xfId="12" applyFont="1" applyFill="1" applyBorder="1" applyAlignment="1" applyProtection="1">
      <alignment horizontal="left"/>
    </xf>
    <xf numFmtId="49" fontId="9" fillId="0" borderId="0" xfId="12" applyNumberFormat="1" applyFont="1" applyFill="1" applyBorder="1"/>
    <xf numFmtId="0" fontId="9" fillId="0" borderId="0" xfId="12" applyFont="1" applyFill="1" applyBorder="1"/>
    <xf numFmtId="0" fontId="9" fillId="0" borderId="0" xfId="12" applyFont="1" applyFill="1"/>
    <xf numFmtId="0" fontId="9" fillId="0" borderId="2" xfId="12" applyFont="1" applyFill="1" applyBorder="1"/>
    <xf numFmtId="0" fontId="9" fillId="0" borderId="0" xfId="12" applyFont="1" applyFill="1" applyAlignment="1">
      <alignment horizontal="right"/>
    </xf>
    <xf numFmtId="0" fontId="9" fillId="0" borderId="0" xfId="12" applyFont="1" applyFill="1" applyAlignment="1" applyProtection="1">
      <alignment horizontal="right"/>
    </xf>
    <xf numFmtId="3" fontId="1" fillId="0" borderId="0" xfId="44" applyNumberFormat="1" applyFont="1" applyBorder="1"/>
    <xf numFmtId="3" fontId="9" fillId="0" borderId="2" xfId="12" applyNumberFormat="1" applyFont="1" applyFill="1" applyBorder="1" applyAlignment="1" applyProtection="1">
      <alignment horizontal="right"/>
    </xf>
    <xf numFmtId="3" fontId="9" fillId="0" borderId="0" xfId="12" applyNumberFormat="1" applyFont="1" applyFill="1" applyBorder="1" applyAlignment="1" applyProtection="1">
      <alignment horizontal="right"/>
    </xf>
    <xf numFmtId="37" fontId="9" fillId="0" borderId="0" xfId="12" applyNumberFormat="1" applyFont="1" applyFill="1" applyBorder="1" applyProtection="1"/>
    <xf numFmtId="3" fontId="29" fillId="0" borderId="0" xfId="44" applyNumberFormat="1" applyFont="1"/>
    <xf numFmtId="0" fontId="6" fillId="0" borderId="3" xfId="39" applyFont="1" applyFill="1" applyBorder="1" applyAlignment="1">
      <alignment horizontal="right"/>
    </xf>
    <xf numFmtId="0" fontId="6" fillId="0" borderId="4" xfId="39" applyFont="1" applyFill="1" applyBorder="1" applyAlignment="1">
      <alignment horizontal="right"/>
    </xf>
    <xf numFmtId="0" fontId="6" fillId="0" borderId="3" xfId="39" applyFont="1" applyFill="1" applyBorder="1" applyAlignment="1">
      <alignment horizontal="left"/>
    </xf>
    <xf numFmtId="0" fontId="6" fillId="0" borderId="2" xfId="39" applyFont="1" applyFill="1" applyBorder="1" applyAlignment="1" applyProtection="1">
      <alignment horizontal="right"/>
    </xf>
    <xf numFmtId="0" fontId="6" fillId="0" borderId="3" xfId="39" applyFont="1" applyFill="1" applyBorder="1" applyAlignment="1" applyProtection="1">
      <alignment horizontal="right"/>
    </xf>
    <xf numFmtId="0" fontId="3" fillId="0" borderId="0" xfId="5" applyFont="1" applyFill="1" applyAlignment="1" applyProtection="1">
      <alignment horizontal="left"/>
    </xf>
    <xf numFmtId="0" fontId="10" fillId="0" borderId="0" xfId="39" applyFont="1" applyFill="1"/>
    <xf numFmtId="3" fontId="6" fillId="0" borderId="0" xfId="44" applyNumberFormat="1" applyFont="1" applyBorder="1"/>
    <xf numFmtId="3" fontId="11" fillId="0" borderId="0" xfId="13" applyNumberFormat="1" applyFont="1" applyBorder="1" applyAlignment="1">
      <alignment horizontal="left" indent="1"/>
    </xf>
    <xf numFmtId="3" fontId="11" fillId="0" borderId="0" xfId="13" applyNumberFormat="1" applyFont="1" applyFill="1" applyBorder="1" applyAlignment="1">
      <alignment horizontal="left" indent="1"/>
    </xf>
    <xf numFmtId="0" fontId="7" fillId="0" borderId="0" xfId="13" applyFont="1" applyBorder="1"/>
    <xf numFmtId="3" fontId="27" fillId="0" borderId="0" xfId="13" applyNumberFormat="1" applyFont="1" applyBorder="1"/>
    <xf numFmtId="3" fontId="27" fillId="0" borderId="0" xfId="13" applyNumberFormat="1" applyFont="1" applyBorder="1" applyAlignment="1">
      <alignment horizontal="left" indent="1"/>
    </xf>
    <xf numFmtId="10" fontId="1" fillId="0" borderId="0" xfId="44" applyNumberFormat="1" applyFont="1"/>
    <xf numFmtId="10" fontId="1" fillId="0" borderId="0" xfId="44" applyNumberFormat="1" applyFont="1" applyAlignment="1">
      <alignment horizontal="left"/>
    </xf>
    <xf numFmtId="0" fontId="1" fillId="0" borderId="0" xfId="44" applyFont="1"/>
    <xf numFmtId="10" fontId="1" fillId="0" borderId="0" xfId="44" applyNumberFormat="1" applyFont="1" applyBorder="1"/>
    <xf numFmtId="0" fontId="8" fillId="0" borderId="3" xfId="26" applyFont="1" applyFill="1" applyBorder="1" applyAlignment="1">
      <alignment vertical="center"/>
    </xf>
    <xf numFmtId="14" fontId="6" fillId="0" borderId="0" xfId="39" applyNumberFormat="1" applyFont="1" applyFill="1" applyBorder="1" applyAlignment="1">
      <alignment horizontal="right"/>
    </xf>
    <xf numFmtId="0" fontId="9" fillId="0" borderId="2" xfId="12" applyFont="1" applyFill="1" applyBorder="1" applyAlignment="1" applyProtection="1">
      <alignment horizontal="fill" vertical="center"/>
    </xf>
    <xf numFmtId="0" fontId="9" fillId="0" borderId="0" xfId="12" applyFont="1" applyFill="1" applyBorder="1" applyAlignment="1">
      <alignment horizontal="right"/>
    </xf>
    <xf numFmtId="0" fontId="9" fillId="0" borderId="0" xfId="12" applyFont="1" applyFill="1" applyBorder="1" applyAlignment="1" applyProtection="1">
      <alignment horizontal="right"/>
    </xf>
    <xf numFmtId="0" fontId="1" fillId="0" borderId="0" xfId="12" applyFont="1" applyBorder="1" applyAlignment="1" applyProtection="1">
      <alignment horizontal="right"/>
    </xf>
    <xf numFmtId="0" fontId="1" fillId="0" borderId="2" xfId="12" applyFont="1" applyBorder="1" applyAlignment="1" applyProtection="1">
      <alignment horizontal="right"/>
    </xf>
    <xf numFmtId="3" fontId="1" fillId="0" borderId="0" xfId="44" applyNumberFormat="1" applyFont="1"/>
    <xf numFmtId="0" fontId="28" fillId="0" borderId="0" xfId="12" applyFont="1" applyFill="1" applyAlignment="1">
      <alignment horizontal="right"/>
    </xf>
    <xf numFmtId="0" fontId="28" fillId="0" borderId="2" xfId="12" applyFont="1" applyFill="1" applyBorder="1" applyAlignment="1" applyProtection="1">
      <alignment horizontal="right"/>
    </xf>
    <xf numFmtId="0" fontId="10" fillId="0" borderId="2" xfId="12" applyFont="1" applyFill="1" applyBorder="1" applyAlignment="1">
      <alignment horizontal="left"/>
    </xf>
    <xf numFmtId="0" fontId="2" fillId="0" borderId="2" xfId="44" applyFont="1" applyFill="1" applyBorder="1"/>
    <xf numFmtId="0" fontId="0" fillId="0" borderId="2" xfId="0" applyBorder="1"/>
    <xf numFmtId="10" fontId="3" fillId="0" borderId="0" xfId="44" applyNumberFormat="1" applyFont="1" applyBorder="1" applyAlignment="1">
      <alignment horizontal="left"/>
    </xf>
    <xf numFmtId="0" fontId="8" fillId="0" borderId="3" xfId="14" applyNumberFormat="1" applyFont="1" applyFill="1" applyBorder="1"/>
    <xf numFmtId="0" fontId="36" fillId="0" borderId="3" xfId="44" applyNumberFormat="1" applyFont="1" applyBorder="1"/>
    <xf numFmtId="0" fontId="3" fillId="0" borderId="0" xfId="39" applyFont="1" applyFill="1" applyAlignment="1">
      <alignment horizontal="left"/>
    </xf>
    <xf numFmtId="0" fontId="2" fillId="0" borderId="0" xfId="39" applyFont="1" applyFill="1" applyAlignment="1">
      <alignment horizontal="left"/>
    </xf>
    <xf numFmtId="49" fontId="11" fillId="0" borderId="0" xfId="24" applyNumberFormat="1" applyFont="1" applyFill="1" applyBorder="1"/>
    <xf numFmtId="0" fontId="27" fillId="0" borderId="0" xfId="38" applyFont="1" applyFill="1" applyBorder="1" applyAlignment="1" applyProtection="1">
      <alignment horizontal="left"/>
      <protection locked="0"/>
    </xf>
    <xf numFmtId="0" fontId="11" fillId="0" borderId="2" xfId="24" applyFont="1" applyFill="1" applyBorder="1"/>
    <xf numFmtId="0" fontId="10" fillId="0" borderId="0" xfId="44" applyFont="1" applyFill="1" applyBorder="1" applyAlignment="1">
      <alignment vertical="center"/>
    </xf>
    <xf numFmtId="0" fontId="10" fillId="0" borderId="0" xfId="44" applyFont="1" applyFill="1" applyBorder="1"/>
    <xf numFmtId="0" fontId="27" fillId="0" borderId="0" xfId="24" applyFont="1" applyFill="1" applyBorder="1"/>
    <xf numFmtId="0" fontId="27" fillId="0" borderId="0" xfId="24" applyFont="1" applyFill="1" applyBorder="1" applyAlignment="1" applyProtection="1">
      <alignment horizontal="left"/>
      <protection locked="0"/>
    </xf>
    <xf numFmtId="0" fontId="11" fillId="0" borderId="0" xfId="24" applyFont="1" applyFill="1" applyBorder="1" applyAlignment="1" applyProtection="1">
      <alignment horizontal="left" indent="1"/>
      <protection locked="0"/>
    </xf>
    <xf numFmtId="0" fontId="11" fillId="0" borderId="0" xfId="24" applyFont="1" applyFill="1" applyBorder="1"/>
    <xf numFmtId="3" fontId="27" fillId="0" borderId="0" xfId="24" applyNumberFormat="1" applyFont="1" applyFill="1" applyBorder="1" applyAlignment="1" applyProtection="1">
      <alignment horizontal="left"/>
    </xf>
    <xf numFmtId="0" fontId="11" fillId="0" borderId="0" xfId="24" applyFont="1" applyFill="1" applyBorder="1" applyAlignment="1" applyProtection="1">
      <alignment horizontal="left"/>
      <protection locked="0"/>
    </xf>
    <xf numFmtId="3" fontId="8" fillId="0" borderId="0" xfId="25" applyNumberFormat="1" applyFont="1" applyFill="1" applyBorder="1" applyAlignment="1" applyProtection="1">
      <alignment horizontal="right"/>
    </xf>
    <xf numFmtId="3" fontId="40" fillId="0" borderId="0" xfId="25" applyNumberFormat="1" applyFont="1" applyAlignment="1" applyProtection="1">
      <alignment horizontal="right"/>
      <protection locked="0"/>
    </xf>
    <xf numFmtId="3" fontId="40" fillId="0" borderId="0" xfId="25" applyNumberFormat="1" applyFont="1" applyFill="1" applyAlignment="1" applyProtection="1">
      <alignment horizontal="right"/>
      <protection locked="0"/>
    </xf>
    <xf numFmtId="3" fontId="0" fillId="0" borderId="0" xfId="44" applyNumberFormat="1" applyFont="1" applyAlignment="1">
      <alignment horizontal="right"/>
    </xf>
    <xf numFmtId="3" fontId="0" fillId="0" borderId="0" xfId="44" applyNumberFormat="1" applyFont="1" applyFill="1" applyAlignment="1">
      <alignment horizontal="right"/>
    </xf>
    <xf numFmtId="3" fontId="40" fillId="0" borderId="0" xfId="25" applyNumberFormat="1" applyFont="1" applyBorder="1" applyAlignment="1" applyProtection="1">
      <alignment horizontal="right"/>
      <protection locked="0"/>
    </xf>
    <xf numFmtId="3" fontId="40" fillId="0" borderId="0" xfId="25" applyNumberFormat="1" applyFont="1" applyAlignment="1">
      <alignment horizontal="right"/>
    </xf>
    <xf numFmtId="3" fontId="40" fillId="0" borderId="0" xfId="25" applyNumberFormat="1" applyFont="1" applyFill="1" applyAlignment="1">
      <alignment horizontal="right"/>
    </xf>
    <xf numFmtId="3" fontId="40" fillId="0" borderId="0" xfId="25" applyNumberFormat="1" applyFont="1" applyBorder="1" applyAlignment="1">
      <alignment horizontal="right"/>
    </xf>
    <xf numFmtId="3" fontId="8" fillId="0" borderId="0" xfId="25" applyNumberFormat="1" applyFont="1" applyFill="1" applyBorder="1"/>
    <xf numFmtId="3" fontId="8" fillId="0" borderId="0" xfId="25" applyNumberFormat="1" applyFont="1" applyFill="1" applyBorder="1" applyAlignment="1">
      <alignment horizontal="center"/>
    </xf>
    <xf numFmtId="3" fontId="40" fillId="0" borderId="0" xfId="25" applyNumberFormat="1" applyFont="1" applyFill="1" applyBorder="1" applyAlignment="1">
      <alignment horizontal="right"/>
    </xf>
    <xf numFmtId="3" fontId="12" fillId="0" borderId="0" xfId="25" applyNumberFormat="1" applyFont="1" applyFill="1" applyBorder="1" applyAlignment="1">
      <alignment horizontal="right"/>
    </xf>
    <xf numFmtId="0" fontId="7" fillId="0" borderId="0" xfId="13" applyFont="1" applyBorder="1" applyAlignment="1">
      <alignment horizontal="left"/>
    </xf>
    <xf numFmtId="0" fontId="8" fillId="0" borderId="0" xfId="13" applyFont="1" applyBorder="1" applyAlignment="1">
      <alignment horizontal="left"/>
    </xf>
    <xf numFmtId="0" fontId="8" fillId="0" borderId="0" xfId="13" applyFont="1" applyFill="1" applyBorder="1" applyAlignment="1">
      <alignment horizontal="left"/>
    </xf>
    <xf numFmtId="164" fontId="10" fillId="0" borderId="0" xfId="21" applyFont="1" applyFill="1" applyAlignment="1" applyProtection="1">
      <alignment horizontal="left"/>
    </xf>
    <xf numFmtId="10" fontId="3" fillId="0" borderId="0" xfId="44" applyNumberFormat="1" applyFont="1" applyAlignment="1">
      <alignment horizontal="left"/>
    </xf>
    <xf numFmtId="0" fontId="27" fillId="0" borderId="0" xfId="8" applyFont="1" applyBorder="1"/>
  </cellXfs>
  <cellStyles count="45">
    <cellStyle name="ANCLAS,REZONES Y SUS PARTES,DE FUNDICION,DE HIERRO O DE ACERO" xfId="44"/>
    <cellStyle name="bolet" xfId="1"/>
    <cellStyle name="bolet_Tab4-20" xfId="2"/>
    <cellStyle name="Normal" xfId="0" builtinId="0"/>
    <cellStyle name="Normal__CN-Arg" xfId="3"/>
    <cellStyle name="Normal_ARG_1-2" xfId="4"/>
    <cellStyle name="Normal_ARG96-01" xfId="5"/>
    <cellStyle name="Normal_ARG96-03" xfId="6"/>
    <cellStyle name="Normal_ARG96-04" xfId="7"/>
    <cellStyle name="Normal_ARG96-07" xfId="8"/>
    <cellStyle name="Normal_ARG96-09" xfId="9"/>
    <cellStyle name="Normal_ARG96-10" xfId="10"/>
    <cellStyle name="Normal_ARG96-11" xfId="11"/>
    <cellStyle name="Normal_ARG96-12" xfId="12"/>
    <cellStyle name="Normal_ARG96-14" xfId="13"/>
    <cellStyle name="Normal_ARG96-15" xfId="14"/>
    <cellStyle name="Normal_ARG96-16" xfId="15"/>
    <cellStyle name="Normal_ARG97-03" xfId="16"/>
    <cellStyle name="Normal_ARG97-09" xfId="17"/>
    <cellStyle name="Normal_ArgDestiX" xfId="18"/>
    <cellStyle name="Normal_BOL96-01" xfId="19"/>
    <cellStyle name="Normal_BOL96-16" xfId="20"/>
    <cellStyle name="Normal_BOL96-17" xfId="21"/>
    <cellStyle name="Normal_Book3" xfId="22"/>
    <cellStyle name="Normal_Book7" xfId="23"/>
    <cellStyle name="Normal_BRA96-06" xfId="24"/>
    <cellStyle name="Normal_BRA96-07" xfId="25"/>
    <cellStyle name="Normal_BRA96-09" xfId="26"/>
    <cellStyle name="Normal_BRA96-10" xfId="27"/>
    <cellStyle name="Normal_BRA96-13" xfId="28"/>
    <cellStyle name="Normal_BraAgro" xfId="29"/>
    <cellStyle name="Normal_BraDestiX" xfId="30"/>
    <cellStyle name="Normal_BraManuf" xfId="31"/>
    <cellStyle name="Normal_CD_FISCAL_1_VA-1sep5" xfId="32"/>
    <cellStyle name="Normal_CHL_1-2" xfId="33"/>
    <cellStyle name="Normal_CHL96-01" xfId="34"/>
    <cellStyle name="Normal_Cuad_A-13_Deuda" xfId="35"/>
    <cellStyle name="Normal_EcuIET" xfId="36"/>
    <cellStyle name="Normal_FISCAL_C1_EE07_AT-HN_160707" xfId="37"/>
    <cellStyle name="Normal_MEX96-06" xfId="38"/>
    <cellStyle name="Normal_PER96-02" xfId="39"/>
    <cellStyle name="Normal_URY_1-2" xfId="40"/>
    <cellStyle name="Normal_URY96-10" xfId="41"/>
    <cellStyle name="Normal_URY96-14" xfId="42"/>
    <cellStyle name="Normal_VEN96-09" xfId="4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B4B4B4"/>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sheetPr codeName="Sheet14" enableFormatConditionsCalculation="0">
    <tabColor indexed="22"/>
    <pageSetUpPr fitToPage="1"/>
  </sheetPr>
  <dimension ref="A1:IV27"/>
  <sheetViews>
    <sheetView showGridLines="0" tabSelected="1" defaultGridColor="0" colorId="22" workbookViewId="0">
      <selection activeCell="C2" sqref="C2"/>
    </sheetView>
  </sheetViews>
  <sheetFormatPr defaultRowHeight="15" customHeight="1"/>
  <cols>
    <col min="1" max="1" width="13.83203125" style="306" bestFit="1" customWidth="1"/>
    <col min="2" max="2" width="67.33203125" style="306" customWidth="1"/>
    <col min="3" max="3" width="55.33203125" style="306" customWidth="1"/>
    <col min="4" max="16384" width="9.33203125" style="306"/>
  </cols>
  <sheetData>
    <row r="1" spans="1:3" ht="15" customHeight="1">
      <c r="B1" s="316" t="s">
        <v>80</v>
      </c>
      <c r="C1" s="316" t="s">
        <v>203</v>
      </c>
    </row>
    <row r="2" spans="1:3" ht="15" customHeight="1">
      <c r="A2" s="317">
        <f ca="1">NOW()</f>
        <v>40868.761695601854</v>
      </c>
      <c r="B2" s="316" t="s">
        <v>751</v>
      </c>
      <c r="C2" s="313" t="s">
        <v>752</v>
      </c>
    </row>
    <row r="3" spans="1:3" ht="15" customHeight="1">
      <c r="A3" s="309" t="s">
        <v>202</v>
      </c>
      <c r="B3" s="310" t="s">
        <v>199</v>
      </c>
      <c r="C3" s="314" t="s">
        <v>204</v>
      </c>
    </row>
    <row r="4" spans="1:3" ht="15" customHeight="1">
      <c r="A4" s="307"/>
      <c r="B4" s="308"/>
      <c r="C4" s="315"/>
    </row>
    <row r="5" spans="1:3" ht="15" customHeight="1">
      <c r="A5" s="312">
        <v>1</v>
      </c>
      <c r="B5" s="311" t="str">
        <f>+Bra_1!$A$3</f>
        <v>PRINCIPALES INDICADORES ECONÓMICOS</v>
      </c>
      <c r="C5" s="311" t="str">
        <f>+Bra_1!$M$3</f>
        <v>MAIN ECONOMIC INDICATORS</v>
      </c>
    </row>
    <row r="6" spans="1:3" ht="15" customHeight="1">
      <c r="A6" s="312">
        <v>2</v>
      </c>
      <c r="B6" s="311" t="str">
        <f>+Bra_2!$A$3</f>
        <v>PRINCIPALES INDICADORES TRIMESTRALES</v>
      </c>
      <c r="C6" s="311" t="str">
        <f>+Bra_2!$P$3</f>
        <v>MAIN QUARTERLY INDICATORS</v>
      </c>
    </row>
    <row r="7" spans="1:3" ht="18" customHeight="1">
      <c r="A7" s="312">
        <v>3</v>
      </c>
      <c r="B7" s="311" t="str">
        <f>+Bra_3!$A$3</f>
        <v>PRODUCTO INTERNO BRUTO POR RAMAS DE ACTIVIDAD ECONÓMICA</v>
      </c>
      <c r="C7" s="311" t="str">
        <f>+Bra_3!$X$3</f>
        <v>GROSS DOMESTIC PRODUCT, BY KIND OF ECONOMIC ACTIVITY</v>
      </c>
    </row>
    <row r="8" spans="1:3" ht="14.25" customHeight="1">
      <c r="A8" s="312">
        <v>4</v>
      </c>
      <c r="B8" s="311" t="str">
        <f>+Bra_4!$A$3</f>
        <v>INDICADORES DE LA PRODUCCIÓN AGROPECUARIA</v>
      </c>
      <c r="C8" s="311" t="str">
        <f>+Bra_4!$Y$3</f>
        <v>INDICATORS OF AGRICULTURAL OUTPUT</v>
      </c>
    </row>
    <row r="9" spans="1:3" ht="15" customHeight="1">
      <c r="A9" s="312">
        <v>5</v>
      </c>
      <c r="B9" s="311" t="str">
        <f>+Bra_5!$A$3</f>
        <v>INDICADORES DE MANUFACTURAS</v>
      </c>
      <c r="C9" s="311" t="str">
        <f>+Bra_5!$AA$3</f>
        <v>INDICATORS OF MANUFACTURING OUTPUT</v>
      </c>
    </row>
    <row r="10" spans="1:3" ht="15" customHeight="1">
      <c r="A10" s="312">
        <v>6</v>
      </c>
      <c r="B10" s="311" t="s">
        <v>526</v>
      </c>
      <c r="C10" s="311" t="s">
        <v>527</v>
      </c>
    </row>
    <row r="11" spans="1:3" ht="15" customHeight="1">
      <c r="A11" s="312">
        <v>7</v>
      </c>
      <c r="B11" s="311" t="str">
        <f>+Bra_7!$A$3</f>
        <v xml:space="preserve">VALOR DE LAS EXPORTACIONES DE BIENES, FOB </v>
      </c>
      <c r="C11" s="311" t="str">
        <f>+Bra_7!$Y$3</f>
        <v>EXPORTS OF GOODS, FOB</v>
      </c>
    </row>
    <row r="12" spans="1:3" ht="15" customHeight="1">
      <c r="A12" s="312">
        <v>8</v>
      </c>
      <c r="B12" s="311" t="str">
        <f>+Bra_8!$A$3</f>
        <v>VALOR DE LAS IMPORTACIONES DE BIENES, FOB</v>
      </c>
      <c r="C12" s="311" t="str">
        <f>+Bra_8!$Y$3</f>
        <v>IMPORTS OF GOODS, FOB</v>
      </c>
    </row>
    <row r="13" spans="1:3" ht="15" customHeight="1">
      <c r="A13" s="312">
        <v>9</v>
      </c>
      <c r="B13" s="311" t="str">
        <f>LEFT(Bra_9!$A$3,44)</f>
        <v xml:space="preserve">DESTINO DE LAS EXPORTACIONES DE BIENES, FOB </v>
      </c>
      <c r="C13" s="311" t="str">
        <f>LEFT(Bra_9!$O$3,38)</f>
        <v xml:space="preserve">EXPORTS OF GOODS, FOB, BY DESTINATION </v>
      </c>
    </row>
    <row r="14" spans="1:3" ht="15" customHeight="1">
      <c r="A14" s="312">
        <v>10</v>
      </c>
      <c r="B14" s="311" t="str">
        <f>LEFT(+Bra_10!$A$3,42)</f>
        <v>ORIGEN DE LAS IMPORTACIONES DE BIENES, CIF</v>
      </c>
      <c r="C14" s="311" t="str">
        <f>LEFT(+Bra_10!$O$3,33)</f>
        <v xml:space="preserve">IMPORTS OF GOODS, CIF, BY ORIGIN </v>
      </c>
    </row>
    <row r="15" spans="1:3" ht="15" customHeight="1">
      <c r="A15" s="312">
        <v>11</v>
      </c>
      <c r="B15" s="311" t="str">
        <f>+Bra_11!$A$3</f>
        <v>INDICADORES DEL ENDEUDAMIENTO EXTERNO</v>
      </c>
      <c r="C15" s="311" t="str">
        <f>+Bra_11!$Y$3</f>
        <v>EXTERNAL DEBT INDICATORS</v>
      </c>
    </row>
    <row r="16" spans="1:3" ht="15" customHeight="1">
      <c r="A16" s="312">
        <v>12</v>
      </c>
      <c r="B16" s="311" t="str">
        <f>LEFT(Bra_12!$A$3,40)</f>
        <v>BALANCE MONETARIO DEL SISTEMA FINANCIERO</v>
      </c>
      <c r="C16" s="311" t="str">
        <f>LEFT(Bra_12!$T$3,40)</f>
        <v xml:space="preserve">MONETARY SURVEY OF THE FINANCIAL SYSTEM </v>
      </c>
    </row>
    <row r="17" spans="1:256" ht="15" customHeight="1">
      <c r="A17" s="312">
        <v>13</v>
      </c>
      <c r="B17" s="518" t="str">
        <f>+Bra_13!$A$3</f>
        <v>INGRESOS Y GASTOS DEL GOBIERNO CENTRAL</v>
      </c>
      <c r="C17" s="518" t="str">
        <f>+Bra_13!$S$3</f>
        <v>REVENUES AND EXPENDITURES OF THE CENTRAL GOVERNMENT</v>
      </c>
      <c r="D17" s="469"/>
      <c r="E17" s="469"/>
      <c r="F17" s="469"/>
      <c r="G17" s="469"/>
      <c r="H17" s="469"/>
      <c r="I17" s="469"/>
      <c r="J17" s="469"/>
      <c r="K17" s="469"/>
      <c r="L17" s="469"/>
      <c r="M17" s="469"/>
      <c r="N17" s="469"/>
      <c r="P17" s="469"/>
      <c r="Q17" s="469"/>
      <c r="R17" s="469"/>
      <c r="S17" s="469"/>
      <c r="T17" s="469"/>
      <c r="U17" s="469"/>
      <c r="V17" s="469"/>
      <c r="W17" s="469"/>
      <c r="X17" s="469"/>
      <c r="Y17" s="469"/>
      <c r="Z17" s="469"/>
      <c r="AA17" s="469"/>
      <c r="AB17" s="469"/>
      <c r="AC17" s="469"/>
      <c r="AD17" s="469"/>
      <c r="AE17" s="469"/>
      <c r="AF17" s="469"/>
      <c r="AG17" s="469"/>
      <c r="AH17" s="469"/>
      <c r="AI17" s="469"/>
      <c r="AJ17" s="469"/>
      <c r="AK17" s="469"/>
      <c r="AL17" s="469"/>
      <c r="AM17" s="469"/>
      <c r="AN17" s="469"/>
      <c r="AO17" s="469"/>
      <c r="AP17" s="469"/>
      <c r="AQ17" s="469"/>
      <c r="AR17" s="469"/>
      <c r="AS17" s="469"/>
      <c r="AT17" s="469"/>
      <c r="AU17" s="469"/>
      <c r="AV17" s="469"/>
      <c r="AW17" s="469"/>
      <c r="AX17" s="469"/>
      <c r="AY17" s="469"/>
      <c r="AZ17" s="469"/>
      <c r="BA17" s="469"/>
      <c r="BB17" s="469"/>
      <c r="BC17" s="469"/>
      <c r="BD17" s="469"/>
      <c r="BE17" s="469"/>
      <c r="BF17" s="469"/>
      <c r="BG17" s="469"/>
      <c r="BH17" s="469"/>
      <c r="BI17" s="469"/>
      <c r="BJ17" s="469"/>
      <c r="BK17" s="469"/>
      <c r="BL17" s="469"/>
      <c r="BM17" s="469"/>
      <c r="BN17" s="469"/>
      <c r="BO17" s="469"/>
      <c r="BP17" s="469"/>
      <c r="BQ17" s="469"/>
      <c r="BR17" s="469"/>
      <c r="BS17" s="469"/>
      <c r="BT17" s="469"/>
      <c r="BU17" s="469"/>
      <c r="BV17" s="469"/>
      <c r="BW17" s="469"/>
      <c r="BX17" s="469"/>
      <c r="BY17" s="469"/>
      <c r="BZ17" s="469"/>
      <c r="CA17" s="469"/>
      <c r="CB17" s="469"/>
      <c r="CC17" s="469"/>
      <c r="CD17" s="469"/>
      <c r="CE17" s="469"/>
      <c r="CF17" s="469"/>
      <c r="CG17" s="469"/>
      <c r="CH17" s="469"/>
      <c r="CI17" s="469"/>
      <c r="CJ17" s="469"/>
      <c r="CK17" s="469"/>
      <c r="CL17" s="469"/>
      <c r="CM17" s="469"/>
      <c r="CN17" s="469"/>
      <c r="CO17" s="469"/>
      <c r="CP17" s="469"/>
      <c r="CQ17" s="469"/>
      <c r="CR17" s="469"/>
      <c r="CS17" s="469"/>
      <c r="CT17" s="469"/>
      <c r="CU17" s="469"/>
      <c r="CV17" s="469"/>
      <c r="CW17" s="469"/>
      <c r="CX17" s="469"/>
      <c r="CY17" s="469"/>
      <c r="CZ17" s="469"/>
      <c r="DA17" s="469"/>
      <c r="DB17" s="469"/>
      <c r="DC17" s="469"/>
      <c r="DD17" s="469"/>
      <c r="DE17" s="469"/>
      <c r="DF17" s="469"/>
      <c r="DG17" s="469"/>
      <c r="DH17" s="469"/>
      <c r="DI17" s="469"/>
      <c r="DJ17" s="469"/>
      <c r="DK17" s="469"/>
      <c r="DL17" s="469"/>
      <c r="DM17" s="469"/>
      <c r="DN17" s="469"/>
      <c r="DO17" s="469"/>
      <c r="DP17" s="469"/>
      <c r="DQ17" s="469"/>
      <c r="DR17" s="469"/>
      <c r="DS17" s="469"/>
      <c r="DT17" s="469"/>
      <c r="DU17" s="469"/>
      <c r="DV17" s="469"/>
      <c r="DW17" s="469"/>
      <c r="DX17" s="469"/>
      <c r="DY17" s="469"/>
      <c r="DZ17" s="469"/>
      <c r="EA17" s="469"/>
      <c r="EB17" s="469"/>
      <c r="EC17" s="469"/>
      <c r="ED17" s="469"/>
      <c r="EE17" s="469"/>
      <c r="EF17" s="469"/>
      <c r="EG17" s="469"/>
      <c r="EH17" s="469"/>
      <c r="EI17" s="469"/>
      <c r="EJ17" s="469"/>
      <c r="EK17" s="469"/>
      <c r="EL17" s="469"/>
      <c r="EM17" s="469"/>
      <c r="EN17" s="469"/>
      <c r="EO17" s="469"/>
      <c r="EP17" s="469"/>
      <c r="EQ17" s="469"/>
      <c r="ER17" s="469"/>
      <c r="ES17" s="469"/>
      <c r="ET17" s="469"/>
      <c r="EU17" s="469"/>
      <c r="EV17" s="469"/>
      <c r="EW17" s="469"/>
      <c r="EX17" s="469"/>
      <c r="EY17" s="469"/>
      <c r="EZ17" s="469"/>
      <c r="FA17" s="469"/>
      <c r="FB17" s="469"/>
      <c r="FC17" s="469"/>
      <c r="FD17" s="469"/>
      <c r="FE17" s="469"/>
      <c r="FF17" s="469"/>
      <c r="FG17" s="469"/>
      <c r="FH17" s="469"/>
      <c r="FI17" s="469"/>
      <c r="FJ17" s="469"/>
      <c r="FK17" s="469"/>
      <c r="FL17" s="469"/>
      <c r="FM17" s="469"/>
      <c r="FN17" s="469"/>
      <c r="FO17" s="469"/>
      <c r="FP17" s="469"/>
      <c r="FQ17" s="469"/>
      <c r="FR17" s="469"/>
      <c r="FS17" s="469"/>
      <c r="FT17" s="469"/>
      <c r="FU17" s="469"/>
      <c r="FV17" s="469"/>
      <c r="FW17" s="469"/>
      <c r="FX17" s="469"/>
      <c r="FY17" s="469"/>
      <c r="FZ17" s="469"/>
      <c r="GA17" s="469"/>
      <c r="GB17" s="469"/>
      <c r="GC17" s="469"/>
      <c r="GD17" s="469"/>
      <c r="GE17" s="469"/>
      <c r="GF17" s="469"/>
      <c r="GG17" s="469"/>
      <c r="GH17" s="469"/>
      <c r="GI17" s="469"/>
      <c r="GJ17" s="469"/>
      <c r="GK17" s="469"/>
      <c r="GL17" s="469"/>
      <c r="GM17" s="469"/>
      <c r="GN17" s="469"/>
      <c r="GO17" s="469"/>
      <c r="GP17" s="469"/>
      <c r="GQ17" s="469"/>
      <c r="GR17" s="469"/>
      <c r="GS17" s="469"/>
      <c r="GT17" s="469"/>
      <c r="GU17" s="469"/>
      <c r="GV17" s="469"/>
      <c r="GW17" s="469"/>
      <c r="GX17" s="469"/>
      <c r="GY17" s="469"/>
      <c r="GZ17" s="469"/>
      <c r="HA17" s="469"/>
      <c r="HB17" s="469"/>
      <c r="HC17" s="469"/>
      <c r="HD17" s="469"/>
      <c r="HE17" s="469"/>
      <c r="HF17" s="469"/>
      <c r="HG17" s="469"/>
      <c r="HH17" s="469"/>
      <c r="HI17" s="469"/>
      <c r="HJ17" s="469"/>
      <c r="HK17" s="469"/>
      <c r="HL17" s="469"/>
      <c r="HM17" s="469"/>
      <c r="HN17" s="469"/>
      <c r="HO17" s="469"/>
      <c r="HP17" s="469"/>
      <c r="HQ17" s="469"/>
      <c r="HR17" s="469"/>
      <c r="HS17" s="469"/>
      <c r="HT17" s="469"/>
      <c r="HU17" s="469"/>
      <c r="HV17" s="469"/>
      <c r="HW17" s="469"/>
      <c r="HX17" s="469"/>
      <c r="HY17" s="469"/>
      <c r="HZ17" s="469"/>
      <c r="IA17" s="469"/>
      <c r="IB17" s="469"/>
      <c r="IC17" s="469"/>
      <c r="ID17" s="469"/>
      <c r="IE17" s="469"/>
      <c r="IF17" s="469"/>
      <c r="IG17" s="469"/>
      <c r="IH17" s="469"/>
      <c r="II17" s="469"/>
      <c r="IJ17" s="469"/>
      <c r="IK17" s="469"/>
      <c r="IL17" s="469"/>
      <c r="IM17" s="469"/>
      <c r="IN17" s="469"/>
      <c r="IO17" s="469"/>
      <c r="IP17" s="469"/>
      <c r="IQ17" s="469"/>
      <c r="IR17" s="469"/>
      <c r="IS17" s="469"/>
      <c r="IT17" s="469"/>
      <c r="IU17" s="469"/>
      <c r="IV17" s="469"/>
    </row>
    <row r="18" spans="1:256" s="618" customFormat="1" ht="15" customHeight="1">
      <c r="A18" s="616"/>
      <c r="B18" s="617"/>
    </row>
    <row r="19" spans="1:256" s="618" customFormat="1" ht="24.75" customHeight="1">
      <c r="A19" s="616"/>
    </row>
    <row r="20" spans="1:256" s="618" customFormat="1" ht="24.75" customHeight="1"/>
    <row r="21" spans="1:256" s="618" customFormat="1" ht="24.75" customHeight="1"/>
    <row r="22" spans="1:256" s="618" customFormat="1" ht="24.75" customHeight="1"/>
    <row r="23" spans="1:256" s="618" customFormat="1" ht="24.75" customHeight="1"/>
    <row r="24" spans="1:256" s="618" customFormat="1" ht="24.75" customHeight="1"/>
    <row r="25" spans="1:256" s="618" customFormat="1" ht="24.75" customHeight="1"/>
    <row r="26" spans="1:256" s="618" customFormat="1" ht="24.75" customHeight="1"/>
    <row r="27" spans="1:256" s="618" customFormat="1" ht="15" customHeight="1"/>
  </sheetData>
  <phoneticPr fontId="0" type="noConversion"/>
  <pageMargins left="0" right="0" top="0.5" bottom="0" header="0" footer="0"/>
  <pageSetup orientation="landscape" r:id="rId1"/>
  <headerFooter alignWithMargins="0">
    <oddHeader>&amp;R&amp;F  &amp;A  &amp;D  &amp;T</oddHeader>
  </headerFooter>
</worksheet>
</file>

<file path=xl/worksheets/sheet2.xml><?xml version="1.0" encoding="utf-8"?>
<worksheet xmlns="http://schemas.openxmlformats.org/spreadsheetml/2006/main" xmlns:r="http://schemas.openxmlformats.org/officeDocument/2006/relationships">
  <sheetPr codeName="Sheet1" enableFormatConditionsCalculation="0">
    <tabColor indexed="22"/>
  </sheetPr>
  <dimension ref="A1:CC128"/>
  <sheetViews>
    <sheetView showGridLines="0" zoomScale="110" zoomScaleNormal="110" workbookViewId="0">
      <selection activeCell="G51" sqref="G51"/>
    </sheetView>
  </sheetViews>
  <sheetFormatPr defaultColWidth="10.1640625" defaultRowHeight="11.1" customHeight="1"/>
  <cols>
    <col min="1" max="1" width="47.33203125" style="207" customWidth="1"/>
    <col min="2" max="2" width="1.1640625" style="207" customWidth="1"/>
    <col min="3" max="11" width="7.83203125" style="282" customWidth="1"/>
    <col min="12" max="12" width="2.1640625" style="208" customWidth="1"/>
    <col min="13" max="13" width="43.33203125" style="484" customWidth="1"/>
    <col min="14" max="14" width="30.5" style="208" customWidth="1"/>
    <col min="15" max="15" width="8" style="208" customWidth="1"/>
    <col min="16" max="17" width="10.1640625" style="208" customWidth="1"/>
    <col min="18" max="18" width="10.1640625" style="207" customWidth="1"/>
    <col min="19" max="19" width="10.1640625" style="208" customWidth="1"/>
    <col min="20" max="16384" width="10.1640625" style="208"/>
  </cols>
  <sheetData>
    <row r="1" spans="1:18" ht="11.1" customHeight="1">
      <c r="A1" s="355">
        <v>1</v>
      </c>
      <c r="M1" s="321">
        <v>1</v>
      </c>
    </row>
    <row r="2" spans="1:18" ht="11.1" customHeight="1">
      <c r="A2" s="355" t="s">
        <v>80</v>
      </c>
      <c r="M2" s="319" t="s">
        <v>203</v>
      </c>
    </row>
    <row r="3" spans="1:18" ht="11.1" customHeight="1">
      <c r="A3" s="213" t="s">
        <v>200</v>
      </c>
      <c r="M3" s="318" t="s">
        <v>205</v>
      </c>
    </row>
    <row r="4" spans="1:18" ht="8.1" customHeight="1">
      <c r="A4" s="209"/>
      <c r="B4" s="209"/>
      <c r="C4" s="284"/>
      <c r="D4" s="210"/>
      <c r="E4" s="210"/>
      <c r="F4" s="210"/>
      <c r="G4" s="210"/>
      <c r="H4" s="210"/>
      <c r="I4" s="210"/>
      <c r="J4" s="210"/>
      <c r="K4" s="210"/>
      <c r="L4" s="210"/>
      <c r="M4" s="483"/>
      <c r="N4" s="210"/>
    </row>
    <row r="5" spans="1:18" ht="11.1" customHeight="1">
      <c r="A5" s="211"/>
      <c r="B5" s="477"/>
      <c r="C5" s="477">
        <v>2002</v>
      </c>
      <c r="D5" s="477">
        <v>2003</v>
      </c>
      <c r="E5" s="477">
        <v>2004</v>
      </c>
      <c r="F5" s="477">
        <v>2005</v>
      </c>
      <c r="G5" s="477">
        <v>2006</v>
      </c>
      <c r="H5" s="476">
        <v>2007</v>
      </c>
      <c r="I5" s="476">
        <v>2008</v>
      </c>
      <c r="J5" s="563">
        <v>2009</v>
      </c>
      <c r="K5" s="563">
        <v>2010</v>
      </c>
      <c r="L5" s="478" t="s">
        <v>95</v>
      </c>
    </row>
    <row r="6" spans="1:18" ht="8.1" customHeight="1">
      <c r="A6" s="213"/>
      <c r="B6" s="213"/>
    </row>
    <row r="7" spans="1:18" ht="11.1" customHeight="1">
      <c r="A7" s="213"/>
      <c r="B7" s="213" t="s">
        <v>521</v>
      </c>
      <c r="C7" s="208"/>
      <c r="D7" s="208"/>
      <c r="E7" s="208"/>
      <c r="F7" s="208"/>
      <c r="O7" s="213"/>
      <c r="P7" s="213"/>
      <c r="Q7" s="319"/>
      <c r="R7" s="216"/>
    </row>
    <row r="8" spans="1:18" ht="11.1" customHeight="1">
      <c r="A8" s="213" t="s">
        <v>112</v>
      </c>
      <c r="B8" s="208"/>
      <c r="C8" s="214">
        <v>2.6580940944123777</v>
      </c>
      <c r="D8" s="214">
        <v>1.1466875109453323</v>
      </c>
      <c r="E8" s="214">
        <v>5.7122923186830432</v>
      </c>
      <c r="F8" s="214">
        <v>3.1596736060207187</v>
      </c>
      <c r="G8" s="214">
        <v>3.9710065052418253</v>
      </c>
      <c r="H8" s="214">
        <v>6.0914104792738177</v>
      </c>
      <c r="I8" s="214">
        <v>5.1625043009102534</v>
      </c>
      <c r="J8" s="214">
        <v>-0.64470126410604012</v>
      </c>
      <c r="K8" s="214">
        <v>7.4897729488951237</v>
      </c>
      <c r="L8" s="215"/>
      <c r="M8" s="319" t="s">
        <v>208</v>
      </c>
      <c r="N8" s="215"/>
      <c r="O8" s="215"/>
      <c r="P8" s="215"/>
      <c r="Q8" s="215"/>
    </row>
    <row r="9" spans="1:18" ht="11.1" customHeight="1">
      <c r="A9" s="213" t="s">
        <v>113</v>
      </c>
      <c r="B9" s="213"/>
      <c r="C9" s="214">
        <v>1.2395312956648086</v>
      </c>
      <c r="D9" s="214">
        <v>-0.20995786121672522</v>
      </c>
      <c r="E9" s="214">
        <v>4.3619591122892709</v>
      </c>
      <c r="F9" s="214">
        <v>1.931357896435415</v>
      </c>
      <c r="G9" s="214">
        <v>2.8262215338902053</v>
      </c>
      <c r="H9" s="214">
        <v>4.9978111454107577</v>
      </c>
      <c r="I9" s="214">
        <v>4.142668344324929</v>
      </c>
      <c r="J9" s="214">
        <v>-1.5578358568180684</v>
      </c>
      <c r="K9" s="214">
        <v>6.5479219782381692</v>
      </c>
      <c r="L9" s="215"/>
      <c r="M9" s="319" t="s">
        <v>209</v>
      </c>
      <c r="N9" s="215"/>
      <c r="O9" s="215"/>
      <c r="P9" s="215"/>
      <c r="Q9" s="215"/>
    </row>
    <row r="10" spans="1:18" ht="8.1" customHeight="1">
      <c r="A10" s="213" t="s">
        <v>723</v>
      </c>
      <c r="B10" s="216"/>
      <c r="C10" s="214"/>
      <c r="D10" s="214"/>
      <c r="E10" s="214"/>
      <c r="F10" s="214"/>
      <c r="G10" s="214"/>
      <c r="H10" s="214"/>
      <c r="I10" s="214"/>
      <c r="J10" s="214"/>
      <c r="K10" s="214"/>
      <c r="L10" s="215"/>
      <c r="M10" s="619"/>
      <c r="N10" s="215"/>
      <c r="O10" s="215"/>
      <c r="P10" s="215"/>
      <c r="Q10" s="215"/>
    </row>
    <row r="11" spans="1:18" ht="11.1" customHeight="1">
      <c r="A11" s="213" t="s">
        <v>114</v>
      </c>
      <c r="B11" s="213"/>
      <c r="C11" s="214"/>
      <c r="D11" s="214"/>
      <c r="E11" s="214"/>
      <c r="F11" s="214"/>
      <c r="G11" s="214"/>
      <c r="H11" s="214"/>
      <c r="I11" s="214"/>
      <c r="J11" s="214"/>
      <c r="K11" s="214"/>
      <c r="L11" s="215"/>
      <c r="M11" s="319" t="s">
        <v>210</v>
      </c>
      <c r="N11" s="215"/>
      <c r="O11" s="215"/>
      <c r="P11" s="215"/>
      <c r="Q11" s="215"/>
    </row>
    <row r="12" spans="1:18" s="215" customFormat="1" ht="11.1" customHeight="1">
      <c r="A12" s="216" t="s">
        <v>520</v>
      </c>
      <c r="B12" s="217"/>
      <c r="C12" s="214">
        <v>2.1</v>
      </c>
      <c r="D12" s="214">
        <v>1.3</v>
      </c>
      <c r="E12" s="214">
        <v>7.9</v>
      </c>
      <c r="F12" s="214">
        <v>2.1</v>
      </c>
      <c r="G12" s="214">
        <v>2.2000000000000002</v>
      </c>
      <c r="H12" s="214">
        <v>5.3</v>
      </c>
      <c r="I12" s="214">
        <v>4.0999999999999996</v>
      </c>
      <c r="J12" s="214">
        <v>-6.4</v>
      </c>
      <c r="K12" s="214">
        <v>10.1</v>
      </c>
      <c r="M12" s="320" t="s">
        <v>531</v>
      </c>
    </row>
    <row r="13" spans="1:18" s="215" customFormat="1" ht="11.1" customHeight="1">
      <c r="A13" s="216" t="s">
        <v>427</v>
      </c>
      <c r="B13" s="217"/>
      <c r="C13" s="214">
        <v>2.4</v>
      </c>
      <c r="D13" s="214">
        <v>1.9</v>
      </c>
      <c r="E13" s="214">
        <v>8.5</v>
      </c>
      <c r="F13" s="214">
        <v>1.2</v>
      </c>
      <c r="G13" s="214">
        <v>1</v>
      </c>
      <c r="H13" s="214">
        <v>5.6</v>
      </c>
      <c r="I13" s="214">
        <v>3</v>
      </c>
      <c r="J13" s="214">
        <v>-8.1999999999999993</v>
      </c>
      <c r="K13" s="214">
        <v>9.6999999999999993</v>
      </c>
      <c r="M13" s="543" t="s">
        <v>435</v>
      </c>
    </row>
    <row r="14" spans="1:18" s="215" customFormat="1" ht="11.1" customHeight="1">
      <c r="A14" s="216" t="s">
        <v>428</v>
      </c>
      <c r="B14" s="217"/>
      <c r="C14" s="214">
        <v>-2.2000000000000002</v>
      </c>
      <c r="D14" s="214">
        <v>-3.3</v>
      </c>
      <c r="E14" s="214">
        <v>6.6</v>
      </c>
      <c r="F14" s="214">
        <v>1.8</v>
      </c>
      <c r="G14" s="214">
        <v>4.7</v>
      </c>
      <c r="H14" s="214">
        <v>4.9000000000000004</v>
      </c>
      <c r="I14" s="214">
        <v>7.9</v>
      </c>
      <c r="J14" s="214">
        <v>-6.3</v>
      </c>
      <c r="K14" s="214">
        <v>11.6</v>
      </c>
      <c r="M14" s="543" t="s">
        <v>436</v>
      </c>
    </row>
    <row r="15" spans="1:18" s="215" customFormat="1" ht="11.1" customHeight="1">
      <c r="A15" s="216" t="s">
        <v>63</v>
      </c>
      <c r="B15" s="218"/>
      <c r="C15" s="214">
        <v>2.1</v>
      </c>
      <c r="D15" s="214">
        <v>1.3</v>
      </c>
      <c r="E15" s="214">
        <v>7.9</v>
      </c>
      <c r="F15" s="214">
        <v>2.1</v>
      </c>
      <c r="G15" s="214">
        <v>2.2000000000000002</v>
      </c>
      <c r="H15" s="214">
        <v>5.3</v>
      </c>
      <c r="I15" s="214">
        <v>4.0999999999999996</v>
      </c>
      <c r="J15" s="214">
        <v>-6.4</v>
      </c>
      <c r="K15" s="214">
        <v>10.1</v>
      </c>
      <c r="M15" s="543" t="s">
        <v>241</v>
      </c>
    </row>
    <row r="16" spans="1:18" s="215" customFormat="1" ht="11.1" customHeight="1">
      <c r="A16" s="216" t="s">
        <v>62</v>
      </c>
      <c r="B16" s="217"/>
      <c r="C16" s="214">
        <v>2.9</v>
      </c>
      <c r="D16" s="214">
        <v>4</v>
      </c>
      <c r="E16" s="214">
        <v>8.4</v>
      </c>
      <c r="F16" s="214">
        <v>3</v>
      </c>
      <c r="G16" s="214">
        <v>3.5</v>
      </c>
      <c r="H16" s="214">
        <v>5.4</v>
      </c>
      <c r="I16" s="214">
        <v>4.5</v>
      </c>
      <c r="J16" s="214">
        <v>-2.6</v>
      </c>
      <c r="K16" s="214">
        <v>7.8</v>
      </c>
      <c r="M16" s="543" t="s">
        <v>240</v>
      </c>
    </row>
    <row r="17" spans="1:17" s="215" customFormat="1" ht="11.1" customHeight="1">
      <c r="A17" s="216" t="s">
        <v>429</v>
      </c>
      <c r="C17" s="214"/>
      <c r="D17" s="214"/>
      <c r="E17" s="214"/>
      <c r="F17" s="214"/>
      <c r="G17" s="214"/>
      <c r="H17" s="214"/>
      <c r="I17" s="214"/>
      <c r="J17" s="214"/>
      <c r="K17" s="214"/>
      <c r="M17" s="620" t="s">
        <v>437</v>
      </c>
      <c r="P17" s="487"/>
    </row>
    <row r="18" spans="1:17" s="215" customFormat="1" ht="11.1" customHeight="1">
      <c r="A18" s="216" t="s">
        <v>430</v>
      </c>
      <c r="C18" s="214">
        <v>2.8</v>
      </c>
      <c r="D18" s="214">
        <v>-3.1</v>
      </c>
      <c r="E18" s="214">
        <v>5.9</v>
      </c>
      <c r="F18" s="214">
        <v>3.5</v>
      </c>
      <c r="G18" s="214">
        <v>2.1</v>
      </c>
      <c r="H18" s="214">
        <v>5</v>
      </c>
      <c r="I18" s="214">
        <v>7</v>
      </c>
      <c r="J18" s="214">
        <v>-2.5</v>
      </c>
      <c r="K18" s="214">
        <v>8.9</v>
      </c>
      <c r="M18" s="620" t="s">
        <v>438</v>
      </c>
    </row>
    <row r="19" spans="1:17" s="215" customFormat="1" ht="11.1" customHeight="1">
      <c r="A19" s="216" t="s">
        <v>77</v>
      </c>
      <c r="B19" s="218"/>
      <c r="C19" s="214">
        <v>5</v>
      </c>
      <c r="D19" s="214">
        <v>4.4000000000000004</v>
      </c>
      <c r="E19" s="214">
        <v>5.5</v>
      </c>
      <c r="F19" s="214">
        <v>4</v>
      </c>
      <c r="G19" s="214">
        <v>1.6</v>
      </c>
      <c r="H19" s="214">
        <v>7.4</v>
      </c>
      <c r="I19" s="214">
        <v>8.8000000000000007</v>
      </c>
      <c r="J19" s="214">
        <v>3.8</v>
      </c>
      <c r="K19" s="214">
        <v>3.8</v>
      </c>
      <c r="M19" s="543" t="s">
        <v>242</v>
      </c>
    </row>
    <row r="20" spans="1:17" s="215" customFormat="1" ht="11.1" customHeight="1">
      <c r="A20" s="216" t="s">
        <v>431</v>
      </c>
      <c r="B20" s="218"/>
      <c r="C20" s="214"/>
      <c r="D20" s="214"/>
      <c r="E20" s="214"/>
      <c r="F20" s="214"/>
      <c r="G20" s="214"/>
      <c r="H20" s="214"/>
      <c r="I20" s="214"/>
      <c r="J20" s="214"/>
      <c r="K20" s="214"/>
      <c r="M20" s="543" t="s">
        <v>453</v>
      </c>
    </row>
    <row r="21" spans="1:17" s="215" customFormat="1" ht="11.1" customHeight="1">
      <c r="A21" s="216" t="s">
        <v>432</v>
      </c>
      <c r="B21" s="218"/>
      <c r="C21" s="214">
        <v>3.9</v>
      </c>
      <c r="D21" s="214">
        <v>1.5</v>
      </c>
      <c r="E21" s="214">
        <v>4.2</v>
      </c>
      <c r="F21" s="214">
        <v>3.7</v>
      </c>
      <c r="G21" s="214">
        <v>4</v>
      </c>
      <c r="H21" s="214">
        <v>5.4</v>
      </c>
      <c r="I21" s="214">
        <v>3.7</v>
      </c>
      <c r="J21" s="214">
        <v>3.6</v>
      </c>
      <c r="K21" s="214">
        <v>3.8</v>
      </c>
      <c r="M21" s="543" t="s">
        <v>454</v>
      </c>
    </row>
    <row r="22" spans="1:17" s="215" customFormat="1" ht="11.1" customHeight="1">
      <c r="A22" s="216" t="s">
        <v>433</v>
      </c>
      <c r="B22" s="218"/>
      <c r="C22" s="214">
        <v>3.2</v>
      </c>
      <c r="D22" s="214">
        <v>0.8</v>
      </c>
      <c r="E22" s="214">
        <v>5</v>
      </c>
      <c r="F22" s="214">
        <v>3.7</v>
      </c>
      <c r="G22" s="214">
        <v>4.2</v>
      </c>
      <c r="H22" s="214">
        <v>6.1</v>
      </c>
      <c r="I22" s="214">
        <v>4.9000000000000004</v>
      </c>
      <c r="J22" s="214">
        <v>2.2000000000000002</v>
      </c>
      <c r="K22" s="214">
        <v>5.4</v>
      </c>
      <c r="M22" s="543" t="s">
        <v>440</v>
      </c>
    </row>
    <row r="23" spans="1:17" ht="8.1" customHeight="1">
      <c r="A23" s="216" t="s">
        <v>723</v>
      </c>
      <c r="B23" s="216"/>
      <c r="C23" s="214"/>
      <c r="D23" s="214"/>
      <c r="E23" s="214"/>
      <c r="F23" s="214"/>
      <c r="G23" s="214"/>
      <c r="H23" s="214"/>
      <c r="I23" s="214"/>
      <c r="J23" s="214"/>
      <c r="K23" s="214"/>
      <c r="L23" s="215"/>
      <c r="M23" s="621"/>
      <c r="N23" s="215"/>
      <c r="O23" s="215"/>
      <c r="P23" s="215"/>
      <c r="Q23" s="215"/>
    </row>
    <row r="24" spans="1:17" ht="11.1" customHeight="1">
      <c r="A24" s="213" t="s">
        <v>115</v>
      </c>
      <c r="B24" s="213"/>
      <c r="C24" s="214"/>
      <c r="D24" s="214"/>
      <c r="E24" s="214"/>
      <c r="F24" s="214"/>
      <c r="G24" s="214"/>
      <c r="H24" s="214"/>
      <c r="I24" s="214"/>
      <c r="J24" s="214"/>
      <c r="K24" s="214"/>
      <c r="L24" s="215"/>
      <c r="M24" s="319" t="s">
        <v>211</v>
      </c>
      <c r="N24" s="215"/>
      <c r="O24" s="215"/>
      <c r="P24" s="215"/>
      <c r="Q24" s="215"/>
    </row>
    <row r="25" spans="1:17" ht="11.1" customHeight="1">
      <c r="A25" s="216" t="s">
        <v>443</v>
      </c>
      <c r="B25" s="216"/>
      <c r="C25" s="214">
        <v>4.7</v>
      </c>
      <c r="D25" s="214">
        <v>1.2</v>
      </c>
      <c r="E25" s="214">
        <v>4.0999999999999996</v>
      </c>
      <c r="F25" s="214">
        <v>2.2999999999999998</v>
      </c>
      <c r="G25" s="214">
        <v>2.6</v>
      </c>
      <c r="H25" s="214">
        <v>5.0999999999999996</v>
      </c>
      <c r="I25" s="214">
        <v>3.2</v>
      </c>
      <c r="J25" s="214">
        <v>3.9</v>
      </c>
      <c r="K25" s="214">
        <v>3.3</v>
      </c>
      <c r="L25" s="215"/>
      <c r="M25" s="622" t="s">
        <v>441</v>
      </c>
      <c r="N25" s="215"/>
      <c r="O25" s="215"/>
      <c r="P25" s="215"/>
      <c r="Q25" s="215"/>
    </row>
    <row r="26" spans="1:17" ht="11.1" customHeight="1">
      <c r="A26" s="216" t="s">
        <v>444</v>
      </c>
      <c r="B26" s="216"/>
      <c r="C26" s="214">
        <v>1.9</v>
      </c>
      <c r="D26" s="214">
        <v>-0.8</v>
      </c>
      <c r="E26" s="214">
        <v>3.8</v>
      </c>
      <c r="F26" s="214">
        <v>4.5</v>
      </c>
      <c r="G26" s="214">
        <v>5.2</v>
      </c>
      <c r="H26" s="214">
        <v>6.1</v>
      </c>
      <c r="I26" s="214">
        <v>5.7</v>
      </c>
      <c r="J26" s="214">
        <v>4.2</v>
      </c>
      <c r="K26" s="214">
        <v>7</v>
      </c>
      <c r="L26" s="215"/>
      <c r="M26" s="622" t="s">
        <v>442</v>
      </c>
      <c r="N26" s="215"/>
      <c r="O26" s="215"/>
      <c r="P26" s="215"/>
      <c r="Q26" s="215"/>
    </row>
    <row r="27" spans="1:17" ht="11.1" customHeight="1">
      <c r="A27" s="216" t="s">
        <v>378</v>
      </c>
      <c r="B27" s="216"/>
      <c r="C27" s="214">
        <v>-5.2</v>
      </c>
      <c r="D27" s="214">
        <v>-4.5999999999999996</v>
      </c>
      <c r="E27" s="214">
        <v>9.1</v>
      </c>
      <c r="F27" s="214">
        <v>3.6</v>
      </c>
      <c r="G27" s="214">
        <v>9.8000000000000007</v>
      </c>
      <c r="H27" s="214">
        <v>13.9</v>
      </c>
      <c r="I27" s="214">
        <v>13.6</v>
      </c>
      <c r="J27" s="214">
        <v>-10.3</v>
      </c>
      <c r="K27" s="214">
        <v>21.8</v>
      </c>
      <c r="L27" s="215"/>
      <c r="M27" s="619" t="s">
        <v>379</v>
      </c>
      <c r="N27" s="215"/>
      <c r="O27" s="215"/>
      <c r="P27" s="215"/>
      <c r="Q27" s="215"/>
    </row>
    <row r="28" spans="1:17" ht="11.1" customHeight="1">
      <c r="A28" s="216" t="s">
        <v>116</v>
      </c>
      <c r="B28" s="216"/>
      <c r="C28" s="214">
        <v>7.4</v>
      </c>
      <c r="D28" s="214">
        <v>10.4</v>
      </c>
      <c r="E28" s="214">
        <v>15.3</v>
      </c>
      <c r="F28" s="214">
        <v>9.3000000000000007</v>
      </c>
      <c r="G28" s="214">
        <v>5</v>
      </c>
      <c r="H28" s="214">
        <v>6.2</v>
      </c>
      <c r="I28" s="214">
        <v>0.5</v>
      </c>
      <c r="J28" s="214">
        <v>-10.199999999999999</v>
      </c>
      <c r="K28" s="214">
        <v>11.5</v>
      </c>
      <c r="L28" s="215"/>
      <c r="M28" s="619" t="s">
        <v>212</v>
      </c>
      <c r="N28" s="215"/>
      <c r="O28" s="215"/>
      <c r="P28" s="215"/>
      <c r="Q28" s="215"/>
    </row>
    <row r="29" spans="1:17" ht="11.1" customHeight="1">
      <c r="A29" s="216" t="s">
        <v>117</v>
      </c>
      <c r="B29" s="216"/>
      <c r="C29" s="214">
        <v>-11.8</v>
      </c>
      <c r="D29" s="214">
        <v>-1.6</v>
      </c>
      <c r="E29" s="214">
        <v>13.3</v>
      </c>
      <c r="F29" s="214">
        <v>8.5</v>
      </c>
      <c r="G29" s="214">
        <v>18.399999999999999</v>
      </c>
      <c r="H29" s="214">
        <v>19.899999999999999</v>
      </c>
      <c r="I29" s="214">
        <v>15.4</v>
      </c>
      <c r="J29" s="214">
        <v>-11.5</v>
      </c>
      <c r="K29" s="214">
        <v>36.200000000000003</v>
      </c>
      <c r="L29" s="215"/>
      <c r="M29" s="619" t="s">
        <v>213</v>
      </c>
      <c r="N29" s="215"/>
      <c r="O29" s="215"/>
      <c r="P29" s="215"/>
      <c r="Q29" s="215"/>
    </row>
    <row r="30" spans="1:17" ht="8.1" customHeight="1">
      <c r="A30" s="216" t="s">
        <v>723</v>
      </c>
      <c r="B30" s="208"/>
      <c r="C30" s="214"/>
      <c r="D30" s="214"/>
      <c r="E30" s="214"/>
      <c r="F30" s="214"/>
      <c r="G30" s="214"/>
      <c r="H30" s="214"/>
      <c r="I30" s="214"/>
      <c r="J30" s="214"/>
      <c r="K30" s="214"/>
      <c r="L30" s="215"/>
      <c r="M30" s="621"/>
      <c r="N30" s="215"/>
      <c r="O30" s="215"/>
      <c r="P30" s="215"/>
      <c r="Q30" s="215"/>
    </row>
    <row r="31" spans="1:17" ht="11.1" customHeight="1">
      <c r="A31" s="213" t="s">
        <v>725</v>
      </c>
      <c r="B31" s="213" t="s">
        <v>522</v>
      </c>
      <c r="C31" s="214"/>
      <c r="D31" s="214"/>
      <c r="E31" s="214"/>
      <c r="F31" s="214"/>
      <c r="G31" s="214"/>
      <c r="H31" s="214"/>
      <c r="I31" s="214"/>
      <c r="J31" s="214"/>
      <c r="K31" s="214"/>
      <c r="L31" s="215"/>
      <c r="M31" s="318" t="s">
        <v>380</v>
      </c>
      <c r="O31" s="219"/>
      <c r="P31" s="219"/>
      <c r="Q31" s="523"/>
    </row>
    <row r="32" spans="1:17" ht="11.1" customHeight="1">
      <c r="A32" s="216" t="s">
        <v>378</v>
      </c>
      <c r="B32" s="216"/>
      <c r="C32" s="214">
        <v>16.196199542299414</v>
      </c>
      <c r="D32" s="214">
        <v>15.770776517869962</v>
      </c>
      <c r="E32" s="214">
        <v>17.11734959294321</v>
      </c>
      <c r="F32" s="214">
        <v>16.205741419562518</v>
      </c>
      <c r="G32" s="214">
        <v>16.766836990679035</v>
      </c>
      <c r="H32" s="214">
        <v>18.327626314984645</v>
      </c>
      <c r="I32" s="214">
        <v>20.685558455128529</v>
      </c>
      <c r="J32" s="214">
        <v>16.508483494844434</v>
      </c>
      <c r="K32" s="214">
        <v>19.249549111229442</v>
      </c>
      <c r="L32" s="215"/>
      <c r="M32" s="619" t="s">
        <v>546</v>
      </c>
      <c r="N32" s="215"/>
      <c r="O32" s="215"/>
      <c r="P32" s="215"/>
      <c r="Q32" s="215"/>
    </row>
    <row r="33" spans="1:81" ht="11.1" customHeight="1">
      <c r="A33" s="216" t="s">
        <v>118</v>
      </c>
      <c r="B33" s="216"/>
      <c r="C33" s="214">
        <v>14.687106651372902</v>
      </c>
      <c r="D33" s="214">
        <v>16.527006253884945</v>
      </c>
      <c r="E33" s="214">
        <v>18.876979150046022</v>
      </c>
      <c r="F33" s="214">
        <v>17.791224344080746</v>
      </c>
      <c r="G33" s="214">
        <v>18.01914519593004</v>
      </c>
      <c r="H33" s="214">
        <v>18.441078606496863</v>
      </c>
      <c r="I33" s="214">
        <v>18.980413152870881</v>
      </c>
      <c r="J33" s="214">
        <v>14.982934097081143</v>
      </c>
      <c r="K33" s="214">
        <v>16.98216757526443</v>
      </c>
      <c r="L33" s="215"/>
      <c r="M33" s="619" t="s">
        <v>214</v>
      </c>
      <c r="N33" s="215"/>
      <c r="O33" s="215"/>
      <c r="P33" s="215"/>
      <c r="Q33" s="215"/>
    </row>
    <row r="34" spans="1:81" s="221" customFormat="1" ht="11.1" customHeight="1">
      <c r="A34" s="216" t="s">
        <v>119</v>
      </c>
      <c r="B34" s="216"/>
      <c r="C34" s="220">
        <v>1.5090928909265122</v>
      </c>
      <c r="D34" s="220">
        <v>-0.75622973601498444</v>
      </c>
      <c r="E34" s="220">
        <v>-1.7596295571028133</v>
      </c>
      <c r="F34" s="220">
        <v>-1.5854829245182309</v>
      </c>
      <c r="G34" s="220">
        <v>-1.2523082052510035</v>
      </c>
      <c r="H34" s="220">
        <v>-0.11345229151221792</v>
      </c>
      <c r="I34" s="220">
        <v>1.7051453022576502</v>
      </c>
      <c r="J34" s="220">
        <v>1.5255493977632877</v>
      </c>
      <c r="K34" s="220">
        <v>2.2673815359650105</v>
      </c>
      <c r="M34" s="619" t="s">
        <v>215</v>
      </c>
      <c r="X34" s="222"/>
      <c r="Y34" s="222"/>
      <c r="Z34" s="222"/>
      <c r="AA34" s="208"/>
      <c r="AB34" s="223"/>
      <c r="AC34" s="224"/>
      <c r="AD34" s="224"/>
      <c r="AE34" s="224"/>
      <c r="AF34" s="224"/>
      <c r="AG34" s="224"/>
      <c r="AH34" s="224"/>
      <c r="AI34" s="224"/>
      <c r="AJ34" s="224"/>
      <c r="AK34" s="224"/>
      <c r="AL34" s="224"/>
      <c r="AM34" s="208"/>
      <c r="AN34" s="208"/>
      <c r="AO34" s="208"/>
      <c r="AP34" s="208"/>
      <c r="AQ34" s="208"/>
      <c r="AR34" s="208"/>
      <c r="AS34" s="208"/>
      <c r="AT34" s="208"/>
      <c r="AU34" s="208"/>
      <c r="AV34" s="208"/>
      <c r="AW34" s="208"/>
      <c r="AX34" s="208"/>
      <c r="AY34" s="208"/>
      <c r="AZ34" s="208"/>
      <c r="BA34" s="208"/>
      <c r="BB34" s="208"/>
      <c r="BC34" s="208"/>
      <c r="BD34" s="208"/>
      <c r="BE34" s="208"/>
      <c r="BF34" s="208"/>
      <c r="BG34" s="208"/>
      <c r="BH34" s="208"/>
      <c r="BI34" s="208"/>
      <c r="BJ34" s="208"/>
      <c r="BK34" s="208"/>
      <c r="BL34" s="208"/>
      <c r="BM34" s="208"/>
      <c r="BN34" s="208"/>
      <c r="BO34" s="208"/>
      <c r="BP34" s="208"/>
      <c r="BQ34" s="208"/>
      <c r="BR34" s="208"/>
      <c r="BS34" s="208"/>
      <c r="BT34" s="208"/>
      <c r="BU34" s="208"/>
      <c r="BV34" s="208"/>
      <c r="BW34" s="208"/>
      <c r="BX34" s="208"/>
      <c r="BY34" s="208"/>
      <c r="BZ34" s="208"/>
      <c r="CA34" s="208"/>
      <c r="CB34" s="208"/>
      <c r="CC34" s="208"/>
    </row>
    <row r="35" spans="1:81" ht="8.1" customHeight="1">
      <c r="A35" s="216" t="s">
        <v>723</v>
      </c>
      <c r="B35" s="208"/>
      <c r="C35" s="214"/>
      <c r="D35" s="214"/>
      <c r="E35" s="214"/>
      <c r="F35" s="214"/>
      <c r="G35" s="214"/>
      <c r="H35" s="214"/>
      <c r="I35" s="214"/>
      <c r="J35" s="214"/>
      <c r="K35" s="214"/>
      <c r="L35" s="215"/>
      <c r="M35" s="621"/>
      <c r="N35" s="215"/>
      <c r="O35" s="215"/>
      <c r="P35" s="215"/>
      <c r="Q35" s="215"/>
    </row>
    <row r="36" spans="1:81" ht="11.1" customHeight="1">
      <c r="A36" s="213" t="s">
        <v>120</v>
      </c>
      <c r="B36" s="213" t="s">
        <v>523</v>
      </c>
      <c r="C36" s="214"/>
      <c r="D36" s="214"/>
      <c r="E36" s="214"/>
      <c r="F36" s="214"/>
      <c r="G36" s="214"/>
      <c r="H36" s="214"/>
      <c r="I36" s="214"/>
      <c r="J36" s="214"/>
      <c r="K36" s="214"/>
      <c r="L36" s="215"/>
      <c r="M36" s="319" t="s">
        <v>216</v>
      </c>
      <c r="O36" s="225"/>
      <c r="P36" s="225"/>
      <c r="Q36" s="524"/>
      <c r="R36" s="208"/>
    </row>
    <row r="37" spans="1:81" ht="11.1" customHeight="1">
      <c r="A37" s="216" t="s">
        <v>121</v>
      </c>
      <c r="B37" s="216"/>
      <c r="C37" s="226">
        <v>-7636.6292999999996</v>
      </c>
      <c r="D37" s="226">
        <v>4177.2853999999998</v>
      </c>
      <c r="E37" s="226">
        <v>11679.237999999999</v>
      </c>
      <c r="F37" s="226">
        <v>13984.6564</v>
      </c>
      <c r="G37" s="226">
        <v>13642.6024</v>
      </c>
      <c r="H37" s="226">
        <v>1550.7249999999999</v>
      </c>
      <c r="I37" s="226">
        <v>-28192.023300000001</v>
      </c>
      <c r="J37" s="226">
        <v>-24302.261399999999</v>
      </c>
      <c r="K37" s="226">
        <v>-47364.7307</v>
      </c>
      <c r="L37" s="215"/>
      <c r="M37" s="619" t="s">
        <v>217</v>
      </c>
      <c r="N37" s="215"/>
      <c r="O37" s="215"/>
      <c r="P37" s="215"/>
      <c r="Q37" s="215"/>
    </row>
    <row r="38" spans="1:81" ht="11.1" customHeight="1">
      <c r="A38" s="216" t="s">
        <v>122</v>
      </c>
      <c r="B38" s="216"/>
      <c r="C38" s="226">
        <v>13121.297</v>
      </c>
      <c r="D38" s="226">
        <v>24793.923999999999</v>
      </c>
      <c r="E38" s="226">
        <v>33640.540699999998</v>
      </c>
      <c r="F38" s="226">
        <v>44702.878199999999</v>
      </c>
      <c r="G38" s="226">
        <v>46456.628700000001</v>
      </c>
      <c r="H38" s="226">
        <v>40031.626499999998</v>
      </c>
      <c r="I38" s="226">
        <v>24835.752400000001</v>
      </c>
      <c r="J38" s="226">
        <v>25289.805700000001</v>
      </c>
      <c r="K38" s="226">
        <v>20220.969300000001</v>
      </c>
      <c r="L38" s="215"/>
      <c r="M38" s="619" t="s">
        <v>393</v>
      </c>
      <c r="N38" s="215"/>
      <c r="O38" s="215"/>
      <c r="P38" s="215"/>
      <c r="Q38" s="215"/>
    </row>
    <row r="39" spans="1:81" ht="11.1" customHeight="1">
      <c r="A39" s="216" t="s">
        <v>123</v>
      </c>
      <c r="B39" s="216"/>
      <c r="C39" s="226">
        <v>60361.785000000003</v>
      </c>
      <c r="D39" s="226">
        <v>73084.14</v>
      </c>
      <c r="E39" s="226">
        <v>96475.238299999997</v>
      </c>
      <c r="F39" s="226">
        <v>118308.38710000001</v>
      </c>
      <c r="G39" s="226">
        <v>137807.46950000001</v>
      </c>
      <c r="H39" s="226">
        <v>160649.07279999999</v>
      </c>
      <c r="I39" s="226">
        <v>197942.44289999999</v>
      </c>
      <c r="J39" s="226">
        <v>152994.74230000001</v>
      </c>
      <c r="K39" s="226">
        <v>201915.28529999999</v>
      </c>
      <c r="L39" s="215"/>
      <c r="M39" s="619" t="s">
        <v>218</v>
      </c>
      <c r="N39" s="215"/>
      <c r="O39" s="215"/>
      <c r="P39" s="215"/>
      <c r="Q39" s="215"/>
    </row>
    <row r="40" spans="1:81" ht="11.1" customHeight="1">
      <c r="A40" s="216" t="s">
        <v>124</v>
      </c>
      <c r="B40" s="216"/>
      <c r="C40" s="226">
        <v>47240.487999999998</v>
      </c>
      <c r="D40" s="226">
        <v>48290.216</v>
      </c>
      <c r="E40" s="226">
        <v>62834.6976</v>
      </c>
      <c r="F40" s="226">
        <v>73605.508799999996</v>
      </c>
      <c r="G40" s="226">
        <v>91350.840800000005</v>
      </c>
      <c r="H40" s="226">
        <v>120617.4463</v>
      </c>
      <c r="I40" s="226">
        <v>173106.6905</v>
      </c>
      <c r="J40" s="226">
        <v>127704.9366</v>
      </c>
      <c r="K40" s="226">
        <v>181694.31599999999</v>
      </c>
      <c r="L40" s="215"/>
      <c r="M40" s="619" t="s">
        <v>219</v>
      </c>
      <c r="N40" s="215"/>
      <c r="O40" s="215"/>
      <c r="P40" s="215"/>
      <c r="Q40" s="215"/>
    </row>
    <row r="41" spans="1:81" ht="11.1" customHeight="1">
      <c r="A41" s="216" t="s">
        <v>125</v>
      </c>
      <c r="C41" s="226">
        <v>-4957.1910000000007</v>
      </c>
      <c r="D41" s="226">
        <v>-4931.1072000000004</v>
      </c>
      <c r="E41" s="226">
        <v>-4677.5213999999996</v>
      </c>
      <c r="F41" s="226">
        <v>-8308.6031999999996</v>
      </c>
      <c r="G41" s="226">
        <v>-9640.3745000000017</v>
      </c>
      <c r="H41" s="226">
        <v>-13218.724500000004</v>
      </c>
      <c r="I41" s="226">
        <v>-16689.877800000002</v>
      </c>
      <c r="J41" s="226">
        <v>-19245.367399999999</v>
      </c>
      <c r="K41" s="226">
        <v>-30806.698199999999</v>
      </c>
      <c r="L41" s="215"/>
      <c r="M41" s="321" t="s">
        <v>220</v>
      </c>
      <c r="N41" s="215"/>
      <c r="O41" s="215"/>
      <c r="P41" s="215"/>
      <c r="Q41" s="215"/>
    </row>
    <row r="42" spans="1:81" ht="11.1" customHeight="1">
      <c r="A42" s="216" t="s">
        <v>126</v>
      </c>
      <c r="C42" s="226">
        <v>-18190.5504</v>
      </c>
      <c r="D42" s="226">
        <v>-18552.120299999999</v>
      </c>
      <c r="E42" s="226">
        <v>-20520.13</v>
      </c>
      <c r="F42" s="226">
        <v>-25967.386999999999</v>
      </c>
      <c r="G42" s="226">
        <v>-27479.984899999999</v>
      </c>
      <c r="H42" s="226">
        <v>-29291.1666</v>
      </c>
      <c r="I42" s="226">
        <v>-40561.764300000003</v>
      </c>
      <c r="J42" s="226">
        <v>-33684.212</v>
      </c>
      <c r="K42" s="226">
        <v>-39566.546300000002</v>
      </c>
      <c r="L42" s="215"/>
      <c r="M42" s="321" t="s">
        <v>221</v>
      </c>
      <c r="N42" s="215"/>
      <c r="O42" s="215"/>
      <c r="P42" s="215"/>
      <c r="Q42" s="215"/>
    </row>
    <row r="43" spans="1:81" ht="11.1" customHeight="1">
      <c r="A43" s="216" t="s">
        <v>127</v>
      </c>
      <c r="B43" s="216"/>
      <c r="C43" s="226">
        <v>2389.8150000000001</v>
      </c>
      <c r="D43" s="226">
        <v>2866.5889999999999</v>
      </c>
      <c r="E43" s="226">
        <v>3236.3487</v>
      </c>
      <c r="F43" s="226">
        <v>3557.7683999999999</v>
      </c>
      <c r="G43" s="226">
        <v>4306.3330999999998</v>
      </c>
      <c r="H43" s="226">
        <v>4028.9895000000001</v>
      </c>
      <c r="I43" s="226">
        <v>4223.8663999999999</v>
      </c>
      <c r="J43" s="226">
        <v>3337.5122000000001</v>
      </c>
      <c r="K43" s="226">
        <v>2787.5445</v>
      </c>
      <c r="L43" s="215"/>
      <c r="M43" s="619" t="s">
        <v>222</v>
      </c>
      <c r="N43" s="215"/>
      <c r="O43" s="215"/>
      <c r="P43" s="215"/>
      <c r="Q43" s="215"/>
    </row>
    <row r="44" spans="1:81" ht="11.1" customHeight="1">
      <c r="A44" s="216" t="s">
        <v>776</v>
      </c>
      <c r="B44" s="216"/>
      <c r="C44" s="226">
        <v>-3541.6543000000001</v>
      </c>
      <c r="D44" s="226">
        <v>-450.94389999999999</v>
      </c>
      <c r="E44" s="226">
        <v>-5072.6251000000002</v>
      </c>
      <c r="F44" s="226">
        <v>13605.7204</v>
      </c>
      <c r="G44" s="226">
        <v>16926.514800000001</v>
      </c>
      <c r="H44" s="226">
        <v>85933.520600000003</v>
      </c>
      <c r="I44" s="226">
        <v>31161.095399999998</v>
      </c>
      <c r="J44" s="226">
        <v>70953.249299999996</v>
      </c>
      <c r="K44" s="226">
        <v>96465.234299999996</v>
      </c>
      <c r="L44" s="215"/>
      <c r="M44" s="619" t="s">
        <v>773</v>
      </c>
      <c r="N44" s="215"/>
      <c r="O44" s="215"/>
      <c r="P44" s="215"/>
      <c r="Q44" s="215"/>
    </row>
    <row r="45" spans="1:81" ht="11.1" customHeight="1">
      <c r="A45" s="216" t="s">
        <v>128</v>
      </c>
      <c r="B45" s="216"/>
      <c r="C45" s="226">
        <v>14108.096099999999</v>
      </c>
      <c r="D45" s="226">
        <v>9894.2246000000014</v>
      </c>
      <c r="E45" s="226">
        <v>8338.8963999999996</v>
      </c>
      <c r="F45" s="226">
        <v>12549.590700000001</v>
      </c>
      <c r="G45" s="226">
        <v>-9380.2831000000006</v>
      </c>
      <c r="H45" s="226">
        <v>27518.241299999998</v>
      </c>
      <c r="I45" s="226">
        <v>24601.090300000003</v>
      </c>
      <c r="J45" s="226">
        <v>36032.805800000002</v>
      </c>
      <c r="K45" s="226">
        <v>36918.923600000002</v>
      </c>
      <c r="L45" s="215"/>
      <c r="M45" s="619" t="s">
        <v>223</v>
      </c>
      <c r="N45" s="215"/>
      <c r="O45" s="215"/>
      <c r="P45" s="215"/>
      <c r="Q45" s="215"/>
    </row>
    <row r="46" spans="1:81" ht="11.1" customHeight="1">
      <c r="A46" s="216" t="s">
        <v>452</v>
      </c>
      <c r="B46" s="216"/>
      <c r="C46" s="226">
        <v>-17649.750399999997</v>
      </c>
      <c r="D46" s="226">
        <v>-10345.168500000002</v>
      </c>
      <c r="E46" s="226">
        <v>-13411.521499999999</v>
      </c>
      <c r="F46" s="226">
        <v>1056.1296999999995</v>
      </c>
      <c r="G46" s="226">
        <v>26306.797900000001</v>
      </c>
      <c r="H46" s="226">
        <v>58415.279300000009</v>
      </c>
      <c r="I46" s="226">
        <v>6560.0050999999949</v>
      </c>
      <c r="J46" s="226">
        <v>34920.443499999994</v>
      </c>
      <c r="K46" s="226">
        <v>59546.310699999995</v>
      </c>
      <c r="L46" s="215"/>
      <c r="M46" s="619" t="s">
        <v>457</v>
      </c>
      <c r="N46" s="215"/>
      <c r="O46" s="215"/>
      <c r="P46" s="215"/>
      <c r="Q46" s="215"/>
    </row>
    <row r="47" spans="1:81" ht="11.1" customHeight="1">
      <c r="A47" s="216" t="s">
        <v>129</v>
      </c>
      <c r="B47" s="216"/>
      <c r="C47" s="226">
        <v>-11178.283599999999</v>
      </c>
      <c r="D47" s="226">
        <v>3726.3414999999995</v>
      </c>
      <c r="E47" s="226">
        <v>6606.6128999999992</v>
      </c>
      <c r="F47" s="226">
        <v>27590.376799999998</v>
      </c>
      <c r="G47" s="226">
        <v>30569.117200000001</v>
      </c>
      <c r="H47" s="226">
        <v>87484.245600000009</v>
      </c>
      <c r="I47" s="226">
        <v>2969.0720999999976</v>
      </c>
      <c r="J47" s="226">
        <v>46650.987899999993</v>
      </c>
      <c r="K47" s="226">
        <v>49100.503599999996</v>
      </c>
      <c r="L47" s="215"/>
      <c r="M47" s="619" t="s">
        <v>224</v>
      </c>
      <c r="N47" s="215"/>
      <c r="O47" s="215"/>
      <c r="P47" s="215"/>
      <c r="Q47" s="215"/>
    </row>
    <row r="48" spans="1:81" ht="11.1" customHeight="1">
      <c r="A48" s="216" t="s">
        <v>775</v>
      </c>
      <c r="B48" s="216"/>
      <c r="C48" s="226">
        <v>-302.0872</v>
      </c>
      <c r="D48" s="226">
        <v>-8495.6504000000004</v>
      </c>
      <c r="E48" s="226">
        <v>-2244.0297999999998</v>
      </c>
      <c r="F48" s="226">
        <v>-4319.4638000000004</v>
      </c>
      <c r="G48" s="226">
        <v>-30569.117399999999</v>
      </c>
      <c r="H48" s="226">
        <v>-87484.245599999995</v>
      </c>
      <c r="I48" s="226">
        <v>-2969.0720000000001</v>
      </c>
      <c r="J48" s="226">
        <v>-46650.987800000003</v>
      </c>
      <c r="K48" s="226">
        <v>-49100.503499999999</v>
      </c>
      <c r="L48" s="215"/>
      <c r="M48" s="619" t="s">
        <v>774</v>
      </c>
      <c r="N48" s="215"/>
      <c r="O48" s="215"/>
      <c r="P48" s="215"/>
      <c r="Q48" s="215"/>
    </row>
    <row r="49" spans="1:17" ht="11.1" customHeight="1">
      <c r="A49" s="216" t="s">
        <v>455</v>
      </c>
      <c r="B49" s="216"/>
      <c r="C49" s="226">
        <v>11480.370999999999</v>
      </c>
      <c r="D49" s="226">
        <v>4769.3090000000002</v>
      </c>
      <c r="E49" s="226">
        <v>-4362.5829999999996</v>
      </c>
      <c r="F49" s="226">
        <v>-23270.915000000001</v>
      </c>
      <c r="G49" s="226">
        <v>0</v>
      </c>
      <c r="H49" s="226">
        <v>0</v>
      </c>
      <c r="I49" s="226">
        <v>0</v>
      </c>
      <c r="J49" s="226">
        <v>0</v>
      </c>
      <c r="K49" s="226">
        <v>0</v>
      </c>
      <c r="L49" s="215"/>
      <c r="M49" s="619" t="s">
        <v>456</v>
      </c>
      <c r="N49" s="215"/>
      <c r="O49" s="215"/>
      <c r="P49" s="215"/>
      <c r="Q49" s="215"/>
    </row>
    <row r="50" spans="1:17" ht="8.1" customHeight="1">
      <c r="A50" s="216" t="s">
        <v>723</v>
      </c>
      <c r="B50" s="216"/>
      <c r="C50" s="214"/>
      <c r="D50" s="214"/>
      <c r="E50" s="214"/>
      <c r="F50" s="214"/>
      <c r="G50" s="214"/>
      <c r="H50" s="214"/>
      <c r="I50" s="214"/>
      <c r="J50" s="214"/>
      <c r="K50" s="214"/>
      <c r="L50" s="215"/>
      <c r="M50" s="621"/>
      <c r="N50" s="215"/>
      <c r="O50" s="215"/>
      <c r="P50" s="215"/>
      <c r="Q50" s="215"/>
    </row>
    <row r="51" spans="1:17" ht="11.1" customHeight="1">
      <c r="A51" s="213" t="s">
        <v>130</v>
      </c>
      <c r="B51" s="216"/>
      <c r="C51" s="214"/>
      <c r="D51" s="214"/>
      <c r="E51" s="214"/>
      <c r="F51" s="214"/>
      <c r="G51" s="214"/>
      <c r="H51" s="214"/>
      <c r="I51" s="214"/>
      <c r="J51" s="214"/>
      <c r="K51" s="214"/>
      <c r="L51" s="215"/>
      <c r="M51" s="318" t="s">
        <v>225</v>
      </c>
      <c r="N51" s="215"/>
      <c r="O51" s="215"/>
      <c r="P51" s="215"/>
      <c r="Q51" s="215"/>
    </row>
    <row r="52" spans="1:17" ht="11.1" customHeight="1">
      <c r="A52" s="216" t="s">
        <v>547</v>
      </c>
      <c r="B52" s="216"/>
      <c r="C52" s="214">
        <v>132.63189718506757</v>
      </c>
      <c r="D52" s="214">
        <v>131.08935264098088</v>
      </c>
      <c r="E52" s="214">
        <v>123.78439998123098</v>
      </c>
      <c r="F52" s="214">
        <v>100.49331040873409</v>
      </c>
      <c r="G52" s="214">
        <v>88.870440720474335</v>
      </c>
      <c r="H52" s="214">
        <v>82.625918209150527</v>
      </c>
      <c r="I52" s="214">
        <v>79.929253679684734</v>
      </c>
      <c r="J52" s="214">
        <v>81.151397228782329</v>
      </c>
      <c r="K52" s="214">
        <v>70.074191342165477</v>
      </c>
      <c r="L52" s="215"/>
      <c r="M52" s="619" t="s">
        <v>556</v>
      </c>
      <c r="N52" s="215"/>
      <c r="O52" s="215"/>
      <c r="P52" s="215"/>
      <c r="Q52" s="215"/>
    </row>
    <row r="53" spans="1:17" ht="11.1" customHeight="1">
      <c r="A53" s="216" t="s">
        <v>131</v>
      </c>
      <c r="B53" s="216"/>
      <c r="C53" s="214"/>
      <c r="D53" s="214"/>
      <c r="E53" s="214"/>
      <c r="F53" s="214"/>
      <c r="G53" s="214"/>
      <c r="H53" s="214"/>
      <c r="I53" s="214"/>
      <c r="J53" s="214"/>
      <c r="K53" s="214"/>
      <c r="L53" s="215"/>
      <c r="M53" s="619" t="s">
        <v>557</v>
      </c>
      <c r="N53" s="215"/>
      <c r="O53" s="215"/>
      <c r="P53" s="215"/>
      <c r="Q53" s="215"/>
    </row>
    <row r="54" spans="1:17" ht="11.1" customHeight="1">
      <c r="A54" s="216" t="s">
        <v>729</v>
      </c>
      <c r="B54" s="216"/>
      <c r="C54" s="214">
        <v>99.189788637966799</v>
      </c>
      <c r="D54" s="214">
        <v>97.777715460555996</v>
      </c>
      <c r="E54" s="214">
        <v>98.6666032422943</v>
      </c>
      <c r="F54" s="214">
        <v>100</v>
      </c>
      <c r="G54" s="214">
        <v>105.27672455473</v>
      </c>
      <c r="H54" s="214">
        <v>107.484693643497</v>
      </c>
      <c r="I54" s="214">
        <v>111.30394809666301</v>
      </c>
      <c r="J54" s="214">
        <v>108.66880132596999</v>
      </c>
      <c r="K54" s="214">
        <v>126.09965563352699</v>
      </c>
      <c r="L54" s="215"/>
      <c r="M54" s="619" t="s">
        <v>730</v>
      </c>
      <c r="N54" s="215"/>
      <c r="O54" s="215"/>
      <c r="P54" s="215"/>
      <c r="Q54" s="215"/>
    </row>
    <row r="55" spans="1:17" ht="11.1" customHeight="1">
      <c r="A55" s="216" t="s">
        <v>580</v>
      </c>
      <c r="B55" s="216"/>
      <c r="C55" s="226">
        <v>-10251.833699999999</v>
      </c>
      <c r="D55" s="226">
        <v>-14233.7552</v>
      </c>
      <c r="E55" s="226">
        <v>-29955.338100000001</v>
      </c>
      <c r="F55" s="226">
        <v>-35632.579599999997</v>
      </c>
      <c r="G55" s="226">
        <v>-10553.4701</v>
      </c>
      <c r="H55" s="226">
        <v>56642.353999999999</v>
      </c>
      <c r="I55" s="226">
        <v>-9400.6689000000006</v>
      </c>
      <c r="J55" s="226">
        <v>37269.037300000004</v>
      </c>
      <c r="K55" s="226">
        <v>56898.688000000002</v>
      </c>
      <c r="L55" s="215"/>
      <c r="M55" s="321" t="s">
        <v>558</v>
      </c>
      <c r="N55" s="215"/>
      <c r="O55" s="215"/>
      <c r="P55" s="215"/>
      <c r="Q55" s="215"/>
    </row>
    <row r="56" spans="1:17" ht="11.1" customHeight="1">
      <c r="A56" s="216" t="s">
        <v>581</v>
      </c>
      <c r="B56" s="216"/>
      <c r="C56" s="226">
        <v>210711</v>
      </c>
      <c r="D56" s="226">
        <v>214929</v>
      </c>
      <c r="E56" s="226">
        <v>201373</v>
      </c>
      <c r="F56" s="226">
        <v>169451</v>
      </c>
      <c r="G56" s="226">
        <v>172589</v>
      </c>
      <c r="H56" s="226">
        <v>193219</v>
      </c>
      <c r="I56" s="226">
        <v>198340</v>
      </c>
      <c r="J56" s="226">
        <v>198192</v>
      </c>
      <c r="K56" s="226">
        <v>256803.71835698612</v>
      </c>
      <c r="L56" s="227"/>
      <c r="M56" s="619" t="s">
        <v>559</v>
      </c>
      <c r="N56" s="215"/>
      <c r="O56" s="215"/>
      <c r="P56" s="215"/>
      <c r="Q56" s="215"/>
    </row>
    <row r="57" spans="1:17" ht="8.1" customHeight="1">
      <c r="A57" s="216" t="s">
        <v>723</v>
      </c>
      <c r="B57" s="216"/>
      <c r="C57" s="214"/>
      <c r="D57" s="214"/>
      <c r="E57" s="214"/>
      <c r="F57" s="214"/>
      <c r="G57" s="214"/>
      <c r="H57" s="214"/>
      <c r="I57" s="214"/>
      <c r="J57" s="214"/>
      <c r="K57" s="214"/>
      <c r="L57" s="227"/>
      <c r="M57" s="619"/>
      <c r="N57" s="215"/>
      <c r="O57" s="215"/>
      <c r="P57" s="215"/>
      <c r="Q57" s="215"/>
    </row>
    <row r="58" spans="1:17" ht="11.1" customHeight="1">
      <c r="A58" s="213" t="s">
        <v>132</v>
      </c>
      <c r="B58" s="213" t="s">
        <v>524</v>
      </c>
      <c r="C58" s="214"/>
      <c r="D58" s="214"/>
      <c r="E58" s="214"/>
      <c r="F58" s="214"/>
      <c r="G58" s="214"/>
      <c r="H58" s="214"/>
      <c r="I58" s="214"/>
      <c r="J58" s="214"/>
      <c r="K58" s="214"/>
      <c r="M58" s="319" t="s">
        <v>226</v>
      </c>
      <c r="O58" s="228"/>
      <c r="Q58" s="525"/>
    </row>
    <row r="59" spans="1:17" ht="11.1" customHeight="1">
      <c r="A59" s="216" t="s">
        <v>777</v>
      </c>
      <c r="B59" s="216"/>
      <c r="C59" s="214">
        <v>56.7</v>
      </c>
      <c r="D59" s="214">
        <v>57.1</v>
      </c>
      <c r="E59" s="214">
        <v>57.2</v>
      </c>
      <c r="F59" s="214">
        <v>56.6</v>
      </c>
      <c r="G59" s="214">
        <v>56.9</v>
      </c>
      <c r="H59" s="214">
        <v>56.9</v>
      </c>
      <c r="I59" s="214">
        <v>57</v>
      </c>
      <c r="J59" s="214">
        <v>56.7</v>
      </c>
      <c r="K59" s="214">
        <v>57.1</v>
      </c>
      <c r="M59" s="619" t="s">
        <v>560</v>
      </c>
      <c r="N59" s="215"/>
      <c r="O59" s="215"/>
      <c r="P59" s="215"/>
      <c r="Q59" s="215"/>
    </row>
    <row r="60" spans="1:17" ht="11.1" customHeight="1">
      <c r="A60" s="216" t="s">
        <v>465</v>
      </c>
      <c r="B60" s="216"/>
      <c r="C60" s="214">
        <v>11.7</v>
      </c>
      <c r="D60" s="214">
        <v>12.3</v>
      </c>
      <c r="E60" s="214">
        <v>11.5</v>
      </c>
      <c r="F60" s="214">
        <v>9.8000000000000007</v>
      </c>
      <c r="G60" s="214">
        <v>10</v>
      </c>
      <c r="H60" s="214">
        <v>9.3000000000000007</v>
      </c>
      <c r="I60" s="214">
        <v>7.9</v>
      </c>
      <c r="J60" s="214">
        <v>8.1</v>
      </c>
      <c r="K60" s="214">
        <v>6.7</v>
      </c>
      <c r="M60" s="619" t="s">
        <v>561</v>
      </c>
      <c r="N60" s="215"/>
      <c r="O60" s="215"/>
      <c r="P60" s="215"/>
      <c r="Q60" s="215"/>
    </row>
    <row r="61" spans="1:17" ht="11.1" customHeight="1">
      <c r="A61" s="216" t="s">
        <v>514</v>
      </c>
      <c r="B61" s="216"/>
      <c r="C61" s="214">
        <v>4.0999999999999996</v>
      </c>
      <c r="D61" s="214">
        <v>5</v>
      </c>
      <c r="E61" s="214">
        <v>4.5999999999999996</v>
      </c>
      <c r="F61" s="214">
        <v>3.7</v>
      </c>
      <c r="G61" s="214">
        <v>4.0999999999999996</v>
      </c>
      <c r="H61" s="214">
        <v>3.6</v>
      </c>
      <c r="I61" s="214">
        <v>3.1</v>
      </c>
      <c r="J61" s="214">
        <v>3.1</v>
      </c>
      <c r="K61" s="214">
        <v>2.7</v>
      </c>
      <c r="M61" s="619" t="s">
        <v>562</v>
      </c>
      <c r="N61" s="215"/>
      <c r="O61" s="215"/>
      <c r="P61" s="215"/>
      <c r="Q61" s="215"/>
    </row>
    <row r="62" spans="1:17" ht="8.1" customHeight="1">
      <c r="A62" s="216" t="s">
        <v>723</v>
      </c>
      <c r="B62" s="228"/>
      <c r="C62" s="214"/>
      <c r="D62" s="214"/>
      <c r="E62" s="214"/>
      <c r="F62" s="214"/>
      <c r="G62" s="214"/>
      <c r="H62" s="214"/>
      <c r="I62" s="214"/>
      <c r="J62" s="214"/>
      <c r="K62" s="214"/>
    </row>
    <row r="63" spans="1:17" ht="11.1" customHeight="1">
      <c r="A63" s="213" t="s">
        <v>133</v>
      </c>
      <c r="B63" s="213" t="s">
        <v>525</v>
      </c>
      <c r="C63" s="214"/>
      <c r="D63" s="214"/>
      <c r="E63" s="214"/>
      <c r="F63" s="214"/>
      <c r="G63" s="214"/>
      <c r="H63" s="214"/>
      <c r="I63" s="214"/>
      <c r="J63" s="214"/>
      <c r="K63" s="214"/>
      <c r="M63" s="319" t="s">
        <v>227</v>
      </c>
      <c r="O63" s="228"/>
      <c r="P63" s="228"/>
      <c r="Q63" s="525"/>
    </row>
    <row r="64" spans="1:17" ht="11.1" customHeight="1">
      <c r="A64" s="216" t="s">
        <v>134</v>
      </c>
      <c r="B64" s="216"/>
      <c r="C64" s="214"/>
      <c r="D64" s="214"/>
      <c r="E64" s="214"/>
      <c r="F64" s="214"/>
      <c r="G64" s="214"/>
      <c r="H64" s="214"/>
      <c r="I64" s="214"/>
      <c r="J64" s="214"/>
      <c r="K64" s="214"/>
      <c r="M64" s="619" t="s">
        <v>563</v>
      </c>
    </row>
    <row r="65" spans="1:18" ht="11.1" customHeight="1">
      <c r="A65" s="216" t="s">
        <v>135</v>
      </c>
      <c r="B65" s="216"/>
      <c r="C65" s="214">
        <v>12.530026690829633</v>
      </c>
      <c r="D65" s="214">
        <v>9.3007523871625253</v>
      </c>
      <c r="E65" s="214">
        <v>7.6005958756129033</v>
      </c>
      <c r="F65" s="214">
        <v>5.6886587628232732</v>
      </c>
      <c r="G65" s="214">
        <v>3.1415758027393936</v>
      </c>
      <c r="H65" s="214">
        <v>4.4573304332378161</v>
      </c>
      <c r="I65" s="214">
        <v>5.9023134175255398</v>
      </c>
      <c r="J65" s="214">
        <v>4.312028322150141</v>
      </c>
      <c r="K65" s="214">
        <v>5.9090683549215539</v>
      </c>
      <c r="M65" s="619" t="s">
        <v>228</v>
      </c>
    </row>
    <row r="66" spans="1:18" ht="11.1" customHeight="1">
      <c r="A66" s="216" t="s">
        <v>513</v>
      </c>
      <c r="B66" s="216"/>
      <c r="C66" s="214"/>
      <c r="D66" s="214"/>
      <c r="E66" s="214"/>
      <c r="F66" s="214"/>
      <c r="G66" s="214"/>
      <c r="H66" s="214"/>
      <c r="I66" s="214"/>
      <c r="J66" s="214"/>
      <c r="K66" s="214"/>
      <c r="M66" s="619" t="s">
        <v>564</v>
      </c>
    </row>
    <row r="67" spans="1:18" ht="11.1" customHeight="1">
      <c r="A67" s="216" t="s">
        <v>135</v>
      </c>
      <c r="B67" s="216"/>
      <c r="C67" s="214">
        <v>33.64397323949386</v>
      </c>
      <c r="D67" s="214">
        <v>7.6478203407819745</v>
      </c>
      <c r="E67" s="214">
        <v>15.090038464557654</v>
      </c>
      <c r="F67" s="214">
        <v>-0.95625769030346364</v>
      </c>
      <c r="G67" s="214">
        <v>4.3996606322377341</v>
      </c>
      <c r="H67" s="214">
        <v>9.1920844327176852</v>
      </c>
      <c r="I67" s="214">
        <v>10.841440370386479</v>
      </c>
      <c r="J67" s="214">
        <v>-4.4244218493843519</v>
      </c>
      <c r="K67" s="214">
        <v>13.898437303978707</v>
      </c>
      <c r="M67" s="619" t="s">
        <v>532</v>
      </c>
    </row>
    <row r="68" spans="1:18" ht="11.1" customHeight="1">
      <c r="A68" s="216" t="s">
        <v>136</v>
      </c>
      <c r="B68" s="216"/>
      <c r="C68" s="214"/>
      <c r="D68" s="214"/>
      <c r="E68" s="214"/>
      <c r="F68" s="214"/>
      <c r="G68" s="214"/>
      <c r="H68" s="214"/>
      <c r="I68" s="214"/>
      <c r="J68" s="214"/>
      <c r="K68" s="214"/>
      <c r="M68" s="619" t="s">
        <v>565</v>
      </c>
    </row>
    <row r="69" spans="1:18" ht="11.1" customHeight="1">
      <c r="A69" s="216" t="s">
        <v>402</v>
      </c>
      <c r="B69" s="216"/>
      <c r="C69" s="214">
        <v>24.286178245508538</v>
      </c>
      <c r="D69" s="214">
        <v>5.3175440512065464</v>
      </c>
      <c r="E69" s="214">
        <v>-4.9052517400739015</v>
      </c>
      <c r="F69" s="214">
        <v>-16.652122878046772</v>
      </c>
      <c r="G69" s="214">
        <v>-10.816662439577684</v>
      </c>
      <c r="H69" s="214">
        <v>-10.467843252475294</v>
      </c>
      <c r="I69" s="214">
        <v>-5.7192017672619277</v>
      </c>
      <c r="J69" s="214">
        <v>8.8983808568559688</v>
      </c>
      <c r="K69" s="214">
        <v>-11.960980184859238</v>
      </c>
      <c r="M69" s="619" t="s">
        <v>403</v>
      </c>
    </row>
    <row r="70" spans="1:18" ht="11.1" customHeight="1">
      <c r="A70" s="216" t="s">
        <v>137</v>
      </c>
      <c r="B70" s="216"/>
      <c r="C70" s="214">
        <v>-2.0964360587002129</v>
      </c>
      <c r="D70" s="214">
        <v>-8.7794432548179877</v>
      </c>
      <c r="E70" s="214">
        <v>0.70422535211267512</v>
      </c>
      <c r="F70" s="214">
        <v>-0.34965034965035446</v>
      </c>
      <c r="G70" s="214">
        <v>3.4673684210526412</v>
      </c>
      <c r="H70" s="214">
        <v>1.473922902494329</v>
      </c>
      <c r="I70" s="214">
        <v>2.1229050279329753</v>
      </c>
      <c r="J70" s="214">
        <v>1.3129102844638751</v>
      </c>
      <c r="K70" s="214">
        <v>2.051835853131756</v>
      </c>
      <c r="M70" s="619" t="s">
        <v>566</v>
      </c>
    </row>
    <row r="71" spans="1:18" ht="11.1" customHeight="1">
      <c r="A71" s="216" t="s">
        <v>467</v>
      </c>
      <c r="B71" s="216"/>
      <c r="C71" s="229">
        <v>9.1988433397369374</v>
      </c>
      <c r="D71" s="229">
        <v>11.061625332567459</v>
      </c>
      <c r="E71" s="229">
        <v>8.1190685409817434</v>
      </c>
      <c r="F71" s="229">
        <v>9.1772112619226878</v>
      </c>
      <c r="G71" s="229">
        <v>8.3232410998971158</v>
      </c>
      <c r="H71" s="229">
        <v>7.711825892853696</v>
      </c>
      <c r="I71" s="229">
        <v>7.9085569537292058</v>
      </c>
      <c r="J71" s="229">
        <v>6.9329972135779512</v>
      </c>
      <c r="K71" s="214">
        <v>6.9006399933303362</v>
      </c>
      <c r="L71" s="230"/>
      <c r="M71" s="619" t="s">
        <v>567</v>
      </c>
      <c r="N71" s="230"/>
      <c r="O71" s="230"/>
      <c r="P71" s="230"/>
      <c r="Q71" s="230"/>
    </row>
    <row r="72" spans="1:18" ht="11.1" customHeight="1">
      <c r="A72" s="216" t="s">
        <v>469</v>
      </c>
      <c r="B72" s="216"/>
      <c r="C72" s="229">
        <v>44.422500000000007</v>
      </c>
      <c r="D72" s="229">
        <v>49.809999999999995</v>
      </c>
      <c r="E72" s="229">
        <v>41.110833333333332</v>
      </c>
      <c r="F72" s="229">
        <v>43.662499999999994</v>
      </c>
      <c r="G72" s="229">
        <v>40.029166666666661</v>
      </c>
      <c r="H72" s="229">
        <v>34.506666666666668</v>
      </c>
      <c r="I72" s="229">
        <v>38.82083333333334</v>
      </c>
      <c r="J72" s="229">
        <v>40.398333333333333</v>
      </c>
      <c r="K72" s="214">
        <v>38.541666666666664</v>
      </c>
      <c r="M72" s="619" t="s">
        <v>568</v>
      </c>
    </row>
    <row r="73" spans="1:18" ht="8.1" customHeight="1">
      <c r="A73" s="216" t="s">
        <v>723</v>
      </c>
      <c r="B73" s="231"/>
      <c r="C73" s="214"/>
      <c r="D73" s="214"/>
      <c r="E73" s="214"/>
      <c r="F73" s="214"/>
      <c r="G73" s="214"/>
      <c r="H73" s="214"/>
      <c r="I73" s="214"/>
      <c r="J73" s="214"/>
      <c r="K73" s="214"/>
    </row>
    <row r="74" spans="1:18" ht="11.1" customHeight="1">
      <c r="A74" s="213" t="s">
        <v>533</v>
      </c>
      <c r="B74" s="213" t="s">
        <v>522</v>
      </c>
      <c r="C74" s="214"/>
      <c r="D74" s="214"/>
      <c r="E74" s="214"/>
      <c r="F74" s="214"/>
      <c r="G74" s="214"/>
      <c r="H74" s="214"/>
      <c r="I74" s="214"/>
      <c r="J74" s="214"/>
      <c r="K74" s="214"/>
      <c r="M74" s="319" t="s">
        <v>534</v>
      </c>
      <c r="O74" s="231"/>
      <c r="P74" s="231"/>
      <c r="Q74" s="526"/>
      <c r="R74" s="208"/>
    </row>
    <row r="75" spans="1:18" ht="11.1" customHeight="1">
      <c r="A75" s="216" t="s">
        <v>539</v>
      </c>
      <c r="B75" s="232"/>
      <c r="C75" s="214">
        <v>21.628411395927319</v>
      </c>
      <c r="D75" s="214">
        <v>20.922015824695823</v>
      </c>
      <c r="E75" s="214">
        <v>21.549307665730964</v>
      </c>
      <c r="F75" s="214">
        <v>22.679391043478141</v>
      </c>
      <c r="G75" s="214">
        <v>22.86847181285215</v>
      </c>
      <c r="H75" s="214">
        <v>23.204593435433647</v>
      </c>
      <c r="I75" s="214">
        <v>23.572926217896978</v>
      </c>
      <c r="J75" s="214">
        <v>23.140756798386622</v>
      </c>
      <c r="K75" s="214">
        <v>24.959858344610915</v>
      </c>
      <c r="L75" s="215"/>
      <c r="M75" s="619" t="s">
        <v>550</v>
      </c>
      <c r="N75" s="215"/>
      <c r="O75" s="215"/>
      <c r="P75" s="215"/>
      <c r="Q75" s="215"/>
    </row>
    <row r="76" spans="1:18" ht="11.1" customHeight="1">
      <c r="A76" s="216" t="s">
        <v>540</v>
      </c>
      <c r="B76" s="232"/>
      <c r="C76" s="214">
        <v>22.795218453731191</v>
      </c>
      <c r="D76" s="214">
        <v>25.260366824741393</v>
      </c>
      <c r="E76" s="214">
        <v>23.404393701838373</v>
      </c>
      <c r="F76" s="214">
        <v>26.273487384360454</v>
      </c>
      <c r="G76" s="214">
        <v>25.753258489240043</v>
      </c>
      <c r="H76" s="214">
        <v>25.075350695114068</v>
      </c>
      <c r="I76" s="214">
        <v>24.781756185509678</v>
      </c>
      <c r="J76" s="214">
        <v>26.677275433907781</v>
      </c>
      <c r="K76" s="214">
        <v>25.946993963676135</v>
      </c>
      <c r="L76" s="215"/>
      <c r="M76" s="619" t="s">
        <v>551</v>
      </c>
      <c r="N76" s="215"/>
      <c r="O76" s="215"/>
      <c r="P76" s="215"/>
      <c r="Q76" s="215"/>
    </row>
    <row r="77" spans="1:18" ht="11.1" customHeight="1">
      <c r="A77" s="216" t="s">
        <v>538</v>
      </c>
      <c r="B77" s="232"/>
      <c r="C77" s="214">
        <v>18.409114246090326</v>
      </c>
      <c r="D77" s="214">
        <v>21.734972627386188</v>
      </c>
      <c r="E77" s="214">
        <v>19.589141927532523</v>
      </c>
      <c r="F77" s="214">
        <v>22.057496326053137</v>
      </c>
      <c r="G77" s="214">
        <v>21.446418927082831</v>
      </c>
      <c r="H77" s="214">
        <v>20.593311293774725</v>
      </c>
      <c r="I77" s="214">
        <v>20.103710683884785</v>
      </c>
      <c r="J77" s="214">
        <v>22.101924856338375</v>
      </c>
      <c r="K77" s="214">
        <v>19.892482581386112</v>
      </c>
      <c r="L77" s="215"/>
      <c r="M77" s="619" t="s">
        <v>536</v>
      </c>
      <c r="N77" s="215"/>
      <c r="O77" s="215"/>
      <c r="P77" s="215"/>
      <c r="Q77" s="215"/>
    </row>
    <row r="78" spans="1:18" ht="11.1" customHeight="1">
      <c r="A78" s="216" t="s">
        <v>541</v>
      </c>
      <c r="B78" s="232"/>
      <c r="C78" s="214">
        <v>3.3561569307323209</v>
      </c>
      <c r="D78" s="214">
        <v>6.648700359503561</v>
      </c>
      <c r="E78" s="214">
        <v>4.4138248843715173</v>
      </c>
      <c r="F78" s="214">
        <v>6.0616935917611761</v>
      </c>
      <c r="G78" s="214">
        <v>4.9490761091503233</v>
      </c>
      <c r="H78" s="214">
        <v>4.0611956694955538</v>
      </c>
      <c r="I78" s="214">
        <v>3.5806508933610299</v>
      </c>
      <c r="J78" s="214">
        <v>4.7944283105303924</v>
      </c>
      <c r="K78" s="214">
        <v>3.1492397876268807</v>
      </c>
      <c r="M78" s="619" t="s">
        <v>552</v>
      </c>
      <c r="N78" s="215"/>
      <c r="O78" s="215"/>
      <c r="P78" s="215"/>
      <c r="Q78" s="215"/>
    </row>
    <row r="79" spans="1:18" ht="11.1" customHeight="1">
      <c r="A79" s="216" t="s">
        <v>537</v>
      </c>
      <c r="B79" s="232"/>
      <c r="C79" s="214">
        <v>4.3861042076408649</v>
      </c>
      <c r="D79" s="214">
        <v>3.5253941973552037</v>
      </c>
      <c r="E79" s="214">
        <v>3.815251774305854</v>
      </c>
      <c r="F79" s="214">
        <v>4.2159910583073241</v>
      </c>
      <c r="G79" s="214">
        <v>4.3068395621572115</v>
      </c>
      <c r="H79" s="214">
        <v>4.482039401339347</v>
      </c>
      <c r="I79" s="214">
        <v>4.678045501624899</v>
      </c>
      <c r="J79" s="214">
        <v>4.5753505775694041</v>
      </c>
      <c r="K79" s="214">
        <v>6.0545113822900225</v>
      </c>
      <c r="M79" s="619" t="s">
        <v>553</v>
      </c>
      <c r="N79" s="215"/>
      <c r="O79" s="215"/>
      <c r="P79" s="215"/>
      <c r="Q79" s="215"/>
    </row>
    <row r="80" spans="1:18" ht="11.1" customHeight="1">
      <c r="A80" s="216" t="s">
        <v>542</v>
      </c>
      <c r="B80" s="232"/>
      <c r="C80" s="214">
        <v>2.1893498729284424</v>
      </c>
      <c r="D80" s="214">
        <v>2.3103493594579914</v>
      </c>
      <c r="E80" s="214">
        <v>2.5587388482641096</v>
      </c>
      <c r="F80" s="214">
        <v>2.467597250878856</v>
      </c>
      <c r="G80" s="214">
        <v>2.0642894327624339</v>
      </c>
      <c r="H80" s="214">
        <v>2.1904384098151324</v>
      </c>
      <c r="I80" s="214">
        <v>2.3718209257483283</v>
      </c>
      <c r="J80" s="214">
        <v>1.2579096750092384</v>
      </c>
      <c r="K80" s="214">
        <v>2.1621041685616618</v>
      </c>
      <c r="M80" s="619" t="s">
        <v>554</v>
      </c>
      <c r="N80" s="215"/>
      <c r="O80" s="215"/>
      <c r="P80" s="215"/>
      <c r="Q80" s="215"/>
    </row>
    <row r="81" spans="1:17" ht="11.1" customHeight="1">
      <c r="A81" s="216" t="s">
        <v>543</v>
      </c>
      <c r="B81" s="232"/>
      <c r="C81" s="214">
        <v>-1.1668070578038732</v>
      </c>
      <c r="D81" s="214">
        <v>-4.3383510000455683</v>
      </c>
      <c r="E81" s="214">
        <v>-1.8550860361074066</v>
      </c>
      <c r="F81" s="214">
        <v>-3.5940963408823174</v>
      </c>
      <c r="G81" s="214">
        <v>-2.884786676387892</v>
      </c>
      <c r="H81" s="214">
        <v>-1.8707572596804205</v>
      </c>
      <c r="I81" s="214">
        <v>-1.2088299676127021</v>
      </c>
      <c r="J81" s="214">
        <v>-3.5365186355211575</v>
      </c>
      <c r="K81" s="214">
        <v>-0.98713561906521885</v>
      </c>
      <c r="M81" s="619" t="s">
        <v>555</v>
      </c>
      <c r="N81" s="215"/>
      <c r="O81" s="215"/>
      <c r="P81" s="215"/>
      <c r="Q81" s="215"/>
    </row>
    <row r="82" spans="1:17" ht="8.1" customHeight="1">
      <c r="A82" s="216" t="s">
        <v>723</v>
      </c>
      <c r="B82" s="232"/>
      <c r="C82" s="214"/>
      <c r="D82" s="214"/>
      <c r="E82" s="214"/>
      <c r="F82" s="214"/>
      <c r="G82" s="214"/>
      <c r="H82" s="214"/>
      <c r="I82" s="214"/>
      <c r="J82" s="214"/>
      <c r="K82" s="214"/>
      <c r="M82" s="621"/>
      <c r="N82" s="215"/>
      <c r="O82" s="215"/>
      <c r="P82" s="215"/>
      <c r="Q82" s="215"/>
    </row>
    <row r="83" spans="1:17" ht="11.1" customHeight="1">
      <c r="A83" s="216" t="s">
        <v>545</v>
      </c>
      <c r="B83" s="216"/>
      <c r="C83" s="214">
        <v>37.949686352618919</v>
      </c>
      <c r="D83" s="214">
        <v>34.045042247409924</v>
      </c>
      <c r="E83" s="214">
        <v>30.980084104129901</v>
      </c>
      <c r="F83" s="214">
        <v>30.933846784731468</v>
      </c>
      <c r="G83" s="214">
        <v>31.049068610855702</v>
      </c>
      <c r="H83" s="214">
        <v>30.686793056926525</v>
      </c>
      <c r="I83" s="214">
        <v>24.022409101661552</v>
      </c>
      <c r="J83" s="214">
        <v>29.277814449287092</v>
      </c>
      <c r="K83" s="214">
        <v>27.575229627718805</v>
      </c>
      <c r="L83" s="215"/>
      <c r="M83" s="619" t="s">
        <v>544</v>
      </c>
      <c r="N83" s="215"/>
      <c r="O83" s="215"/>
      <c r="P83" s="215"/>
      <c r="Q83" s="215"/>
    </row>
    <row r="84" spans="1:17" ht="11.1" customHeight="1">
      <c r="A84" s="216" t="s">
        <v>727</v>
      </c>
      <c r="B84" s="216"/>
      <c r="C84" s="214">
        <v>24.579308357163448</v>
      </c>
      <c r="D84" s="214">
        <v>24.616676438573414</v>
      </c>
      <c r="E84" s="214">
        <v>24.535717949748079</v>
      </c>
      <c r="F84" s="214">
        <v>28.754614747682954</v>
      </c>
      <c r="G84" s="214">
        <v>33.032505993888925</v>
      </c>
      <c r="H84" s="214">
        <v>38.757263342041966</v>
      </c>
      <c r="I84" s="214">
        <v>35.785919496586914</v>
      </c>
      <c r="J84" s="214">
        <v>39.110876701769406</v>
      </c>
      <c r="K84" s="214">
        <v>38.218189290071955</v>
      </c>
      <c r="L84" s="215"/>
      <c r="M84" s="619" t="s">
        <v>292</v>
      </c>
      <c r="N84" s="215"/>
      <c r="O84" s="215"/>
      <c r="P84" s="215"/>
      <c r="Q84" s="215"/>
    </row>
    <row r="85" spans="1:17" ht="11.1" customHeight="1">
      <c r="A85" s="216" t="s">
        <v>728</v>
      </c>
      <c r="B85" s="216"/>
      <c r="C85" s="214">
        <v>13.370377995455476</v>
      </c>
      <c r="D85" s="214">
        <v>9.4283658088365065</v>
      </c>
      <c r="E85" s="214">
        <v>6.4443661543818225</v>
      </c>
      <c r="F85" s="214">
        <v>2.1792320370485072</v>
      </c>
      <c r="G85" s="214">
        <v>-1.9834373830332301</v>
      </c>
      <c r="H85" s="214">
        <v>-8.070470285115448</v>
      </c>
      <c r="I85" s="214">
        <v>-11.763510394925365</v>
      </c>
      <c r="J85" s="214">
        <v>-9.8330622524823195</v>
      </c>
      <c r="K85" s="214">
        <v>-10.642959662353157</v>
      </c>
      <c r="L85" s="215"/>
      <c r="M85" s="619" t="s">
        <v>507</v>
      </c>
      <c r="N85" s="215"/>
      <c r="O85" s="215"/>
      <c r="P85" s="215"/>
      <c r="Q85" s="215"/>
    </row>
    <row r="86" spans="1:17" ht="8.1" customHeight="1">
      <c r="A86" s="216" t="s">
        <v>723</v>
      </c>
      <c r="B86" s="216"/>
      <c r="C86" s="214"/>
      <c r="D86" s="214"/>
      <c r="E86" s="214"/>
      <c r="F86" s="214"/>
      <c r="G86" s="214"/>
      <c r="H86" s="214"/>
      <c r="I86" s="214"/>
      <c r="J86" s="214"/>
      <c r="K86" s="214"/>
      <c r="L86" s="215"/>
      <c r="M86" s="621"/>
      <c r="N86" s="215"/>
      <c r="O86" s="215"/>
      <c r="P86" s="215"/>
      <c r="Q86" s="215"/>
    </row>
    <row r="87" spans="1:17" ht="11.1" customHeight="1">
      <c r="A87" s="213" t="s">
        <v>726</v>
      </c>
      <c r="B87" s="232"/>
      <c r="C87" s="214"/>
      <c r="D87" s="214"/>
      <c r="E87" s="214"/>
      <c r="F87" s="214"/>
      <c r="G87" s="214"/>
      <c r="H87" s="214"/>
      <c r="I87" s="214"/>
      <c r="J87" s="214"/>
      <c r="K87" s="214"/>
      <c r="L87" s="215"/>
      <c r="M87" s="319" t="s">
        <v>718</v>
      </c>
      <c r="N87" s="215"/>
      <c r="O87" s="215"/>
      <c r="P87" s="215"/>
      <c r="Q87" s="215"/>
    </row>
    <row r="88" spans="1:17" ht="11.1" customHeight="1">
      <c r="A88" s="216" t="s">
        <v>714</v>
      </c>
      <c r="B88" s="234"/>
      <c r="C88" s="214">
        <v>74.599038314492546</v>
      </c>
      <c r="D88" s="214">
        <v>75.500132945243024</v>
      </c>
      <c r="E88" s="214">
        <v>73.71637776603427</v>
      </c>
      <c r="F88" s="214">
        <v>78.263481615227747</v>
      </c>
      <c r="G88" s="214">
        <v>86.171262770608621</v>
      </c>
      <c r="H88" s="214">
        <v>91.004428966878748</v>
      </c>
      <c r="I88" s="214">
        <v>98.985937363945084</v>
      </c>
      <c r="J88" s="214">
        <v>102.80629400532349</v>
      </c>
      <c r="K88" s="214">
        <v>107.18159415983395</v>
      </c>
      <c r="L88" s="235"/>
      <c r="M88" s="623" t="s">
        <v>569</v>
      </c>
      <c r="N88" s="235"/>
      <c r="O88" s="235"/>
      <c r="P88" s="235"/>
      <c r="Q88" s="235"/>
    </row>
    <row r="89" spans="1:17" ht="11.1" customHeight="1">
      <c r="A89" s="216" t="s">
        <v>715</v>
      </c>
      <c r="B89" s="234"/>
      <c r="C89" s="214">
        <v>41.823913840773784</v>
      </c>
      <c r="D89" s="214">
        <v>43.630452225597487</v>
      </c>
      <c r="E89" s="214">
        <v>41.718971639424815</v>
      </c>
      <c r="F89" s="214">
        <v>41.266761641344999</v>
      </c>
      <c r="G89" s="214">
        <v>42.394095359222753</v>
      </c>
      <c r="H89" s="214">
        <v>39.891588570131695</v>
      </c>
      <c r="I89" s="214">
        <v>39.600621927632638</v>
      </c>
      <c r="J89" s="214">
        <v>39.093084543594195</v>
      </c>
      <c r="K89" s="214">
        <v>37.003627790639584</v>
      </c>
      <c r="L89" s="235"/>
      <c r="M89" s="623" t="s">
        <v>570</v>
      </c>
      <c r="N89" s="235"/>
      <c r="O89" s="235"/>
      <c r="P89" s="235"/>
      <c r="Q89" s="235"/>
    </row>
    <row r="90" spans="1:17" ht="11.1" customHeight="1">
      <c r="A90" s="216" t="s">
        <v>716</v>
      </c>
      <c r="B90" s="234"/>
      <c r="C90" s="214">
        <v>32.538424789995005</v>
      </c>
      <c r="D90" s="214">
        <v>31.780854473195649</v>
      </c>
      <c r="E90" s="214">
        <v>31.982314686906708</v>
      </c>
      <c r="F90" s="214">
        <v>36.990991687464692</v>
      </c>
      <c r="G90" s="214">
        <v>43.761385468881933</v>
      </c>
      <c r="H90" s="214">
        <v>50.989105876243684</v>
      </c>
      <c r="I90" s="214">
        <v>59.309289598741898</v>
      </c>
      <c r="J90" s="214">
        <v>63.601628318628528</v>
      </c>
      <c r="K90" s="214">
        <v>70.094237657838278</v>
      </c>
      <c r="L90" s="235"/>
      <c r="M90" s="623" t="s">
        <v>571</v>
      </c>
      <c r="N90" s="235"/>
      <c r="O90" s="235"/>
      <c r="P90" s="235"/>
      <c r="Q90" s="235"/>
    </row>
    <row r="91" spans="1:17" ht="11.1" customHeight="1">
      <c r="A91" s="216" t="s">
        <v>717</v>
      </c>
      <c r="B91" s="234"/>
      <c r="C91" s="214">
        <v>0.23669968372375022</v>
      </c>
      <c r="D91" s="214">
        <v>8.8826246449891413E-2</v>
      </c>
      <c r="E91" s="214">
        <v>1.5142946322890882E-2</v>
      </c>
      <c r="F91" s="214">
        <v>5.7282864180466173E-3</v>
      </c>
      <c r="G91" s="214">
        <v>1.5739744796706215E-2</v>
      </c>
      <c r="H91" s="214">
        <v>0.12377209551718812</v>
      </c>
      <c r="I91" s="214">
        <v>7.6058820580342648E-2</v>
      </c>
      <c r="J91" s="214">
        <v>0.11154974716855785</v>
      </c>
      <c r="K91" s="214">
        <v>8.3728711356084035E-2</v>
      </c>
      <c r="L91" s="235"/>
      <c r="M91" s="624" t="s">
        <v>572</v>
      </c>
      <c r="N91" s="235"/>
      <c r="O91" s="235"/>
      <c r="P91" s="235"/>
      <c r="Q91" s="235"/>
    </row>
    <row r="92" spans="1:17" ht="11.1" customHeight="1">
      <c r="A92" s="216"/>
      <c r="B92" s="234"/>
      <c r="C92" s="214"/>
      <c r="D92" s="214"/>
      <c r="E92" s="214"/>
      <c r="F92" s="214"/>
      <c r="G92" s="214"/>
      <c r="H92" s="214"/>
      <c r="I92" s="214"/>
      <c r="J92" s="214"/>
      <c r="K92" s="214"/>
      <c r="L92" s="235"/>
      <c r="M92" s="623"/>
      <c r="N92" s="235"/>
      <c r="O92" s="235"/>
      <c r="P92" s="235"/>
      <c r="Q92" s="235"/>
    </row>
    <row r="93" spans="1:17" ht="11.1" customHeight="1">
      <c r="A93" s="216" t="s">
        <v>747</v>
      </c>
      <c r="B93" s="234"/>
      <c r="C93" s="214"/>
      <c r="D93" s="214"/>
      <c r="E93" s="214"/>
      <c r="F93" s="214"/>
      <c r="G93" s="214"/>
      <c r="H93" s="214"/>
      <c r="I93" s="214"/>
      <c r="J93" s="214"/>
      <c r="K93" s="214"/>
      <c r="L93" s="235"/>
      <c r="M93" s="619" t="s">
        <v>573</v>
      </c>
      <c r="N93" s="235"/>
      <c r="O93" s="235"/>
      <c r="P93" s="235"/>
      <c r="Q93" s="235"/>
    </row>
    <row r="94" spans="1:17" ht="11.1" customHeight="1">
      <c r="A94" s="216" t="s">
        <v>748</v>
      </c>
      <c r="B94" s="234"/>
      <c r="C94" s="214">
        <v>26.897890950330961</v>
      </c>
      <c r="D94" s="214">
        <v>24.288666829808911</v>
      </c>
      <c r="E94" s="214">
        <v>25.399099767293087</v>
      </c>
      <c r="F94" s="214">
        <v>27.071779340818601</v>
      </c>
      <c r="G94" s="214">
        <v>27.756309084702185</v>
      </c>
      <c r="H94" s="214">
        <v>29.196759681108368</v>
      </c>
      <c r="I94" s="214">
        <v>35.281687997878528</v>
      </c>
      <c r="J94" s="214">
        <v>36.552397958510895</v>
      </c>
      <c r="K94" s="214">
        <v>36.936514681066875</v>
      </c>
      <c r="L94" s="235"/>
      <c r="M94" s="619" t="s">
        <v>574</v>
      </c>
      <c r="N94" s="235"/>
      <c r="O94" s="235"/>
      <c r="P94" s="235"/>
      <c r="Q94" s="235"/>
    </row>
    <row r="95" spans="1:17" ht="8.1" customHeight="1">
      <c r="A95" s="209" t="s">
        <v>723</v>
      </c>
      <c r="B95" s="209"/>
      <c r="C95" s="284"/>
      <c r="D95" s="284"/>
      <c r="E95" s="210"/>
      <c r="F95" s="210"/>
      <c r="G95" s="210"/>
      <c r="H95" s="210"/>
      <c r="I95" s="210"/>
      <c r="J95" s="210"/>
      <c r="K95" s="210"/>
      <c r="L95" s="210"/>
      <c r="M95" s="625"/>
      <c r="N95" s="210"/>
    </row>
    <row r="96" spans="1:17" ht="8.1" customHeight="1">
      <c r="A96" s="223"/>
      <c r="B96" s="223"/>
      <c r="E96" s="208"/>
      <c r="F96" s="208"/>
      <c r="G96" s="208"/>
      <c r="H96" s="208"/>
      <c r="I96" s="208"/>
      <c r="J96" s="208"/>
      <c r="K96" s="208"/>
      <c r="M96" s="626"/>
    </row>
    <row r="97" spans="1:17" ht="11.1" customHeight="1">
      <c r="A97" s="216" t="s">
        <v>93</v>
      </c>
      <c r="B97" s="223"/>
    </row>
    <row r="98" spans="1:17" ht="11.1" customHeight="1">
      <c r="A98" s="216" t="s">
        <v>138</v>
      </c>
      <c r="B98" s="236"/>
    </row>
    <row r="99" spans="1:17" ht="11.1" customHeight="1">
      <c r="A99" s="216" t="s">
        <v>188</v>
      </c>
      <c r="B99" s="233"/>
    </row>
    <row r="100" spans="1:17" ht="11.1" customHeight="1">
      <c r="A100" s="216" t="s">
        <v>381</v>
      </c>
      <c r="B100" s="233"/>
    </row>
    <row r="101" spans="1:17" s="221" customFormat="1" ht="11.1" customHeight="1">
      <c r="A101" s="216" t="s">
        <v>12</v>
      </c>
      <c r="B101" s="233"/>
      <c r="C101" s="283"/>
      <c r="D101" s="283"/>
      <c r="E101" s="283"/>
      <c r="F101" s="283"/>
      <c r="G101" s="283"/>
      <c r="H101" s="283"/>
      <c r="I101" s="283"/>
      <c r="J101" s="283"/>
      <c r="K101" s="283"/>
    </row>
    <row r="102" spans="1:17" s="221" customFormat="1" ht="11.1" customHeight="1">
      <c r="A102" s="216" t="s">
        <v>459</v>
      </c>
      <c r="B102" s="233"/>
      <c r="C102" s="282"/>
      <c r="D102" s="282"/>
      <c r="E102" s="282"/>
      <c r="F102" s="282"/>
      <c r="G102" s="282"/>
      <c r="H102" s="282"/>
      <c r="I102" s="282"/>
      <c r="J102" s="282"/>
      <c r="K102" s="282"/>
      <c r="L102" s="208"/>
      <c r="N102" s="208"/>
      <c r="O102" s="208"/>
      <c r="P102" s="208"/>
      <c r="Q102" s="208"/>
    </row>
    <row r="103" spans="1:17" ht="11.1" customHeight="1">
      <c r="A103" s="216" t="s">
        <v>461</v>
      </c>
      <c r="B103" s="233"/>
    </row>
    <row r="104" spans="1:17" ht="11.1" customHeight="1">
      <c r="A104" s="216" t="s">
        <v>463</v>
      </c>
      <c r="B104" s="237"/>
    </row>
    <row r="105" spans="1:17" ht="11.1" customHeight="1">
      <c r="A105" s="216" t="s">
        <v>548</v>
      </c>
      <c r="B105" s="233"/>
    </row>
    <row r="106" spans="1:17" ht="11.1" customHeight="1">
      <c r="A106" s="216" t="s">
        <v>549</v>
      </c>
      <c r="B106" s="233"/>
    </row>
    <row r="107" spans="1:17" ht="11.1" customHeight="1">
      <c r="A107" s="216" t="s">
        <v>515</v>
      </c>
      <c r="B107" s="233"/>
    </row>
    <row r="108" spans="1:17" ht="11.1" customHeight="1">
      <c r="A108" s="216" t="s">
        <v>516</v>
      </c>
      <c r="B108" s="233"/>
    </row>
    <row r="109" spans="1:17" ht="11.1" customHeight="1">
      <c r="A109" s="216" t="s">
        <v>517</v>
      </c>
      <c r="B109" s="233"/>
    </row>
    <row r="110" spans="1:17" ht="11.1" customHeight="1">
      <c r="A110" s="216" t="s">
        <v>518</v>
      </c>
      <c r="B110" s="237"/>
    </row>
    <row r="111" spans="1:17" ht="11.1" customHeight="1">
      <c r="A111" s="216" t="s">
        <v>519</v>
      </c>
      <c r="B111" s="237"/>
    </row>
    <row r="112" spans="1:17" ht="11.1" customHeight="1">
      <c r="A112" s="216"/>
      <c r="B112" s="237"/>
    </row>
    <row r="113" spans="1:18" ht="11.1" customHeight="1">
      <c r="A113" s="615" t="s">
        <v>275</v>
      </c>
      <c r="B113" s="233"/>
    </row>
    <row r="114" spans="1:18" ht="11.1" customHeight="1">
      <c r="A114" s="356" t="s">
        <v>238</v>
      </c>
    </row>
    <row r="115" spans="1:18" ht="11.1" customHeight="1">
      <c r="A115" s="356" t="s">
        <v>353</v>
      </c>
      <c r="B115" s="233"/>
    </row>
    <row r="116" spans="1:18" ht="11.1" customHeight="1">
      <c r="A116" s="356" t="s">
        <v>13</v>
      </c>
      <c r="B116" s="233"/>
      <c r="R116" s="233"/>
    </row>
    <row r="117" spans="1:18" ht="11.1" customHeight="1">
      <c r="A117" s="356" t="s">
        <v>14</v>
      </c>
      <c r="B117" s="233"/>
      <c r="R117" s="233"/>
    </row>
    <row r="118" spans="1:18" ht="11.1" customHeight="1">
      <c r="A118" s="356" t="s">
        <v>460</v>
      </c>
      <c r="B118" s="221"/>
      <c r="R118" s="221"/>
    </row>
    <row r="119" spans="1:18" ht="11.1" customHeight="1">
      <c r="A119" s="356" t="s">
        <v>462</v>
      </c>
      <c r="B119" s="233"/>
      <c r="R119" s="233"/>
    </row>
    <row r="120" spans="1:18" ht="11.1" customHeight="1">
      <c r="A120" s="356" t="s">
        <v>464</v>
      </c>
    </row>
    <row r="121" spans="1:18" ht="11.1" customHeight="1">
      <c r="A121" s="356" t="s">
        <v>466</v>
      </c>
    </row>
    <row r="122" spans="1:18" ht="11.1" customHeight="1">
      <c r="A122" s="364" t="s">
        <v>535</v>
      </c>
      <c r="B122" s="212"/>
      <c r="R122" s="212"/>
    </row>
    <row r="123" spans="1:18" ht="11.1" customHeight="1">
      <c r="A123" s="356" t="s">
        <v>468</v>
      </c>
      <c r="B123" s="212"/>
      <c r="R123" s="212"/>
    </row>
    <row r="124" spans="1:18" ht="11.1" customHeight="1">
      <c r="A124" s="627" t="s">
        <v>470</v>
      </c>
    </row>
    <row r="125" spans="1:18" ht="11.1" customHeight="1">
      <c r="A125" s="628" t="s">
        <v>508</v>
      </c>
    </row>
    <row r="126" spans="1:18" ht="11.1" customHeight="1">
      <c r="A126" s="356" t="s">
        <v>509</v>
      </c>
    </row>
    <row r="127" spans="1:18" ht="11.1" customHeight="1">
      <c r="A127" s="321" t="s">
        <v>458</v>
      </c>
    </row>
    <row r="128" spans="1:18" ht="11.1" customHeight="1">
      <c r="A128" s="321"/>
    </row>
  </sheetData>
  <phoneticPr fontId="4" type="noConversion"/>
  <pageMargins left="0" right="0" top="0.28999999999999998" bottom="0" header="0" footer="0"/>
  <pageSetup scale="85" fitToHeight="2" orientation="landscape" r:id="rId1"/>
  <headerFooter alignWithMargins="0">
    <oddHeader>&amp;R&amp;F  &amp;A  &amp;D  &amp;T</oddHeader>
  </headerFooter>
  <rowBreaks count="1" manualBreakCount="1">
    <brk id="62" max="16383" man="1"/>
  </rowBreaks>
</worksheet>
</file>

<file path=xl/worksheets/sheet3.xml><?xml version="1.0" encoding="utf-8"?>
<worksheet xmlns="http://schemas.openxmlformats.org/spreadsheetml/2006/main" xmlns:r="http://schemas.openxmlformats.org/officeDocument/2006/relationships">
  <sheetPr codeName="Sheet2" enableFormatConditionsCalculation="0">
    <tabColor indexed="22"/>
    <pageSetUpPr fitToPage="1"/>
  </sheetPr>
  <dimension ref="A1:BQ67"/>
  <sheetViews>
    <sheetView showGridLines="0" zoomScaleNormal="100" workbookViewId="0">
      <selection activeCell="J24" sqref="J24"/>
    </sheetView>
  </sheetViews>
  <sheetFormatPr defaultColWidth="11.33203125" defaultRowHeight="11.1" customHeight="1"/>
  <cols>
    <col min="1" max="1" width="46.5" style="238" customWidth="1"/>
    <col min="2" max="2" width="7.6640625" style="238" customWidth="1"/>
    <col min="3" max="5" width="7.6640625" style="240" customWidth="1"/>
    <col min="6" max="6" width="1.83203125" style="240" customWidth="1"/>
    <col min="7" max="10" width="7.5" style="241" customWidth="1"/>
    <col min="11" max="11" width="1.83203125" style="241" customWidth="1"/>
    <col min="12" max="13" width="8.1640625" style="241" customWidth="1"/>
    <col min="14" max="14" width="2.83203125" style="240" customWidth="1"/>
    <col min="15" max="15" width="1.33203125" style="253" customWidth="1"/>
    <col min="16" max="16" width="21.1640625" style="240" customWidth="1"/>
    <col min="17" max="17" width="22.1640625" style="240" customWidth="1"/>
    <col min="18" max="19" width="11.33203125" style="240" customWidth="1"/>
    <col min="20" max="25" width="11.33203125" style="241" customWidth="1"/>
    <col min="26" max="69" width="11.33203125" style="240"/>
    <col min="70" max="16384" width="11.33203125" style="239"/>
  </cols>
  <sheetData>
    <row r="1" spans="1:29" ht="11.1" customHeight="1">
      <c r="A1" s="360">
        <v>2</v>
      </c>
      <c r="P1" s="359">
        <v>2</v>
      </c>
    </row>
    <row r="2" spans="1:29" ht="11.1" customHeight="1">
      <c r="A2" s="357" t="s">
        <v>80</v>
      </c>
      <c r="O2" s="242"/>
      <c r="P2" s="365" t="s">
        <v>203</v>
      </c>
    </row>
    <row r="3" spans="1:29" ht="11.25">
      <c r="A3" s="358" t="s">
        <v>201</v>
      </c>
      <c r="O3" s="243"/>
      <c r="P3" s="322" t="s">
        <v>206</v>
      </c>
    </row>
    <row r="4" spans="1:29" ht="11.25">
      <c r="A4" s="244"/>
      <c r="B4" s="246"/>
      <c r="C4" s="247"/>
      <c r="D4" s="247"/>
      <c r="E4" s="247"/>
      <c r="F4" s="247"/>
      <c r="G4" s="248"/>
      <c r="H4" s="248"/>
      <c r="I4" s="248"/>
      <c r="J4" s="248"/>
      <c r="K4" s="248"/>
      <c r="L4" s="248"/>
      <c r="M4" s="248"/>
      <c r="N4" s="245"/>
      <c r="O4" s="244"/>
      <c r="P4" s="323"/>
      <c r="Q4" s="247"/>
      <c r="T4" s="250"/>
      <c r="U4" s="250"/>
      <c r="V4" s="250"/>
      <c r="W4" s="250"/>
      <c r="X4" s="250"/>
      <c r="Y4" s="250"/>
    </row>
    <row r="5" spans="1:29" ht="11.25">
      <c r="B5" s="641"/>
      <c r="C5" s="641"/>
      <c r="D5" s="641">
        <v>2009</v>
      </c>
      <c r="E5" s="641"/>
      <c r="F5" s="642"/>
      <c r="G5" s="641"/>
      <c r="H5" s="641" t="s">
        <v>512</v>
      </c>
      <c r="I5" s="641"/>
      <c r="J5" s="641"/>
      <c r="K5" s="251"/>
      <c r="L5" s="641"/>
      <c r="M5" s="641" t="s">
        <v>724</v>
      </c>
      <c r="N5" s="643"/>
      <c r="P5" s="324"/>
      <c r="Q5" s="241"/>
      <c r="V5" s="252"/>
      <c r="Y5" s="252"/>
      <c r="Z5" s="241"/>
      <c r="AA5" s="241"/>
      <c r="AB5" s="241"/>
    </row>
    <row r="6" spans="1:29" ht="11.25">
      <c r="A6" s="246"/>
      <c r="B6" s="254" t="s">
        <v>139</v>
      </c>
      <c r="C6" s="644" t="s">
        <v>140</v>
      </c>
      <c r="D6" s="644" t="s">
        <v>141</v>
      </c>
      <c r="E6" s="644" t="s">
        <v>142</v>
      </c>
      <c r="F6" s="254"/>
      <c r="G6" s="254" t="s">
        <v>139</v>
      </c>
      <c r="H6" s="644" t="s">
        <v>140</v>
      </c>
      <c r="I6" s="644" t="s">
        <v>141</v>
      </c>
      <c r="J6" s="644" t="s">
        <v>142</v>
      </c>
      <c r="K6" s="254"/>
      <c r="L6" s="641" t="s">
        <v>139</v>
      </c>
      <c r="M6" s="645" t="s">
        <v>140</v>
      </c>
      <c r="N6" s="643" t="s">
        <v>75</v>
      </c>
      <c r="O6" s="249"/>
      <c r="P6" s="325"/>
      <c r="Q6" s="250"/>
      <c r="T6" s="250"/>
      <c r="U6" s="250"/>
      <c r="V6" s="250"/>
      <c r="W6" s="250"/>
      <c r="X6" s="250"/>
      <c r="Y6" s="250"/>
      <c r="Z6" s="241"/>
      <c r="AA6" s="241"/>
      <c r="AB6" s="241"/>
    </row>
    <row r="7" spans="1:29" ht="11.25">
      <c r="B7" s="241"/>
      <c r="C7" s="241"/>
      <c r="D7" s="241"/>
      <c r="E7" s="250"/>
      <c r="F7" s="241"/>
      <c r="J7" s="250"/>
      <c r="N7" s="241"/>
      <c r="P7" s="324"/>
      <c r="Q7" s="250"/>
      <c r="W7" s="250"/>
      <c r="Z7" s="241"/>
      <c r="AA7" s="241"/>
      <c r="AB7" s="241"/>
    </row>
    <row r="8" spans="1:29" ht="11.25">
      <c r="A8" s="255" t="s">
        <v>143</v>
      </c>
      <c r="B8" s="256"/>
      <c r="C8" s="256"/>
      <c r="D8" s="256"/>
      <c r="E8" s="256"/>
      <c r="F8" s="256"/>
      <c r="G8" s="256"/>
      <c r="H8" s="256"/>
      <c r="I8" s="256"/>
      <c r="J8" s="256"/>
      <c r="K8" s="256"/>
      <c r="L8" s="256"/>
      <c r="M8" s="256"/>
      <c r="N8" s="256"/>
      <c r="O8" s="257"/>
      <c r="P8" s="326" t="s">
        <v>232</v>
      </c>
      <c r="Q8" s="256"/>
      <c r="T8" s="256"/>
      <c r="U8" s="256"/>
      <c r="V8" s="256"/>
      <c r="W8" s="256"/>
      <c r="X8" s="256"/>
      <c r="Y8" s="256"/>
      <c r="Z8" s="258"/>
      <c r="AA8" s="258"/>
      <c r="AB8" s="241"/>
    </row>
    <row r="9" spans="1:29" ht="11.25">
      <c r="A9" s="239" t="s">
        <v>731</v>
      </c>
      <c r="B9" s="256">
        <v>-2.9684519324794434</v>
      </c>
      <c r="C9" s="256">
        <v>-2.7519166016702457</v>
      </c>
      <c r="D9" s="256">
        <v>-1.8120386270880307</v>
      </c>
      <c r="E9" s="256">
        <v>5.0158149281974929</v>
      </c>
      <c r="F9" s="256"/>
      <c r="G9" s="256">
        <v>9.2715505313546664</v>
      </c>
      <c r="H9" s="256">
        <v>9.1564228761903177</v>
      </c>
      <c r="I9" s="256">
        <v>6.7383659084112146</v>
      </c>
      <c r="J9" s="256">
        <v>5.0368577810871118</v>
      </c>
      <c r="K9" s="256"/>
      <c r="L9" s="256">
        <v>4.1679738438568981</v>
      </c>
      <c r="M9" s="256" t="s">
        <v>105</v>
      </c>
      <c r="N9" s="256"/>
      <c r="O9" s="256"/>
      <c r="P9" s="327" t="s">
        <v>738</v>
      </c>
      <c r="Q9" s="256"/>
      <c r="T9" s="256"/>
      <c r="U9" s="256"/>
      <c r="V9" s="256"/>
      <c r="W9" s="256"/>
      <c r="X9" s="256"/>
      <c r="Y9" s="256"/>
      <c r="Z9" s="258"/>
      <c r="AA9" s="258"/>
      <c r="AB9" s="241"/>
    </row>
    <row r="10" spans="1:29" ht="11.25">
      <c r="A10" s="239"/>
      <c r="B10" s="256"/>
      <c r="C10" s="256"/>
      <c r="D10" s="256"/>
      <c r="E10" s="256"/>
      <c r="F10" s="256"/>
      <c r="G10" s="256"/>
      <c r="H10" s="256"/>
      <c r="I10" s="256"/>
      <c r="J10" s="256"/>
      <c r="K10" s="256"/>
      <c r="L10" s="256"/>
      <c r="M10" s="545"/>
      <c r="N10" s="256"/>
      <c r="O10" s="545"/>
      <c r="P10" s="327"/>
      <c r="Q10" s="256"/>
      <c r="T10" s="256"/>
      <c r="U10" s="256"/>
      <c r="V10" s="256"/>
      <c r="W10" s="256"/>
      <c r="X10" s="256"/>
      <c r="Y10" s="256"/>
      <c r="Z10" s="258"/>
      <c r="AA10" s="258"/>
      <c r="AB10" s="241"/>
    </row>
    <row r="11" spans="1:29" ht="11.25">
      <c r="A11" s="255" t="s">
        <v>575</v>
      </c>
      <c r="B11" s="259">
        <v>31177.551027999994</v>
      </c>
      <c r="C11" s="259">
        <v>38773.987205999998</v>
      </c>
      <c r="D11" s="259">
        <v>41846.002355999997</v>
      </c>
      <c r="E11" s="259">
        <v>41197.202214999998</v>
      </c>
      <c r="F11" s="259"/>
      <c r="G11" s="259">
        <v>39229.803496</v>
      </c>
      <c r="H11" s="259">
        <v>49957.623032000003</v>
      </c>
      <c r="I11" s="259">
        <v>55741.967795000004</v>
      </c>
      <c r="J11" s="259">
        <v>56985.891012</v>
      </c>
      <c r="K11" s="259"/>
      <c r="L11" s="259">
        <v>51232.800184000007</v>
      </c>
      <c r="M11" s="259">
        <v>43381.633927000003</v>
      </c>
      <c r="N11" s="259"/>
      <c r="O11" s="259"/>
      <c r="P11" s="326" t="s">
        <v>528</v>
      </c>
      <c r="Q11" s="256"/>
      <c r="T11" s="256"/>
      <c r="U11" s="256"/>
      <c r="V11" s="256"/>
      <c r="W11" s="256"/>
      <c r="X11" s="256"/>
      <c r="Y11" s="256"/>
      <c r="Z11" s="258"/>
      <c r="AA11" s="258"/>
      <c r="AB11" s="241"/>
    </row>
    <row r="12" spans="1:29" ht="11.25">
      <c r="A12" s="255" t="s">
        <v>576</v>
      </c>
      <c r="B12" s="259">
        <v>28190.359963000003</v>
      </c>
      <c r="C12" s="259">
        <v>27855.942088</v>
      </c>
      <c r="D12" s="259">
        <v>34573.658408000003</v>
      </c>
      <c r="E12" s="259">
        <v>37102.382529000002</v>
      </c>
      <c r="F12" s="259"/>
      <c r="G12" s="259">
        <v>38347.456203000002</v>
      </c>
      <c r="H12" s="259">
        <v>42955.746842</v>
      </c>
      <c r="I12" s="259">
        <v>50916.443247999996</v>
      </c>
      <c r="J12" s="259">
        <v>49474.669731999995</v>
      </c>
      <c r="K12" s="259"/>
      <c r="L12" s="259">
        <v>48063.648298</v>
      </c>
      <c r="M12" s="259">
        <v>37991.900045999995</v>
      </c>
      <c r="N12" s="259"/>
      <c r="O12" s="259"/>
      <c r="P12" s="326" t="s">
        <v>529</v>
      </c>
      <c r="Q12" s="256"/>
      <c r="T12" s="256"/>
      <c r="U12" s="256"/>
      <c r="V12" s="256"/>
      <c r="W12" s="256"/>
      <c r="X12" s="256"/>
      <c r="Y12" s="256"/>
      <c r="Z12" s="259"/>
      <c r="AA12" s="259"/>
      <c r="AB12" s="259"/>
      <c r="AC12" s="260"/>
    </row>
    <row r="13" spans="1:29" ht="11.25">
      <c r="A13" t="s">
        <v>577</v>
      </c>
      <c r="B13" s="259">
        <v>190388</v>
      </c>
      <c r="C13" s="259">
        <v>201467</v>
      </c>
      <c r="D13" s="259">
        <v>221629</v>
      </c>
      <c r="E13" s="259">
        <v>238520</v>
      </c>
      <c r="F13" s="259"/>
      <c r="G13" s="259">
        <v>243762</v>
      </c>
      <c r="H13" s="259">
        <v>253114</v>
      </c>
      <c r="I13" s="259">
        <v>275206</v>
      </c>
      <c r="J13" s="259">
        <v>288575</v>
      </c>
      <c r="K13" s="259"/>
      <c r="L13" s="259">
        <v>317146</v>
      </c>
      <c r="M13" s="259">
        <v>333017</v>
      </c>
      <c r="N13" s="259"/>
      <c r="O13" s="659"/>
      <c r="P13" s="552" t="s">
        <v>530</v>
      </c>
      <c r="Q13" s="256"/>
      <c r="T13" s="256"/>
      <c r="U13" s="256"/>
      <c r="V13" s="256"/>
      <c r="W13" s="256"/>
      <c r="X13" s="256"/>
      <c r="Y13" s="256"/>
      <c r="Z13" s="259"/>
      <c r="AA13" s="259"/>
      <c r="AB13" s="259"/>
      <c r="AC13" s="260"/>
    </row>
    <row r="14" spans="1:29" ht="11.25">
      <c r="A14" s="255"/>
      <c r="B14" s="256"/>
      <c r="C14" s="256"/>
      <c r="D14" s="256"/>
      <c r="E14" s="256"/>
      <c r="F14" s="256"/>
      <c r="G14" s="256"/>
      <c r="H14" s="256"/>
      <c r="I14" s="256"/>
      <c r="J14" s="256"/>
      <c r="K14" s="256"/>
      <c r="L14" s="256"/>
      <c r="M14" s="545"/>
      <c r="N14" s="256"/>
      <c r="O14" s="545"/>
      <c r="P14" s="326"/>
      <c r="Q14" s="256"/>
      <c r="T14" s="256"/>
      <c r="U14" s="256"/>
      <c r="V14" s="256"/>
      <c r="W14" s="256"/>
      <c r="X14" s="256"/>
      <c r="Y14" s="256"/>
      <c r="Z14" s="259"/>
      <c r="AA14" s="259"/>
      <c r="AB14" s="259"/>
    </row>
    <row r="15" spans="1:29" ht="11.1" customHeight="1">
      <c r="A15" s="255" t="s">
        <v>732</v>
      </c>
      <c r="B15" s="256">
        <v>92.244375655033153</v>
      </c>
      <c r="C15" s="256">
        <v>83.679072771125391</v>
      </c>
      <c r="D15" s="256">
        <v>76.344120238662086</v>
      </c>
      <c r="E15" s="256">
        <v>72.342133203319307</v>
      </c>
      <c r="F15" s="256"/>
      <c r="G15" s="256">
        <v>72.39212010407536</v>
      </c>
      <c r="H15" s="256">
        <v>70.388922900888488</v>
      </c>
      <c r="I15" s="256">
        <v>69.364316449828877</v>
      </c>
      <c r="J15" s="256">
        <v>68.154946432055212</v>
      </c>
      <c r="K15" s="256"/>
      <c r="L15" s="256">
        <v>66.567793777342914</v>
      </c>
      <c r="M15" s="256">
        <v>64.796616328907589</v>
      </c>
      <c r="N15" s="256"/>
      <c r="O15" s="256"/>
      <c r="P15" s="326" t="s">
        <v>739</v>
      </c>
      <c r="Q15" s="256"/>
      <c r="T15" s="256"/>
      <c r="U15" s="256"/>
      <c r="V15" s="256"/>
      <c r="W15" s="256"/>
      <c r="X15" s="256"/>
      <c r="Y15" s="256"/>
      <c r="Z15" s="259"/>
      <c r="AA15" s="259"/>
      <c r="AB15" s="259"/>
    </row>
    <row r="16" spans="1:29" ht="11.1" customHeight="1">
      <c r="A16" s="255"/>
      <c r="B16" s="256"/>
      <c r="C16" s="256"/>
      <c r="D16" s="256"/>
      <c r="E16" s="256"/>
      <c r="F16" s="256"/>
      <c r="G16" s="256"/>
      <c r="H16" s="256"/>
      <c r="I16" s="256"/>
      <c r="J16" s="256"/>
      <c r="K16" s="256"/>
      <c r="L16" s="256"/>
      <c r="M16" s="545"/>
      <c r="N16" s="256"/>
      <c r="O16" s="545"/>
      <c r="P16" s="326"/>
      <c r="Q16" s="256"/>
      <c r="T16" s="256"/>
      <c r="U16" s="256"/>
      <c r="V16" s="256"/>
      <c r="W16" s="256"/>
      <c r="X16" s="256"/>
      <c r="Y16" s="256"/>
      <c r="Z16" s="259"/>
      <c r="AA16" s="259"/>
      <c r="AB16" s="259"/>
    </row>
    <row r="17" spans="1:28" ht="11.1" customHeight="1">
      <c r="A17" s="255" t="s">
        <v>187</v>
      </c>
      <c r="B17" s="256">
        <v>8.6</v>
      </c>
      <c r="C17" s="256">
        <v>8.6</v>
      </c>
      <c r="D17" s="256">
        <v>7.9</v>
      </c>
      <c r="E17" s="256">
        <v>7.2</v>
      </c>
      <c r="F17" s="256"/>
      <c r="G17" s="256">
        <v>7.4</v>
      </c>
      <c r="H17" s="256">
        <v>7.3</v>
      </c>
      <c r="I17" s="256">
        <v>6.6</v>
      </c>
      <c r="J17" s="256">
        <v>5.7</v>
      </c>
      <c r="K17" s="256"/>
      <c r="L17" s="256">
        <v>6.3</v>
      </c>
      <c r="M17" s="256" t="s">
        <v>105</v>
      </c>
      <c r="N17" s="256"/>
      <c r="O17" s="256"/>
      <c r="P17" s="361" t="s">
        <v>296</v>
      </c>
      <c r="Q17" s="256"/>
      <c r="T17" s="256"/>
      <c r="U17" s="256"/>
      <c r="V17" s="256"/>
      <c r="W17" s="256"/>
      <c r="X17" s="256"/>
      <c r="Y17" s="256"/>
      <c r="Z17" s="259"/>
      <c r="AA17" s="259"/>
      <c r="AB17" s="259"/>
    </row>
    <row r="18" spans="1:28" ht="11.1" customHeight="1">
      <c r="A18" s="261"/>
      <c r="B18" s="256"/>
      <c r="C18" s="256"/>
      <c r="D18" s="256"/>
      <c r="E18" s="256"/>
      <c r="F18" s="256"/>
      <c r="G18" s="256"/>
      <c r="H18" s="256"/>
      <c r="I18" s="256"/>
      <c r="J18" s="256"/>
      <c r="K18" s="256"/>
      <c r="L18" s="256"/>
      <c r="M18" s="545"/>
      <c r="N18" s="256"/>
      <c r="O18" s="545"/>
      <c r="P18" s="552"/>
      <c r="Q18" s="256"/>
      <c r="T18" s="256"/>
      <c r="U18" s="256"/>
      <c r="V18" s="256"/>
      <c r="W18" s="256"/>
      <c r="X18" s="256"/>
      <c r="Y18" s="256"/>
      <c r="Z18" s="259"/>
      <c r="AA18" s="259"/>
      <c r="AB18" s="259"/>
    </row>
    <row r="19" spans="1:28" ht="11.1" customHeight="1">
      <c r="A19" s="255" t="s">
        <v>144</v>
      </c>
      <c r="B19" s="256"/>
      <c r="C19" s="256"/>
      <c r="D19" s="256"/>
      <c r="E19" s="256"/>
      <c r="F19" s="256"/>
      <c r="G19" s="256"/>
      <c r="H19" s="256"/>
      <c r="I19" s="256"/>
      <c r="J19" s="256"/>
      <c r="K19" s="256"/>
      <c r="L19" s="256"/>
      <c r="M19" s="545"/>
      <c r="N19" s="256"/>
      <c r="O19" s="545"/>
      <c r="P19" s="361" t="s">
        <v>233</v>
      </c>
      <c r="Q19" s="256"/>
      <c r="T19" s="256"/>
      <c r="U19" s="256"/>
      <c r="V19" s="256"/>
      <c r="W19" s="256"/>
      <c r="X19" s="256"/>
      <c r="Y19" s="256"/>
      <c r="Z19" s="258"/>
      <c r="AA19" s="241"/>
      <c r="AB19" s="241"/>
    </row>
    <row r="20" spans="1:28" ht="11.1" customHeight="1">
      <c r="A20" s="239" t="s">
        <v>145</v>
      </c>
      <c r="B20" s="256">
        <v>5.6071971960474754</v>
      </c>
      <c r="C20" s="256">
        <v>4.8017974525528917</v>
      </c>
      <c r="D20" s="256">
        <v>4.3431858780409449</v>
      </c>
      <c r="E20" s="256">
        <v>4.312028322150141</v>
      </c>
      <c r="F20" s="256"/>
      <c r="G20" s="256">
        <v>5.1663633124999997</v>
      </c>
      <c r="H20" s="256">
        <v>4.8412252276564427</v>
      </c>
      <c r="I20" s="256">
        <v>4.7046741347975152</v>
      </c>
      <c r="J20" s="256">
        <v>5.9090683549215539</v>
      </c>
      <c r="K20" s="256"/>
      <c r="L20" s="256">
        <v>6.2989570480054713</v>
      </c>
      <c r="M20" s="256">
        <v>6.5527717410315711</v>
      </c>
      <c r="N20" s="256"/>
      <c r="O20" s="256"/>
      <c r="P20" s="362" t="s">
        <v>234</v>
      </c>
      <c r="Q20" s="256"/>
      <c r="T20" s="256"/>
      <c r="U20" s="256"/>
      <c r="V20" s="256"/>
      <c r="W20" s="256"/>
      <c r="X20" s="256"/>
      <c r="Y20" s="256"/>
      <c r="Z20" s="258"/>
      <c r="AA20" s="241"/>
      <c r="AB20" s="241"/>
    </row>
    <row r="21" spans="1:28" ht="11.1" customHeight="1">
      <c r="A21" s="239" t="s">
        <v>745</v>
      </c>
      <c r="B21" s="256"/>
      <c r="C21" s="256"/>
      <c r="D21" s="256"/>
      <c r="E21" s="256"/>
      <c r="F21" s="256"/>
      <c r="G21" s="256"/>
      <c r="H21" s="256"/>
      <c r="I21" s="256"/>
      <c r="J21" s="256"/>
      <c r="K21" s="256"/>
      <c r="L21" s="256"/>
      <c r="M21" s="256"/>
      <c r="N21" s="256"/>
      <c r="O21" s="256"/>
      <c r="P21" s="647" t="s">
        <v>746</v>
      </c>
      <c r="Q21" s="256"/>
      <c r="T21" s="256"/>
      <c r="U21" s="256"/>
      <c r="V21" s="256"/>
      <c r="W21" s="256"/>
      <c r="X21" s="256"/>
      <c r="Y21" s="256"/>
      <c r="Z21" s="258"/>
      <c r="AA21" s="241"/>
      <c r="AB21" s="241"/>
    </row>
    <row r="22" spans="1:28" ht="11.1" customHeight="1">
      <c r="A22" s="239" t="s">
        <v>145</v>
      </c>
      <c r="B22" s="256">
        <v>5.6190860998092562</v>
      </c>
      <c r="C22" s="256">
        <v>-0.6035834692402986</v>
      </c>
      <c r="D22" s="256">
        <v>-2.9770171192261774</v>
      </c>
      <c r="E22" s="256">
        <v>-4.4244218493843519</v>
      </c>
      <c r="F22" s="256"/>
      <c r="G22" s="256">
        <v>0.45839523856123776</v>
      </c>
      <c r="H22" s="256">
        <v>5.0436755428213909</v>
      </c>
      <c r="I22" s="256">
        <v>9.2837003024058404</v>
      </c>
      <c r="J22" s="256">
        <v>13.898437303978707</v>
      </c>
      <c r="K22" s="256"/>
      <c r="L22" s="256">
        <v>13.459958864045429</v>
      </c>
      <c r="M22" s="256">
        <v>7.9480942551490852</v>
      </c>
      <c r="N22" s="256"/>
      <c r="O22" s="256"/>
      <c r="P22" s="362" t="s">
        <v>234</v>
      </c>
      <c r="Q22" s="256"/>
      <c r="T22" s="256"/>
      <c r="U22" s="256"/>
      <c r="V22" s="256"/>
      <c r="W22" s="256"/>
      <c r="X22" s="256"/>
      <c r="Y22" s="256"/>
      <c r="Z22" s="258"/>
      <c r="AA22" s="241"/>
      <c r="AB22" s="241"/>
    </row>
    <row r="23" spans="1:28" ht="11.1" customHeight="1">
      <c r="A23" s="255" t="s">
        <v>146</v>
      </c>
      <c r="B23" s="256"/>
      <c r="C23" s="256"/>
      <c r="D23" s="256"/>
      <c r="E23" s="256"/>
      <c r="F23" s="256"/>
      <c r="G23" s="256"/>
      <c r="H23" s="256"/>
      <c r="I23" s="256"/>
      <c r="J23" s="256"/>
      <c r="K23" s="256"/>
      <c r="L23" s="256"/>
      <c r="M23" s="545"/>
      <c r="N23" s="256"/>
      <c r="O23" s="545"/>
      <c r="P23" s="361" t="s">
        <v>235</v>
      </c>
      <c r="Q23" s="256"/>
      <c r="T23" s="256"/>
      <c r="U23" s="256"/>
      <c r="V23" s="256"/>
      <c r="W23" s="256"/>
      <c r="X23" s="256"/>
      <c r="Y23" s="256"/>
      <c r="Z23" s="259"/>
      <c r="AA23" s="241"/>
      <c r="AB23" s="241"/>
    </row>
    <row r="24" spans="1:28" ht="11.1" customHeight="1">
      <c r="A24" s="255" t="s">
        <v>147</v>
      </c>
      <c r="B24" s="486">
        <v>2.3158787878787881</v>
      </c>
      <c r="C24" s="486">
        <v>2.0762411255411255</v>
      </c>
      <c r="D24" s="486">
        <v>1.8654442625007845</v>
      </c>
      <c r="E24" s="486">
        <v>1.7399398017441499</v>
      </c>
      <c r="F24" s="486"/>
      <c r="G24" s="486">
        <v>1.8024494237405106</v>
      </c>
      <c r="H24" s="486">
        <v>1.7933779942279944</v>
      </c>
      <c r="I24" s="486">
        <v>1.7488621212121214</v>
      </c>
      <c r="J24" s="486">
        <v>1.6962345724323986</v>
      </c>
      <c r="K24" s="486"/>
      <c r="L24" s="486">
        <v>1.6667248895790199</v>
      </c>
      <c r="M24" s="486">
        <v>1.5981298136645963</v>
      </c>
      <c r="N24" s="486"/>
      <c r="O24" s="486"/>
      <c r="P24" s="361" t="s">
        <v>293</v>
      </c>
      <c r="Q24" s="256"/>
      <c r="T24" s="256"/>
      <c r="U24" s="256"/>
      <c r="V24" s="256"/>
      <c r="W24" s="256"/>
      <c r="X24" s="256"/>
      <c r="Y24" s="256"/>
      <c r="Z24" s="259"/>
      <c r="AA24" s="241"/>
      <c r="AB24" s="241"/>
    </row>
    <row r="25" spans="1:28" ht="11.1" customHeight="1">
      <c r="A25" s="255" t="s">
        <v>148</v>
      </c>
      <c r="B25" s="256"/>
      <c r="C25" s="256"/>
      <c r="D25" s="256"/>
      <c r="E25" s="256"/>
      <c r="F25" s="256"/>
      <c r="G25" s="256"/>
      <c r="H25" s="256"/>
      <c r="I25" s="256"/>
      <c r="J25" s="256"/>
      <c r="K25" s="256"/>
      <c r="L25" s="256"/>
      <c r="M25" s="545"/>
      <c r="N25" s="256"/>
      <c r="O25" s="545"/>
      <c r="P25" s="361" t="s">
        <v>294</v>
      </c>
      <c r="Q25" s="256"/>
      <c r="T25" s="256"/>
      <c r="U25" s="256"/>
      <c r="V25" s="256"/>
      <c r="W25" s="256"/>
      <c r="X25" s="256"/>
      <c r="Y25" s="256"/>
      <c r="Z25" s="259"/>
      <c r="AA25" s="241"/>
      <c r="AB25" s="241"/>
    </row>
    <row r="26" spans="1:28" ht="11.1" customHeight="1">
      <c r="A26" s="255" t="s">
        <v>149</v>
      </c>
      <c r="B26" s="256">
        <v>4.5296167247386832</v>
      </c>
      <c r="C26" s="256">
        <v>2.6806526806526731</v>
      </c>
      <c r="D26" s="256">
        <v>0.56625141562853809</v>
      </c>
      <c r="E26" s="256">
        <v>-1.8026565464895672</v>
      </c>
      <c r="F26" s="256"/>
      <c r="G26" s="256">
        <v>1.0000000000000009</v>
      </c>
      <c r="H26" s="256">
        <v>1.589103291713978</v>
      </c>
      <c r="I26" s="256">
        <v>3.8288288288288452</v>
      </c>
      <c r="J26" s="256">
        <v>1.7391304347825987</v>
      </c>
      <c r="K26" s="256"/>
      <c r="L26" s="256">
        <v>1.3201320132013139</v>
      </c>
      <c r="M26" s="256" t="s">
        <v>82</v>
      </c>
      <c r="N26" s="256"/>
      <c r="O26" s="256"/>
      <c r="P26" s="361" t="s">
        <v>295</v>
      </c>
      <c r="Q26" s="256"/>
      <c r="T26" s="256"/>
      <c r="U26" s="256"/>
      <c r="V26" s="256"/>
      <c r="W26" s="256"/>
      <c r="X26" s="256"/>
      <c r="Y26" s="256"/>
      <c r="Z26" s="259"/>
      <c r="AA26" s="241"/>
      <c r="AB26" s="241"/>
    </row>
    <row r="27" spans="1:28" ht="11.1" customHeight="1">
      <c r="A27" s="255"/>
      <c r="B27" s="256"/>
      <c r="C27" s="256"/>
      <c r="D27" s="256"/>
      <c r="E27" s="256"/>
      <c r="F27" s="256"/>
      <c r="G27" s="256"/>
      <c r="H27" s="256"/>
      <c r="I27" s="256"/>
      <c r="J27" s="256"/>
      <c r="K27" s="256"/>
      <c r="L27" s="256"/>
      <c r="M27" s="545"/>
      <c r="N27" s="256"/>
      <c r="O27" s="545"/>
      <c r="P27" s="326"/>
      <c r="Q27" s="256"/>
      <c r="T27" s="256"/>
      <c r="U27" s="256"/>
      <c r="V27" s="256"/>
      <c r="W27" s="256"/>
      <c r="X27" s="256"/>
      <c r="Y27" s="256"/>
      <c r="Z27" s="259"/>
      <c r="AA27" s="241"/>
      <c r="AB27" s="241"/>
    </row>
    <row r="28" spans="1:28" ht="11.1" customHeight="1">
      <c r="A28" s="255" t="s">
        <v>150</v>
      </c>
      <c r="B28" s="256"/>
      <c r="C28" s="256"/>
      <c r="D28" s="256"/>
      <c r="E28" s="256"/>
      <c r="F28" s="256"/>
      <c r="G28" s="256"/>
      <c r="H28" s="256"/>
      <c r="I28" s="256"/>
      <c r="J28" s="256"/>
      <c r="K28" s="256"/>
      <c r="L28" s="256"/>
      <c r="M28" s="545"/>
      <c r="N28" s="256"/>
      <c r="O28" s="545"/>
      <c r="P28" s="361" t="s">
        <v>236</v>
      </c>
      <c r="Q28" s="256"/>
      <c r="T28" s="256"/>
      <c r="U28" s="256"/>
      <c r="V28" s="256"/>
      <c r="W28" s="256"/>
      <c r="X28" s="256"/>
      <c r="Y28" s="256"/>
      <c r="Z28" s="258"/>
      <c r="AA28" s="241"/>
      <c r="AB28" s="241"/>
    </row>
    <row r="29" spans="1:28" ht="11.1" customHeight="1">
      <c r="A29" s="216" t="s">
        <v>373</v>
      </c>
      <c r="B29" s="256">
        <v>7.7439171737625188</v>
      </c>
      <c r="C29" s="256">
        <v>6.8884242904864239</v>
      </c>
      <c r="D29" s="256">
        <v>6.7200079501747405</v>
      </c>
      <c r="E29" s="256">
        <v>6.3796394398881224</v>
      </c>
      <c r="F29" s="256"/>
      <c r="G29" s="256">
        <v>6.5056067371713695</v>
      </c>
      <c r="H29" s="256">
        <v>6.636129806033253</v>
      </c>
      <c r="I29" s="256">
        <v>7.3474262939221324</v>
      </c>
      <c r="J29" s="256">
        <v>7.113397136194588</v>
      </c>
      <c r="K29" s="256"/>
      <c r="L29" s="256">
        <v>7.214251184409644</v>
      </c>
      <c r="M29" s="256">
        <v>7.4122913823489567</v>
      </c>
      <c r="N29" s="256"/>
      <c r="O29" s="659"/>
      <c r="P29" s="363" t="s">
        <v>374</v>
      </c>
      <c r="Q29" s="256"/>
      <c r="T29" s="256"/>
      <c r="U29" s="256"/>
      <c r="V29" s="256"/>
      <c r="W29" s="256"/>
      <c r="X29" s="256"/>
      <c r="Y29" s="256"/>
      <c r="Z29" s="258"/>
      <c r="AA29" s="258"/>
      <c r="AB29" s="241"/>
    </row>
    <row r="30" spans="1:28" ht="11.1" customHeight="1">
      <c r="A30" s="216" t="s">
        <v>733</v>
      </c>
      <c r="B30" s="256">
        <v>43.026666666666664</v>
      </c>
      <c r="C30" s="256">
        <v>41.756666666666668</v>
      </c>
      <c r="D30" s="256">
        <v>39.366666666666667</v>
      </c>
      <c r="E30" s="256">
        <v>37.443333333333335</v>
      </c>
      <c r="F30" s="256"/>
      <c r="G30" s="256">
        <v>37.44</v>
      </c>
      <c r="H30" s="256">
        <v>37.653333333333336</v>
      </c>
      <c r="I30" s="256">
        <v>40.036666666666662</v>
      </c>
      <c r="J30" s="256">
        <v>39.036666666666662</v>
      </c>
      <c r="K30" s="256"/>
      <c r="L30" s="256">
        <v>41.21</v>
      </c>
      <c r="M30" s="256">
        <v>42.445</v>
      </c>
      <c r="N30" s="256"/>
      <c r="O30" s="659"/>
      <c r="P30" s="619" t="s">
        <v>740</v>
      </c>
      <c r="Q30" s="256"/>
      <c r="T30" s="256"/>
      <c r="U30" s="256"/>
      <c r="V30" s="256"/>
      <c r="W30" s="256"/>
      <c r="X30" s="256"/>
      <c r="Y30" s="256"/>
      <c r="Z30" s="258"/>
      <c r="AA30" s="258"/>
      <c r="AB30" s="241"/>
    </row>
    <row r="31" spans="1:28" ht="11.1" customHeight="1">
      <c r="A31" s="255" t="s">
        <v>754</v>
      </c>
      <c r="B31" s="256">
        <v>12.513333333333334</v>
      </c>
      <c r="C31" s="256">
        <v>10.183333333333332</v>
      </c>
      <c r="D31" s="256">
        <v>8.7233333333333309</v>
      </c>
      <c r="E31" s="256">
        <v>8.6199999999999992</v>
      </c>
      <c r="F31" s="256"/>
      <c r="G31" s="256">
        <v>8.6166666666666654</v>
      </c>
      <c r="H31" s="256">
        <v>9.33</v>
      </c>
      <c r="I31" s="256">
        <v>10.520000000000001</v>
      </c>
      <c r="J31" s="256">
        <v>10.64</v>
      </c>
      <c r="K31" s="256"/>
      <c r="L31" s="256">
        <v>11.193333333333333</v>
      </c>
      <c r="M31" s="256">
        <v>11.886666666666665</v>
      </c>
      <c r="N31" s="256"/>
      <c r="O31" s="659"/>
      <c r="P31" s="326" t="s">
        <v>755</v>
      </c>
      <c r="Q31" s="256"/>
      <c r="T31" s="256"/>
      <c r="U31" s="256"/>
      <c r="V31" s="256"/>
      <c r="W31" s="256"/>
      <c r="X31" s="256"/>
      <c r="Y31" s="256"/>
      <c r="Z31" s="258"/>
      <c r="AA31" s="258"/>
      <c r="AB31" s="241"/>
    </row>
    <row r="32" spans="1:28" ht="11.1" customHeight="1">
      <c r="A32" s="255"/>
      <c r="B32" s="256"/>
      <c r="C32" s="256"/>
      <c r="D32" s="256"/>
      <c r="E32" s="256"/>
      <c r="F32" s="256"/>
      <c r="G32" s="256"/>
      <c r="H32" s="256"/>
      <c r="I32" s="256"/>
      <c r="J32" s="256"/>
      <c r="K32" s="256"/>
      <c r="L32" s="256"/>
      <c r="M32" s="545"/>
      <c r="N32" s="256"/>
      <c r="O32" s="545"/>
      <c r="P32" s="326"/>
      <c r="Q32" s="256"/>
      <c r="T32" s="256"/>
      <c r="U32" s="256"/>
      <c r="V32" s="256"/>
      <c r="W32" s="256"/>
      <c r="X32" s="256"/>
      <c r="Y32" s="256"/>
      <c r="Z32" s="258"/>
      <c r="AA32" s="258"/>
      <c r="AB32" s="241"/>
    </row>
    <row r="33" spans="1:28" ht="11.1" customHeight="1">
      <c r="A33" s="255" t="s">
        <v>757</v>
      </c>
      <c r="B33" s="259">
        <v>425</v>
      </c>
      <c r="C33" s="259">
        <v>284</v>
      </c>
      <c r="D33" s="259">
        <v>234</v>
      </c>
      <c r="E33" s="259">
        <v>192</v>
      </c>
      <c r="F33" s="259"/>
      <c r="G33" s="259">
        <v>185</v>
      </c>
      <c r="H33" s="259">
        <v>248</v>
      </c>
      <c r="I33" s="259">
        <v>206</v>
      </c>
      <c r="J33" s="259">
        <v>189</v>
      </c>
      <c r="K33" s="259"/>
      <c r="L33" s="259">
        <v>173</v>
      </c>
      <c r="M33" s="259">
        <v>175</v>
      </c>
      <c r="N33" s="259"/>
      <c r="O33" s="259"/>
      <c r="P33" s="326" t="s">
        <v>756</v>
      </c>
      <c r="Q33" s="256"/>
      <c r="T33" s="256"/>
      <c r="U33" s="256"/>
      <c r="V33" s="256"/>
      <c r="W33" s="256"/>
      <c r="X33" s="256"/>
      <c r="Y33" s="256"/>
      <c r="Z33" s="258"/>
      <c r="AA33" s="258"/>
      <c r="AB33" s="241"/>
    </row>
    <row r="34" spans="1:28" ht="11.1" customHeight="1">
      <c r="A34" s="255"/>
      <c r="B34" s="259"/>
      <c r="C34" s="259"/>
      <c r="D34" s="259"/>
      <c r="E34" s="259"/>
      <c r="F34" s="259"/>
      <c r="G34" s="259"/>
      <c r="H34" s="259"/>
      <c r="I34" s="259"/>
      <c r="J34" s="259"/>
      <c r="K34" s="259"/>
      <c r="L34" s="259"/>
      <c r="M34" s="260"/>
      <c r="N34" s="259"/>
      <c r="O34" s="260"/>
      <c r="P34" s="326"/>
      <c r="Q34" s="256"/>
      <c r="T34" s="256"/>
      <c r="U34" s="256"/>
      <c r="V34" s="256"/>
      <c r="W34" s="256"/>
      <c r="X34" s="256"/>
      <c r="Y34" s="256"/>
      <c r="Z34" s="258"/>
      <c r="AA34" s="258"/>
      <c r="AB34" s="241"/>
    </row>
    <row r="35" spans="1:28" ht="11.1" customHeight="1">
      <c r="A35" s="255" t="s">
        <v>151</v>
      </c>
      <c r="B35" s="259"/>
      <c r="C35" s="259"/>
      <c r="D35" s="259"/>
      <c r="E35" s="259"/>
      <c r="F35" s="259"/>
      <c r="G35" s="259"/>
      <c r="H35" s="259"/>
      <c r="I35" s="259"/>
      <c r="J35" s="259"/>
      <c r="K35" s="259"/>
      <c r="L35" s="259"/>
      <c r="M35" s="260"/>
      <c r="N35" s="259"/>
      <c r="O35" s="260"/>
      <c r="P35" s="326" t="s">
        <v>377</v>
      </c>
      <c r="Q35" s="256"/>
      <c r="T35" s="256"/>
      <c r="U35" s="256"/>
      <c r="V35" s="256"/>
      <c r="W35" s="256"/>
      <c r="X35" s="256"/>
      <c r="Y35" s="256"/>
      <c r="Z35" s="258"/>
      <c r="AA35" s="258"/>
      <c r="AB35" s="241"/>
    </row>
    <row r="36" spans="1:28" ht="11.1" customHeight="1">
      <c r="A36" s="488" t="s">
        <v>382</v>
      </c>
      <c r="B36" s="259">
        <v>268.2029838871926</v>
      </c>
      <c r="C36" s="259">
        <v>337.27297207143971</v>
      </c>
      <c r="D36" s="259">
        <v>403.15041263387741</v>
      </c>
      <c r="E36" s="259">
        <v>449.48622314668637</v>
      </c>
      <c r="F36" s="259"/>
      <c r="G36" s="259">
        <v>461.17177863452355</v>
      </c>
      <c r="H36" s="259">
        <v>399.33639376406109</v>
      </c>
      <c r="I36" s="259">
        <v>455.00007732994129</v>
      </c>
      <c r="J36" s="259">
        <v>454.18110868854313</v>
      </c>
      <c r="K36" s="259"/>
      <c r="L36" s="259">
        <v>449.47506142159955</v>
      </c>
      <c r="M36" s="259">
        <v>423.48024121698973</v>
      </c>
      <c r="N36" s="259"/>
      <c r="O36" s="259"/>
      <c r="P36" s="326" t="s">
        <v>383</v>
      </c>
      <c r="Q36" s="256"/>
      <c r="T36" s="256"/>
      <c r="U36" s="256"/>
      <c r="V36" s="256"/>
      <c r="W36" s="256"/>
      <c r="X36" s="256"/>
      <c r="Y36" s="256"/>
      <c r="Z36" s="258"/>
      <c r="AA36" s="258"/>
      <c r="AB36" s="241"/>
    </row>
    <row r="37" spans="1:28" ht="11.1" customHeight="1">
      <c r="A37" s="255"/>
      <c r="B37" s="256"/>
      <c r="C37" s="256"/>
      <c r="D37" s="256"/>
      <c r="E37" s="256"/>
      <c r="F37" s="256"/>
      <c r="G37" s="256"/>
      <c r="H37" s="256"/>
      <c r="I37" s="256"/>
      <c r="J37" s="256"/>
      <c r="K37" s="256"/>
      <c r="L37" s="256"/>
      <c r="M37" s="545"/>
      <c r="N37" s="256"/>
      <c r="O37" s="545"/>
      <c r="P37" s="326"/>
      <c r="Q37" s="256"/>
      <c r="T37" s="256"/>
      <c r="U37" s="256"/>
      <c r="V37" s="256"/>
      <c r="W37" s="256"/>
      <c r="X37" s="256"/>
      <c r="Y37" s="256"/>
      <c r="Z37" s="258"/>
      <c r="AA37" s="258"/>
      <c r="AB37" s="241"/>
    </row>
    <row r="38" spans="1:28" ht="11.1" customHeight="1">
      <c r="A38" s="255" t="s">
        <v>152</v>
      </c>
      <c r="B38" s="256"/>
      <c r="C38" s="256"/>
      <c r="D38" s="256"/>
      <c r="E38" s="256"/>
      <c r="F38" s="256"/>
      <c r="G38" s="256"/>
      <c r="H38" s="256"/>
      <c r="I38" s="256"/>
      <c r="J38" s="256"/>
      <c r="K38" s="256"/>
      <c r="L38" s="256"/>
      <c r="M38" s="545"/>
      <c r="N38" s="256"/>
      <c r="O38" s="545"/>
      <c r="P38" s="361" t="s">
        <v>237</v>
      </c>
      <c r="Q38" s="256"/>
      <c r="T38" s="256"/>
      <c r="U38" s="256"/>
      <c r="V38" s="256"/>
      <c r="W38" s="256"/>
      <c r="X38" s="256"/>
      <c r="Y38" s="256"/>
      <c r="Z38" s="258"/>
      <c r="AA38" s="258"/>
      <c r="AB38" s="241"/>
    </row>
    <row r="39" spans="1:28" ht="11.1" customHeight="1">
      <c r="A39" s="255" t="s">
        <v>3</v>
      </c>
      <c r="B39" s="256">
        <v>15.274763067698927</v>
      </c>
      <c r="C39" s="256">
        <v>12.532991646461443</v>
      </c>
      <c r="D39" s="256">
        <v>13.076992359581375</v>
      </c>
      <c r="E39" s="256">
        <v>9.1096354393144665</v>
      </c>
      <c r="F39" s="256"/>
      <c r="G39" s="256">
        <v>19.590303764611349</v>
      </c>
      <c r="H39" s="256">
        <v>20.708889499122019</v>
      </c>
      <c r="I39" s="256">
        <v>20.337012671028898</v>
      </c>
      <c r="J39" s="256">
        <v>20.289295192257772</v>
      </c>
      <c r="K39" s="256"/>
      <c r="L39" s="256">
        <v>18.268258012354011</v>
      </c>
      <c r="M39" s="256">
        <v>18.958605472171897</v>
      </c>
      <c r="N39" s="256" t="s">
        <v>758</v>
      </c>
      <c r="O39" s="256"/>
      <c r="P39" s="361" t="s">
        <v>4</v>
      </c>
      <c r="Q39" s="256"/>
      <c r="T39" s="256"/>
      <c r="U39" s="256"/>
      <c r="V39" s="256"/>
      <c r="W39" s="256"/>
      <c r="X39" s="256"/>
      <c r="Y39" s="256"/>
      <c r="Z39" s="258"/>
      <c r="AA39" s="258"/>
      <c r="AB39" s="241"/>
    </row>
    <row r="40" spans="1:28" ht="11.1" customHeight="1">
      <c r="B40" s="256"/>
      <c r="C40" s="256"/>
      <c r="D40" s="256"/>
      <c r="E40" s="256"/>
      <c r="F40" s="256"/>
      <c r="G40" s="256"/>
      <c r="H40" s="256"/>
      <c r="I40" s="256"/>
      <c r="J40" s="256"/>
      <c r="K40" s="256"/>
      <c r="L40" s="256"/>
      <c r="M40" s="545"/>
      <c r="N40" s="256"/>
      <c r="O40" s="545"/>
      <c r="P40" s="361"/>
      <c r="Q40" s="256"/>
      <c r="T40" s="256"/>
      <c r="U40" s="256"/>
      <c r="V40" s="256"/>
      <c r="W40" s="256"/>
      <c r="X40" s="256"/>
      <c r="Y40" s="256"/>
      <c r="Z40" s="258"/>
      <c r="AA40" s="258"/>
      <c r="AB40" s="241"/>
    </row>
    <row r="41" spans="1:28" ht="11.1" customHeight="1">
      <c r="A41" s="255" t="s">
        <v>578</v>
      </c>
      <c r="B41" s="256">
        <v>3.7</v>
      </c>
      <c r="C41" s="256">
        <v>4.3</v>
      </c>
      <c r="D41" s="256">
        <v>4.5</v>
      </c>
      <c r="E41" s="256">
        <v>4.3</v>
      </c>
      <c r="F41" s="256"/>
      <c r="G41" s="256">
        <v>4</v>
      </c>
      <c r="H41" s="256">
        <v>3.6</v>
      </c>
      <c r="I41" s="256">
        <v>3.4</v>
      </c>
      <c r="J41" s="256">
        <v>3.2</v>
      </c>
      <c r="K41" s="256"/>
      <c r="L41" s="256">
        <v>3.2</v>
      </c>
      <c r="M41" s="256">
        <v>3.4</v>
      </c>
      <c r="N41" s="256"/>
      <c r="O41" s="256"/>
      <c r="P41" s="361" t="s">
        <v>579</v>
      </c>
      <c r="Q41" s="256"/>
      <c r="T41" s="256"/>
      <c r="U41" s="256"/>
      <c r="V41" s="256"/>
      <c r="W41" s="256"/>
      <c r="X41" s="256"/>
      <c r="Y41" s="256"/>
      <c r="Z41" s="258"/>
      <c r="AA41" s="258"/>
      <c r="AB41" s="241"/>
    </row>
    <row r="42" spans="1:28" ht="11.1" customHeight="1">
      <c r="A42" s="244"/>
      <c r="B42" s="246"/>
      <c r="C42" s="248"/>
      <c r="D42" s="248"/>
      <c r="E42" s="248"/>
      <c r="F42" s="248"/>
      <c r="G42" s="248"/>
      <c r="H42" s="254"/>
      <c r="I42" s="248"/>
      <c r="J42" s="248"/>
      <c r="K42" s="254"/>
      <c r="L42" s="254"/>
      <c r="M42" s="254"/>
      <c r="N42" s="254"/>
      <c r="O42" s="244"/>
      <c r="P42" s="614"/>
      <c r="Q42" s="248"/>
      <c r="T42" s="256"/>
      <c r="U42" s="256"/>
      <c r="V42" s="256"/>
      <c r="W42" s="256"/>
      <c r="X42" s="256"/>
      <c r="Y42" s="256"/>
      <c r="Z42" s="258"/>
      <c r="AA42" s="258"/>
      <c r="AB42" s="241"/>
    </row>
    <row r="43" spans="1:28" ht="11.1" customHeight="1">
      <c r="A43" s="249"/>
      <c r="B43" s="253"/>
      <c r="C43" s="250"/>
      <c r="D43" s="250"/>
      <c r="E43" s="250"/>
      <c r="F43" s="250"/>
      <c r="G43" s="250"/>
      <c r="I43" s="250"/>
      <c r="J43" s="250"/>
      <c r="N43" s="241"/>
      <c r="O43" s="249"/>
      <c r="P43" s="325"/>
      <c r="Q43" s="250"/>
      <c r="T43" s="256"/>
      <c r="U43" s="256"/>
      <c r="V43" s="256"/>
      <c r="W43" s="256"/>
      <c r="X43" s="256"/>
      <c r="Y43" s="256"/>
      <c r="Z43" s="258"/>
      <c r="AA43" s="258"/>
      <c r="AB43" s="241"/>
    </row>
    <row r="44" spans="1:28" ht="11.25">
      <c r="A44" s="262" t="s">
        <v>93</v>
      </c>
      <c r="C44" s="250"/>
      <c r="D44" s="250"/>
      <c r="E44" s="250"/>
      <c r="F44" s="250"/>
      <c r="G44" s="250"/>
      <c r="I44" s="250"/>
      <c r="J44" s="250"/>
      <c r="N44" s="241"/>
      <c r="O44" s="249"/>
      <c r="Q44" s="250"/>
      <c r="T44" s="250"/>
      <c r="V44" s="250"/>
      <c r="W44" s="250"/>
      <c r="Z44" s="241"/>
      <c r="AA44" s="241"/>
      <c r="AB44" s="241"/>
    </row>
    <row r="45" spans="1:28" ht="11.25">
      <c r="A45" s="255" t="s">
        <v>74</v>
      </c>
      <c r="C45" s="241"/>
      <c r="D45" s="241"/>
      <c r="E45" s="241"/>
      <c r="F45" s="241"/>
      <c r="N45" s="241"/>
      <c r="O45" s="262"/>
      <c r="Q45" s="241"/>
      <c r="Z45" s="241"/>
      <c r="AA45" s="241"/>
      <c r="AB45" s="241"/>
    </row>
    <row r="46" spans="1:28" ht="11.25">
      <c r="A46" s="646" t="s">
        <v>734</v>
      </c>
      <c r="C46" s="241"/>
      <c r="D46" s="241"/>
      <c r="E46" s="241"/>
      <c r="F46" s="241"/>
      <c r="N46" s="241"/>
      <c r="O46" s="257"/>
      <c r="Q46" s="241"/>
      <c r="Z46" s="241"/>
      <c r="AA46" s="241"/>
      <c r="AB46" s="241"/>
    </row>
    <row r="47" spans="1:28" ht="11.25">
      <c r="A47" s="233" t="s">
        <v>735</v>
      </c>
      <c r="C47" s="241"/>
      <c r="D47" s="241"/>
      <c r="E47" s="241"/>
      <c r="F47" s="241"/>
      <c r="N47" s="241"/>
      <c r="O47" s="257"/>
      <c r="Q47" s="241"/>
      <c r="Z47" s="241"/>
      <c r="AA47" s="241"/>
      <c r="AB47" s="241"/>
    </row>
    <row r="48" spans="1:28" ht="11.25">
      <c r="A48" s="255" t="s">
        <v>736</v>
      </c>
      <c r="C48" s="241"/>
      <c r="D48" s="241"/>
      <c r="E48" s="241"/>
      <c r="F48" s="241"/>
      <c r="N48" s="241"/>
      <c r="O48" s="257"/>
      <c r="Q48" s="241"/>
      <c r="Z48" s="241"/>
      <c r="AA48" s="241"/>
      <c r="AB48" s="241"/>
    </row>
    <row r="49" spans="1:28" ht="11.25">
      <c r="A49" s="238" t="s">
        <v>375</v>
      </c>
      <c r="C49" s="241"/>
      <c r="D49" s="241"/>
      <c r="E49" s="241"/>
      <c r="F49" s="241"/>
      <c r="N49" s="241"/>
      <c r="O49" s="257"/>
      <c r="Q49" s="241"/>
      <c r="Z49" s="241"/>
      <c r="AA49" s="241"/>
      <c r="AB49" s="241"/>
    </row>
    <row r="50" spans="1:28" ht="11.25">
      <c r="A50" s="233" t="s">
        <v>737</v>
      </c>
      <c r="C50" s="241"/>
      <c r="D50" s="241"/>
      <c r="E50" s="241"/>
      <c r="F50" s="241"/>
      <c r="N50" s="241"/>
      <c r="O50" s="223"/>
      <c r="Q50" s="241"/>
      <c r="Z50" s="241"/>
      <c r="AA50" s="241"/>
      <c r="AB50" s="241"/>
    </row>
    <row r="51" spans="1:28" ht="11.25">
      <c r="A51" s="238" t="s">
        <v>759</v>
      </c>
      <c r="C51" s="241"/>
      <c r="D51" s="241"/>
      <c r="E51" s="241"/>
      <c r="F51" s="241"/>
      <c r="N51" s="241"/>
      <c r="O51" s="223"/>
      <c r="Q51" s="241"/>
      <c r="Z51" s="241"/>
      <c r="AA51" s="241"/>
      <c r="AB51" s="241"/>
    </row>
    <row r="52" spans="1:28" ht="11.25">
      <c r="A52" s="674" t="s">
        <v>760</v>
      </c>
      <c r="C52" s="241"/>
      <c r="D52" s="241"/>
      <c r="E52" s="241"/>
      <c r="F52" s="241"/>
      <c r="N52" s="241"/>
      <c r="O52" s="263"/>
      <c r="Q52" s="241"/>
      <c r="Z52" s="241"/>
      <c r="AA52" s="241"/>
      <c r="AB52" s="241"/>
    </row>
    <row r="53" spans="1:28" ht="11.25">
      <c r="A53" s="238" t="s">
        <v>761</v>
      </c>
    </row>
    <row r="54" spans="1:28" ht="11.25">
      <c r="P54" s="239"/>
    </row>
    <row r="55" spans="1:28" ht="11.1" customHeight="1">
      <c r="A55" s="615" t="s">
        <v>275</v>
      </c>
    </row>
    <row r="56" spans="1:28" ht="11.1" customHeight="1">
      <c r="A56" s="361" t="s">
        <v>238</v>
      </c>
    </row>
    <row r="57" spans="1:28" ht="11.1" customHeight="1">
      <c r="A57" s="327" t="s">
        <v>741</v>
      </c>
      <c r="P57" s="239"/>
    </row>
    <row r="58" spans="1:28" ht="11.1" customHeight="1">
      <c r="A58" s="623" t="s">
        <v>742</v>
      </c>
      <c r="P58" s="238"/>
    </row>
    <row r="59" spans="1:28" ht="11.1" customHeight="1">
      <c r="A59" s="326" t="s">
        <v>743</v>
      </c>
      <c r="P59" s="238"/>
    </row>
    <row r="60" spans="1:28" ht="11.1" customHeight="1">
      <c r="A60" s="364" t="s">
        <v>376</v>
      </c>
      <c r="P60" s="238"/>
    </row>
    <row r="61" spans="1:28" ht="11.1" customHeight="1">
      <c r="A61" s="327" t="s">
        <v>744</v>
      </c>
      <c r="P61" s="238"/>
    </row>
    <row r="62" spans="1:28" ht="11.1" customHeight="1">
      <c r="A62" s="327" t="s">
        <v>762</v>
      </c>
      <c r="J62" s="238"/>
      <c r="P62" s="238"/>
    </row>
    <row r="63" spans="1:28" ht="11.1" customHeight="1">
      <c r="A63" s="675" t="s">
        <v>763</v>
      </c>
    </row>
    <row r="64" spans="1:28" ht="11.1" customHeight="1">
      <c r="A64" s="327" t="s">
        <v>764</v>
      </c>
    </row>
    <row r="65" spans="1:16" ht="11.1" customHeight="1">
      <c r="A65" s="327"/>
      <c r="P65" s="238"/>
    </row>
    <row r="66" spans="1:16" ht="11.1" customHeight="1">
      <c r="P66" s="238"/>
    </row>
    <row r="67" spans="1:16" ht="11.1" customHeight="1">
      <c r="P67" s="238"/>
    </row>
  </sheetData>
  <phoneticPr fontId="4" type="noConversion"/>
  <pageMargins left="0" right="0" top="0.5" bottom="0" header="0" footer="0"/>
  <pageSetup scale="86" orientation="landscape" r:id="rId1"/>
  <headerFooter alignWithMargins="0">
    <oddHeader>&amp;R&amp;F  &amp;A  &amp;D  &amp;T</oddHeader>
  </headerFooter>
</worksheet>
</file>

<file path=xl/worksheets/sheet4.xml><?xml version="1.0" encoding="utf-8"?>
<worksheet xmlns="http://schemas.openxmlformats.org/spreadsheetml/2006/main" xmlns:r="http://schemas.openxmlformats.org/officeDocument/2006/relationships">
  <sheetPr transitionEvaluation="1" codeName="Sheet3" enableFormatConditionsCalculation="0">
    <tabColor indexed="22"/>
    <pageSetUpPr fitToPage="1"/>
  </sheetPr>
  <dimension ref="A1:Y27"/>
  <sheetViews>
    <sheetView showGridLines="0" workbookViewId="0">
      <selection activeCell="C2" sqref="C2"/>
    </sheetView>
  </sheetViews>
  <sheetFormatPr defaultColWidth="12.5" defaultRowHeight="12" customHeight="1"/>
  <cols>
    <col min="1" max="1" width="41.6640625" style="145" customWidth="1"/>
    <col min="2" max="2" width="2.1640625" style="146" customWidth="1"/>
    <col min="3" max="14" width="5.5" style="146" customWidth="1"/>
    <col min="15" max="15" width="5.5" style="147" customWidth="1"/>
    <col min="16" max="22" width="5.5" style="146" customWidth="1"/>
    <col min="23" max="23" width="1.83203125" style="146" customWidth="1"/>
    <col min="24" max="24" width="57.33203125" style="146" customWidth="1"/>
    <col min="25" max="25" width="2.83203125" style="146" customWidth="1"/>
    <col min="26" max="33" width="7.33203125" style="146" customWidth="1"/>
    <col min="34" max="64" width="9" style="146" customWidth="1"/>
    <col min="65" max="16384" width="12.5" style="146"/>
  </cols>
  <sheetData>
    <row r="1" spans="1:25" s="368" customFormat="1" ht="12" customHeight="1">
      <c r="A1" s="367">
        <v>3</v>
      </c>
      <c r="O1" s="369"/>
      <c r="X1" s="398" t="s">
        <v>305</v>
      </c>
    </row>
    <row r="2" spans="1:25" ht="12" customHeight="1">
      <c r="A2" s="148" t="s">
        <v>80</v>
      </c>
      <c r="X2" s="406" t="s">
        <v>203</v>
      </c>
    </row>
    <row r="3" spans="1:25" ht="12" customHeight="1">
      <c r="A3" s="149" t="s">
        <v>76</v>
      </c>
      <c r="X3" s="481" t="s">
        <v>341</v>
      </c>
    </row>
    <row r="4" spans="1:25" ht="12" customHeight="1">
      <c r="A4" s="366" t="s">
        <v>96</v>
      </c>
      <c r="X4" s="150" t="s">
        <v>239</v>
      </c>
    </row>
    <row r="5" spans="1:25" ht="12" customHeight="1">
      <c r="A5" s="151"/>
      <c r="B5" s="152"/>
      <c r="C5" s="152"/>
      <c r="D5" s="152"/>
      <c r="E5" s="152"/>
      <c r="F5" s="152"/>
      <c r="G5" s="152"/>
      <c r="H5" s="152"/>
      <c r="I5" s="152"/>
      <c r="J5" s="152"/>
      <c r="K5" s="152"/>
      <c r="L5" s="152"/>
      <c r="M5" s="152"/>
      <c r="N5" s="152"/>
      <c r="O5" s="153"/>
      <c r="P5" s="152"/>
      <c r="Q5" s="152"/>
      <c r="R5" s="6"/>
      <c r="S5" s="6"/>
      <c r="T5" s="6"/>
      <c r="U5" s="6"/>
      <c r="V5" s="6"/>
      <c r="W5" s="152"/>
      <c r="X5" s="151"/>
    </row>
    <row r="6" spans="1:25" s="154" customFormat="1" ht="15.75" customHeight="1">
      <c r="A6" s="40"/>
      <c r="B6" s="40"/>
      <c r="C6" s="39">
        <v>1991</v>
      </c>
      <c r="D6" s="39">
        <v>1992</v>
      </c>
      <c r="E6" s="39">
        <v>1993</v>
      </c>
      <c r="F6" s="39">
        <v>1994</v>
      </c>
      <c r="G6" s="39">
        <v>1995</v>
      </c>
      <c r="H6" s="39">
        <v>1996</v>
      </c>
      <c r="I6" s="39">
        <v>1997</v>
      </c>
      <c r="J6" s="39">
        <v>1998</v>
      </c>
      <c r="K6" s="39">
        <v>1999</v>
      </c>
      <c r="L6" s="39">
        <v>2000</v>
      </c>
      <c r="M6" s="39">
        <v>2001</v>
      </c>
      <c r="N6" s="39">
        <v>2002</v>
      </c>
      <c r="O6" s="39" t="s">
        <v>94</v>
      </c>
      <c r="P6" s="16">
        <v>2004</v>
      </c>
      <c r="Q6" s="16">
        <v>2005</v>
      </c>
      <c r="R6" s="476">
        <v>2006</v>
      </c>
      <c r="S6" s="476">
        <v>2007</v>
      </c>
      <c r="T6" s="476">
        <v>2008</v>
      </c>
      <c r="U6" s="476">
        <v>2009</v>
      </c>
      <c r="V6" s="476">
        <v>2010</v>
      </c>
      <c r="W6" s="155" t="s">
        <v>95</v>
      </c>
    </row>
    <row r="7" spans="1:25" s="154" customFormat="1" ht="15.75" customHeight="1">
      <c r="C7" s="158"/>
      <c r="D7" s="158"/>
      <c r="E7" s="158"/>
      <c r="F7" s="158"/>
      <c r="G7" s="158"/>
      <c r="H7" s="158"/>
      <c r="I7" s="158"/>
      <c r="J7" s="158"/>
      <c r="K7" s="158"/>
      <c r="L7" s="158"/>
      <c r="M7" s="158"/>
      <c r="N7" s="158"/>
      <c r="O7" s="158"/>
      <c r="P7" s="159"/>
      <c r="Q7" s="159"/>
      <c r="R7" s="6"/>
      <c r="S7" s="6"/>
      <c r="T7" s="6"/>
      <c r="U7" s="6"/>
      <c r="V7" s="6"/>
      <c r="W7" s="160"/>
    </row>
    <row r="8" spans="1:25" s="161" customFormat="1" ht="12" customHeight="1">
      <c r="A8" s="539" t="s">
        <v>445</v>
      </c>
      <c r="C8" s="342">
        <v>1.03</v>
      </c>
      <c r="D8" s="342">
        <v>-0.54</v>
      </c>
      <c r="E8" s="342">
        <v>4.92</v>
      </c>
      <c r="F8" s="342">
        <v>5.85</v>
      </c>
      <c r="G8" s="342">
        <v>4.22</v>
      </c>
      <c r="H8" s="342">
        <v>2.1504988730000001</v>
      </c>
      <c r="I8" s="342">
        <v>3.3752980180000001</v>
      </c>
      <c r="J8" s="342">
        <v>3.5345675E-2</v>
      </c>
      <c r="K8" s="342">
        <v>0.254078309</v>
      </c>
      <c r="L8" s="342">
        <v>4.306186855</v>
      </c>
      <c r="M8" s="342">
        <v>1.31311881</v>
      </c>
      <c r="N8" s="342">
        <v>2.6580940850000001</v>
      </c>
      <c r="O8" s="342">
        <v>1.1466874899999999</v>
      </c>
      <c r="P8" s="342">
        <v>5.7122923759999997</v>
      </c>
      <c r="Q8" s="342">
        <v>3.1596736129999998</v>
      </c>
      <c r="R8" s="342">
        <v>3.971006488</v>
      </c>
      <c r="S8" s="342">
        <v>6.0914104450000002</v>
      </c>
      <c r="T8" s="342">
        <v>5.1625042890000001</v>
      </c>
      <c r="U8" s="342">
        <v>-0.64470124699999998</v>
      </c>
      <c r="V8" s="342">
        <v>7.4897729479999997</v>
      </c>
      <c r="W8" s="162"/>
      <c r="X8" s="542" t="s">
        <v>446</v>
      </c>
      <c r="Y8" s="162"/>
    </row>
    <row r="9" spans="1:25" ht="12" customHeight="1">
      <c r="A9" s="540" t="s">
        <v>426</v>
      </c>
      <c r="C9" s="341">
        <v>1.37</v>
      </c>
      <c r="D9" s="341">
        <v>4.8899999999999997</v>
      </c>
      <c r="E9" s="341">
        <v>-7.0000000000000007E-2</v>
      </c>
      <c r="F9" s="341">
        <v>5.45</v>
      </c>
      <c r="G9" s="341">
        <v>4.08</v>
      </c>
      <c r="H9" s="341">
        <v>2.9548302049999999</v>
      </c>
      <c r="I9" s="341">
        <v>0.81257099399999999</v>
      </c>
      <c r="J9" s="341">
        <v>3.409841422</v>
      </c>
      <c r="K9" s="341">
        <v>6.5262192600000004</v>
      </c>
      <c r="L9" s="341">
        <v>2.7232102650000001</v>
      </c>
      <c r="M9" s="341">
        <v>6.062088363</v>
      </c>
      <c r="N9" s="341">
        <v>6.5759739000000001</v>
      </c>
      <c r="O9" s="341">
        <v>5.8064592709999996</v>
      </c>
      <c r="P9" s="341">
        <v>2.3163534920000002</v>
      </c>
      <c r="Q9" s="341">
        <v>0.29602236199999998</v>
      </c>
      <c r="R9" s="341">
        <v>4.8020691690000001</v>
      </c>
      <c r="S9" s="341">
        <v>4.8419760070000004</v>
      </c>
      <c r="T9" s="341">
        <v>6.1249192639999999</v>
      </c>
      <c r="U9" s="341">
        <v>-4.5582440750000002</v>
      </c>
      <c r="V9" s="341">
        <v>6.4554945549999996</v>
      </c>
      <c r="W9" s="156"/>
      <c r="X9" s="320" t="s">
        <v>434</v>
      </c>
      <c r="Y9" s="156"/>
    </row>
    <row r="10" spans="1:25" ht="12" customHeight="1">
      <c r="A10" s="540" t="s">
        <v>427</v>
      </c>
      <c r="C10" s="341">
        <v>-1.99</v>
      </c>
      <c r="D10" s="341">
        <v>-2.2000000000000002</v>
      </c>
      <c r="E10" s="341">
        <v>1.58</v>
      </c>
      <c r="F10" s="341">
        <v>6.5</v>
      </c>
      <c r="G10" s="341">
        <v>3.4</v>
      </c>
      <c r="H10" s="341">
        <v>2.4269007739999999</v>
      </c>
      <c r="I10" s="341">
        <v>4.9910841479999997</v>
      </c>
      <c r="J10" s="341">
        <v>3.61321132</v>
      </c>
      <c r="K10" s="341">
        <v>-4.3527159089999996</v>
      </c>
      <c r="L10" s="341">
        <v>9.0917001840000005</v>
      </c>
      <c r="M10" s="341">
        <v>2.2186712559999999</v>
      </c>
      <c r="N10" s="341">
        <v>11.583809410000001</v>
      </c>
      <c r="O10" s="341">
        <v>4.681913904</v>
      </c>
      <c r="P10" s="341">
        <v>4.2853182299999997</v>
      </c>
      <c r="Q10" s="341">
        <v>9.3164984220000004</v>
      </c>
      <c r="R10" s="341">
        <v>4.4039851880000001</v>
      </c>
      <c r="S10" s="341">
        <v>3.652485328</v>
      </c>
      <c r="T10" s="341">
        <v>3.5364922679999999</v>
      </c>
      <c r="U10" s="341">
        <v>-1.0626242539999999</v>
      </c>
      <c r="V10" s="341">
        <v>15.67789434</v>
      </c>
      <c r="W10" s="156"/>
      <c r="X10" s="543" t="s">
        <v>435</v>
      </c>
      <c r="Y10" s="156"/>
    </row>
    <row r="11" spans="1:25" ht="12" customHeight="1">
      <c r="A11" s="540" t="s">
        <v>428</v>
      </c>
      <c r="C11" s="341">
        <v>0.14949999999999999</v>
      </c>
      <c r="D11" s="341">
        <v>-4.1500000000000004</v>
      </c>
      <c r="E11" s="341">
        <v>8.4</v>
      </c>
      <c r="F11" s="341">
        <v>7.3</v>
      </c>
      <c r="G11" s="341">
        <v>2.1</v>
      </c>
      <c r="H11" s="341">
        <v>8.0708648999999993E-2</v>
      </c>
      <c r="I11" s="341">
        <v>2.4937383880000001</v>
      </c>
      <c r="J11" s="341">
        <v>-4.8410890609999999</v>
      </c>
      <c r="K11" s="341">
        <v>-1.86328695</v>
      </c>
      <c r="L11" s="341">
        <v>5.6891219130000001</v>
      </c>
      <c r="M11" s="341">
        <v>-0.44094054700000002</v>
      </c>
      <c r="N11" s="341">
        <v>2.49921192</v>
      </c>
      <c r="O11" s="341">
        <v>2.1980932200000001</v>
      </c>
      <c r="P11" s="341">
        <v>8.4656856529999995</v>
      </c>
      <c r="Q11" s="341">
        <v>1.549729025</v>
      </c>
      <c r="R11" s="341">
        <v>1.409755578</v>
      </c>
      <c r="S11" s="341">
        <v>5.6043374540000004</v>
      </c>
      <c r="T11" s="341">
        <v>2.9667444349999998</v>
      </c>
      <c r="U11" s="341">
        <v>-8.2287032629999999</v>
      </c>
      <c r="V11" s="341">
        <v>9.6927171459999997</v>
      </c>
      <c r="W11" s="156"/>
      <c r="X11" s="543" t="s">
        <v>436</v>
      </c>
      <c r="Y11" s="156"/>
    </row>
    <row r="12" spans="1:25" ht="12" customHeight="1">
      <c r="A12" s="540" t="s">
        <v>63</v>
      </c>
      <c r="C12" s="341">
        <v>7.06</v>
      </c>
      <c r="D12" s="341">
        <v>-0.13</v>
      </c>
      <c r="E12" s="341">
        <v>4.95</v>
      </c>
      <c r="F12" s="341">
        <v>4.1900000000000004</v>
      </c>
      <c r="G12" s="341">
        <v>7.63</v>
      </c>
      <c r="H12" s="341">
        <v>3.1182039389999998</v>
      </c>
      <c r="I12" s="341">
        <v>5.9063522690000001</v>
      </c>
      <c r="J12" s="341">
        <v>1.242288842</v>
      </c>
      <c r="K12" s="341">
        <v>0.54257940999999998</v>
      </c>
      <c r="L12" s="341">
        <v>4.1578178279999998</v>
      </c>
      <c r="M12" s="341">
        <v>-6.2183471450000001</v>
      </c>
      <c r="N12" s="341">
        <v>2.8554414170000002</v>
      </c>
      <c r="O12" s="341">
        <v>3.9544140639999998</v>
      </c>
      <c r="P12" s="341">
        <v>8.4403851880000005</v>
      </c>
      <c r="Q12" s="341">
        <v>3.037892491</v>
      </c>
      <c r="R12" s="341">
        <v>3.5146538619999999</v>
      </c>
      <c r="S12" s="341">
        <v>5.4414112599999997</v>
      </c>
      <c r="T12" s="341">
        <v>4.451590028</v>
      </c>
      <c r="U12" s="341">
        <v>-2.550973725</v>
      </c>
      <c r="V12" s="341">
        <v>7.8089376799999997</v>
      </c>
      <c r="W12" s="156"/>
      <c r="X12" s="543" t="s">
        <v>241</v>
      </c>
      <c r="Y12" s="156"/>
    </row>
    <row r="13" spans="1:25" ht="12" customHeight="1">
      <c r="A13" s="540" t="s">
        <v>62</v>
      </c>
      <c r="C13" s="341">
        <v>-1.19</v>
      </c>
      <c r="D13" s="341">
        <v>-6.3</v>
      </c>
      <c r="E13" s="341">
        <v>4.49</v>
      </c>
      <c r="F13" s="341">
        <v>6.99</v>
      </c>
      <c r="G13" s="341">
        <v>-0.43</v>
      </c>
      <c r="H13" s="341">
        <v>3.2332831579999999</v>
      </c>
      <c r="I13" s="341">
        <v>8.5011690200000007</v>
      </c>
      <c r="J13" s="341">
        <v>1.1227056989999999</v>
      </c>
      <c r="K13" s="341">
        <v>-2.9405359409999998</v>
      </c>
      <c r="L13" s="341">
        <v>1.9937099650000001</v>
      </c>
      <c r="M13" s="341">
        <v>-2.0846639699999998</v>
      </c>
      <c r="N13" s="341">
        <v>-2.1568100060000002</v>
      </c>
      <c r="O13" s="341">
        <v>-3.2832978769999999</v>
      </c>
      <c r="P13" s="341">
        <v>6.5801116989999997</v>
      </c>
      <c r="Q13" s="341">
        <v>1.7756987319999999</v>
      </c>
      <c r="R13" s="341">
        <v>4.6814736000000003</v>
      </c>
      <c r="S13" s="341">
        <v>4.8770862109999999</v>
      </c>
      <c r="T13" s="341">
        <v>7.9207920789999999</v>
      </c>
      <c r="U13" s="341">
        <v>-6.2798690349999999</v>
      </c>
      <c r="V13" s="341">
        <v>11.625884940000001</v>
      </c>
      <c r="W13" s="156"/>
      <c r="X13" s="543" t="s">
        <v>240</v>
      </c>
      <c r="Y13" s="156"/>
    </row>
    <row r="14" spans="1:25" ht="12" customHeight="1">
      <c r="A14" s="540" t="s">
        <v>429</v>
      </c>
      <c r="C14" s="341"/>
      <c r="D14" s="341"/>
      <c r="E14" s="341"/>
      <c r="F14" s="341"/>
      <c r="G14" s="341"/>
      <c r="H14" s="341"/>
      <c r="I14" s="341"/>
      <c r="J14" s="341"/>
      <c r="K14" s="341"/>
      <c r="L14" s="341"/>
      <c r="M14" s="341"/>
      <c r="N14" s="341"/>
      <c r="O14" s="341"/>
      <c r="P14" s="341"/>
      <c r="Q14" s="341"/>
      <c r="R14" s="341"/>
      <c r="S14" s="341"/>
      <c r="T14" s="341"/>
      <c r="U14" s="341"/>
      <c r="V14" s="341"/>
      <c r="W14" s="156"/>
      <c r="X14" s="544" t="s">
        <v>437</v>
      </c>
      <c r="Y14" s="156"/>
    </row>
    <row r="15" spans="1:25" ht="12" customHeight="1">
      <c r="A15" s="540" t="s">
        <v>430</v>
      </c>
      <c r="C15" s="341">
        <v>-0.64</v>
      </c>
      <c r="D15" s="341">
        <v>-3.5</v>
      </c>
      <c r="E15" s="341">
        <v>7.9</v>
      </c>
      <c r="F15" s="341">
        <v>9.3000000000000007</v>
      </c>
      <c r="G15" s="341">
        <v>8.5</v>
      </c>
      <c r="H15" s="341">
        <v>1.813093668</v>
      </c>
      <c r="I15" s="341">
        <v>3.8537675550000001</v>
      </c>
      <c r="J15" s="341">
        <v>-1.870021218</v>
      </c>
      <c r="K15" s="341">
        <v>-2.2204925129999999</v>
      </c>
      <c r="L15" s="341">
        <v>4.4941041659999996</v>
      </c>
      <c r="M15" s="341">
        <v>-0.38865110200000003</v>
      </c>
      <c r="N15" s="341">
        <v>0.46185314500000002</v>
      </c>
      <c r="O15" s="341">
        <v>0.36844839600000001</v>
      </c>
      <c r="P15" s="341">
        <v>6.7584210850000002</v>
      </c>
      <c r="Q15" s="341">
        <v>3.7107533419999998</v>
      </c>
      <c r="R15" s="341">
        <v>5.9353786389999996</v>
      </c>
      <c r="S15" s="341">
        <v>8.3511694799999994</v>
      </c>
      <c r="T15" s="341">
        <v>6.0612182499999996</v>
      </c>
      <c r="U15" s="341">
        <v>-1.8280569</v>
      </c>
      <c r="V15" s="341">
        <v>10.74140671</v>
      </c>
      <c r="W15" s="156"/>
      <c r="X15" s="544" t="s">
        <v>438</v>
      </c>
      <c r="Y15" s="156"/>
    </row>
    <row r="16" spans="1:25" ht="12" customHeight="1">
      <c r="A16" s="540" t="s">
        <v>77</v>
      </c>
      <c r="C16" s="341">
        <v>6</v>
      </c>
      <c r="D16" s="341">
        <v>3.34</v>
      </c>
      <c r="E16" s="341">
        <v>6.22</v>
      </c>
      <c r="F16" s="341">
        <v>7.07</v>
      </c>
      <c r="G16" s="341">
        <v>11.95</v>
      </c>
      <c r="H16" s="341">
        <v>5.7511262360000002</v>
      </c>
      <c r="I16" s="341">
        <v>5.7773851670000003</v>
      </c>
      <c r="J16" s="341">
        <v>3.5874691529999998</v>
      </c>
      <c r="K16" s="341">
        <v>2.8008805319999999</v>
      </c>
      <c r="L16" s="341">
        <v>10.068217089999999</v>
      </c>
      <c r="M16" s="341">
        <v>3.6110340999999999</v>
      </c>
      <c r="N16" s="341">
        <v>3.6941688639999999</v>
      </c>
      <c r="O16" s="341">
        <v>0.109044078</v>
      </c>
      <c r="P16" s="341">
        <v>5.7139815240000003</v>
      </c>
      <c r="Q16" s="341">
        <v>3.7260585470000001</v>
      </c>
      <c r="R16" s="341">
        <v>1.8947879670000001</v>
      </c>
      <c r="S16" s="341">
        <v>6.0524128819999996</v>
      </c>
      <c r="T16" s="341">
        <v>7.0524128819999996</v>
      </c>
      <c r="U16" s="341">
        <v>8.0524128820000005</v>
      </c>
      <c r="V16" s="341">
        <v>9.0524128820000005</v>
      </c>
      <c r="W16" s="156"/>
      <c r="X16" s="543" t="s">
        <v>242</v>
      </c>
      <c r="Y16" s="156"/>
    </row>
    <row r="17" spans="1:25" ht="12" customHeight="1">
      <c r="A17" s="541" t="s">
        <v>431</v>
      </c>
      <c r="C17" s="341"/>
      <c r="D17" s="341"/>
      <c r="E17" s="341"/>
      <c r="F17" s="341"/>
      <c r="G17" s="341"/>
      <c r="H17" s="341"/>
      <c r="I17" s="341"/>
      <c r="J17" s="341"/>
      <c r="K17" s="341"/>
      <c r="L17" s="341"/>
      <c r="M17" s="341"/>
      <c r="N17" s="341"/>
      <c r="O17" s="341"/>
      <c r="P17" s="341"/>
      <c r="Q17" s="341"/>
      <c r="R17" s="341"/>
      <c r="S17" s="341"/>
      <c r="T17" s="341"/>
      <c r="U17" s="341"/>
      <c r="V17" s="341"/>
      <c r="W17" s="156"/>
      <c r="X17" s="543" t="s">
        <v>243</v>
      </c>
      <c r="Y17" s="156"/>
    </row>
    <row r="18" spans="1:25" ht="12" customHeight="1">
      <c r="A18" s="541" t="s">
        <v>432</v>
      </c>
      <c r="C18" s="341">
        <v>-1.37786104</v>
      </c>
      <c r="D18" s="341">
        <v>-1.598297732</v>
      </c>
      <c r="E18" s="341">
        <v>-0.46480749199999999</v>
      </c>
      <c r="F18" s="341">
        <v>0.76602018400000005</v>
      </c>
      <c r="G18" s="341">
        <v>-2.7486458210000002</v>
      </c>
      <c r="H18" s="341">
        <v>1.8593178770000001</v>
      </c>
      <c r="I18" s="341">
        <v>2.7939282589999999</v>
      </c>
      <c r="J18" s="341">
        <v>1.15126379</v>
      </c>
      <c r="K18" s="341">
        <v>1.610771811</v>
      </c>
      <c r="L18" s="341">
        <v>3.3885342729999999</v>
      </c>
      <c r="M18" s="341">
        <v>3.379919004</v>
      </c>
      <c r="N18" s="341">
        <v>3.547143573</v>
      </c>
      <c r="O18" s="341">
        <v>-7.4536145999999998E-2</v>
      </c>
      <c r="P18" s="341">
        <v>3.7899606490000002</v>
      </c>
      <c r="Q18" s="341">
        <v>4.9259098019999996</v>
      </c>
      <c r="R18" s="341">
        <v>5.3504674479999998</v>
      </c>
      <c r="S18" s="341">
        <v>9.5310760139999999</v>
      </c>
      <c r="T18" s="341">
        <v>6.727912238</v>
      </c>
      <c r="U18" s="341">
        <v>4.2720208939999997</v>
      </c>
      <c r="V18" s="341">
        <v>5.7674481929999999</v>
      </c>
      <c r="W18" s="156"/>
      <c r="X18" s="543" t="s">
        <v>439</v>
      </c>
      <c r="Y18" s="156"/>
    </row>
    <row r="19" spans="1:25" ht="12" customHeight="1">
      <c r="A19" s="540" t="s">
        <v>433</v>
      </c>
      <c r="C19" s="341">
        <v>1.2</v>
      </c>
      <c r="D19" s="341">
        <v>2.2000000000000002</v>
      </c>
      <c r="E19" s="341">
        <v>2.6</v>
      </c>
      <c r="F19" s="341">
        <v>2.2000000000000002</v>
      </c>
      <c r="G19" s="341">
        <v>1.4</v>
      </c>
      <c r="H19" s="341">
        <v>2.7934583599999998</v>
      </c>
      <c r="I19" s="341">
        <v>0.95800767600000003</v>
      </c>
      <c r="J19" s="341">
        <v>2.2652856890000002</v>
      </c>
      <c r="K19" s="341">
        <v>2.5537713229999999</v>
      </c>
      <c r="L19" s="341">
        <v>2.2231797270000002</v>
      </c>
      <c r="M19" s="341">
        <v>1.4889299389999999</v>
      </c>
      <c r="N19" s="341">
        <v>4.2778487590000003</v>
      </c>
      <c r="O19" s="341">
        <v>1.8103502090000001</v>
      </c>
      <c r="P19" s="341">
        <v>4.686162435</v>
      </c>
      <c r="Q19" s="341">
        <v>3.1180872179999999</v>
      </c>
      <c r="R19" s="341">
        <v>3.6123035689999998</v>
      </c>
      <c r="S19" s="341">
        <v>3.3015196439999999</v>
      </c>
      <c r="T19" s="341">
        <v>2.2774382809999998</v>
      </c>
      <c r="U19" s="341">
        <v>3.406706555</v>
      </c>
      <c r="V19" s="341">
        <v>2.8015104069999999</v>
      </c>
      <c r="W19" s="156"/>
      <c r="X19" s="543" t="s">
        <v>440</v>
      </c>
      <c r="Y19" s="156"/>
    </row>
    <row r="20" spans="1:25" ht="12" customHeight="1">
      <c r="A20" s="176"/>
      <c r="B20" s="152"/>
      <c r="C20" s="152"/>
      <c r="D20" s="152"/>
      <c r="E20" s="152"/>
      <c r="F20" s="152"/>
      <c r="G20" s="152"/>
      <c r="H20" s="152"/>
      <c r="I20" s="152"/>
      <c r="J20" s="152"/>
      <c r="K20" s="152"/>
      <c r="L20" s="152"/>
      <c r="M20" s="152"/>
      <c r="N20" s="152"/>
      <c r="O20" s="152"/>
      <c r="P20" s="152"/>
      <c r="Q20" s="152"/>
      <c r="R20" s="152"/>
      <c r="S20" s="152"/>
      <c r="T20" s="152"/>
      <c r="U20" s="152"/>
      <c r="V20" s="152"/>
      <c r="W20" s="152"/>
      <c r="X20" s="176"/>
    </row>
    <row r="21" spans="1:25" ht="12" customHeight="1">
      <c r="A21" s="43"/>
      <c r="X21" s="43"/>
    </row>
    <row r="22" spans="1:25" ht="12" customHeight="1">
      <c r="A22" s="43" t="s">
        <v>93</v>
      </c>
      <c r="C22" s="157"/>
    </row>
    <row r="23" spans="1:25" ht="12" customHeight="1">
      <c r="A23" s="43" t="s">
        <v>74</v>
      </c>
      <c r="C23" s="157"/>
    </row>
    <row r="24" spans="1:25" ht="12" customHeight="1">
      <c r="A24" s="43"/>
      <c r="C24" s="157"/>
    </row>
    <row r="25" spans="1:25" ht="12" customHeight="1">
      <c r="A25" s="412" t="s">
        <v>275</v>
      </c>
      <c r="C25" s="157"/>
    </row>
    <row r="26" spans="1:25" ht="12" customHeight="1">
      <c r="A26" s="412" t="s">
        <v>238</v>
      </c>
    </row>
    <row r="27" spans="1:25" ht="12" customHeight="1">
      <c r="A27" s="412"/>
    </row>
  </sheetData>
  <phoneticPr fontId="0" type="noConversion"/>
  <pageMargins left="0" right="0" top="0.5" bottom="0" header="0" footer="0"/>
  <pageSetup scale="80" orientation="landscape" r:id="rId1"/>
  <headerFooter alignWithMargins="0">
    <oddHeader>&amp;R&amp;F  &amp;A  &amp;D  &amp;T</oddHeader>
  </headerFooter>
</worksheet>
</file>

<file path=xl/worksheets/sheet5.xml><?xml version="1.0" encoding="utf-8"?>
<worksheet xmlns="http://schemas.openxmlformats.org/spreadsheetml/2006/main" xmlns:r="http://schemas.openxmlformats.org/officeDocument/2006/relationships">
  <sheetPr transitionEvaluation="1" codeName="Sheet4" enableFormatConditionsCalculation="0">
    <tabColor indexed="22"/>
    <pageSetUpPr fitToPage="1"/>
  </sheetPr>
  <dimension ref="A1:AW50"/>
  <sheetViews>
    <sheetView showGridLines="0" workbookViewId="0">
      <selection activeCell="A11" sqref="A11"/>
    </sheetView>
  </sheetViews>
  <sheetFormatPr defaultColWidth="12.5" defaultRowHeight="12" customHeight="1"/>
  <cols>
    <col min="1" max="1" width="22.6640625" style="117" customWidth="1"/>
    <col min="2" max="2" width="2.1640625" style="117" customWidth="1"/>
    <col min="3" max="15" width="7.5" style="117" customWidth="1"/>
    <col min="16" max="16" width="7.5" style="118" customWidth="1"/>
    <col min="17" max="23" width="7.5" style="117" customWidth="1"/>
    <col min="24" max="24" width="2" style="117" customWidth="1"/>
    <col min="25" max="25" width="38.6640625" style="684" customWidth="1"/>
    <col min="26" max="32" width="7.33203125" style="117" customWidth="1"/>
    <col min="33" max="46" width="10.6640625" style="117" customWidth="1"/>
    <col min="47" max="16384" width="12.5" style="117"/>
  </cols>
  <sheetData>
    <row r="1" spans="1:49" s="391" customFormat="1" ht="12" customHeight="1">
      <c r="A1" s="391" t="s">
        <v>306</v>
      </c>
      <c r="P1" s="392"/>
      <c r="Y1" s="676" t="s">
        <v>306</v>
      </c>
    </row>
    <row r="2" spans="1:49" ht="12" customHeight="1">
      <c r="A2" s="119" t="s">
        <v>80</v>
      </c>
      <c r="E2" s="120"/>
      <c r="H2" s="121"/>
      <c r="Y2" s="677" t="s">
        <v>203</v>
      </c>
    </row>
    <row r="3" spans="1:49" ht="12" customHeight="1">
      <c r="A3" s="119" t="s">
        <v>79</v>
      </c>
      <c r="D3" s="122"/>
      <c r="E3" s="122"/>
      <c r="F3" s="122"/>
      <c r="G3" s="122"/>
      <c r="H3" s="122"/>
      <c r="I3" s="122"/>
      <c r="J3" s="122"/>
      <c r="K3" s="122"/>
      <c r="L3" s="122"/>
      <c r="M3" s="122"/>
      <c r="N3" s="122"/>
      <c r="Y3" s="677" t="s">
        <v>354</v>
      </c>
    </row>
    <row r="4" spans="1:49" ht="12" customHeight="1">
      <c r="A4" s="413" t="s">
        <v>81</v>
      </c>
      <c r="D4" s="122"/>
      <c r="E4" s="122"/>
      <c r="F4" s="122"/>
      <c r="G4" s="122"/>
      <c r="H4" s="122"/>
      <c r="I4" s="122"/>
      <c r="J4" s="122"/>
      <c r="K4" s="122"/>
      <c r="L4" s="122"/>
      <c r="M4" s="122"/>
      <c r="N4" s="122"/>
      <c r="Y4" s="123" t="s">
        <v>244</v>
      </c>
    </row>
    <row r="5" spans="1:49" ht="12" customHeight="1">
      <c r="A5" s="124"/>
      <c r="B5" s="125"/>
      <c r="C5" s="125"/>
      <c r="D5" s="126"/>
      <c r="E5" s="126"/>
      <c r="F5" s="126"/>
      <c r="G5" s="126"/>
      <c r="H5" s="126"/>
      <c r="I5" s="126"/>
      <c r="J5" s="126"/>
      <c r="K5" s="126"/>
      <c r="L5" s="126"/>
      <c r="M5" s="126"/>
      <c r="N5" s="126"/>
      <c r="O5" s="125"/>
      <c r="P5" s="127"/>
      <c r="Q5" s="125"/>
      <c r="R5" s="125"/>
      <c r="S5" s="6"/>
      <c r="T5" s="6"/>
      <c r="U5" s="6"/>
      <c r="V5" s="6"/>
      <c r="W5" s="6"/>
      <c r="X5" s="125"/>
      <c r="Y5" s="678"/>
    </row>
    <row r="6" spans="1:49" s="128" customFormat="1" ht="15.75" customHeight="1">
      <c r="A6" s="129"/>
      <c r="B6" s="129"/>
      <c r="C6" s="130" t="s">
        <v>78</v>
      </c>
      <c r="D6" s="130" t="s">
        <v>57</v>
      </c>
      <c r="E6" s="130" t="s">
        <v>58</v>
      </c>
      <c r="F6" s="130" t="s">
        <v>59</v>
      </c>
      <c r="G6" s="130" t="s">
        <v>60</v>
      </c>
      <c r="H6" s="130" t="s">
        <v>61</v>
      </c>
      <c r="I6" s="130">
        <v>1996</v>
      </c>
      <c r="J6" s="130">
        <v>1997</v>
      </c>
      <c r="K6" s="130">
        <v>1998</v>
      </c>
      <c r="L6" s="130">
        <v>1999</v>
      </c>
      <c r="M6" s="130">
        <v>2000</v>
      </c>
      <c r="N6" s="131">
        <v>2001</v>
      </c>
      <c r="O6" s="131">
        <v>2002</v>
      </c>
      <c r="P6" s="39" t="s">
        <v>94</v>
      </c>
      <c r="Q6" s="16">
        <v>2004</v>
      </c>
      <c r="R6" s="16" t="s">
        <v>193</v>
      </c>
      <c r="S6" s="476">
        <v>2006</v>
      </c>
      <c r="T6" s="476">
        <v>2007</v>
      </c>
      <c r="U6" s="476">
        <v>2008</v>
      </c>
      <c r="V6" s="476">
        <v>2009</v>
      </c>
      <c r="W6" s="476">
        <v>2010</v>
      </c>
      <c r="X6" s="40" t="s">
        <v>95</v>
      </c>
      <c r="Y6" s="679"/>
      <c r="Z6" s="132"/>
      <c r="AA6" s="132"/>
      <c r="AB6" s="132"/>
      <c r="AC6" s="132"/>
      <c r="AD6" s="132"/>
      <c r="AE6" s="132"/>
      <c r="AF6" s="132"/>
      <c r="AG6" s="132"/>
      <c r="AH6" s="132"/>
      <c r="AI6" s="132"/>
      <c r="AJ6" s="132"/>
      <c r="AK6" s="132"/>
      <c r="AL6" s="132"/>
      <c r="AM6" s="132"/>
      <c r="AN6" s="132"/>
      <c r="AO6" s="132"/>
      <c r="AP6" s="132"/>
      <c r="AQ6" s="132"/>
      <c r="AR6" s="132"/>
      <c r="AS6" s="132"/>
      <c r="AT6" s="132"/>
      <c r="AU6" s="132"/>
      <c r="AV6" s="132"/>
      <c r="AW6" s="132"/>
    </row>
    <row r="7" spans="1:49" ht="12" customHeight="1">
      <c r="C7" s="133"/>
      <c r="D7" s="133"/>
      <c r="E7" s="133"/>
      <c r="F7" s="133"/>
      <c r="G7" s="133"/>
      <c r="H7" s="133"/>
      <c r="I7" s="133"/>
      <c r="J7" s="133"/>
      <c r="K7" s="133"/>
      <c r="L7" s="133"/>
      <c r="M7" s="133"/>
      <c r="N7" s="134"/>
      <c r="O7" s="134"/>
      <c r="P7" s="134"/>
      <c r="Q7" s="135"/>
      <c r="R7" s="135"/>
      <c r="S7" s="6"/>
      <c r="T7" s="6"/>
      <c r="U7" s="6"/>
      <c r="V7" s="6"/>
      <c r="W7" s="6"/>
      <c r="X7" s="135"/>
      <c r="Y7" s="680"/>
      <c r="Z7" s="135"/>
      <c r="AA7" s="135"/>
      <c r="AB7" s="135"/>
      <c r="AC7" s="135"/>
      <c r="AD7" s="135"/>
      <c r="AE7" s="135"/>
      <c r="AF7" s="135"/>
      <c r="AG7" s="135"/>
      <c r="AH7" s="135"/>
      <c r="AI7" s="135"/>
      <c r="AJ7" s="135"/>
      <c r="AK7" s="135"/>
      <c r="AL7" s="135"/>
      <c r="AM7" s="135"/>
      <c r="AN7" s="135"/>
      <c r="AO7" s="135"/>
      <c r="AP7" s="135"/>
      <c r="AQ7" s="135"/>
      <c r="AR7" s="135"/>
      <c r="AS7" s="135"/>
      <c r="AT7" s="135"/>
      <c r="AU7" s="135"/>
      <c r="AV7" s="135"/>
      <c r="AW7" s="135"/>
    </row>
    <row r="8" spans="1:49" s="163" customFormat="1" ht="12" customHeight="1">
      <c r="A8" s="166" t="s">
        <v>447</v>
      </c>
      <c r="C8" s="546"/>
      <c r="F8" s="164"/>
      <c r="P8" s="165"/>
      <c r="X8" s="164"/>
      <c r="Y8" s="681" t="s">
        <v>446</v>
      </c>
    </row>
    <row r="9" spans="1:49" s="163" customFormat="1" ht="12" customHeight="1">
      <c r="A9" s="166" t="s">
        <v>582</v>
      </c>
      <c r="P9" s="165"/>
      <c r="Y9" s="682" t="s">
        <v>583</v>
      </c>
    </row>
    <row r="10" spans="1:49" ht="12" customHeight="1">
      <c r="A10" s="564" t="s">
        <v>584</v>
      </c>
      <c r="C10" s="137">
        <v>2930</v>
      </c>
      <c r="D10" s="137">
        <v>3051</v>
      </c>
      <c r="E10" s="137">
        <v>2589</v>
      </c>
      <c r="F10" s="137">
        <v>2557.518</v>
      </c>
      <c r="G10" s="137">
        <v>2614.578</v>
      </c>
      <c r="H10" s="137">
        <v>1860.269</v>
      </c>
      <c r="I10" s="137">
        <v>2738.3910000000001</v>
      </c>
      <c r="J10" s="137">
        <v>2457.0250000000001</v>
      </c>
      <c r="K10" s="137">
        <v>3378.7310000000002</v>
      </c>
      <c r="L10" s="137">
        <v>3263</v>
      </c>
      <c r="M10" s="137">
        <v>3807.1239999999998</v>
      </c>
      <c r="N10" s="137">
        <v>3639.136</v>
      </c>
      <c r="O10" s="138">
        <v>2649.6089999999999</v>
      </c>
      <c r="P10" s="137">
        <v>1987.0740000000001</v>
      </c>
      <c r="Q10" s="139">
        <v>2465.71</v>
      </c>
      <c r="R10" s="139">
        <v>2140.1689999999999</v>
      </c>
      <c r="S10" s="139">
        <v>2573.3679999999999</v>
      </c>
      <c r="T10" s="139">
        <v>2160.0309999999999</v>
      </c>
      <c r="U10" s="139">
        <v>2790.8580000000002</v>
      </c>
      <c r="V10" s="139">
        <v>2433</v>
      </c>
      <c r="W10" s="139">
        <v>2874.3110000000001</v>
      </c>
      <c r="X10" s="140"/>
      <c r="Y10" s="683" t="s">
        <v>585</v>
      </c>
    </row>
    <row r="11" spans="1:49" ht="12" customHeight="1">
      <c r="A11" s="564" t="s">
        <v>586</v>
      </c>
      <c r="C11" s="137">
        <v>19898</v>
      </c>
      <c r="D11" s="137">
        <v>14938</v>
      </c>
      <c r="E11" s="137">
        <v>19215</v>
      </c>
      <c r="F11" s="137">
        <v>22590.977999999999</v>
      </c>
      <c r="G11" s="137">
        <v>24931.831999999999</v>
      </c>
      <c r="H11" s="137">
        <v>25682.636999999999</v>
      </c>
      <c r="I11" s="137">
        <v>23155.274000000001</v>
      </c>
      <c r="J11" s="137">
        <v>26391.448</v>
      </c>
      <c r="K11" s="137">
        <v>31307.439999999999</v>
      </c>
      <c r="L11" s="137">
        <v>30987</v>
      </c>
      <c r="M11" s="137">
        <v>32820.826000000001</v>
      </c>
      <c r="N11" s="137">
        <v>37881.339</v>
      </c>
      <c r="O11" s="138">
        <v>42124.898000000001</v>
      </c>
      <c r="P11" s="137">
        <v>51919.44</v>
      </c>
      <c r="Q11" s="139">
        <v>49549.940999999999</v>
      </c>
      <c r="R11" s="139">
        <v>51182.074000000001</v>
      </c>
      <c r="S11" s="139">
        <v>52464.639999999999</v>
      </c>
      <c r="T11" s="139">
        <v>58189.493999999999</v>
      </c>
      <c r="U11" s="139">
        <v>59916.83</v>
      </c>
      <c r="V11" s="139">
        <v>56961</v>
      </c>
      <c r="W11" s="139">
        <v>68518.737999999998</v>
      </c>
      <c r="X11" s="140"/>
      <c r="Y11" s="683" t="s">
        <v>587</v>
      </c>
    </row>
    <row r="12" spans="1:49" ht="12" customHeight="1">
      <c r="A12" s="564" t="s">
        <v>588</v>
      </c>
      <c r="C12" s="137">
        <v>87603</v>
      </c>
      <c r="D12" s="137">
        <v>94512</v>
      </c>
      <c r="E12" s="137">
        <v>98411</v>
      </c>
      <c r="F12" s="137">
        <v>93985.944000000003</v>
      </c>
      <c r="G12" s="137">
        <v>87229.84</v>
      </c>
      <c r="H12" s="137">
        <v>99186.054000000004</v>
      </c>
      <c r="I12" s="137">
        <v>105395.21400000001</v>
      </c>
      <c r="J12" s="137">
        <v>115234.005</v>
      </c>
      <c r="K12" s="137">
        <v>104252.518</v>
      </c>
      <c r="L12" s="137">
        <v>114398</v>
      </c>
      <c r="M12" s="137">
        <v>106651</v>
      </c>
      <c r="N12" s="137">
        <v>16983</v>
      </c>
      <c r="O12" s="138">
        <v>18531</v>
      </c>
      <c r="P12" s="137">
        <v>16918</v>
      </c>
      <c r="Q12" s="139">
        <v>18271</v>
      </c>
      <c r="R12" s="139">
        <v>17864</v>
      </c>
      <c r="S12" s="139">
        <v>18055</v>
      </c>
      <c r="T12" s="139">
        <v>18500</v>
      </c>
      <c r="U12" s="139">
        <v>18676</v>
      </c>
      <c r="V12" s="139">
        <v>18340</v>
      </c>
      <c r="W12" s="139">
        <v>19112.251</v>
      </c>
      <c r="X12" s="140"/>
      <c r="Y12" s="683" t="s">
        <v>589</v>
      </c>
    </row>
    <row r="13" spans="1:49" ht="12" customHeight="1">
      <c r="A13" s="564" t="s">
        <v>590</v>
      </c>
      <c r="C13" s="137">
        <v>262674</v>
      </c>
      <c r="D13" s="137">
        <v>260839</v>
      </c>
      <c r="E13" s="137">
        <v>271475</v>
      </c>
      <c r="F13" s="137">
        <v>244530.70800000001</v>
      </c>
      <c r="G13" s="137">
        <v>292101.83500000002</v>
      </c>
      <c r="H13" s="137">
        <v>303699.49699999997</v>
      </c>
      <c r="I13" s="137">
        <v>317105.98100000003</v>
      </c>
      <c r="J13" s="137">
        <v>331612.68699999998</v>
      </c>
      <c r="K13" s="137">
        <v>345254.97200000001</v>
      </c>
      <c r="L13" s="137">
        <v>333848</v>
      </c>
      <c r="M13" s="137">
        <v>326121.011</v>
      </c>
      <c r="N13" s="137">
        <v>344281.80200000003</v>
      </c>
      <c r="O13" s="138">
        <v>364391.016</v>
      </c>
      <c r="P13" s="137">
        <v>396012.158</v>
      </c>
      <c r="Q13" s="139">
        <v>415205.83500000002</v>
      </c>
      <c r="R13" s="139">
        <v>422956.64600000001</v>
      </c>
      <c r="S13" s="139">
        <v>457245.516</v>
      </c>
      <c r="T13" s="139">
        <v>515325.40299999999</v>
      </c>
      <c r="U13" s="139">
        <v>648973.98100000003</v>
      </c>
      <c r="V13" s="139">
        <v>689895</v>
      </c>
      <c r="W13" s="139">
        <v>719156.74199999997</v>
      </c>
      <c r="X13" s="140"/>
      <c r="Y13" s="683" t="s">
        <v>591</v>
      </c>
    </row>
    <row r="14" spans="1:49" ht="12" customHeight="1">
      <c r="A14" s="564" t="s">
        <v>592</v>
      </c>
      <c r="C14" s="137">
        <v>356</v>
      </c>
      <c r="D14" s="137">
        <v>320</v>
      </c>
      <c r="E14" s="137">
        <v>329</v>
      </c>
      <c r="F14" s="137">
        <v>340.88499999999999</v>
      </c>
      <c r="G14" s="137">
        <v>330.577</v>
      </c>
      <c r="H14" s="137">
        <v>296.70499999999998</v>
      </c>
      <c r="I14" s="137">
        <v>256.77699999999999</v>
      </c>
      <c r="J14" s="137">
        <v>277.96600000000001</v>
      </c>
      <c r="K14" s="137">
        <v>280.80099999999999</v>
      </c>
      <c r="L14" s="137">
        <v>204.762</v>
      </c>
      <c r="M14" s="137">
        <v>196.78800000000001</v>
      </c>
      <c r="N14" s="137">
        <v>185.66200000000001</v>
      </c>
      <c r="O14" s="138">
        <v>174.196</v>
      </c>
      <c r="P14" s="137">
        <v>170.00399999999999</v>
      </c>
      <c r="Q14" s="139">
        <v>196.005</v>
      </c>
      <c r="R14" s="139">
        <v>208.62</v>
      </c>
      <c r="S14" s="139">
        <v>212.72</v>
      </c>
      <c r="T14" s="139">
        <v>216.91800000000001</v>
      </c>
      <c r="U14" s="139">
        <v>208.53700000000001</v>
      </c>
      <c r="V14" s="139">
        <v>225</v>
      </c>
      <c r="W14" s="139">
        <v>233</v>
      </c>
      <c r="X14" s="140"/>
      <c r="Y14" s="683" t="s">
        <v>592</v>
      </c>
    </row>
    <row r="15" spans="1:49" ht="12" customHeight="1">
      <c r="A15" s="564" t="s">
        <v>310</v>
      </c>
      <c r="C15" s="137">
        <v>445</v>
      </c>
      <c r="D15" s="137">
        <v>413</v>
      </c>
      <c r="E15" s="137">
        <v>576</v>
      </c>
      <c r="F15" s="137">
        <v>655.73900000000003</v>
      </c>
      <c r="G15" s="137">
        <v>519.54100000000005</v>
      </c>
      <c r="H15" s="137">
        <v>455.98599999999999</v>
      </c>
      <c r="I15" s="137">
        <v>472.738</v>
      </c>
      <c r="J15" s="137">
        <v>596.952</v>
      </c>
      <c r="K15" s="137">
        <v>505.35300000000001</v>
      </c>
      <c r="L15" s="137">
        <v>630</v>
      </c>
      <c r="M15" s="137">
        <v>579.72699999999998</v>
      </c>
      <c r="N15" s="137">
        <v>568.505</v>
      </c>
      <c r="O15" s="138">
        <v>670.30899999999997</v>
      </c>
      <c r="P15" s="137">
        <v>656.2</v>
      </c>
      <c r="Q15" s="139">
        <v>921.28099999999995</v>
      </c>
      <c r="R15" s="139">
        <v>889.42600000000004</v>
      </c>
      <c r="S15" s="139">
        <v>900.38099999999997</v>
      </c>
      <c r="T15" s="139">
        <v>919.37599999999998</v>
      </c>
      <c r="U15" s="139">
        <v>850</v>
      </c>
      <c r="V15" s="139">
        <v>814</v>
      </c>
      <c r="W15" s="139">
        <v>780.94200000000001</v>
      </c>
      <c r="X15" s="140"/>
      <c r="Y15" s="683" t="s">
        <v>300</v>
      </c>
    </row>
    <row r="16" spans="1:49" ht="12" customHeight="1">
      <c r="A16" s="564" t="s">
        <v>593</v>
      </c>
      <c r="C16" s="137">
        <v>1783.175</v>
      </c>
      <c r="D16" s="137">
        <v>2038</v>
      </c>
      <c r="E16" s="137">
        <v>1863.077</v>
      </c>
      <c r="F16" s="137">
        <v>1127.364</v>
      </c>
      <c r="G16" s="137">
        <v>1350.8140000000001</v>
      </c>
      <c r="H16" s="137">
        <v>1441.5260000000001</v>
      </c>
      <c r="I16" s="137">
        <v>952.01300000000003</v>
      </c>
      <c r="J16" s="137">
        <v>821.27099999999996</v>
      </c>
      <c r="K16" s="137">
        <v>1172.0170000000001</v>
      </c>
      <c r="L16" s="137">
        <v>1477</v>
      </c>
      <c r="M16" s="137">
        <v>2014.9870000000001</v>
      </c>
      <c r="N16" s="137">
        <v>2646.268</v>
      </c>
      <c r="O16" s="138">
        <v>2170.1190000000001</v>
      </c>
      <c r="P16" s="137">
        <v>2201.692</v>
      </c>
      <c r="Q16" s="139">
        <v>3801.3820000000001</v>
      </c>
      <c r="R16" s="139">
        <v>3668.2829999999999</v>
      </c>
      <c r="S16" s="139">
        <v>2899.3960000000002</v>
      </c>
      <c r="T16" s="139">
        <v>3851.1990000000001</v>
      </c>
      <c r="U16" s="139">
        <v>3971.09</v>
      </c>
      <c r="V16" s="139">
        <v>1785</v>
      </c>
      <c r="W16" s="139">
        <v>2930</v>
      </c>
      <c r="X16" s="140"/>
      <c r="Y16" s="683" t="s">
        <v>594</v>
      </c>
    </row>
    <row r="17" spans="1:25" ht="12" customHeight="1">
      <c r="A17" s="564" t="s">
        <v>595</v>
      </c>
      <c r="C17" s="137">
        <v>138</v>
      </c>
      <c r="D17" s="137">
        <v>139</v>
      </c>
      <c r="E17" s="137">
        <v>172.172</v>
      </c>
      <c r="F17" s="137">
        <v>151.54400000000001</v>
      </c>
      <c r="G17" s="137">
        <v>160.22999999999999</v>
      </c>
      <c r="H17" s="137">
        <v>170.12899999999999</v>
      </c>
      <c r="I17" s="137">
        <v>154.18299999999999</v>
      </c>
      <c r="J17" s="137">
        <v>141.255</v>
      </c>
      <c r="K17" s="137">
        <v>193.154</v>
      </c>
      <c r="L17" s="137">
        <v>179</v>
      </c>
      <c r="M17" s="137">
        <v>187.89</v>
      </c>
      <c r="N17" s="137">
        <v>201.74799999999999</v>
      </c>
      <c r="O17" s="138">
        <v>195.28399999999999</v>
      </c>
      <c r="P17" s="137">
        <v>187.71899999999999</v>
      </c>
      <c r="Q17" s="139">
        <v>236.488</v>
      </c>
      <c r="R17" s="139">
        <v>315.23899999999998</v>
      </c>
      <c r="S17" s="139">
        <v>249.916</v>
      </c>
      <c r="T17" s="139">
        <v>224.57300000000001</v>
      </c>
      <c r="U17" s="139">
        <v>296.60000000000002</v>
      </c>
      <c r="V17" s="139">
        <v>292</v>
      </c>
      <c r="W17" s="139">
        <v>230.44900000000001</v>
      </c>
      <c r="X17" s="140"/>
      <c r="Y17" s="683" t="s">
        <v>596</v>
      </c>
    </row>
    <row r="18" spans="1:25" ht="12" customHeight="1">
      <c r="A18" s="564" t="s">
        <v>597</v>
      </c>
      <c r="C18" s="137">
        <v>148</v>
      </c>
      <c r="D18" s="137">
        <v>129.678</v>
      </c>
      <c r="E18" s="137">
        <v>102.12</v>
      </c>
      <c r="F18" s="137">
        <v>43.188000000000002</v>
      </c>
      <c r="G18" s="137">
        <v>54.039000000000001</v>
      </c>
      <c r="H18" s="137">
        <v>33.149000000000001</v>
      </c>
      <c r="I18" s="137">
        <v>41.345999999999997</v>
      </c>
      <c r="J18" s="137">
        <v>97.444999999999993</v>
      </c>
      <c r="K18" s="137">
        <v>16.683</v>
      </c>
      <c r="L18" s="137">
        <v>33</v>
      </c>
      <c r="M18" s="137">
        <v>116.017</v>
      </c>
      <c r="N18" s="137">
        <v>99.941000000000003</v>
      </c>
      <c r="O18" s="141">
        <v>170.89699999999999</v>
      </c>
      <c r="P18" s="137">
        <v>83.682000000000002</v>
      </c>
      <c r="Q18" s="139">
        <v>138.745</v>
      </c>
      <c r="R18" s="139">
        <v>168.80199999999999</v>
      </c>
      <c r="S18" s="139">
        <v>95</v>
      </c>
      <c r="T18" s="139">
        <v>88</v>
      </c>
      <c r="U18" s="139">
        <v>119</v>
      </c>
      <c r="V18" s="139">
        <v>90</v>
      </c>
      <c r="W18" s="139" t="s">
        <v>105</v>
      </c>
      <c r="X18" s="140"/>
      <c r="Y18" s="683" t="s">
        <v>598</v>
      </c>
    </row>
    <row r="19" spans="1:25" ht="12" customHeight="1">
      <c r="C19" s="137"/>
      <c r="D19" s="137"/>
      <c r="E19" s="137"/>
      <c r="F19" s="137"/>
      <c r="G19" s="137"/>
      <c r="H19" s="137"/>
      <c r="I19" s="137"/>
      <c r="J19" s="137"/>
      <c r="K19" s="137"/>
      <c r="L19" s="137"/>
      <c r="M19" s="137"/>
      <c r="N19" s="137"/>
      <c r="O19" s="138"/>
      <c r="P19" s="137"/>
      <c r="Q19" s="139"/>
      <c r="R19" s="139"/>
      <c r="S19" s="139"/>
      <c r="T19" s="139"/>
      <c r="U19" s="139"/>
      <c r="V19" s="139"/>
      <c r="W19" s="139"/>
      <c r="X19" s="140"/>
    </row>
    <row r="20" spans="1:25" s="163" customFormat="1" ht="12" customHeight="1">
      <c r="A20" s="166" t="s">
        <v>599</v>
      </c>
      <c r="C20" s="167"/>
      <c r="D20" s="167"/>
      <c r="E20" s="167"/>
      <c r="F20" s="167"/>
      <c r="G20" s="167"/>
      <c r="H20" s="167"/>
      <c r="I20" s="167"/>
      <c r="J20" s="167"/>
      <c r="K20" s="167"/>
      <c r="L20" s="167"/>
      <c r="M20" s="167"/>
      <c r="N20" s="167"/>
      <c r="O20" s="168"/>
      <c r="P20" s="167"/>
      <c r="Q20" s="169"/>
      <c r="R20" s="169"/>
      <c r="S20" s="169"/>
      <c r="T20" s="169"/>
      <c r="U20" s="169"/>
      <c r="V20" s="139"/>
      <c r="W20" s="139"/>
      <c r="X20" s="170"/>
      <c r="Y20" s="682" t="s">
        <v>245</v>
      </c>
    </row>
    <row r="21" spans="1:25" ht="12" customHeight="1">
      <c r="A21" s="564" t="s">
        <v>600</v>
      </c>
      <c r="C21" s="137">
        <v>7421</v>
      </c>
      <c r="D21" s="137">
        <v>9496</v>
      </c>
      <c r="E21" s="137">
        <v>10006</v>
      </c>
      <c r="F21" s="137">
        <v>10107.31</v>
      </c>
      <c r="G21" s="137">
        <v>10540.789000000001</v>
      </c>
      <c r="H21" s="137">
        <v>11226.064</v>
      </c>
      <c r="I21" s="137">
        <v>8643.8029999999999</v>
      </c>
      <c r="J21" s="137">
        <v>8351.6650000000009</v>
      </c>
      <c r="K21" s="137">
        <v>7716.09</v>
      </c>
      <c r="L21" s="137">
        <v>11710</v>
      </c>
      <c r="M21" s="137">
        <v>11134.588</v>
      </c>
      <c r="N21" s="137">
        <v>10184.027</v>
      </c>
      <c r="O21" s="138">
        <v>10457.093000000001</v>
      </c>
      <c r="P21" s="137">
        <v>10334.602999999999</v>
      </c>
      <c r="Q21" s="139">
        <v>13277.008</v>
      </c>
      <c r="R21" s="139">
        <v>13192.862999999999</v>
      </c>
      <c r="S21" s="139">
        <v>11526.684999999999</v>
      </c>
      <c r="T21" s="139">
        <v>11077.2</v>
      </c>
      <c r="U21" s="139">
        <v>12100.946</v>
      </c>
      <c r="V21" s="139">
        <v>12605</v>
      </c>
      <c r="W21" s="139">
        <v>11308.874</v>
      </c>
      <c r="X21" s="140"/>
      <c r="Y21" s="683" t="s">
        <v>601</v>
      </c>
    </row>
    <row r="22" spans="1:25" ht="12" customHeight="1">
      <c r="A22" s="564" t="s">
        <v>602</v>
      </c>
      <c r="C22" s="137">
        <v>2234</v>
      </c>
      <c r="D22" s="137">
        <v>2749</v>
      </c>
      <c r="E22" s="137">
        <v>2797</v>
      </c>
      <c r="F22" s="137">
        <v>2478.3249999999998</v>
      </c>
      <c r="G22" s="137">
        <v>3369.6840000000002</v>
      </c>
      <c r="H22" s="137">
        <v>2946.1680000000001</v>
      </c>
      <c r="I22" s="137">
        <v>2449.3960000000002</v>
      </c>
      <c r="J22" s="137">
        <v>2840.2429999999999</v>
      </c>
      <c r="K22" s="137">
        <v>2191.1529999999998</v>
      </c>
      <c r="L22" s="137">
        <v>2831</v>
      </c>
      <c r="M22" s="137">
        <v>3056.2890000000002</v>
      </c>
      <c r="N22" s="137">
        <v>2453.4189999999999</v>
      </c>
      <c r="O22" s="138">
        <v>3064.2280000000001</v>
      </c>
      <c r="P22" s="137">
        <v>3302.038</v>
      </c>
      <c r="Q22" s="139">
        <v>2967.0070000000001</v>
      </c>
      <c r="R22" s="139">
        <v>3021.6410000000001</v>
      </c>
      <c r="S22" s="139">
        <v>3457.7440000000001</v>
      </c>
      <c r="T22" s="139">
        <v>3286.2820000000002</v>
      </c>
      <c r="U22" s="139">
        <v>3460.067</v>
      </c>
      <c r="V22" s="139">
        <v>3523</v>
      </c>
      <c r="W22" s="139">
        <v>3202.1480000000001</v>
      </c>
      <c r="X22" s="140"/>
      <c r="Y22" s="683" t="s">
        <v>603</v>
      </c>
    </row>
    <row r="23" spans="1:25" ht="12" customHeight="1">
      <c r="A23" s="564" t="s">
        <v>604</v>
      </c>
      <c r="C23" s="137">
        <v>21348</v>
      </c>
      <c r="D23" s="137">
        <v>23739</v>
      </c>
      <c r="E23" s="137">
        <v>30506</v>
      </c>
      <c r="F23" s="137">
        <v>30055.633000000002</v>
      </c>
      <c r="G23" s="137">
        <v>32487.625</v>
      </c>
      <c r="H23" s="137">
        <v>36266.951000000001</v>
      </c>
      <c r="I23" s="137">
        <v>29589.791000000001</v>
      </c>
      <c r="J23" s="137">
        <v>32948.044000000002</v>
      </c>
      <c r="K23" s="137">
        <v>29601.753000000001</v>
      </c>
      <c r="L23" s="137">
        <v>32239</v>
      </c>
      <c r="M23" s="137">
        <v>32321</v>
      </c>
      <c r="N23" s="137">
        <v>41955.264999999999</v>
      </c>
      <c r="O23" s="138">
        <v>35932.962</v>
      </c>
      <c r="P23" s="137">
        <v>48327.322999999997</v>
      </c>
      <c r="Q23" s="139">
        <v>41787.557999999997</v>
      </c>
      <c r="R23" s="139">
        <v>35113.311999999998</v>
      </c>
      <c r="S23" s="139">
        <v>42661.677000000003</v>
      </c>
      <c r="T23" s="139">
        <v>51529.368000000002</v>
      </c>
      <c r="U23" s="139">
        <v>59011.703000000001</v>
      </c>
      <c r="V23" s="139">
        <v>51232</v>
      </c>
      <c r="W23" s="139">
        <v>56060.436000000002</v>
      </c>
      <c r="X23" s="140"/>
      <c r="Y23" s="683" t="s">
        <v>605</v>
      </c>
    </row>
    <row r="24" spans="1:25" ht="12" customHeight="1">
      <c r="A24" s="564" t="s">
        <v>606</v>
      </c>
      <c r="C24" s="137">
        <v>24322</v>
      </c>
      <c r="D24" s="137">
        <v>24531</v>
      </c>
      <c r="E24" s="137">
        <v>21919</v>
      </c>
      <c r="F24" s="137">
        <v>21855.69</v>
      </c>
      <c r="G24" s="137">
        <v>24464.293000000001</v>
      </c>
      <c r="H24" s="137">
        <v>25422.958999999999</v>
      </c>
      <c r="I24" s="137">
        <v>17743.154999999999</v>
      </c>
      <c r="J24" s="137">
        <v>19896.205000000002</v>
      </c>
      <c r="K24" s="137">
        <v>19502.717000000001</v>
      </c>
      <c r="L24" s="137">
        <v>20864</v>
      </c>
      <c r="M24" s="137">
        <v>23040.67</v>
      </c>
      <c r="N24" s="137">
        <v>22577.142</v>
      </c>
      <c r="O24" s="138">
        <v>23065.577000000001</v>
      </c>
      <c r="P24" s="137">
        <v>21961.081999999999</v>
      </c>
      <c r="Q24" s="139">
        <v>23926.553</v>
      </c>
      <c r="R24" s="139">
        <v>25872.014999999999</v>
      </c>
      <c r="S24" s="139">
        <v>26639.012999999999</v>
      </c>
      <c r="T24" s="139">
        <v>26803.654999999999</v>
      </c>
      <c r="U24" s="139">
        <v>26336.651999999998</v>
      </c>
      <c r="V24" s="139">
        <v>26031</v>
      </c>
      <c r="W24" s="139">
        <v>24354.001</v>
      </c>
      <c r="X24" s="140"/>
      <c r="Y24" s="683" t="s">
        <v>607</v>
      </c>
    </row>
    <row r="25" spans="1:25" ht="12" customHeight="1">
      <c r="A25" s="564" t="s">
        <v>608</v>
      </c>
      <c r="C25" s="137">
        <v>2234</v>
      </c>
      <c r="D25" s="137">
        <v>2265</v>
      </c>
      <c r="E25" s="137">
        <v>2432</v>
      </c>
      <c r="F25" s="137">
        <v>2367.5709999999999</v>
      </c>
      <c r="G25" s="137">
        <v>2488.4609999999998</v>
      </c>
      <c r="H25" s="137">
        <v>2692.2339999999999</v>
      </c>
      <c r="I25" s="137">
        <v>2406.386</v>
      </c>
      <c r="J25" s="137">
        <v>2670.4929999999999</v>
      </c>
      <c r="K25" s="137">
        <v>2784.181</v>
      </c>
      <c r="L25" s="137">
        <v>2905</v>
      </c>
      <c r="M25" s="137">
        <v>2606.9319999999998</v>
      </c>
      <c r="N25" s="137">
        <v>2848.6239999999998</v>
      </c>
      <c r="O25" s="138">
        <v>3126.4110000000001</v>
      </c>
      <c r="P25" s="137">
        <v>3089.0160000000001</v>
      </c>
      <c r="Q25" s="139">
        <v>3047.0830000000001</v>
      </c>
      <c r="R25" s="139">
        <v>3130.174</v>
      </c>
      <c r="S25" s="139">
        <v>3151.721</v>
      </c>
      <c r="T25" s="139">
        <v>3390.4659999999999</v>
      </c>
      <c r="U25" s="139">
        <v>3676.0459999999998</v>
      </c>
      <c r="V25" s="139">
        <v>3434</v>
      </c>
      <c r="W25" s="139">
        <v>3595.33</v>
      </c>
      <c r="X25" s="140"/>
      <c r="Y25" s="683" t="s">
        <v>609</v>
      </c>
    </row>
    <row r="26" spans="1:25" ht="12" customHeight="1">
      <c r="A26" s="564" t="s">
        <v>610</v>
      </c>
      <c r="C26" s="137">
        <v>2261</v>
      </c>
      <c r="D26" s="137">
        <v>2339</v>
      </c>
      <c r="E26" s="137">
        <v>2141</v>
      </c>
      <c r="F26" s="137">
        <v>2348.498</v>
      </c>
      <c r="G26" s="137">
        <v>2688.57</v>
      </c>
      <c r="H26" s="137">
        <v>2715.0160000000001</v>
      </c>
      <c r="I26" s="137">
        <v>2647.4270000000001</v>
      </c>
      <c r="J26" s="137">
        <v>2718</v>
      </c>
      <c r="K26" s="137">
        <v>2784</v>
      </c>
      <c r="L26" s="137">
        <v>3305</v>
      </c>
      <c r="M26" s="137">
        <v>3004.797</v>
      </c>
      <c r="N26" s="137">
        <v>3103.2930000000001</v>
      </c>
      <c r="O26" s="138">
        <v>3652.9229999999998</v>
      </c>
      <c r="P26" s="137">
        <v>3708.6019999999999</v>
      </c>
      <c r="Q26" s="139">
        <v>3515.567</v>
      </c>
      <c r="R26" s="139">
        <v>3452.973</v>
      </c>
      <c r="S26" s="139">
        <v>3362.6550000000002</v>
      </c>
      <c r="T26" s="139">
        <v>3356.4560000000001</v>
      </c>
      <c r="U26" s="139">
        <v>3931</v>
      </c>
      <c r="V26" s="139">
        <v>4184</v>
      </c>
      <c r="W26" s="139">
        <v>3691.3159999999998</v>
      </c>
      <c r="X26" s="140"/>
      <c r="Y26" s="683" t="s">
        <v>611</v>
      </c>
    </row>
    <row r="27" spans="1:25" ht="12" customHeight="1">
      <c r="A27" s="564" t="s">
        <v>612</v>
      </c>
      <c r="C27" s="137">
        <v>3094</v>
      </c>
      <c r="D27" s="137">
        <v>2921</v>
      </c>
      <c r="E27" s="137">
        <v>2796</v>
      </c>
      <c r="F27" s="137">
        <v>2197.3539999999998</v>
      </c>
      <c r="G27" s="137">
        <v>2096.259</v>
      </c>
      <c r="H27" s="137">
        <v>1533.8710000000001</v>
      </c>
      <c r="I27" s="137">
        <v>3292.759</v>
      </c>
      <c r="J27" s="137">
        <v>2489.0700000000002</v>
      </c>
      <c r="K27" s="137">
        <v>2269.8470000000002</v>
      </c>
      <c r="L27" s="137">
        <v>2462</v>
      </c>
      <c r="M27" s="137">
        <v>1725.7919999999999</v>
      </c>
      <c r="N27" s="137">
        <v>3364.9490000000001</v>
      </c>
      <c r="O27" s="138">
        <v>3105.6579999999999</v>
      </c>
      <c r="P27" s="137">
        <v>6153.5</v>
      </c>
      <c r="Q27" s="139">
        <v>5818.8459999999995</v>
      </c>
      <c r="R27" s="139">
        <v>4658.79</v>
      </c>
      <c r="S27" s="139">
        <v>2484.848</v>
      </c>
      <c r="T27" s="139">
        <v>4028.9630000000002</v>
      </c>
      <c r="U27" s="139">
        <v>5886.009</v>
      </c>
      <c r="V27" s="139">
        <v>4964</v>
      </c>
      <c r="W27" s="139">
        <v>6036.79</v>
      </c>
      <c r="X27" s="140"/>
      <c r="Y27" s="683" t="s">
        <v>613</v>
      </c>
    </row>
    <row r="28" spans="1:25" ht="12" customHeight="1">
      <c r="C28" s="137"/>
      <c r="D28" s="137"/>
      <c r="E28" s="137"/>
      <c r="F28" s="137"/>
      <c r="G28" s="137"/>
      <c r="H28" s="137"/>
      <c r="I28" s="137"/>
      <c r="J28" s="141"/>
      <c r="K28" s="141"/>
      <c r="L28" s="138"/>
      <c r="M28" s="138"/>
      <c r="N28" s="138"/>
      <c r="O28" s="138"/>
      <c r="P28" s="137"/>
      <c r="Q28" s="139"/>
      <c r="R28" s="139"/>
      <c r="S28" s="139"/>
      <c r="T28" s="139"/>
      <c r="U28" s="139"/>
      <c r="V28" s="139"/>
      <c r="W28" s="139"/>
      <c r="X28" s="140"/>
    </row>
    <row r="29" spans="1:25" s="163" customFormat="1" ht="12" customHeight="1">
      <c r="A29" s="343" t="s">
        <v>83</v>
      </c>
      <c r="C29" s="167"/>
      <c r="D29" s="168"/>
      <c r="E29" s="167"/>
      <c r="F29" s="167"/>
      <c r="G29" s="167"/>
      <c r="I29" s="167"/>
      <c r="J29" s="344"/>
      <c r="K29" s="344"/>
      <c r="L29" s="168"/>
      <c r="M29" s="168"/>
      <c r="N29" s="168"/>
      <c r="O29" s="168"/>
      <c r="P29" s="167"/>
      <c r="Q29" s="169"/>
      <c r="R29" s="169"/>
      <c r="S29" s="169"/>
      <c r="T29" s="169"/>
      <c r="U29" s="169"/>
      <c r="V29" s="139"/>
      <c r="W29" s="139"/>
      <c r="X29" s="170"/>
      <c r="Y29" s="685" t="s">
        <v>246</v>
      </c>
    </row>
    <row r="30" spans="1:25" ht="12" customHeight="1">
      <c r="A30" s="136"/>
      <c r="C30" s="137"/>
      <c r="D30" s="137"/>
      <c r="E30" s="137"/>
      <c r="F30" s="137"/>
      <c r="G30" s="137"/>
      <c r="H30" s="137"/>
      <c r="I30" s="137"/>
      <c r="J30" s="141"/>
      <c r="K30" s="141"/>
      <c r="L30" s="138"/>
      <c r="M30" s="138"/>
      <c r="N30" s="138"/>
      <c r="O30" s="138"/>
      <c r="P30" s="137"/>
      <c r="Q30" s="139"/>
      <c r="R30" s="139"/>
      <c r="S30" s="139"/>
      <c r="T30" s="139"/>
      <c r="U30" s="139"/>
      <c r="V30" s="139"/>
      <c r="W30" s="139"/>
      <c r="X30" s="140"/>
      <c r="Y30" s="686"/>
    </row>
    <row r="31" spans="1:25" ht="12" customHeight="1">
      <c r="A31" s="564" t="s">
        <v>614</v>
      </c>
      <c r="C31" s="137">
        <v>2836</v>
      </c>
      <c r="D31" s="137">
        <v>2885</v>
      </c>
      <c r="E31" s="137">
        <v>3062</v>
      </c>
      <c r="F31" s="137">
        <v>3005</v>
      </c>
      <c r="G31" s="137">
        <v>3120</v>
      </c>
      <c r="H31" s="137">
        <v>3476</v>
      </c>
      <c r="I31" s="137">
        <v>3820</v>
      </c>
      <c r="J31" s="137">
        <v>3335</v>
      </c>
      <c r="K31" s="137">
        <v>3398</v>
      </c>
      <c r="L31" s="137">
        <v>3807</v>
      </c>
      <c r="M31" s="137">
        <v>3899.8429999999998</v>
      </c>
      <c r="N31" s="137">
        <v>4330</v>
      </c>
      <c r="O31" s="138">
        <v>4700</v>
      </c>
      <c r="P31" s="137">
        <v>4977</v>
      </c>
      <c r="Q31" s="139">
        <v>5906</v>
      </c>
      <c r="R31" s="139">
        <v>6346</v>
      </c>
      <c r="S31" s="139">
        <v>6859</v>
      </c>
      <c r="T31" s="139">
        <v>7048</v>
      </c>
      <c r="U31" s="139">
        <v>6617</v>
      </c>
      <c r="V31" s="139">
        <v>6639</v>
      </c>
      <c r="W31" s="139" t="s">
        <v>105</v>
      </c>
      <c r="X31" s="140"/>
      <c r="Y31" s="683" t="s">
        <v>615</v>
      </c>
    </row>
    <row r="32" spans="1:25" ht="12" customHeight="1">
      <c r="A32" s="564" t="s">
        <v>616</v>
      </c>
      <c r="C32" s="137">
        <v>730</v>
      </c>
      <c r="D32" s="137">
        <v>796</v>
      </c>
      <c r="E32" s="137">
        <v>893</v>
      </c>
      <c r="F32" s="137">
        <v>872</v>
      </c>
      <c r="G32" s="137">
        <v>949</v>
      </c>
      <c r="H32" s="137">
        <v>1122</v>
      </c>
      <c r="I32" s="137">
        <v>1182</v>
      </c>
      <c r="J32" s="137">
        <v>1010</v>
      </c>
      <c r="K32" s="137">
        <v>1119</v>
      </c>
      <c r="L32" s="137">
        <v>1238</v>
      </c>
      <c r="M32" s="137">
        <v>1349</v>
      </c>
      <c r="N32" s="137">
        <v>1588</v>
      </c>
      <c r="O32" s="138">
        <v>1881</v>
      </c>
      <c r="P32" s="137">
        <v>1918</v>
      </c>
      <c r="Q32" s="139">
        <v>1868</v>
      </c>
      <c r="R32" s="139">
        <v>2157</v>
      </c>
      <c r="S32" s="139">
        <v>2298</v>
      </c>
      <c r="T32" s="139">
        <v>2474</v>
      </c>
      <c r="U32" s="139">
        <v>2632</v>
      </c>
      <c r="V32" s="139">
        <v>2921</v>
      </c>
      <c r="W32" s="139" t="s">
        <v>105</v>
      </c>
      <c r="X32" s="140"/>
      <c r="Y32" s="683" t="s">
        <v>617</v>
      </c>
    </row>
    <row r="33" spans="1:25" ht="12" customHeight="1">
      <c r="A33" s="564" t="s">
        <v>618</v>
      </c>
      <c r="C33" s="137">
        <v>1605</v>
      </c>
      <c r="D33" s="137">
        <v>1771</v>
      </c>
      <c r="E33" s="137">
        <v>1911</v>
      </c>
      <c r="F33" s="137">
        <v>2075</v>
      </c>
      <c r="G33" s="137">
        <v>2350</v>
      </c>
      <c r="H33" s="137">
        <v>2667</v>
      </c>
      <c r="I33" s="137">
        <v>2875</v>
      </c>
      <c r="J33" s="137">
        <v>3891</v>
      </c>
      <c r="K33" s="137">
        <v>4196</v>
      </c>
      <c r="L33" s="137">
        <v>4681</v>
      </c>
      <c r="M33" s="137">
        <v>5081.74</v>
      </c>
      <c r="N33" s="137">
        <v>5567</v>
      </c>
      <c r="O33" s="138">
        <v>6069</v>
      </c>
      <c r="P33" s="137">
        <v>6226</v>
      </c>
      <c r="Q33" s="139">
        <v>7032</v>
      </c>
      <c r="R33" s="139">
        <v>7866</v>
      </c>
      <c r="S33" s="139">
        <v>8133</v>
      </c>
      <c r="T33" s="139">
        <v>8986</v>
      </c>
      <c r="U33" s="139">
        <v>10209</v>
      </c>
      <c r="V33" s="139">
        <v>9939</v>
      </c>
      <c r="W33" s="139" t="s">
        <v>105</v>
      </c>
      <c r="X33" s="140"/>
      <c r="Y33" s="683" t="s">
        <v>619</v>
      </c>
    </row>
    <row r="34" spans="1:25" ht="12" customHeight="1">
      <c r="A34" s="564" t="s">
        <v>620</v>
      </c>
      <c r="C34" s="137">
        <v>14484</v>
      </c>
      <c r="D34" s="137">
        <v>15079</v>
      </c>
      <c r="E34" s="137">
        <v>15784</v>
      </c>
      <c r="F34" s="137">
        <v>15591</v>
      </c>
      <c r="G34" s="137">
        <v>15784</v>
      </c>
      <c r="H34" s="137">
        <v>16474</v>
      </c>
      <c r="I34" s="137">
        <v>18515</v>
      </c>
      <c r="J34" s="137">
        <v>10688</v>
      </c>
      <c r="K34" s="137">
        <v>10995</v>
      </c>
      <c r="L34" s="137">
        <v>11139</v>
      </c>
      <c r="M34" s="137">
        <v>12108</v>
      </c>
      <c r="N34" s="137">
        <v>13213</v>
      </c>
      <c r="O34" s="138">
        <v>13221</v>
      </c>
      <c r="P34" s="137">
        <v>13627</v>
      </c>
      <c r="Q34" s="139">
        <v>14495</v>
      </c>
      <c r="R34" s="139">
        <v>16284</v>
      </c>
      <c r="S34" s="139">
        <v>16664</v>
      </c>
      <c r="T34" s="139">
        <v>17889</v>
      </c>
      <c r="U34" s="139">
        <v>19285</v>
      </c>
      <c r="V34" s="139">
        <v>19597</v>
      </c>
      <c r="W34" s="139" t="s">
        <v>105</v>
      </c>
      <c r="X34" s="140"/>
      <c r="Y34" s="683" t="s">
        <v>690</v>
      </c>
    </row>
    <row r="35" spans="1:25" ht="12" customHeight="1">
      <c r="A35" s="126"/>
      <c r="B35" s="125"/>
      <c r="C35" s="171"/>
      <c r="D35" s="126"/>
      <c r="E35" s="126"/>
      <c r="F35" s="126"/>
      <c r="G35" s="126"/>
      <c r="H35" s="126"/>
      <c r="I35" s="126"/>
      <c r="J35" s="126"/>
      <c r="K35" s="172"/>
      <c r="L35" s="125"/>
      <c r="M35" s="125"/>
      <c r="N35" s="125"/>
      <c r="O35" s="125"/>
      <c r="P35" s="127"/>
      <c r="Q35" s="125"/>
      <c r="R35" s="125"/>
      <c r="S35" s="125"/>
      <c r="T35" s="125"/>
      <c r="U35" s="125"/>
      <c r="V35" s="125"/>
      <c r="W35" s="125"/>
      <c r="X35" s="125"/>
      <c r="Y35" s="678"/>
    </row>
    <row r="36" spans="1:25" ht="12" customHeight="1">
      <c r="A36" s="122"/>
      <c r="C36" s="142"/>
      <c r="D36" s="122"/>
      <c r="E36" s="122"/>
      <c r="F36" s="122"/>
      <c r="G36" s="122"/>
      <c r="H36" s="122"/>
      <c r="I36" s="122"/>
      <c r="J36" s="122"/>
      <c r="K36" s="143"/>
    </row>
    <row r="37" spans="1:25" ht="12" customHeight="1">
      <c r="A37" s="43" t="s">
        <v>93</v>
      </c>
    </row>
    <row r="38" spans="1:25" ht="12" customHeight="1">
      <c r="A38" s="136" t="s">
        <v>74</v>
      </c>
    </row>
    <row r="39" spans="1:25" ht="12" customHeight="1">
      <c r="A39" s="117" t="s">
        <v>484</v>
      </c>
    </row>
    <row r="41" spans="1:25" ht="12" customHeight="1">
      <c r="A41" s="412" t="s">
        <v>275</v>
      </c>
    </row>
    <row r="42" spans="1:25" ht="12" customHeight="1">
      <c r="A42" s="414" t="s">
        <v>238</v>
      </c>
      <c r="F42" s="144"/>
      <c r="G42" s="144"/>
      <c r="H42" s="144"/>
      <c r="I42" s="144"/>
      <c r="J42" s="144"/>
      <c r="K42" s="144"/>
    </row>
    <row r="43" spans="1:25" ht="12" customHeight="1">
      <c r="A43" s="554" t="s">
        <v>448</v>
      </c>
    </row>
    <row r="44" spans="1:25" ht="12" customHeight="1">
      <c r="A44" s="414"/>
    </row>
    <row r="50" spans="1:1" ht="12" customHeight="1">
      <c r="A50" s="143"/>
    </row>
  </sheetData>
  <phoneticPr fontId="0" type="noConversion"/>
  <pageMargins left="0" right="0" top="0.5" bottom="0" header="0" footer="0"/>
  <pageSetup scale="77" orientation="landscape" r:id="rId1"/>
  <headerFooter alignWithMargins="0">
    <oddHeader>&amp;R&amp;F  &amp;A  &amp;D  &amp;T</oddHeader>
  </headerFooter>
</worksheet>
</file>

<file path=xl/worksheets/sheet6.xml><?xml version="1.0" encoding="utf-8"?>
<worksheet xmlns="http://schemas.openxmlformats.org/spreadsheetml/2006/main" xmlns:r="http://schemas.openxmlformats.org/officeDocument/2006/relationships">
  <sheetPr syncVertical="1" syncRef="A1" transitionEvaluation="1" codeName="Sheet5" enableFormatConditionsCalculation="0">
    <tabColor indexed="22"/>
    <pageSetUpPr fitToPage="1"/>
  </sheetPr>
  <dimension ref="A1:AF53"/>
  <sheetViews>
    <sheetView showGridLines="0" workbookViewId="0">
      <selection activeCell="C8" sqref="C8"/>
    </sheetView>
  </sheetViews>
  <sheetFormatPr defaultColWidth="12.5" defaultRowHeight="12" customHeight="1"/>
  <cols>
    <col min="1" max="1" width="28.83203125" style="94" customWidth="1"/>
    <col min="2" max="2" width="8.6640625" style="94" customWidth="1"/>
    <col min="3" max="14" width="6" style="94" customWidth="1"/>
    <col min="15" max="15" width="1.5" style="95" bestFit="1" customWidth="1"/>
    <col min="16" max="18" width="6" style="94" customWidth="1"/>
    <col min="19" max="19" width="6" customWidth="1"/>
    <col min="20" max="24" width="6" style="506" customWidth="1"/>
    <col min="25" max="25" width="2.33203125" style="94" customWidth="1"/>
    <col min="26" max="26" width="1" style="94" customWidth="1"/>
    <col min="27" max="27" width="42.1640625" style="94" bestFit="1" customWidth="1"/>
    <col min="28" max="46" width="10.6640625" style="94" customWidth="1"/>
    <col min="47" max="16384" width="12.5" style="94"/>
  </cols>
  <sheetData>
    <row r="1" spans="1:32" s="389" customFormat="1" ht="12" customHeight="1">
      <c r="A1" s="389" t="s">
        <v>307</v>
      </c>
      <c r="O1" s="390"/>
      <c r="S1" s="565"/>
      <c r="T1" s="566"/>
      <c r="U1" s="566"/>
      <c r="V1" s="566"/>
      <c r="W1" s="566"/>
      <c r="X1" s="566"/>
      <c r="Y1" s="405"/>
      <c r="Z1" s="405"/>
      <c r="AA1" s="396" t="s">
        <v>307</v>
      </c>
    </row>
    <row r="2" spans="1:32" ht="12" customHeight="1">
      <c r="A2" s="2" t="s">
        <v>80</v>
      </c>
      <c r="E2" s="96"/>
      <c r="G2" s="97"/>
      <c r="Y2" s="411"/>
      <c r="Z2" s="411"/>
      <c r="AA2" s="416" t="s">
        <v>203</v>
      </c>
    </row>
    <row r="3" spans="1:32" ht="12" customHeight="1">
      <c r="A3" s="2" t="s">
        <v>324</v>
      </c>
      <c r="E3" s="96"/>
      <c r="G3" s="98"/>
      <c r="Y3" s="411"/>
      <c r="Z3" s="411"/>
      <c r="AA3" s="416" t="s">
        <v>352</v>
      </c>
    </row>
    <row r="4" spans="1:32" ht="12" customHeight="1">
      <c r="A4" s="415" t="s">
        <v>107</v>
      </c>
      <c r="E4" s="96"/>
      <c r="G4" s="98"/>
      <c r="AA4" s="99" t="s">
        <v>355</v>
      </c>
    </row>
    <row r="5" spans="1:32" ht="12" customHeight="1">
      <c r="A5" s="100"/>
      <c r="B5" s="101"/>
      <c r="C5" s="101"/>
      <c r="D5" s="101"/>
      <c r="E5" s="102"/>
      <c r="F5" s="101"/>
      <c r="G5" s="103"/>
      <c r="H5" s="101"/>
      <c r="I5" s="101"/>
      <c r="J5" s="101"/>
      <c r="K5" s="101"/>
      <c r="L5" s="101"/>
      <c r="M5" s="101"/>
      <c r="N5" s="101"/>
      <c r="O5" s="104"/>
      <c r="Q5" s="505"/>
      <c r="R5" s="505"/>
      <c r="S5" s="505"/>
      <c r="T5" s="505"/>
      <c r="U5" s="522"/>
      <c r="V5" s="522"/>
      <c r="W5" s="522"/>
      <c r="X5" s="522"/>
      <c r="AA5" s="100"/>
    </row>
    <row r="6" spans="1:32" s="105" customFormat="1" ht="15.75" customHeight="1">
      <c r="A6" s="106"/>
      <c r="B6" s="106"/>
      <c r="C6" s="107">
        <v>1990</v>
      </c>
      <c r="D6" s="108" t="s">
        <v>57</v>
      </c>
      <c r="E6" s="108" t="s">
        <v>58</v>
      </c>
      <c r="F6" s="108" t="s">
        <v>59</v>
      </c>
      <c r="G6" s="108" t="s">
        <v>60</v>
      </c>
      <c r="H6" s="108" t="s">
        <v>61</v>
      </c>
      <c r="I6" s="108">
        <v>1996</v>
      </c>
      <c r="J6" s="108">
        <v>1997</v>
      </c>
      <c r="K6" s="108">
        <v>1998</v>
      </c>
      <c r="L6" s="108">
        <v>1999</v>
      </c>
      <c r="M6" s="108">
        <v>2000</v>
      </c>
      <c r="N6" s="108">
        <v>2001</v>
      </c>
      <c r="O6" s="109"/>
      <c r="P6" s="110">
        <v>2002</v>
      </c>
      <c r="Q6" s="110">
        <v>2003</v>
      </c>
      <c r="R6" s="107">
        <v>2004</v>
      </c>
      <c r="S6" s="110">
        <v>2005</v>
      </c>
      <c r="T6" s="476">
        <v>2006</v>
      </c>
      <c r="U6" s="476">
        <v>2007</v>
      </c>
      <c r="V6" s="476">
        <v>2008</v>
      </c>
      <c r="W6" s="476">
        <v>2009</v>
      </c>
      <c r="X6" s="476">
        <v>2010</v>
      </c>
      <c r="Y6" s="177" t="s">
        <v>95</v>
      </c>
      <c r="Z6" s="551"/>
    </row>
    <row r="7" spans="1:32" s="105" customFormat="1" ht="15.75" customHeight="1">
      <c r="C7" s="111"/>
      <c r="D7" s="173"/>
      <c r="E7" s="173"/>
      <c r="F7" s="173"/>
      <c r="G7" s="173"/>
      <c r="H7" s="173"/>
      <c r="I7" s="173"/>
      <c r="J7" s="173"/>
      <c r="K7" s="173"/>
      <c r="L7" s="173"/>
      <c r="M7" s="173"/>
      <c r="N7" s="173"/>
      <c r="O7" s="174"/>
      <c r="P7" s="175"/>
      <c r="Q7" s="175"/>
      <c r="R7" s="111"/>
      <c r="T7" s="6"/>
      <c r="U7" s="6"/>
      <c r="V7" s="6"/>
      <c r="W7" s="6"/>
      <c r="X7" s="6"/>
      <c r="Y7" s="111"/>
      <c r="Z7" s="111"/>
    </row>
    <row r="8" spans="1:32" s="548" customFormat="1" ht="12" customHeight="1">
      <c r="A8" s="547" t="s">
        <v>449</v>
      </c>
      <c r="H8" s="548" t="s">
        <v>450</v>
      </c>
      <c r="O8" s="549"/>
      <c r="P8" s="548" t="s">
        <v>451</v>
      </c>
      <c r="AA8" s="550" t="s">
        <v>208</v>
      </c>
    </row>
    <row r="9" spans="1:32" ht="12" customHeight="1">
      <c r="A9" s="112" t="s">
        <v>84</v>
      </c>
      <c r="C9" s="687">
        <v>102.41</v>
      </c>
      <c r="D9" s="687">
        <v>100</v>
      </c>
      <c r="E9" s="687">
        <v>95.91</v>
      </c>
      <c r="F9" s="687">
        <v>103.66</v>
      </c>
      <c r="G9" s="687">
        <v>111.9</v>
      </c>
      <c r="H9" s="687">
        <v>113.5</v>
      </c>
      <c r="I9" s="687">
        <v>115.5</v>
      </c>
      <c r="J9" s="687">
        <v>118.94</v>
      </c>
      <c r="K9" s="687">
        <v>115.04</v>
      </c>
      <c r="L9" s="687">
        <v>113.17</v>
      </c>
      <c r="M9" s="687">
        <v>120.04</v>
      </c>
      <c r="N9" s="687">
        <v>122.06949869926045</v>
      </c>
      <c r="O9" s="115" t="s">
        <v>102</v>
      </c>
      <c r="P9" s="115">
        <v>100</v>
      </c>
      <c r="Q9" s="688">
        <v>99.831666666666663</v>
      </c>
      <c r="R9" s="688">
        <v>108.015</v>
      </c>
      <c r="S9" s="688">
        <v>111.79</v>
      </c>
      <c r="T9" s="689">
        <v>115.01</v>
      </c>
      <c r="U9" s="689">
        <v>121.79</v>
      </c>
      <c r="V9" s="689">
        <v>124.45</v>
      </c>
      <c r="W9" s="689">
        <v>115.54</v>
      </c>
      <c r="X9" s="689">
        <v>128.40833333333333</v>
      </c>
      <c r="Y9" s="113"/>
      <c r="Z9" s="113"/>
      <c r="AA9" s="417" t="s">
        <v>247</v>
      </c>
      <c r="AB9" s="113"/>
      <c r="AC9" s="113"/>
      <c r="AD9" s="113"/>
      <c r="AE9" s="113"/>
      <c r="AF9" s="113"/>
    </row>
    <row r="10" spans="1:32" ht="12" customHeight="1">
      <c r="A10" s="114"/>
      <c r="C10" s="687"/>
      <c r="D10" s="687"/>
      <c r="E10" s="687"/>
      <c r="F10" s="687"/>
      <c r="G10" s="687"/>
      <c r="H10" s="687"/>
      <c r="I10" s="687"/>
      <c r="J10" s="687"/>
      <c r="K10" s="687"/>
      <c r="L10" s="687"/>
      <c r="M10" s="687"/>
      <c r="N10" s="687"/>
      <c r="O10" s="115" t="s">
        <v>102</v>
      </c>
      <c r="P10" s="115"/>
      <c r="Q10" s="115"/>
      <c r="R10" s="115"/>
      <c r="S10" s="690"/>
      <c r="T10" s="691"/>
      <c r="U10" s="691"/>
      <c r="V10" s="691"/>
      <c r="W10" s="691"/>
      <c r="X10" s="691"/>
      <c r="Y10" s="113"/>
      <c r="Z10" s="113"/>
      <c r="AA10" s="418"/>
      <c r="AB10" s="113"/>
      <c r="AC10" s="113"/>
      <c r="AD10" s="113"/>
      <c r="AE10" s="113"/>
      <c r="AF10" s="113"/>
    </row>
    <row r="11" spans="1:32" ht="12" customHeight="1">
      <c r="A11" s="114" t="s">
        <v>90</v>
      </c>
      <c r="C11" s="687">
        <v>101.3</v>
      </c>
      <c r="D11" s="687">
        <v>100</v>
      </c>
      <c r="E11" s="687">
        <v>93.14</v>
      </c>
      <c r="F11" s="687">
        <v>102.65</v>
      </c>
      <c r="G11" s="687">
        <v>121.95</v>
      </c>
      <c r="H11" s="687">
        <v>121.48</v>
      </c>
      <c r="I11" s="687">
        <v>104.22</v>
      </c>
      <c r="J11" s="687">
        <v>109.43</v>
      </c>
      <c r="K11" s="687">
        <v>107.6</v>
      </c>
      <c r="L11" s="687">
        <v>97.904200000000003</v>
      </c>
      <c r="M11" s="687">
        <v>110.7</v>
      </c>
      <c r="N11" s="687">
        <v>125.09950603732163</v>
      </c>
      <c r="O11" s="115" t="s">
        <v>102</v>
      </c>
      <c r="P11" s="115">
        <v>100</v>
      </c>
      <c r="Q11" s="688">
        <v>102.00666666666667</v>
      </c>
      <c r="R11" s="688">
        <v>121.7675</v>
      </c>
      <c r="S11" s="688">
        <v>126.78</v>
      </c>
      <c r="T11" s="689">
        <v>133.94</v>
      </c>
      <c r="U11" s="689">
        <v>159.5</v>
      </c>
      <c r="V11" s="689">
        <v>182.3</v>
      </c>
      <c r="W11" s="689">
        <v>150.51</v>
      </c>
      <c r="X11" s="689">
        <v>182.32416666666666</v>
      </c>
      <c r="Y11" s="113"/>
      <c r="Z11" s="113"/>
      <c r="AA11" s="418" t="s">
        <v>248</v>
      </c>
      <c r="AB11" s="113"/>
      <c r="AC11" s="113"/>
      <c r="AD11" s="113"/>
      <c r="AE11" s="113"/>
      <c r="AF11" s="113"/>
    </row>
    <row r="12" spans="1:32" ht="12" customHeight="1">
      <c r="A12" s="114" t="s">
        <v>297</v>
      </c>
      <c r="C12" s="687">
        <v>102.3</v>
      </c>
      <c r="D12" s="687">
        <v>100</v>
      </c>
      <c r="E12" s="687">
        <v>97.55</v>
      </c>
      <c r="F12" s="687">
        <v>102.9</v>
      </c>
      <c r="G12" s="687">
        <v>109.69</v>
      </c>
      <c r="H12" s="687">
        <v>109.85</v>
      </c>
      <c r="I12" s="687">
        <v>112.79</v>
      </c>
      <c r="J12" s="687">
        <v>118.22</v>
      </c>
      <c r="K12" s="687">
        <v>117.59</v>
      </c>
      <c r="L12" s="687">
        <v>119.5775</v>
      </c>
      <c r="M12" s="687">
        <v>127.6533</v>
      </c>
      <c r="N12" s="687">
        <v>128.09272616179001</v>
      </c>
      <c r="O12" s="115" t="s">
        <v>102</v>
      </c>
      <c r="P12" s="115">
        <v>100</v>
      </c>
      <c r="Q12" s="688">
        <v>102.05833333333332</v>
      </c>
      <c r="R12" s="688">
        <v>109.31</v>
      </c>
      <c r="S12" s="688">
        <v>110.69</v>
      </c>
      <c r="T12" s="689">
        <v>113.02</v>
      </c>
      <c r="U12" s="689">
        <v>118.4</v>
      </c>
      <c r="V12" s="689">
        <v>120</v>
      </c>
      <c r="W12" s="689">
        <v>109.66</v>
      </c>
      <c r="X12" s="689">
        <v>122.13333333333333</v>
      </c>
      <c r="Y12" s="113"/>
      <c r="Z12" s="113"/>
      <c r="AA12" s="418" t="s">
        <v>302</v>
      </c>
      <c r="AB12" s="113"/>
      <c r="AC12" s="113"/>
      <c r="AD12" s="113"/>
      <c r="AE12" s="113"/>
      <c r="AF12" s="113"/>
    </row>
    <row r="13" spans="1:32" ht="12" customHeight="1">
      <c r="A13" s="114" t="s">
        <v>103</v>
      </c>
      <c r="C13" s="687">
        <v>95.55</v>
      </c>
      <c r="D13" s="687">
        <v>100</v>
      </c>
      <c r="E13" s="687">
        <v>86.98</v>
      </c>
      <c r="F13" s="687">
        <v>111.1</v>
      </c>
      <c r="G13" s="687">
        <v>129.25</v>
      </c>
      <c r="H13" s="687">
        <v>144.97999999999999</v>
      </c>
      <c r="I13" s="687">
        <v>164.22</v>
      </c>
      <c r="J13" s="687">
        <v>170.24</v>
      </c>
      <c r="K13" s="687">
        <v>138.1</v>
      </c>
      <c r="L13" s="687">
        <v>124.2842</v>
      </c>
      <c r="M13" s="687">
        <v>150.1</v>
      </c>
      <c r="N13" s="687">
        <v>150.35812553740325</v>
      </c>
      <c r="O13" s="115" t="s">
        <v>102</v>
      </c>
      <c r="P13" s="115">
        <v>100</v>
      </c>
      <c r="Q13" s="688">
        <v>102.61666666666667</v>
      </c>
      <c r="R13" s="688">
        <v>124.63</v>
      </c>
      <c r="S13" s="688">
        <v>140</v>
      </c>
      <c r="T13" s="689">
        <v>148.22</v>
      </c>
      <c r="U13" s="689">
        <v>160.9</v>
      </c>
      <c r="V13" s="689">
        <v>165.93</v>
      </c>
      <c r="W13" s="689">
        <v>155.93</v>
      </c>
      <c r="X13" s="689">
        <v>172.78333333333333</v>
      </c>
      <c r="Y13" s="113"/>
      <c r="Z13" s="113"/>
      <c r="AA13" s="418" t="s">
        <v>249</v>
      </c>
      <c r="AB13" s="113"/>
      <c r="AC13" s="113"/>
      <c r="AD13" s="113"/>
      <c r="AE13" s="113"/>
      <c r="AF13" s="113"/>
    </row>
    <row r="14" spans="1:32" ht="12" customHeight="1">
      <c r="A14" s="94" t="s">
        <v>104</v>
      </c>
      <c r="C14" s="687">
        <v>98.21</v>
      </c>
      <c r="D14" s="687">
        <v>100</v>
      </c>
      <c r="E14" s="687">
        <v>96.16</v>
      </c>
      <c r="F14" s="687">
        <v>102.59</v>
      </c>
      <c r="G14" s="687">
        <v>104.91</v>
      </c>
      <c r="H14" s="687">
        <v>109.03</v>
      </c>
      <c r="I14" s="687">
        <v>112.16</v>
      </c>
      <c r="J14" s="687">
        <v>113.39</v>
      </c>
      <c r="K14" s="687">
        <v>112.32</v>
      </c>
      <c r="L14" s="687">
        <v>110.81</v>
      </c>
      <c r="M14" s="687">
        <v>110.3</v>
      </c>
      <c r="N14" s="687">
        <v>112.07566287878788</v>
      </c>
      <c r="O14" s="115" t="s">
        <v>102</v>
      </c>
      <c r="P14" s="115">
        <v>100</v>
      </c>
      <c r="Q14" s="688">
        <v>96.193333333333342</v>
      </c>
      <c r="R14" s="688">
        <v>99.769166666666663</v>
      </c>
      <c r="S14" s="688">
        <v>104.78</v>
      </c>
      <c r="T14" s="689">
        <v>107.46</v>
      </c>
      <c r="U14" s="689">
        <v>110.9</v>
      </c>
      <c r="V14" s="689">
        <v>112.3</v>
      </c>
      <c r="W14" s="689">
        <v>110.58</v>
      </c>
      <c r="X14" s="689">
        <v>116.58999999999999</v>
      </c>
      <c r="Y14" s="113"/>
      <c r="Z14" s="113"/>
      <c r="AA14" s="419" t="s">
        <v>250</v>
      </c>
      <c r="AB14" s="113"/>
      <c r="AC14" s="113"/>
      <c r="AE14" s="113"/>
      <c r="AF14" s="113"/>
    </row>
    <row r="15" spans="1:32" ht="12" customHeight="1">
      <c r="A15" s="114"/>
      <c r="C15" s="687"/>
      <c r="D15" s="687"/>
      <c r="E15" s="687"/>
      <c r="F15" s="687"/>
      <c r="G15" s="687"/>
      <c r="H15" s="687"/>
      <c r="I15" s="687"/>
      <c r="J15" s="687"/>
      <c r="K15" s="687"/>
      <c r="L15" s="687"/>
      <c r="M15" s="687"/>
      <c r="N15" s="687"/>
      <c r="O15" s="115" t="s">
        <v>102</v>
      </c>
      <c r="P15" s="115"/>
      <c r="Q15" s="115"/>
      <c r="R15" s="115"/>
      <c r="S15" s="690"/>
      <c r="T15" s="691"/>
      <c r="U15" s="691"/>
      <c r="V15" s="691"/>
      <c r="W15" s="691"/>
      <c r="X15" s="691"/>
      <c r="Y15" s="113"/>
      <c r="Z15" s="113"/>
      <c r="AA15" s="114"/>
      <c r="AB15" s="113"/>
      <c r="AC15" s="113"/>
      <c r="AE15" s="113"/>
      <c r="AF15" s="113"/>
    </row>
    <row r="16" spans="1:32" ht="12" customHeight="1">
      <c r="A16" s="114" t="s">
        <v>85</v>
      </c>
      <c r="C16" s="687"/>
      <c r="D16" s="687"/>
      <c r="E16" s="687"/>
      <c r="F16" s="687"/>
      <c r="G16" s="687"/>
      <c r="H16" s="687"/>
      <c r="I16" s="687"/>
      <c r="J16" s="687"/>
      <c r="K16" s="687"/>
      <c r="L16" s="687"/>
      <c r="M16" s="687"/>
      <c r="N16" s="687"/>
      <c r="O16" s="115" t="s">
        <v>102</v>
      </c>
      <c r="P16" s="115"/>
      <c r="Q16" s="115"/>
      <c r="R16" s="115"/>
      <c r="S16" s="690"/>
      <c r="T16" s="691"/>
      <c r="U16" s="691"/>
      <c r="V16" s="691"/>
      <c r="W16" s="691"/>
      <c r="X16" s="691"/>
      <c r="Y16" s="113"/>
      <c r="Z16" s="113"/>
      <c r="AA16" s="420" t="s">
        <v>251</v>
      </c>
      <c r="AB16" s="113"/>
      <c r="AC16" s="113"/>
      <c r="AD16" s="113"/>
      <c r="AE16" s="113"/>
      <c r="AF16" s="113"/>
    </row>
    <row r="17" spans="1:32" ht="12" customHeight="1">
      <c r="A17" s="345" t="s">
        <v>308</v>
      </c>
      <c r="B17" s="521"/>
      <c r="C17" s="687">
        <v>96.54</v>
      </c>
      <c r="D17" s="687">
        <v>100</v>
      </c>
      <c r="E17" s="687">
        <v>99.92</v>
      </c>
      <c r="F17" s="687">
        <v>100.26</v>
      </c>
      <c r="G17" s="687">
        <v>101.66</v>
      </c>
      <c r="H17" s="687">
        <v>110.08</v>
      </c>
      <c r="I17" s="687">
        <v>116.3</v>
      </c>
      <c r="J17" s="687">
        <v>117.89</v>
      </c>
      <c r="K17" s="687">
        <v>120.41</v>
      </c>
      <c r="L17" s="687">
        <v>122.935</v>
      </c>
      <c r="M17" s="687">
        <v>116.52</v>
      </c>
      <c r="N17" s="687">
        <v>125.05140840093154</v>
      </c>
      <c r="O17" s="115" t="s">
        <v>102</v>
      </c>
      <c r="P17" s="115">
        <v>100</v>
      </c>
      <c r="Q17" s="692">
        <v>98.5625</v>
      </c>
      <c r="R17" s="688">
        <v>102.3275</v>
      </c>
      <c r="S17" s="688">
        <v>103.53416666666665</v>
      </c>
      <c r="T17" s="689">
        <v>105.2975</v>
      </c>
      <c r="U17" s="689">
        <v>108.11</v>
      </c>
      <c r="V17" s="689">
        <v>108.30166666666666</v>
      </c>
      <c r="W17" s="689">
        <v>106.83083333333333</v>
      </c>
      <c r="X17" s="689">
        <v>111.39000000000003</v>
      </c>
      <c r="Y17" s="521"/>
      <c r="Z17" s="521"/>
      <c r="AA17" s="421" t="s">
        <v>298</v>
      </c>
      <c r="AB17" s="113"/>
      <c r="AC17" s="113"/>
      <c r="AD17" s="113"/>
      <c r="AE17" s="113"/>
      <c r="AF17" s="113"/>
    </row>
    <row r="18" spans="1:32" ht="12" customHeight="1">
      <c r="A18" s="345" t="s">
        <v>309</v>
      </c>
      <c r="B18" s="521"/>
      <c r="C18" s="687">
        <v>84.73</v>
      </c>
      <c r="D18" s="687">
        <v>100</v>
      </c>
      <c r="E18" s="687">
        <v>83.35</v>
      </c>
      <c r="F18" s="687">
        <v>91.28</v>
      </c>
      <c r="G18" s="687">
        <v>100.15</v>
      </c>
      <c r="H18" s="687">
        <v>118.62</v>
      </c>
      <c r="I18" s="687">
        <v>113.3</v>
      </c>
      <c r="J18" s="687">
        <v>112.6</v>
      </c>
      <c r="K18" s="687">
        <v>109.73</v>
      </c>
      <c r="L18" s="687">
        <v>110.435</v>
      </c>
      <c r="M18" s="687">
        <v>113.7692</v>
      </c>
      <c r="N18" s="687">
        <v>114.6795771688254</v>
      </c>
      <c r="O18" s="115" t="s">
        <v>102</v>
      </c>
      <c r="P18" s="115">
        <v>100</v>
      </c>
      <c r="Q18" s="692">
        <v>95.981666666666641</v>
      </c>
      <c r="R18" s="688">
        <v>101.23666666666664</v>
      </c>
      <c r="S18" s="688">
        <v>108.245</v>
      </c>
      <c r="T18" s="689">
        <v>115.88249999999999</v>
      </c>
      <c r="U18" s="689">
        <v>126.1</v>
      </c>
      <c r="V18" s="689">
        <v>121.785</v>
      </c>
      <c r="W18" s="689">
        <v>130.81833333333336</v>
      </c>
      <c r="X18" s="689">
        <v>145.30833333333334</v>
      </c>
      <c r="Y18" s="521"/>
      <c r="Z18" s="521"/>
      <c r="AA18" s="421" t="s">
        <v>299</v>
      </c>
      <c r="AB18" s="113"/>
      <c r="AC18" s="113"/>
      <c r="AD18" s="113"/>
      <c r="AE18" s="113"/>
      <c r="AF18" s="113"/>
    </row>
    <row r="19" spans="1:32" ht="12" customHeight="1">
      <c r="A19" s="345" t="s">
        <v>310</v>
      </c>
      <c r="B19" s="521"/>
      <c r="C19" s="687">
        <v>93.19</v>
      </c>
      <c r="D19" s="687">
        <v>100</v>
      </c>
      <c r="E19" s="687">
        <v>117.72</v>
      </c>
      <c r="F19" s="687">
        <v>122.91</v>
      </c>
      <c r="G19" s="687">
        <v>104.79</v>
      </c>
      <c r="H19" s="687">
        <v>99.39</v>
      </c>
      <c r="I19" s="687">
        <v>111.81</v>
      </c>
      <c r="J19" s="687">
        <v>136.66999999999999</v>
      </c>
      <c r="K19" s="687">
        <v>105.61</v>
      </c>
      <c r="L19" s="687">
        <v>98.094166670000007</v>
      </c>
      <c r="M19" s="687">
        <v>90.36</v>
      </c>
      <c r="N19" s="687">
        <v>84</v>
      </c>
      <c r="O19" s="115" t="s">
        <v>102</v>
      </c>
      <c r="P19" s="115">
        <v>100</v>
      </c>
      <c r="Q19" s="692">
        <v>98.046666666666681</v>
      </c>
      <c r="R19" s="688">
        <v>109.30583333333334</v>
      </c>
      <c r="S19" s="688">
        <v>108.9525</v>
      </c>
      <c r="T19" s="689">
        <v>113.51416666666664</v>
      </c>
      <c r="U19" s="689">
        <v>99.47</v>
      </c>
      <c r="V19" s="689">
        <v>98.583333333333329</v>
      </c>
      <c r="W19" s="689">
        <v>93.864999999999995</v>
      </c>
      <c r="X19" s="689">
        <v>88.55916666666667</v>
      </c>
      <c r="Y19" s="521"/>
      <c r="Z19" s="521"/>
      <c r="AA19" s="421" t="s">
        <v>300</v>
      </c>
      <c r="AB19" s="113"/>
      <c r="AC19" s="113"/>
      <c r="AD19" s="113"/>
      <c r="AE19" s="113"/>
      <c r="AF19" s="113"/>
    </row>
    <row r="20" spans="1:32" ht="12" customHeight="1">
      <c r="A20" s="345" t="s">
        <v>301</v>
      </c>
      <c r="B20" s="521"/>
      <c r="C20" s="687">
        <v>97.25</v>
      </c>
      <c r="D20" s="687">
        <v>100</v>
      </c>
      <c r="E20" s="687">
        <v>95.49</v>
      </c>
      <c r="F20" s="687">
        <v>95.06</v>
      </c>
      <c r="G20" s="687">
        <v>97.94</v>
      </c>
      <c r="H20" s="687">
        <v>92.9</v>
      </c>
      <c r="I20" s="687">
        <v>87.55</v>
      </c>
      <c r="J20" s="687">
        <v>82.22</v>
      </c>
      <c r="K20" s="687">
        <v>76.540000000000006</v>
      </c>
      <c r="L20" s="687">
        <v>77.938333330000006</v>
      </c>
      <c r="M20" s="687">
        <v>82.52</v>
      </c>
      <c r="N20" s="687">
        <v>77.911274440315552</v>
      </c>
      <c r="O20" s="115" t="s">
        <v>102</v>
      </c>
      <c r="P20" s="115">
        <v>100</v>
      </c>
      <c r="Q20" s="692">
        <v>95.504999999999995</v>
      </c>
      <c r="R20" s="688">
        <v>104.60666666666667</v>
      </c>
      <c r="S20" s="688">
        <v>103.11750000000001</v>
      </c>
      <c r="T20" s="689">
        <v>104.72833333333334</v>
      </c>
      <c r="U20" s="689">
        <v>110.22</v>
      </c>
      <c r="V20" s="689">
        <v>105.99166666666666</v>
      </c>
      <c r="W20" s="689">
        <v>99.823333333333338</v>
      </c>
      <c r="X20" s="689">
        <v>104.08666666666666</v>
      </c>
      <c r="Y20" s="521"/>
      <c r="Z20" s="521"/>
      <c r="AA20" s="421" t="s">
        <v>301</v>
      </c>
      <c r="AB20" s="113"/>
      <c r="AC20" s="113"/>
      <c r="AD20" s="113"/>
      <c r="AE20" s="113"/>
      <c r="AF20" s="113"/>
    </row>
    <row r="21" spans="1:32" ht="12" customHeight="1">
      <c r="A21" s="345" t="s">
        <v>311</v>
      </c>
      <c r="B21" s="521"/>
      <c r="C21" s="687">
        <v>115.23</v>
      </c>
      <c r="D21" s="687">
        <v>100</v>
      </c>
      <c r="E21" s="687">
        <v>92.35</v>
      </c>
      <c r="F21" s="687">
        <v>100.52</v>
      </c>
      <c r="G21" s="687">
        <v>98.74</v>
      </c>
      <c r="H21" s="687">
        <v>93.47</v>
      </c>
      <c r="I21" s="687">
        <v>89.86</v>
      </c>
      <c r="J21" s="687">
        <v>84.04</v>
      </c>
      <c r="K21" s="687">
        <v>80.599999999999994</v>
      </c>
      <c r="L21" s="687">
        <v>78.078333330000007</v>
      </c>
      <c r="M21" s="687">
        <v>82.605000000000004</v>
      </c>
      <c r="N21" s="687">
        <v>77.064491396888315</v>
      </c>
      <c r="O21" s="115" t="s">
        <v>102</v>
      </c>
      <c r="P21" s="115">
        <v>100</v>
      </c>
      <c r="Q21" s="692">
        <v>87.665833333333339</v>
      </c>
      <c r="R21" s="688">
        <v>88.895833333333329</v>
      </c>
      <c r="S21" s="688">
        <v>84.94</v>
      </c>
      <c r="T21" s="689">
        <v>80.519166666666663</v>
      </c>
      <c r="U21" s="689">
        <v>85.01</v>
      </c>
      <c r="V21" s="689">
        <v>86.83</v>
      </c>
      <c r="W21" s="689">
        <v>80.124166666666667</v>
      </c>
      <c r="X21" s="689">
        <v>86.287500000000009</v>
      </c>
      <c r="Y21" s="521"/>
      <c r="Z21" s="521"/>
      <c r="AA21" s="421" t="s">
        <v>252</v>
      </c>
      <c r="AB21" s="113"/>
      <c r="AC21" s="113"/>
      <c r="AD21" s="113"/>
      <c r="AE21" s="113"/>
      <c r="AF21" s="113"/>
    </row>
    <row r="22" spans="1:32" ht="12" customHeight="1">
      <c r="A22" s="345" t="s">
        <v>312</v>
      </c>
      <c r="B22" s="521"/>
      <c r="C22" s="687">
        <v>93.73</v>
      </c>
      <c r="D22" s="687">
        <v>100</v>
      </c>
      <c r="E22" s="687">
        <v>97.99</v>
      </c>
      <c r="F22" s="687">
        <v>102.73</v>
      </c>
      <c r="G22" s="687">
        <v>105.59</v>
      </c>
      <c r="H22" s="687">
        <v>105.76</v>
      </c>
      <c r="I22" s="687">
        <v>108.34</v>
      </c>
      <c r="J22" s="687">
        <v>112.06</v>
      </c>
      <c r="K22" s="687">
        <v>113.06</v>
      </c>
      <c r="L22" s="687">
        <v>119.7216667</v>
      </c>
      <c r="M22" s="687">
        <v>124.52</v>
      </c>
      <c r="N22" s="687">
        <v>124.61646461861133</v>
      </c>
      <c r="O22" s="115" t="s">
        <v>102</v>
      </c>
      <c r="P22" s="115">
        <v>100</v>
      </c>
      <c r="Q22" s="692">
        <v>106.4175</v>
      </c>
      <c r="R22" s="688">
        <v>114.49166666666666</v>
      </c>
      <c r="S22" s="688">
        <v>118.44333333333334</v>
      </c>
      <c r="T22" s="689">
        <v>121.02249999999999</v>
      </c>
      <c r="U22" s="689">
        <v>121.78</v>
      </c>
      <c r="V22" s="689">
        <v>127.84333333333332</v>
      </c>
      <c r="W22" s="689">
        <v>126.38416666666666</v>
      </c>
      <c r="X22" s="689">
        <v>77.592500000000015</v>
      </c>
      <c r="Y22" s="521"/>
      <c r="Z22" s="521"/>
      <c r="AA22" s="421" t="s">
        <v>253</v>
      </c>
      <c r="AB22" s="113"/>
      <c r="AC22" s="113"/>
      <c r="AD22" s="113"/>
      <c r="AE22" s="113"/>
      <c r="AF22" s="113"/>
    </row>
    <row r="23" spans="1:32" ht="12" customHeight="1">
      <c r="A23" s="345" t="s">
        <v>313</v>
      </c>
      <c r="B23" s="521"/>
      <c r="C23" s="687">
        <v>108.3</v>
      </c>
      <c r="D23" s="687">
        <v>100</v>
      </c>
      <c r="E23" s="687">
        <v>99.54</v>
      </c>
      <c r="F23" s="687">
        <v>103.88</v>
      </c>
      <c r="G23" s="687">
        <v>111.41</v>
      </c>
      <c r="H23" s="687">
        <v>110.25</v>
      </c>
      <c r="I23" s="687">
        <v>115.73</v>
      </c>
      <c r="J23" s="687">
        <v>122</v>
      </c>
      <c r="K23" s="687">
        <v>125.84</v>
      </c>
      <c r="L23" s="687">
        <v>127.5275</v>
      </c>
      <c r="M23" s="687">
        <v>129.5025</v>
      </c>
      <c r="N23" s="687">
        <v>128.49261511665077</v>
      </c>
      <c r="O23" s="115" t="s">
        <v>102</v>
      </c>
      <c r="P23" s="115">
        <v>100</v>
      </c>
      <c r="Q23" s="692">
        <v>92.423333333333346</v>
      </c>
      <c r="R23" s="688">
        <v>93.227500000000006</v>
      </c>
      <c r="S23" s="688">
        <v>106.18333333333332</v>
      </c>
      <c r="T23" s="689">
        <v>107.9</v>
      </c>
      <c r="U23" s="689">
        <v>117.12</v>
      </c>
      <c r="V23" s="689">
        <v>111.97833333333334</v>
      </c>
      <c r="W23" s="689">
        <v>107.81166666666665</v>
      </c>
      <c r="X23" s="689">
        <v>84.01166666666667</v>
      </c>
      <c r="Y23" s="521"/>
      <c r="Z23" s="521"/>
      <c r="AA23" s="421" t="s">
        <v>254</v>
      </c>
      <c r="AB23" s="113"/>
      <c r="AC23" s="113"/>
      <c r="AD23" s="113"/>
      <c r="AE23" s="113"/>
      <c r="AF23" s="113"/>
    </row>
    <row r="24" spans="1:32" ht="12" customHeight="1">
      <c r="A24" s="345" t="s">
        <v>314</v>
      </c>
      <c r="B24" s="521"/>
      <c r="C24" s="687">
        <v>102.48</v>
      </c>
      <c r="D24" s="687">
        <v>100</v>
      </c>
      <c r="E24" s="687">
        <v>88.75</v>
      </c>
      <c r="F24" s="687">
        <v>99.55</v>
      </c>
      <c r="G24" s="687">
        <v>96.64</v>
      </c>
      <c r="H24" s="687">
        <v>114.82</v>
      </c>
      <c r="I24" s="687">
        <v>104.77</v>
      </c>
      <c r="J24" s="687">
        <v>117.6</v>
      </c>
      <c r="K24" s="687">
        <v>122.29</v>
      </c>
      <c r="L24" s="687">
        <v>121.2183333</v>
      </c>
      <c r="M24" s="687">
        <v>118.7375</v>
      </c>
      <c r="N24" s="687">
        <v>116.23433376041396</v>
      </c>
      <c r="O24" s="115" t="s">
        <v>102</v>
      </c>
      <c r="P24" s="115">
        <v>100</v>
      </c>
      <c r="Q24" s="692">
        <v>100.8325</v>
      </c>
      <c r="R24" s="688">
        <v>112.82583333333334</v>
      </c>
      <c r="S24" s="688">
        <v>117.28166666666668</v>
      </c>
      <c r="T24" s="689">
        <v>111.5</v>
      </c>
      <c r="U24" s="689">
        <v>116.78</v>
      </c>
      <c r="V24" s="689">
        <v>126.43333333333332</v>
      </c>
      <c r="W24" s="689">
        <v>137.34083333333334</v>
      </c>
      <c r="X24" s="689">
        <v>132.01333333333335</v>
      </c>
      <c r="Y24" s="521"/>
      <c r="Z24" s="521"/>
      <c r="AA24" s="421" t="s">
        <v>255</v>
      </c>
      <c r="AB24" s="113"/>
      <c r="AC24" s="113"/>
      <c r="AD24" s="113"/>
      <c r="AE24" s="113"/>
      <c r="AF24" s="113"/>
    </row>
    <row r="25" spans="1:32" ht="12" customHeight="1">
      <c r="A25" s="345" t="s">
        <v>315</v>
      </c>
      <c r="B25" s="521"/>
      <c r="C25" s="687">
        <v>93.45</v>
      </c>
      <c r="D25" s="687">
        <v>100</v>
      </c>
      <c r="E25" s="687">
        <v>99.4</v>
      </c>
      <c r="F25" s="687">
        <v>103.82</v>
      </c>
      <c r="G25" s="687">
        <v>106.31</v>
      </c>
      <c r="H25" s="687">
        <v>112.06</v>
      </c>
      <c r="I25" s="687">
        <v>115.97</v>
      </c>
      <c r="J25" s="687">
        <v>121.06</v>
      </c>
      <c r="K25" s="687">
        <v>126.04</v>
      </c>
      <c r="L25" s="687">
        <v>135.63</v>
      </c>
      <c r="M25" s="687">
        <v>138</v>
      </c>
      <c r="N25" s="687">
        <v>137.19995990080085</v>
      </c>
      <c r="O25" s="115" t="s">
        <v>102</v>
      </c>
      <c r="P25" s="115">
        <v>100</v>
      </c>
      <c r="Q25" s="115">
        <v>100.80416666666667</v>
      </c>
      <c r="R25" s="115">
        <v>112.8</v>
      </c>
      <c r="S25" s="115">
        <v>117.3</v>
      </c>
      <c r="T25" s="115">
        <v>119.7</v>
      </c>
      <c r="U25" s="115">
        <v>124.08</v>
      </c>
      <c r="V25" s="115">
        <v>119.55249999999999</v>
      </c>
      <c r="W25" s="689">
        <v>125.06083333333332</v>
      </c>
      <c r="X25" s="689">
        <v>113.91583333333334</v>
      </c>
      <c r="Y25" s="521"/>
      <c r="Z25" s="521"/>
      <c r="AA25" s="421" t="s">
        <v>256</v>
      </c>
      <c r="AB25" s="113"/>
      <c r="AC25" s="113"/>
      <c r="AD25" s="113"/>
      <c r="AE25" s="113"/>
      <c r="AF25" s="113"/>
    </row>
    <row r="26" spans="1:32" ht="12" customHeight="1">
      <c r="A26" s="345" t="s">
        <v>395</v>
      </c>
      <c r="B26" s="521"/>
      <c r="C26" s="687">
        <v>101.26</v>
      </c>
      <c r="D26" s="687">
        <v>100</v>
      </c>
      <c r="E26" s="687">
        <v>99.92</v>
      </c>
      <c r="F26" s="687">
        <v>108.46</v>
      </c>
      <c r="G26" s="687">
        <v>113.01</v>
      </c>
      <c r="H26" s="687">
        <v>113.39</v>
      </c>
      <c r="I26" s="687">
        <v>112.38</v>
      </c>
      <c r="J26" s="687">
        <v>117.23</v>
      </c>
      <c r="K26" s="687">
        <v>107.9</v>
      </c>
      <c r="L26" s="687">
        <v>113.3833333</v>
      </c>
      <c r="M26" s="687">
        <v>127.07</v>
      </c>
      <c r="N26" s="687">
        <v>120.40930036349231</v>
      </c>
      <c r="O26" s="115" t="s">
        <v>102</v>
      </c>
      <c r="P26" s="115">
        <v>100</v>
      </c>
      <c r="Q26" s="692">
        <v>96.62166666666667</v>
      </c>
      <c r="R26" s="688">
        <v>103.66416666666667</v>
      </c>
      <c r="S26" s="688">
        <v>102.9725</v>
      </c>
      <c r="T26" s="689">
        <v>105.13833333333334</v>
      </c>
      <c r="U26" s="689">
        <v>113.21</v>
      </c>
      <c r="V26" s="689">
        <v>113.37666666666667</v>
      </c>
      <c r="W26" s="689">
        <v>102.90916666666668</v>
      </c>
      <c r="X26" s="689">
        <v>106.66500000000001</v>
      </c>
      <c r="Y26" s="521"/>
      <c r="Z26" s="521"/>
      <c r="AA26" s="421" t="s">
        <v>394</v>
      </c>
      <c r="AB26" s="113"/>
      <c r="AC26" s="113"/>
      <c r="AD26" s="113"/>
      <c r="AE26" s="113"/>
      <c r="AF26" s="113"/>
    </row>
    <row r="27" spans="1:32" ht="12" customHeight="1">
      <c r="A27" s="345" t="s">
        <v>316</v>
      </c>
      <c r="B27" s="521"/>
      <c r="C27" s="687">
        <v>99.36</v>
      </c>
      <c r="D27" s="687">
        <v>100</v>
      </c>
      <c r="E27" s="687">
        <v>92.32</v>
      </c>
      <c r="F27" s="687">
        <v>96.8</v>
      </c>
      <c r="G27" s="687">
        <v>99.86</v>
      </c>
      <c r="H27" s="687">
        <v>103.85</v>
      </c>
      <c r="I27" s="687">
        <v>110.44</v>
      </c>
      <c r="J27" s="687">
        <v>118.64</v>
      </c>
      <c r="K27" s="687">
        <v>118.03</v>
      </c>
      <c r="L27" s="687">
        <v>114.5083333</v>
      </c>
      <c r="M27" s="687">
        <v>116.23</v>
      </c>
      <c r="N27" s="687">
        <v>114.30538262550472</v>
      </c>
      <c r="O27" s="115" t="s">
        <v>102</v>
      </c>
      <c r="P27" s="115">
        <v>100</v>
      </c>
      <c r="Q27" s="692">
        <v>96.432500000000005</v>
      </c>
      <c r="R27" s="688">
        <v>101.01333333333332</v>
      </c>
      <c r="S27" s="688">
        <v>104.08333333333333</v>
      </c>
      <c r="T27" s="689">
        <v>106.75333333333333</v>
      </c>
      <c r="U27" s="689">
        <v>114.17</v>
      </c>
      <c r="V27" s="689">
        <v>121.43583333333333</v>
      </c>
      <c r="W27" s="689">
        <v>115.83750000000001</v>
      </c>
      <c r="X27" s="689">
        <v>141.77000000000001</v>
      </c>
      <c r="Y27" s="521"/>
      <c r="Z27" s="521"/>
      <c r="AA27" s="421" t="s">
        <v>257</v>
      </c>
      <c r="AB27" s="113"/>
      <c r="AC27" s="113"/>
      <c r="AD27" s="113"/>
      <c r="AE27" s="113"/>
      <c r="AF27" s="113"/>
    </row>
    <row r="28" spans="1:32" ht="12" customHeight="1">
      <c r="A28" s="345" t="s">
        <v>317</v>
      </c>
      <c r="B28" s="521"/>
      <c r="C28" s="687">
        <v>106.07</v>
      </c>
      <c r="D28" s="687">
        <v>100</v>
      </c>
      <c r="E28" s="687">
        <v>99.36</v>
      </c>
      <c r="F28" s="687">
        <v>107.01</v>
      </c>
      <c r="G28" s="687">
        <v>119.34</v>
      </c>
      <c r="H28" s="687">
        <v>116.2</v>
      </c>
      <c r="I28" s="687">
        <v>117.11</v>
      </c>
      <c r="J28" s="687">
        <v>124.03</v>
      </c>
      <c r="K28" s="687">
        <v>119.4</v>
      </c>
      <c r="L28" s="687">
        <v>118.6641667</v>
      </c>
      <c r="M28" s="687">
        <v>126.79</v>
      </c>
      <c r="N28" s="687">
        <v>128.53599606125377</v>
      </c>
      <c r="O28" s="115" t="s">
        <v>102</v>
      </c>
      <c r="P28" s="115">
        <v>100</v>
      </c>
      <c r="Q28" s="692">
        <v>106.05416666666667</v>
      </c>
      <c r="R28" s="688">
        <v>109.20833333333333</v>
      </c>
      <c r="S28" s="688">
        <v>107.52833333333335</v>
      </c>
      <c r="T28" s="689">
        <v>110.47333333333334</v>
      </c>
      <c r="U28" s="689">
        <v>121.91</v>
      </c>
      <c r="V28" s="689">
        <v>121.26916666666666</v>
      </c>
      <c r="W28" s="689">
        <v>100.13249999999999</v>
      </c>
      <c r="X28" s="689">
        <v>127.34166666666668</v>
      </c>
      <c r="Y28" s="521"/>
      <c r="Z28" s="521"/>
      <c r="AA28" s="421" t="s">
        <v>356</v>
      </c>
      <c r="AB28" s="113"/>
      <c r="AC28" s="113"/>
      <c r="AD28" s="113"/>
      <c r="AE28" s="113"/>
      <c r="AF28" s="113"/>
    </row>
    <row r="29" spans="1:32" ht="12" customHeight="1">
      <c r="A29" s="345" t="s">
        <v>194</v>
      </c>
      <c r="B29" s="521"/>
      <c r="C29" s="687">
        <v>111.44</v>
      </c>
      <c r="D29" s="687">
        <v>100</v>
      </c>
      <c r="E29" s="687">
        <v>90.51</v>
      </c>
      <c r="F29" s="687">
        <v>106.23</v>
      </c>
      <c r="G29" s="687">
        <v>128.9</v>
      </c>
      <c r="H29" s="687">
        <v>122.61</v>
      </c>
      <c r="I29" s="687">
        <v>106.84</v>
      </c>
      <c r="J29" s="687">
        <v>114.77</v>
      </c>
      <c r="K29" s="687">
        <v>110.04</v>
      </c>
      <c r="L29" s="687">
        <v>102.22</v>
      </c>
      <c r="M29" s="687">
        <v>120.64</v>
      </c>
      <c r="N29" s="687">
        <v>128.02460234997696</v>
      </c>
      <c r="O29" s="115" t="s">
        <v>102</v>
      </c>
      <c r="P29" s="115">
        <v>100</v>
      </c>
      <c r="Q29" s="692">
        <v>105.18166666666667</v>
      </c>
      <c r="R29" s="693">
        <v>121.9725</v>
      </c>
      <c r="S29" s="688">
        <v>120.8175</v>
      </c>
      <c r="T29" s="694">
        <v>125.7025</v>
      </c>
      <c r="U29" s="694">
        <v>153.91999999999999</v>
      </c>
      <c r="V29" s="694">
        <v>156.49</v>
      </c>
      <c r="W29" s="689">
        <v>127.5275</v>
      </c>
      <c r="X29" s="689">
        <v>119.10250000000001</v>
      </c>
      <c r="Y29" s="521"/>
      <c r="Z29" s="521"/>
      <c r="AA29" s="422" t="s">
        <v>357</v>
      </c>
      <c r="AB29" s="113"/>
      <c r="AC29" s="113"/>
      <c r="AD29" s="113"/>
      <c r="AE29" s="113"/>
      <c r="AF29" s="113"/>
    </row>
    <row r="30" spans="1:32" ht="12" customHeight="1">
      <c r="A30" s="345" t="s">
        <v>318</v>
      </c>
      <c r="B30" s="521"/>
      <c r="C30" s="687">
        <v>107.03</v>
      </c>
      <c r="D30" s="687">
        <v>100</v>
      </c>
      <c r="E30" s="687">
        <v>87.35</v>
      </c>
      <c r="F30" s="687">
        <v>100.36</v>
      </c>
      <c r="G30" s="687">
        <v>119.47</v>
      </c>
      <c r="H30" s="687">
        <v>136.15</v>
      </c>
      <c r="I30" s="687">
        <v>140.47999999999999</v>
      </c>
      <c r="J30" s="687">
        <v>138.82</v>
      </c>
      <c r="K30" s="687">
        <v>125.62</v>
      </c>
      <c r="L30" s="687">
        <v>111.7625</v>
      </c>
      <c r="M30" s="687">
        <v>125.10250000000001</v>
      </c>
      <c r="N30" s="687">
        <v>133.40908349552589</v>
      </c>
      <c r="O30" s="115" t="s">
        <v>102</v>
      </c>
      <c r="P30" s="115" t="s">
        <v>105</v>
      </c>
      <c r="Q30" s="115" t="s">
        <v>105</v>
      </c>
      <c r="R30" s="115" t="s">
        <v>105</v>
      </c>
      <c r="S30" s="690" t="s">
        <v>82</v>
      </c>
      <c r="T30" s="691" t="s">
        <v>82</v>
      </c>
      <c r="U30" s="691" t="s">
        <v>82</v>
      </c>
      <c r="V30" s="691" t="s">
        <v>82</v>
      </c>
      <c r="W30" s="691" t="s">
        <v>82</v>
      </c>
      <c r="X30" s="691" t="s">
        <v>82</v>
      </c>
      <c r="Y30" s="521"/>
      <c r="Z30" s="521"/>
      <c r="AA30" s="423" t="s">
        <v>258</v>
      </c>
      <c r="AB30" s="113"/>
      <c r="AC30" s="113"/>
      <c r="AD30" s="113"/>
      <c r="AE30" s="113"/>
      <c r="AF30" s="113"/>
    </row>
    <row r="31" spans="1:32" ht="12" customHeight="1">
      <c r="A31" s="346" t="s">
        <v>319</v>
      </c>
      <c r="B31" s="521"/>
      <c r="C31" s="687" t="s">
        <v>105</v>
      </c>
      <c r="D31" s="687" t="s">
        <v>105</v>
      </c>
      <c r="E31" s="687" t="s">
        <v>105</v>
      </c>
      <c r="F31" s="687" t="s">
        <v>105</v>
      </c>
      <c r="G31" s="687" t="s">
        <v>105</v>
      </c>
      <c r="H31" s="687" t="s">
        <v>105</v>
      </c>
      <c r="I31" s="687" t="s">
        <v>105</v>
      </c>
      <c r="J31" s="687" t="s">
        <v>105</v>
      </c>
      <c r="K31" s="687" t="s">
        <v>105</v>
      </c>
      <c r="L31" s="687" t="s">
        <v>105</v>
      </c>
      <c r="M31" s="687" t="s">
        <v>105</v>
      </c>
      <c r="N31" s="687" t="s">
        <v>105</v>
      </c>
      <c r="O31" s="115" t="s">
        <v>102</v>
      </c>
      <c r="P31" s="115">
        <v>100</v>
      </c>
      <c r="Q31" s="692">
        <v>101.8425</v>
      </c>
      <c r="R31" s="688">
        <v>108.755</v>
      </c>
      <c r="S31" s="688">
        <v>118.06833333333334</v>
      </c>
      <c r="T31" s="689">
        <v>127.97333333333334</v>
      </c>
      <c r="U31" s="689">
        <v>147.88</v>
      </c>
      <c r="V31" s="689">
        <v>150.52916666666667</v>
      </c>
      <c r="W31" s="691">
        <v>120.71583333333335</v>
      </c>
      <c r="X31" s="691">
        <v>116.03083333333332</v>
      </c>
      <c r="Y31" s="521"/>
      <c r="Z31" s="521"/>
      <c r="AA31" s="424" t="s">
        <v>259</v>
      </c>
      <c r="AB31" s="113"/>
      <c r="AC31" s="113"/>
      <c r="AF31" s="113"/>
    </row>
    <row r="32" spans="1:32" ht="12" customHeight="1">
      <c r="A32" s="345" t="s">
        <v>320</v>
      </c>
      <c r="B32" s="521"/>
      <c r="C32" s="687"/>
      <c r="D32" s="687"/>
      <c r="E32" s="687"/>
      <c r="F32" s="687"/>
      <c r="G32" s="687"/>
      <c r="H32" s="687"/>
      <c r="I32" s="687"/>
      <c r="J32" s="687"/>
      <c r="K32" s="687"/>
      <c r="L32" s="687"/>
      <c r="M32" s="687"/>
      <c r="N32" s="687"/>
      <c r="O32" s="116"/>
      <c r="P32" s="115"/>
      <c r="Q32" s="116"/>
      <c r="R32" s="116"/>
      <c r="S32" s="690"/>
      <c r="T32" s="691"/>
      <c r="U32" s="691"/>
      <c r="V32" s="691"/>
      <c r="W32" s="691"/>
      <c r="X32" s="691"/>
      <c r="Y32" s="521"/>
      <c r="Z32" s="521"/>
      <c r="AA32" s="422" t="s">
        <v>260</v>
      </c>
      <c r="AC32" s="113"/>
      <c r="AE32" s="113"/>
      <c r="AF32" s="113"/>
    </row>
    <row r="33" spans="1:32" ht="12" customHeight="1">
      <c r="A33" s="345" t="s">
        <v>321</v>
      </c>
      <c r="B33" s="521"/>
      <c r="C33" s="687" t="s">
        <v>105</v>
      </c>
      <c r="D33" s="687" t="s">
        <v>105</v>
      </c>
      <c r="E33" s="687" t="s">
        <v>105</v>
      </c>
      <c r="F33" s="687" t="s">
        <v>105</v>
      </c>
      <c r="G33" s="687" t="s">
        <v>105</v>
      </c>
      <c r="H33" s="687" t="s">
        <v>105</v>
      </c>
      <c r="I33" s="687" t="s">
        <v>105</v>
      </c>
      <c r="J33" s="687" t="s">
        <v>105</v>
      </c>
      <c r="K33" s="687" t="s">
        <v>105</v>
      </c>
      <c r="L33" s="687" t="s">
        <v>105</v>
      </c>
      <c r="M33" s="687" t="s">
        <v>105</v>
      </c>
      <c r="N33" s="687" t="s">
        <v>105</v>
      </c>
      <c r="O33" s="115" t="s">
        <v>102</v>
      </c>
      <c r="P33" s="115">
        <v>100</v>
      </c>
      <c r="Q33" s="692">
        <v>100.34416666666668</v>
      </c>
      <c r="R33" s="693">
        <v>118.1275</v>
      </c>
      <c r="S33" s="693">
        <v>135.34333333333333</v>
      </c>
      <c r="T33" s="694">
        <v>135.31</v>
      </c>
      <c r="U33" s="694">
        <v>146.13999999999999</v>
      </c>
      <c r="V33" s="694">
        <v>129.64750000000001</v>
      </c>
      <c r="W33" s="694">
        <v>96.751666666666665</v>
      </c>
      <c r="X33" s="694">
        <v>126.62499999999999</v>
      </c>
      <c r="Y33" s="521"/>
      <c r="Z33" s="521"/>
      <c r="AA33" s="422" t="s">
        <v>261</v>
      </c>
      <c r="AB33" s="113"/>
      <c r="AC33" s="113"/>
      <c r="AD33" s="113"/>
      <c r="AE33" s="113"/>
      <c r="AF33" s="113"/>
    </row>
    <row r="34" spans="1:32" ht="12" customHeight="1">
      <c r="A34" s="345" t="s">
        <v>322</v>
      </c>
      <c r="B34" s="521"/>
      <c r="C34" s="687">
        <v>100.23</v>
      </c>
      <c r="D34" s="687">
        <v>100</v>
      </c>
      <c r="E34" s="687">
        <v>97.84</v>
      </c>
      <c r="F34" s="687">
        <v>117.04</v>
      </c>
      <c r="G34" s="687">
        <v>133.71</v>
      </c>
      <c r="H34" s="687">
        <v>137.19</v>
      </c>
      <c r="I34" s="687">
        <v>138.02000000000001</v>
      </c>
      <c r="J34" s="687">
        <v>152.31</v>
      </c>
      <c r="K34" s="687">
        <v>130.43</v>
      </c>
      <c r="L34" s="687">
        <v>125.2241667</v>
      </c>
      <c r="M34" s="687">
        <v>148.66999999999999</v>
      </c>
      <c r="N34" s="687">
        <v>155.00900228211944</v>
      </c>
      <c r="O34" s="115" t="s">
        <v>102</v>
      </c>
      <c r="P34" s="115" t="s">
        <v>105</v>
      </c>
      <c r="Q34" s="115" t="s">
        <v>82</v>
      </c>
      <c r="R34" s="115" t="s">
        <v>82</v>
      </c>
      <c r="S34" s="690" t="s">
        <v>82</v>
      </c>
      <c r="T34" s="691" t="s">
        <v>82</v>
      </c>
      <c r="U34" s="691" t="s">
        <v>82</v>
      </c>
      <c r="V34" s="691" t="s">
        <v>82</v>
      </c>
      <c r="W34" s="691" t="s">
        <v>82</v>
      </c>
      <c r="X34" s="691" t="s">
        <v>82</v>
      </c>
      <c r="Y34" s="521"/>
      <c r="Z34" s="521"/>
      <c r="AA34" s="423" t="s">
        <v>262</v>
      </c>
      <c r="AB34" s="113"/>
      <c r="AC34" s="113"/>
      <c r="AD34" s="113"/>
      <c r="AE34" s="113"/>
      <c r="AF34" s="113"/>
    </row>
    <row r="35" spans="1:32" ht="12" customHeight="1">
      <c r="A35" s="345" t="s">
        <v>323</v>
      </c>
      <c r="B35" s="521"/>
      <c r="C35" s="115" t="s">
        <v>105</v>
      </c>
      <c r="D35" s="115" t="s">
        <v>105</v>
      </c>
      <c r="E35" s="115" t="s">
        <v>105</v>
      </c>
      <c r="F35" s="115" t="s">
        <v>105</v>
      </c>
      <c r="G35" s="115" t="s">
        <v>105</v>
      </c>
      <c r="H35" s="115" t="s">
        <v>105</v>
      </c>
      <c r="I35" s="115" t="s">
        <v>105</v>
      </c>
      <c r="J35" s="115" t="s">
        <v>105</v>
      </c>
      <c r="K35" s="116" t="s">
        <v>105</v>
      </c>
      <c r="L35" s="116" t="s">
        <v>105</v>
      </c>
      <c r="M35" s="116" t="s">
        <v>105</v>
      </c>
      <c r="N35" s="116" t="s">
        <v>105</v>
      </c>
      <c r="O35" s="116" t="s">
        <v>102</v>
      </c>
      <c r="P35" s="116">
        <v>100</v>
      </c>
      <c r="Q35" s="692">
        <v>104.25083333333333</v>
      </c>
      <c r="R35" s="693">
        <v>135.00166666666667</v>
      </c>
      <c r="S35" s="693">
        <v>144.64250000000001</v>
      </c>
      <c r="T35" s="694">
        <v>146.74416666666667</v>
      </c>
      <c r="U35" s="694">
        <v>167.49</v>
      </c>
      <c r="V35" s="694">
        <v>182.20666666666662</v>
      </c>
      <c r="W35" s="694">
        <v>159.60166666666666</v>
      </c>
      <c r="X35" s="694">
        <v>118.21583333333335</v>
      </c>
      <c r="Y35" s="521"/>
      <c r="Z35" s="521"/>
      <c r="AA35" s="422" t="s">
        <v>263</v>
      </c>
    </row>
    <row r="36" spans="1:32" ht="12" customHeight="1">
      <c r="A36" s="345" t="s">
        <v>106</v>
      </c>
      <c r="B36" s="521"/>
      <c r="C36" s="115" t="s">
        <v>105</v>
      </c>
      <c r="D36" s="115" t="s">
        <v>105</v>
      </c>
      <c r="E36" s="115" t="s">
        <v>105</v>
      </c>
      <c r="F36" s="115" t="s">
        <v>105</v>
      </c>
      <c r="G36" s="115" t="s">
        <v>105</v>
      </c>
      <c r="H36" s="115" t="s">
        <v>105</v>
      </c>
      <c r="I36" s="115" t="s">
        <v>105</v>
      </c>
      <c r="J36" s="115" t="s">
        <v>105</v>
      </c>
      <c r="K36" s="116" t="s">
        <v>105</v>
      </c>
      <c r="L36" s="116" t="s">
        <v>105</v>
      </c>
      <c r="M36" s="116" t="s">
        <v>105</v>
      </c>
      <c r="N36" s="116" t="s">
        <v>105</v>
      </c>
      <c r="O36" s="116" t="s">
        <v>102</v>
      </c>
      <c r="P36" s="116">
        <v>100</v>
      </c>
      <c r="Q36" s="695">
        <v>108.99250000000001</v>
      </c>
      <c r="R36" s="693">
        <v>119.67749999999999</v>
      </c>
      <c r="S36" s="693">
        <v>126.88500000000001</v>
      </c>
      <c r="T36" s="694">
        <v>130.03</v>
      </c>
      <c r="U36" s="694">
        <v>136.22999999999999</v>
      </c>
      <c r="V36" s="694">
        <v>210.0575</v>
      </c>
      <c r="W36" s="694">
        <v>215.79416666666668</v>
      </c>
      <c r="X36" s="694">
        <v>117.34083333333332</v>
      </c>
      <c r="Y36" s="521"/>
      <c r="Z36" s="521"/>
      <c r="AA36" s="422" t="s">
        <v>264</v>
      </c>
    </row>
    <row r="37" spans="1:32" ht="12" customHeight="1">
      <c r="A37" s="43"/>
      <c r="C37" s="696"/>
      <c r="D37" s="696"/>
      <c r="E37" s="696"/>
      <c r="F37" s="696"/>
      <c r="G37" s="696"/>
      <c r="H37" s="696"/>
      <c r="I37" s="696"/>
      <c r="J37" s="696"/>
      <c r="K37" s="696"/>
      <c r="L37" s="696"/>
      <c r="M37" s="696"/>
      <c r="N37" s="696"/>
      <c r="O37" s="697"/>
      <c r="P37" s="116"/>
      <c r="Q37" s="116"/>
      <c r="R37" s="116"/>
      <c r="S37" s="690"/>
      <c r="T37" s="691"/>
      <c r="U37" s="691"/>
      <c r="V37" s="691"/>
      <c r="W37" s="691"/>
      <c r="X37" s="691"/>
      <c r="AA37" s="425"/>
    </row>
    <row r="38" spans="1:32" ht="12" customHeight="1">
      <c r="A38" s="112" t="s">
        <v>303</v>
      </c>
      <c r="C38" s="696"/>
      <c r="D38" s="696"/>
      <c r="E38" s="696"/>
      <c r="F38" s="696"/>
      <c r="G38" s="696"/>
      <c r="H38" s="696"/>
      <c r="I38" s="696"/>
      <c r="J38" s="696"/>
      <c r="K38" s="696"/>
      <c r="L38" s="696"/>
      <c r="M38" s="696"/>
      <c r="N38" s="696"/>
      <c r="O38" s="697"/>
      <c r="P38" s="116"/>
      <c r="Q38" s="116"/>
      <c r="R38" s="116"/>
      <c r="S38" s="690"/>
      <c r="T38" s="691"/>
      <c r="U38" s="691"/>
      <c r="V38" s="691"/>
      <c r="W38" s="691"/>
      <c r="X38" s="691"/>
      <c r="AA38" s="427" t="s">
        <v>265</v>
      </c>
    </row>
    <row r="39" spans="1:32" ht="12" customHeight="1">
      <c r="A39" s="347" t="s">
        <v>325</v>
      </c>
      <c r="C39" s="116" t="s">
        <v>82</v>
      </c>
      <c r="D39" s="116" t="s">
        <v>82</v>
      </c>
      <c r="E39" s="696">
        <v>100.72</v>
      </c>
      <c r="F39" s="696">
        <v>100.43</v>
      </c>
      <c r="G39" s="696">
        <v>100</v>
      </c>
      <c r="H39" s="696">
        <v>99.9</v>
      </c>
      <c r="I39" s="696">
        <v>95.17</v>
      </c>
      <c r="J39" s="696">
        <v>93.86</v>
      </c>
      <c r="K39" s="696">
        <v>89.26</v>
      </c>
      <c r="L39" s="696">
        <v>86.2</v>
      </c>
      <c r="M39" s="696">
        <v>83.54</v>
      </c>
      <c r="N39" s="696">
        <v>82.71</v>
      </c>
      <c r="O39" s="697" t="s">
        <v>102</v>
      </c>
      <c r="P39" s="116">
        <v>84.9</v>
      </c>
      <c r="Q39" s="698">
        <v>87.42</v>
      </c>
      <c r="R39" s="698">
        <v>93.14</v>
      </c>
      <c r="S39" s="698">
        <v>98.58</v>
      </c>
      <c r="T39" s="699">
        <v>101.98</v>
      </c>
      <c r="U39" s="699">
        <v>107.4</v>
      </c>
      <c r="V39" s="699">
        <v>113.63</v>
      </c>
      <c r="W39" s="699">
        <v>113.09</v>
      </c>
      <c r="X39" s="699">
        <v>120.04666666666668</v>
      </c>
      <c r="AA39" s="426" t="s">
        <v>326</v>
      </c>
    </row>
    <row r="40" spans="1:32" ht="12" customHeight="1">
      <c r="A40" s="101"/>
      <c r="B40" s="101"/>
      <c r="C40" s="101"/>
      <c r="D40" s="101"/>
      <c r="E40" s="101"/>
      <c r="F40" s="101"/>
      <c r="G40" s="101"/>
      <c r="H40" s="101"/>
      <c r="I40" s="101"/>
      <c r="J40" s="101"/>
      <c r="K40" s="101"/>
      <c r="L40" s="101"/>
      <c r="M40" s="101"/>
      <c r="N40" s="101"/>
      <c r="O40" s="104"/>
      <c r="P40" s="101"/>
      <c r="Q40" s="101"/>
      <c r="R40" s="101"/>
      <c r="S40" s="285"/>
      <c r="T40" s="507"/>
      <c r="U40" s="507"/>
      <c r="V40" s="507"/>
      <c r="W40" s="507"/>
      <c r="X40" s="507"/>
      <c r="Y40" s="101"/>
      <c r="Z40" s="101"/>
      <c r="AA40" s="101"/>
    </row>
    <row r="42" spans="1:32" ht="12" customHeight="1">
      <c r="A42" s="94" t="s">
        <v>93</v>
      </c>
    </row>
    <row r="43" spans="1:32" ht="12" customHeight="1">
      <c r="A43" s="94" t="s">
        <v>74</v>
      </c>
    </row>
    <row r="44" spans="1:32" ht="12" customHeight="1">
      <c r="A44" s="94" t="s">
        <v>86</v>
      </c>
    </row>
    <row r="45" spans="1:32" ht="12" customHeight="1">
      <c r="A45" s="94" t="s">
        <v>183</v>
      </c>
    </row>
    <row r="46" spans="1:32" ht="12" customHeight="1">
      <c r="A46" s="94" t="s">
        <v>510</v>
      </c>
    </row>
    <row r="49" spans="1:1" ht="12" customHeight="1">
      <c r="A49" s="411" t="s">
        <v>275</v>
      </c>
    </row>
    <row r="50" spans="1:1" ht="12" customHeight="1">
      <c r="A50" s="411" t="s">
        <v>238</v>
      </c>
    </row>
    <row r="51" spans="1:1" ht="12" customHeight="1">
      <c r="A51" s="411" t="s">
        <v>266</v>
      </c>
    </row>
    <row r="52" spans="1:1" ht="12" customHeight="1">
      <c r="A52" s="411" t="s">
        <v>267</v>
      </c>
    </row>
    <row r="53" spans="1:1" ht="12" customHeight="1">
      <c r="A53" s="555" t="s">
        <v>511</v>
      </c>
    </row>
  </sheetData>
  <phoneticPr fontId="0" type="noConversion"/>
  <pageMargins left="0" right="0" top="0.5" bottom="0" header="0" footer="0"/>
  <pageSetup scale="80" orientation="landscape" r:id="rId1"/>
  <headerFooter alignWithMargins="0">
    <oddHeader>&amp;R&amp;F  &amp;A  &amp;D  &amp;T</oddHeader>
  </headerFooter>
</worksheet>
</file>

<file path=xl/worksheets/sheet7.xml><?xml version="1.0" encoding="utf-8"?>
<worksheet xmlns="http://schemas.openxmlformats.org/spreadsheetml/2006/main" xmlns:r="http://schemas.openxmlformats.org/officeDocument/2006/relationships">
  <sheetPr codeName="Sheet6" enableFormatConditionsCalculation="0">
    <tabColor indexed="22"/>
    <pageSetUpPr fitToPage="1"/>
  </sheetPr>
  <dimension ref="A1:Y98"/>
  <sheetViews>
    <sheetView showGridLines="0" workbookViewId="0"/>
  </sheetViews>
  <sheetFormatPr defaultColWidth="10.33203125" defaultRowHeight="12" customHeight="1"/>
  <cols>
    <col min="1" max="1" width="34.6640625" style="76" customWidth="1"/>
    <col min="2" max="2" width="2.6640625" style="76" bestFit="1" customWidth="1"/>
    <col min="3" max="10" width="7.33203125" style="77" bestFit="1" customWidth="1"/>
    <col min="11" max="16" width="7.33203125" style="76" bestFit="1" customWidth="1"/>
    <col min="17" max="17" width="7.33203125" style="78" bestFit="1" customWidth="1"/>
    <col min="18" max="19" width="7.6640625" style="78" bestFit="1" customWidth="1"/>
    <col min="20" max="21" width="8.33203125" style="78" bestFit="1" customWidth="1"/>
    <col min="22" max="23" width="8.33203125" style="78" customWidth="1"/>
    <col min="24" max="24" width="2" style="76" customWidth="1"/>
    <col min="25" max="25" width="43.6640625" style="76" bestFit="1" customWidth="1"/>
    <col min="26" max="16384" width="10.33203125" style="76"/>
  </cols>
  <sheetData>
    <row r="1" spans="1:25" s="386" customFormat="1" ht="12" customHeight="1">
      <c r="A1" s="433">
        <v>6</v>
      </c>
      <c r="C1" s="387"/>
      <c r="D1" s="387"/>
      <c r="E1" s="387"/>
      <c r="F1" s="387"/>
      <c r="G1" s="387"/>
      <c r="H1" s="387"/>
      <c r="I1" s="387"/>
      <c r="J1" s="387"/>
      <c r="Q1" s="388"/>
      <c r="R1" s="388"/>
      <c r="S1" s="388"/>
      <c r="T1" s="388"/>
      <c r="U1" s="388"/>
      <c r="V1" s="388"/>
      <c r="W1" s="388"/>
      <c r="Y1" s="404" t="s">
        <v>49</v>
      </c>
    </row>
    <row r="2" spans="1:25" ht="12" customHeight="1">
      <c r="A2" s="2" t="s">
        <v>80</v>
      </c>
      <c r="C2" s="79"/>
      <c r="D2" s="80"/>
      <c r="E2" s="81"/>
      <c r="G2" s="82"/>
      <c r="Y2" s="431" t="s">
        <v>203</v>
      </c>
    </row>
    <row r="3" spans="1:25" ht="12" customHeight="1">
      <c r="A3" s="83" t="s">
        <v>496</v>
      </c>
      <c r="C3" s="3"/>
      <c r="D3" s="3"/>
      <c r="E3" s="3"/>
      <c r="F3" s="3"/>
      <c r="G3" s="3"/>
      <c r="H3" s="3"/>
      <c r="I3" s="3"/>
      <c r="J3" s="3"/>
      <c r="K3" s="3"/>
      <c r="L3" s="3"/>
      <c r="M3" s="3"/>
      <c r="N3" s="3"/>
      <c r="P3" s="6"/>
      <c r="Y3" s="429" t="s">
        <v>497</v>
      </c>
    </row>
    <row r="4" spans="1:25" ht="12" customHeight="1">
      <c r="A4" s="34" t="s">
        <v>485</v>
      </c>
      <c r="C4" s="3"/>
      <c r="D4" s="3"/>
      <c r="E4" s="3"/>
      <c r="F4" s="3"/>
      <c r="G4" s="3"/>
      <c r="H4" s="3"/>
      <c r="I4" s="3"/>
      <c r="J4" s="3"/>
      <c r="K4" s="3"/>
      <c r="L4" s="3"/>
      <c r="M4" s="3"/>
      <c r="N4" s="3"/>
      <c r="P4" s="6"/>
      <c r="Y4" s="430" t="s">
        <v>629</v>
      </c>
    </row>
    <row r="5" spans="1:25" ht="12" customHeight="1">
      <c r="A5" s="35"/>
      <c r="B5" s="84"/>
      <c r="C5" s="9"/>
      <c r="D5" s="9"/>
      <c r="E5" s="9"/>
      <c r="F5" s="9"/>
      <c r="G5" s="9"/>
      <c r="H5" s="9"/>
      <c r="I5" s="9"/>
      <c r="J5" s="9"/>
      <c r="K5" s="9"/>
      <c r="L5" s="9"/>
      <c r="M5" s="9"/>
      <c r="N5" s="9"/>
      <c r="O5" s="84"/>
      <c r="P5" s="11"/>
      <c r="Q5" s="85"/>
      <c r="R5" s="85"/>
      <c r="S5" s="6"/>
      <c r="T5" s="6"/>
      <c r="U5" s="6"/>
      <c r="V5" s="6"/>
      <c r="W5" s="6"/>
      <c r="X5" s="84"/>
      <c r="Y5" s="84"/>
    </row>
    <row r="6" spans="1:25" s="86" customFormat="1" ht="15.75" customHeight="1">
      <c r="A6" s="87"/>
      <c r="B6" s="87"/>
      <c r="C6" s="13">
        <v>1990</v>
      </c>
      <c r="D6" s="38" t="s">
        <v>57</v>
      </c>
      <c r="E6" s="38" t="s">
        <v>58</v>
      </c>
      <c r="F6" s="38" t="s">
        <v>59</v>
      </c>
      <c r="G6" s="38" t="s">
        <v>60</v>
      </c>
      <c r="H6" s="38" t="s">
        <v>61</v>
      </c>
      <c r="I6" s="14">
        <v>1996</v>
      </c>
      <c r="J6" s="14">
        <v>1997</v>
      </c>
      <c r="K6" s="14">
        <v>1998</v>
      </c>
      <c r="L6" s="14">
        <v>1999</v>
      </c>
      <c r="M6" s="14">
        <v>2000</v>
      </c>
      <c r="N6" s="14">
        <v>2001</v>
      </c>
      <c r="O6" s="14">
        <v>2002</v>
      </c>
      <c r="P6" s="39" t="s">
        <v>94</v>
      </c>
      <c r="Q6" s="16">
        <v>2004</v>
      </c>
      <c r="R6" s="16">
        <v>2005</v>
      </c>
      <c r="S6" s="476">
        <v>2006</v>
      </c>
      <c r="T6" s="476">
        <v>2007</v>
      </c>
      <c r="U6" s="476">
        <v>2008</v>
      </c>
      <c r="V6" s="476">
        <v>2009</v>
      </c>
      <c r="W6" s="476">
        <v>2010</v>
      </c>
      <c r="X6" s="40" t="s">
        <v>75</v>
      </c>
    </row>
    <row r="7" spans="1:25" ht="12" customHeight="1">
      <c r="S7" s="6"/>
      <c r="T7" s="6"/>
      <c r="U7" s="6"/>
      <c r="V7" s="6"/>
      <c r="W7" s="6"/>
    </row>
    <row r="8" spans="1:25" ht="12" customHeight="1">
      <c r="A8" s="482" t="s">
        <v>153</v>
      </c>
      <c r="C8" s="89">
        <v>-3783.72</v>
      </c>
      <c r="D8" s="89">
        <v>-1407.4577999999999</v>
      </c>
      <c r="E8" s="89">
        <v>6108.8338000000003</v>
      </c>
      <c r="F8" s="89">
        <v>-675.88379999999995</v>
      </c>
      <c r="G8" s="89">
        <v>-1811.2268999999999</v>
      </c>
      <c r="H8" s="89">
        <v>-18383.714</v>
      </c>
      <c r="I8" s="89">
        <v>-23502.082900000001</v>
      </c>
      <c r="J8" s="89">
        <v>-30452.255499999999</v>
      </c>
      <c r="K8" s="89">
        <v>-33415.898800000003</v>
      </c>
      <c r="L8" s="89">
        <v>-25334.778900000001</v>
      </c>
      <c r="M8" s="89">
        <v>-24224.529600000002</v>
      </c>
      <c r="N8" s="89">
        <v>-23214.528999999999</v>
      </c>
      <c r="O8" s="89">
        <v>-7636.6292999999996</v>
      </c>
      <c r="P8" s="89">
        <v>4177.2853999999998</v>
      </c>
      <c r="Q8" s="89">
        <v>11679.237999999999</v>
      </c>
      <c r="R8" s="89">
        <v>13984.6564</v>
      </c>
      <c r="S8" s="89">
        <v>13642.6024</v>
      </c>
      <c r="T8" s="89">
        <v>1550.7249999999999</v>
      </c>
      <c r="U8" s="89">
        <v>-28192.023300000001</v>
      </c>
      <c r="V8" s="89">
        <v>-24302.261399999999</v>
      </c>
      <c r="W8" s="89">
        <v>-47364.7307</v>
      </c>
      <c r="Y8" s="485" t="s">
        <v>362</v>
      </c>
    </row>
    <row r="9" spans="1:25" ht="12" customHeight="1">
      <c r="A9" s="482" t="s">
        <v>154</v>
      </c>
      <c r="C9" s="89">
        <v>31413.756000000001</v>
      </c>
      <c r="D9" s="89">
        <v>31620.439399999999</v>
      </c>
      <c r="E9" s="89">
        <v>35792.985800000002</v>
      </c>
      <c r="F9" s="89">
        <v>38554.769</v>
      </c>
      <c r="G9" s="89">
        <v>43545.162199999999</v>
      </c>
      <c r="H9" s="89">
        <v>46506.283000000003</v>
      </c>
      <c r="I9" s="89">
        <v>47746.726999999999</v>
      </c>
      <c r="J9" s="89">
        <v>52994.34</v>
      </c>
      <c r="K9" s="89">
        <v>51139.862000000001</v>
      </c>
      <c r="L9" s="89">
        <v>48011.445</v>
      </c>
      <c r="M9" s="89">
        <v>55085.594499999999</v>
      </c>
      <c r="N9" s="89">
        <v>58222.642999999996</v>
      </c>
      <c r="O9" s="89">
        <v>60361.785000000003</v>
      </c>
      <c r="P9" s="89">
        <v>73084.14</v>
      </c>
      <c r="Q9" s="89">
        <v>96475.238299999997</v>
      </c>
      <c r="R9" s="89">
        <v>118308.38710000001</v>
      </c>
      <c r="S9" s="89">
        <v>137807.46950000001</v>
      </c>
      <c r="T9" s="89">
        <v>160649.07279999999</v>
      </c>
      <c r="U9" s="89">
        <v>197942.44289999999</v>
      </c>
      <c r="V9" s="89">
        <v>152994.74230000001</v>
      </c>
      <c r="W9" s="89">
        <v>201915.28529999999</v>
      </c>
      <c r="Y9" s="485" t="s">
        <v>363</v>
      </c>
    </row>
    <row r="10" spans="1:25" ht="12" customHeight="1">
      <c r="A10" s="482" t="s">
        <v>155</v>
      </c>
      <c r="C10" s="89">
        <v>-20661.362000000001</v>
      </c>
      <c r="D10" s="89">
        <v>-21040.470700000002</v>
      </c>
      <c r="E10" s="89">
        <v>-20554.091</v>
      </c>
      <c r="F10" s="89">
        <v>-25256.000899999999</v>
      </c>
      <c r="G10" s="89">
        <v>-33078.6901</v>
      </c>
      <c r="H10" s="89">
        <v>-49971.898000000001</v>
      </c>
      <c r="I10" s="89">
        <v>-53345.767999999996</v>
      </c>
      <c r="J10" s="89">
        <v>-59747.226999999999</v>
      </c>
      <c r="K10" s="89">
        <v>-57714.364000000001</v>
      </c>
      <c r="L10" s="89">
        <v>-49210.313000000002</v>
      </c>
      <c r="M10" s="89">
        <v>-55783.341999999997</v>
      </c>
      <c r="N10" s="89">
        <v>-55572.175999999999</v>
      </c>
      <c r="O10" s="89">
        <v>-47240.487999999998</v>
      </c>
      <c r="P10" s="89">
        <v>-48290.216</v>
      </c>
      <c r="Q10" s="89">
        <v>-62834.6976</v>
      </c>
      <c r="R10" s="89">
        <v>-73605.508799999996</v>
      </c>
      <c r="S10" s="89">
        <v>-91350.840800000005</v>
      </c>
      <c r="T10" s="89">
        <v>-120617.4463</v>
      </c>
      <c r="U10" s="89">
        <v>-173106.6905</v>
      </c>
      <c r="V10" s="89">
        <v>-127704.9366</v>
      </c>
      <c r="W10" s="89">
        <v>-181694.31599999999</v>
      </c>
      <c r="Y10" s="485" t="s">
        <v>364</v>
      </c>
    </row>
    <row r="11" spans="1:25" ht="12" customHeight="1">
      <c r="A11" s="482" t="s">
        <v>156</v>
      </c>
      <c r="C11" s="89">
        <v>10752.394</v>
      </c>
      <c r="D11" s="89">
        <v>10579.9686</v>
      </c>
      <c r="E11" s="89">
        <v>15238.894700000001</v>
      </c>
      <c r="F11" s="89">
        <v>13298.768099999999</v>
      </c>
      <c r="G11" s="89">
        <v>10466.472</v>
      </c>
      <c r="H11" s="89">
        <v>-3465.6149999999998</v>
      </c>
      <c r="I11" s="89">
        <v>-5599.0410000000002</v>
      </c>
      <c r="J11" s="89">
        <v>-6752.8869999999997</v>
      </c>
      <c r="K11" s="89">
        <v>-6574.5020000000004</v>
      </c>
      <c r="L11" s="89">
        <v>-1198.8679999999999</v>
      </c>
      <c r="M11" s="89">
        <v>-697.74739999999997</v>
      </c>
      <c r="N11" s="89">
        <v>2650.4670000000001</v>
      </c>
      <c r="O11" s="89">
        <v>13121.297</v>
      </c>
      <c r="P11" s="89">
        <v>24793.923999999999</v>
      </c>
      <c r="Q11" s="89">
        <v>33640.540699999998</v>
      </c>
      <c r="R11" s="89">
        <v>44702.878199999999</v>
      </c>
      <c r="S11" s="89">
        <v>46456.628700000001</v>
      </c>
      <c r="T11" s="89">
        <v>40031.626499999998</v>
      </c>
      <c r="U11" s="89">
        <v>24835.752400000001</v>
      </c>
      <c r="V11" s="89">
        <v>25289.805700000001</v>
      </c>
      <c r="W11" s="89">
        <v>20220.969300000001</v>
      </c>
      <c r="Y11" s="485" t="s">
        <v>365</v>
      </c>
    </row>
    <row r="12" spans="1:25" ht="12" customHeight="1">
      <c r="A12" s="482" t="s">
        <v>342</v>
      </c>
      <c r="C12" s="89">
        <v>3752.1779999999999</v>
      </c>
      <c r="D12" s="89">
        <v>3296.18</v>
      </c>
      <c r="E12" s="89">
        <v>4080.0590000000002</v>
      </c>
      <c r="F12" s="89">
        <v>3954.364</v>
      </c>
      <c r="G12" s="89">
        <v>4391.8329999999996</v>
      </c>
      <c r="H12" s="89">
        <v>4928.7790000000005</v>
      </c>
      <c r="I12" s="89">
        <v>5037.8847999999998</v>
      </c>
      <c r="J12" s="89">
        <v>6875.8218999999999</v>
      </c>
      <c r="K12" s="89">
        <v>7897.2866999999997</v>
      </c>
      <c r="L12" s="89">
        <v>7194.2458999999999</v>
      </c>
      <c r="M12" s="89">
        <v>9498.2255000000005</v>
      </c>
      <c r="N12" s="89">
        <v>9321.9318000000003</v>
      </c>
      <c r="O12" s="89">
        <v>9551.3485000000001</v>
      </c>
      <c r="P12" s="89">
        <v>10446.9902</v>
      </c>
      <c r="Q12" s="89">
        <v>12583.5326</v>
      </c>
      <c r="R12" s="89">
        <v>16047.472100000001</v>
      </c>
      <c r="S12" s="89">
        <v>19475.7369</v>
      </c>
      <c r="T12" s="89">
        <v>23954.200499999999</v>
      </c>
      <c r="U12" s="89">
        <v>30450.5265</v>
      </c>
      <c r="V12" s="89">
        <v>27728.3472</v>
      </c>
      <c r="W12" s="89">
        <v>31821.087200000002</v>
      </c>
      <c r="Y12" s="485" t="s">
        <v>15</v>
      </c>
    </row>
    <row r="13" spans="1:25" ht="12" customHeight="1">
      <c r="A13" s="482" t="s">
        <v>157</v>
      </c>
      <c r="C13" s="89">
        <v>1347.6</v>
      </c>
      <c r="D13" s="89">
        <v>1457.5</v>
      </c>
      <c r="E13" s="89">
        <v>1923.8</v>
      </c>
      <c r="F13" s="89">
        <v>1636.7</v>
      </c>
      <c r="G13" s="89">
        <v>1701.6</v>
      </c>
      <c r="H13" s="89">
        <v>1716</v>
      </c>
      <c r="I13" s="89">
        <v>1431.0368000000001</v>
      </c>
      <c r="J13" s="89">
        <v>1750.5849000000001</v>
      </c>
      <c r="K13" s="89">
        <v>1456.0337</v>
      </c>
      <c r="L13" s="89">
        <v>1141.0399</v>
      </c>
      <c r="M13" s="89">
        <v>1409.2615000000001</v>
      </c>
      <c r="N13" s="89">
        <v>1421.6618000000001</v>
      </c>
      <c r="O13" s="89">
        <v>1535.7345</v>
      </c>
      <c r="P13" s="89">
        <v>1821.9212</v>
      </c>
      <c r="Q13" s="89">
        <v>2466.6866</v>
      </c>
      <c r="R13" s="89">
        <v>3138.7950999999998</v>
      </c>
      <c r="S13" s="89">
        <v>3438.7474000000002</v>
      </c>
      <c r="T13" s="89">
        <v>4118.9612999999999</v>
      </c>
      <c r="U13" s="89">
        <v>5410.7282999999998</v>
      </c>
      <c r="V13" s="89">
        <v>4040.3645000000001</v>
      </c>
      <c r="W13" s="89">
        <v>4931.3742000000002</v>
      </c>
      <c r="Y13" s="485" t="s">
        <v>16</v>
      </c>
    </row>
    <row r="14" spans="1:25" ht="12" customHeight="1">
      <c r="A14" s="482" t="s">
        <v>158</v>
      </c>
      <c r="C14" s="89">
        <v>1492.3240000000001</v>
      </c>
      <c r="D14" s="89">
        <v>1079.2370000000001</v>
      </c>
      <c r="E14" s="89">
        <v>1065.635</v>
      </c>
      <c r="F14" s="89">
        <v>1096.625</v>
      </c>
      <c r="G14" s="89">
        <v>1050.865</v>
      </c>
      <c r="H14" s="89">
        <v>971.6</v>
      </c>
      <c r="I14" s="89">
        <v>839.82</v>
      </c>
      <c r="J14" s="89">
        <v>1068.9549999999999</v>
      </c>
      <c r="K14" s="89">
        <v>1585.654</v>
      </c>
      <c r="L14" s="89">
        <v>1628.181</v>
      </c>
      <c r="M14" s="89">
        <v>1809.85</v>
      </c>
      <c r="N14" s="89">
        <v>1730.586</v>
      </c>
      <c r="O14" s="89">
        <v>1997.9659999999999</v>
      </c>
      <c r="P14" s="89">
        <v>2478.6680000000001</v>
      </c>
      <c r="Q14" s="89">
        <v>3222.0540000000001</v>
      </c>
      <c r="R14" s="89">
        <v>3861.4369999999999</v>
      </c>
      <c r="S14" s="89">
        <v>4315.8850000000002</v>
      </c>
      <c r="T14" s="89">
        <v>4952.9650000000001</v>
      </c>
      <c r="U14" s="89">
        <v>5785.0309999999999</v>
      </c>
      <c r="V14" s="89">
        <v>5304.5601999999999</v>
      </c>
      <c r="W14" s="89">
        <v>5918.8508000000002</v>
      </c>
      <c r="Y14" s="485" t="s">
        <v>17</v>
      </c>
    </row>
    <row r="15" spans="1:25" ht="12" customHeight="1">
      <c r="A15" s="482" t="s">
        <v>159</v>
      </c>
      <c r="C15" s="89">
        <v>912.25400000000002</v>
      </c>
      <c r="D15" s="89">
        <v>759.44299999999998</v>
      </c>
      <c r="E15" s="89">
        <v>1090.624</v>
      </c>
      <c r="F15" s="89">
        <v>1221.039</v>
      </c>
      <c r="G15" s="89">
        <v>1639.3679999999999</v>
      </c>
      <c r="H15" s="89">
        <v>2241.1790000000001</v>
      </c>
      <c r="I15" s="89">
        <v>2767.0279999999998</v>
      </c>
      <c r="J15" s="89">
        <v>4056.2820000000002</v>
      </c>
      <c r="K15" s="89">
        <v>4855.5990000000002</v>
      </c>
      <c r="L15" s="89">
        <v>4425.0249999999996</v>
      </c>
      <c r="M15" s="89">
        <v>6279.1139999999996</v>
      </c>
      <c r="N15" s="89">
        <v>6169.6840000000002</v>
      </c>
      <c r="O15" s="89">
        <v>6017.6480000000001</v>
      </c>
      <c r="P15" s="89">
        <v>6146.4009999999998</v>
      </c>
      <c r="Q15" s="89">
        <v>6894.7920000000004</v>
      </c>
      <c r="R15" s="89">
        <v>9047.24</v>
      </c>
      <c r="S15" s="89">
        <v>11721.104499999999</v>
      </c>
      <c r="T15" s="89">
        <v>14882.2742</v>
      </c>
      <c r="U15" s="89">
        <v>19254.767100000001</v>
      </c>
      <c r="V15" s="89">
        <v>18383.422500000001</v>
      </c>
      <c r="W15" s="89">
        <v>20970.862099999998</v>
      </c>
      <c r="Y15" s="485" t="s">
        <v>18</v>
      </c>
    </row>
    <row r="16" spans="1:25" ht="12" customHeight="1">
      <c r="A16" s="482" t="s">
        <v>343</v>
      </c>
      <c r="C16" s="89">
        <v>-7348.3789999999999</v>
      </c>
      <c r="D16" s="89">
        <v>-7096.0290000000005</v>
      </c>
      <c r="E16" s="89">
        <v>-7263.95</v>
      </c>
      <c r="F16" s="89">
        <v>-9199.9220000000005</v>
      </c>
      <c r="G16" s="89">
        <v>-10049.1</v>
      </c>
      <c r="H16" s="89">
        <v>-12411.732</v>
      </c>
      <c r="I16" s="89">
        <v>-13719.0018</v>
      </c>
      <c r="J16" s="89">
        <v>-17521.856100000001</v>
      </c>
      <c r="K16" s="89">
        <v>-18007.810300000001</v>
      </c>
      <c r="L16" s="89">
        <v>-14171.151900000001</v>
      </c>
      <c r="M16" s="89">
        <v>-16660.255700000002</v>
      </c>
      <c r="N16" s="89">
        <v>-17081.244600000002</v>
      </c>
      <c r="O16" s="89">
        <v>-14508.539500000001</v>
      </c>
      <c r="P16" s="89">
        <v>-15378.097400000001</v>
      </c>
      <c r="Q16" s="89">
        <v>-17261.054</v>
      </c>
      <c r="R16" s="89">
        <v>-24356.0753</v>
      </c>
      <c r="S16" s="89">
        <v>-29116.111400000002</v>
      </c>
      <c r="T16" s="89">
        <v>-37172.925000000003</v>
      </c>
      <c r="U16" s="89">
        <v>-47140.404300000002</v>
      </c>
      <c r="V16" s="89">
        <v>-46973.714599999999</v>
      </c>
      <c r="W16" s="89">
        <v>-62627.785400000001</v>
      </c>
      <c r="Y16" s="485" t="s">
        <v>19</v>
      </c>
    </row>
    <row r="17" spans="1:25" ht="12" customHeight="1">
      <c r="A17" s="482" t="s">
        <v>157</v>
      </c>
      <c r="C17" s="89">
        <v>-2991.3</v>
      </c>
      <c r="D17" s="89">
        <v>-3113.1</v>
      </c>
      <c r="E17" s="89">
        <v>-3282.6</v>
      </c>
      <c r="F17" s="89">
        <v>-3727.2</v>
      </c>
      <c r="G17" s="89">
        <v>-4142.5</v>
      </c>
      <c r="H17" s="89">
        <v>-4726.8999999999996</v>
      </c>
      <c r="I17" s="89">
        <v>-4148.1347999999998</v>
      </c>
      <c r="J17" s="89">
        <v>-4912.2470999999996</v>
      </c>
      <c r="K17" s="89">
        <v>-4717.4493000000002</v>
      </c>
      <c r="L17" s="89">
        <v>-4212.2058999999999</v>
      </c>
      <c r="M17" s="89">
        <v>-4304.8536999999997</v>
      </c>
      <c r="N17" s="89">
        <v>-4388.0946000000004</v>
      </c>
      <c r="O17" s="89">
        <v>-3494.2923000000001</v>
      </c>
      <c r="P17" s="89">
        <v>-3411.7451999999998</v>
      </c>
      <c r="Q17" s="89">
        <v>-4452.5559999999996</v>
      </c>
      <c r="R17" s="89">
        <v>-5089.1310000000003</v>
      </c>
      <c r="S17" s="89">
        <v>-6564.7322999999997</v>
      </c>
      <c r="T17" s="89">
        <v>-8503.4423999999999</v>
      </c>
      <c r="U17" s="89">
        <v>-10404.968500000001</v>
      </c>
      <c r="V17" s="89">
        <v>-7966.3633</v>
      </c>
      <c r="W17" s="89">
        <v>-11336.892099999999</v>
      </c>
      <c r="Y17" s="485" t="s">
        <v>16</v>
      </c>
    </row>
    <row r="18" spans="1:25" ht="12" customHeight="1">
      <c r="A18" s="482" t="s">
        <v>158</v>
      </c>
      <c r="C18" s="89">
        <v>-1581.847</v>
      </c>
      <c r="D18" s="89">
        <v>-1316.712</v>
      </c>
      <c r="E18" s="89">
        <v>-1402.511</v>
      </c>
      <c r="F18" s="89">
        <v>-1892.008</v>
      </c>
      <c r="G18" s="89">
        <v>-2231.991</v>
      </c>
      <c r="H18" s="89">
        <v>-3391.3</v>
      </c>
      <c r="I18" s="89">
        <v>-4438.2709999999997</v>
      </c>
      <c r="J18" s="89">
        <v>-5445.8119999999999</v>
      </c>
      <c r="K18" s="89">
        <v>-5731.7089999999998</v>
      </c>
      <c r="L18" s="89">
        <v>-3085.2890000000002</v>
      </c>
      <c r="M18" s="89">
        <v>-3894.06</v>
      </c>
      <c r="N18" s="89">
        <v>-3198.6179999999999</v>
      </c>
      <c r="O18" s="89">
        <v>-2395.8020000000001</v>
      </c>
      <c r="P18" s="89">
        <v>-2261.0909999999999</v>
      </c>
      <c r="Q18" s="89">
        <v>-2871.279</v>
      </c>
      <c r="R18" s="89">
        <v>-4719.857</v>
      </c>
      <c r="S18" s="89">
        <v>-5763.72</v>
      </c>
      <c r="T18" s="89">
        <v>-8211.1929</v>
      </c>
      <c r="U18" s="89">
        <v>-10962.356900000001</v>
      </c>
      <c r="V18" s="89">
        <v>-10898.163</v>
      </c>
      <c r="W18" s="89">
        <v>-16421.717100000002</v>
      </c>
      <c r="Y18" s="485" t="s">
        <v>17</v>
      </c>
    </row>
    <row r="19" spans="1:25" ht="12" customHeight="1">
      <c r="A19" s="482" t="s">
        <v>159</v>
      </c>
      <c r="C19" s="89">
        <v>-2775.232</v>
      </c>
      <c r="D19" s="89">
        <v>-2666.2170000000001</v>
      </c>
      <c r="E19" s="89">
        <v>-2578.8389999999999</v>
      </c>
      <c r="F19" s="89">
        <v>-3580.7139999999999</v>
      </c>
      <c r="G19" s="89">
        <v>-3674.6089999999999</v>
      </c>
      <c r="H19" s="89">
        <v>-4293.5320000000002</v>
      </c>
      <c r="I19" s="89">
        <v>-5132.5959999999995</v>
      </c>
      <c r="J19" s="89">
        <v>-7163.7969999999996</v>
      </c>
      <c r="K19" s="89">
        <v>-7558.652</v>
      </c>
      <c r="L19" s="89">
        <v>-6873.6570000000002</v>
      </c>
      <c r="M19" s="89">
        <v>-8461.3420000000006</v>
      </c>
      <c r="N19" s="89">
        <v>-9494.5319999999992</v>
      </c>
      <c r="O19" s="89">
        <v>-8618.4451000000008</v>
      </c>
      <c r="P19" s="89">
        <v>-9705.2612000000008</v>
      </c>
      <c r="Q19" s="89">
        <v>-9937.2189999999991</v>
      </c>
      <c r="R19" s="89">
        <v>-14547.0872</v>
      </c>
      <c r="S19" s="89">
        <v>-16787.659100000001</v>
      </c>
      <c r="T19" s="89">
        <v>-20458.289499999999</v>
      </c>
      <c r="U19" s="89">
        <v>-25773.078799999999</v>
      </c>
      <c r="V19" s="89">
        <v>-28109.188300000002</v>
      </c>
      <c r="W19" s="89">
        <v>-34869.175999999999</v>
      </c>
      <c r="Y19" s="485" t="s">
        <v>20</v>
      </c>
    </row>
    <row r="20" spans="1:25" ht="12" customHeight="1">
      <c r="A20" s="482" t="s">
        <v>160</v>
      </c>
      <c r="C20" s="89">
        <v>7156.1930000000002</v>
      </c>
      <c r="D20" s="89">
        <v>6780.1196</v>
      </c>
      <c r="E20" s="89">
        <v>12055.003699999999</v>
      </c>
      <c r="F20" s="89">
        <v>8053.2101000000002</v>
      </c>
      <c r="G20" s="89">
        <v>4809.2049999999999</v>
      </c>
      <c r="H20" s="89">
        <v>-10948.567999999999</v>
      </c>
      <c r="I20" s="89">
        <v>-14280.1579</v>
      </c>
      <c r="J20" s="89">
        <v>-17398.9211</v>
      </c>
      <c r="K20" s="89">
        <v>-16685.025600000001</v>
      </c>
      <c r="L20" s="89">
        <v>-8175.7739000000001</v>
      </c>
      <c r="M20" s="89">
        <v>-7859.7776000000003</v>
      </c>
      <c r="N20" s="89">
        <v>-5108.8458000000001</v>
      </c>
      <c r="O20" s="89">
        <v>8164.1059999999998</v>
      </c>
      <c r="P20" s="89">
        <v>19862.816800000001</v>
      </c>
      <c r="Q20" s="89">
        <v>28963.0193</v>
      </c>
      <c r="R20" s="89">
        <v>36394.275000000001</v>
      </c>
      <c r="S20" s="89">
        <v>36816.254099999998</v>
      </c>
      <c r="T20" s="89">
        <v>26812.902099999999</v>
      </c>
      <c r="U20" s="89">
        <v>8145.8744999999999</v>
      </c>
      <c r="V20" s="89">
        <v>6044.4382999999998</v>
      </c>
      <c r="W20" s="89">
        <v>-10585.728800000001</v>
      </c>
      <c r="Y20" s="485" t="s">
        <v>366</v>
      </c>
    </row>
    <row r="21" spans="1:25" ht="12" customHeight="1">
      <c r="A21" s="482" t="s">
        <v>344</v>
      </c>
      <c r="C21" s="89">
        <v>1157.796</v>
      </c>
      <c r="D21" s="89">
        <v>904.94600000000003</v>
      </c>
      <c r="E21" s="89">
        <v>1115.31</v>
      </c>
      <c r="F21" s="89">
        <v>1307.4860000000001</v>
      </c>
      <c r="G21" s="89">
        <v>2261.2130000000002</v>
      </c>
      <c r="H21" s="89">
        <v>3369.2089999999998</v>
      </c>
      <c r="I21" s="89">
        <v>5235.1360000000004</v>
      </c>
      <c r="J21" s="89">
        <v>5158.87</v>
      </c>
      <c r="K21" s="89">
        <v>4598.6220000000003</v>
      </c>
      <c r="L21" s="89">
        <v>3934.6590000000001</v>
      </c>
      <c r="M21" s="89">
        <v>3620.7379999999998</v>
      </c>
      <c r="N21" s="89">
        <v>3279.5349999999999</v>
      </c>
      <c r="O21" s="89">
        <v>3295.2483000000002</v>
      </c>
      <c r="P21" s="89">
        <v>3338.6543999999999</v>
      </c>
      <c r="Q21" s="89">
        <v>3198.9279999999999</v>
      </c>
      <c r="R21" s="89">
        <v>3194.3139999999999</v>
      </c>
      <c r="S21" s="89">
        <v>6461.6260000000002</v>
      </c>
      <c r="T21" s="89">
        <v>11492.7027</v>
      </c>
      <c r="U21" s="89">
        <v>12510.818300000001</v>
      </c>
      <c r="V21" s="89">
        <v>8825.8127000000004</v>
      </c>
      <c r="W21" s="89">
        <v>7352.9295000000002</v>
      </c>
      <c r="Y21" s="485" t="s">
        <v>21</v>
      </c>
    </row>
    <row r="22" spans="1:25" ht="12" customHeight="1">
      <c r="A22" s="482" t="s">
        <v>161</v>
      </c>
      <c r="C22" s="89">
        <v>10.295999999999999</v>
      </c>
      <c r="D22" s="89">
        <v>9.8460000000000001</v>
      </c>
      <c r="E22" s="89">
        <v>14.41</v>
      </c>
      <c r="F22" s="89">
        <v>37.786000000000001</v>
      </c>
      <c r="G22" s="89">
        <v>59.113</v>
      </c>
      <c r="H22" s="89">
        <v>59.518999999999998</v>
      </c>
      <c r="I22" s="89">
        <v>197.06100000000001</v>
      </c>
      <c r="J22" s="89">
        <v>253.05</v>
      </c>
      <c r="K22" s="89">
        <v>282.47500000000002</v>
      </c>
      <c r="L22" s="89">
        <v>310.041</v>
      </c>
      <c r="M22" s="89">
        <v>237.29499999999999</v>
      </c>
      <c r="N22" s="89">
        <v>270.43</v>
      </c>
      <c r="O22" s="89">
        <v>292.815</v>
      </c>
      <c r="P22" s="89">
        <v>268.60500000000002</v>
      </c>
      <c r="Q22" s="89">
        <v>353.76499999999999</v>
      </c>
      <c r="R22" s="89">
        <v>325.49099999999999</v>
      </c>
      <c r="S22" s="89">
        <v>397.32600000000002</v>
      </c>
      <c r="T22" s="89">
        <v>496.91199999999998</v>
      </c>
      <c r="U22" s="89">
        <v>729.99300000000005</v>
      </c>
      <c r="V22" s="89">
        <v>665.37909999999999</v>
      </c>
      <c r="W22" s="89">
        <v>564.78970000000004</v>
      </c>
      <c r="Y22" s="485" t="s">
        <v>367</v>
      </c>
    </row>
    <row r="23" spans="1:25" ht="12" customHeight="1">
      <c r="A23" s="482" t="s">
        <v>162</v>
      </c>
      <c r="C23" s="89">
        <v>1147.5</v>
      </c>
      <c r="D23" s="89">
        <v>895.1</v>
      </c>
      <c r="E23" s="89">
        <v>1100.9000000000001</v>
      </c>
      <c r="F23" s="89">
        <v>1269.7</v>
      </c>
      <c r="G23" s="89">
        <v>2202.1</v>
      </c>
      <c r="H23" s="89">
        <v>3309.69</v>
      </c>
      <c r="I23" s="89">
        <v>5038.0749999999998</v>
      </c>
      <c r="J23" s="89">
        <v>4905.82</v>
      </c>
      <c r="K23" s="89">
        <v>4316.1469999999999</v>
      </c>
      <c r="L23" s="89">
        <v>3624.6179999999999</v>
      </c>
      <c r="M23" s="89">
        <v>3383.4430000000002</v>
      </c>
      <c r="N23" s="89">
        <v>3009.105</v>
      </c>
      <c r="O23" s="89">
        <v>3002.4333000000001</v>
      </c>
      <c r="P23" s="89">
        <v>3070.0493999999999</v>
      </c>
      <c r="Q23" s="89">
        <v>2845.163</v>
      </c>
      <c r="R23" s="89">
        <v>2868.8229999999999</v>
      </c>
      <c r="S23" s="89">
        <v>6064.3</v>
      </c>
      <c r="T23" s="89">
        <v>10995.7907</v>
      </c>
      <c r="U23" s="89">
        <v>11780.8253</v>
      </c>
      <c r="V23" s="89">
        <v>8160.4336000000003</v>
      </c>
      <c r="W23" s="89">
        <v>6788.1396999999997</v>
      </c>
      <c r="Y23" s="485" t="s">
        <v>22</v>
      </c>
    </row>
    <row r="24" spans="1:25" ht="12" customHeight="1">
      <c r="A24" s="482" t="s">
        <v>345</v>
      </c>
      <c r="C24" s="89">
        <v>13.929399999999999</v>
      </c>
      <c r="D24" s="89">
        <v>14.015700000000001</v>
      </c>
      <c r="E24" s="89">
        <v>66.120500000000007</v>
      </c>
      <c r="F24" s="89">
        <v>199.30699999999999</v>
      </c>
      <c r="G24" s="89">
        <v>367.65</v>
      </c>
      <c r="H24" s="89">
        <v>794.27200000000005</v>
      </c>
      <c r="I24" s="89">
        <v>1431.692</v>
      </c>
      <c r="J24" s="89">
        <v>889.13499999999999</v>
      </c>
      <c r="K24" s="89">
        <v>444.39400000000001</v>
      </c>
      <c r="L24" s="89">
        <v>1486.7570000000001</v>
      </c>
      <c r="M24" s="89">
        <v>999.05799999999999</v>
      </c>
      <c r="N24" s="89">
        <v>367.233</v>
      </c>
      <c r="O24" s="89">
        <v>966.68799999999999</v>
      </c>
      <c r="P24" s="89">
        <v>886.08199999999999</v>
      </c>
      <c r="Q24" s="89">
        <v>1113.7049999999999</v>
      </c>
      <c r="R24" s="89">
        <v>732.99900000000002</v>
      </c>
      <c r="S24" s="89">
        <v>1072.9110000000001</v>
      </c>
      <c r="T24" s="89">
        <v>2202.2429000000002</v>
      </c>
      <c r="U24" s="89">
        <v>1997.4559999999999</v>
      </c>
      <c r="V24" s="89">
        <v>1286.5189</v>
      </c>
      <c r="W24" s="89">
        <v>1080.3332</v>
      </c>
      <c r="Y24" s="485" t="s">
        <v>23</v>
      </c>
    </row>
    <row r="25" spans="1:25" ht="12" customHeight="1">
      <c r="A25" s="482" t="s">
        <v>346</v>
      </c>
      <c r="C25" s="89">
        <v>47.470500000000001</v>
      </c>
      <c r="D25" s="89">
        <v>25.684200000000001</v>
      </c>
      <c r="E25" s="89">
        <v>15.179399999999999</v>
      </c>
      <c r="F25" s="89">
        <v>27.93</v>
      </c>
      <c r="G25" s="89">
        <v>45.369</v>
      </c>
      <c r="H25" s="89">
        <v>953.0127</v>
      </c>
      <c r="I25" s="89">
        <v>1361.5722000000001</v>
      </c>
      <c r="J25" s="89">
        <v>1597.0677000000001</v>
      </c>
      <c r="K25" s="89">
        <v>1497.3413</v>
      </c>
      <c r="L25" s="89">
        <v>772.98590000000002</v>
      </c>
      <c r="M25" s="89">
        <v>858.93600000000004</v>
      </c>
      <c r="N25" s="89">
        <v>1462.9649999999999</v>
      </c>
      <c r="O25" s="89">
        <v>1382.5121999999999</v>
      </c>
      <c r="P25" s="89">
        <v>1323.0132000000001</v>
      </c>
      <c r="Q25" s="89">
        <v>733.40390000000002</v>
      </c>
      <c r="R25" s="89">
        <v>785.08079999999995</v>
      </c>
      <c r="S25" s="89">
        <v>3072.8773000000001</v>
      </c>
      <c r="T25" s="89">
        <v>6954.5986999999996</v>
      </c>
      <c r="U25" s="89">
        <v>8695.1964000000007</v>
      </c>
      <c r="V25" s="89">
        <v>5827.4880000000003</v>
      </c>
      <c r="W25" s="89">
        <v>4875.0460999999996</v>
      </c>
      <c r="Y25" s="485" t="s">
        <v>26</v>
      </c>
    </row>
    <row r="26" spans="1:25" ht="12" customHeight="1">
      <c r="A26" s="482" t="s">
        <v>163</v>
      </c>
      <c r="C26" s="89">
        <v>1086.0999999999999</v>
      </c>
      <c r="D26" s="89">
        <v>855.4</v>
      </c>
      <c r="E26" s="89">
        <v>1019.6</v>
      </c>
      <c r="F26" s="89">
        <v>1042.463</v>
      </c>
      <c r="G26" s="89">
        <v>1789.0809999999999</v>
      </c>
      <c r="H26" s="89">
        <v>1562.4051999999999</v>
      </c>
      <c r="I26" s="89">
        <v>2244.8107</v>
      </c>
      <c r="J26" s="89">
        <v>2419.6172999999999</v>
      </c>
      <c r="K26" s="89">
        <v>2374.4117000000001</v>
      </c>
      <c r="L26" s="89">
        <v>1364.875</v>
      </c>
      <c r="M26" s="89">
        <v>1525.4490000000001</v>
      </c>
      <c r="N26" s="89">
        <v>1178.9069999999999</v>
      </c>
      <c r="O26" s="89">
        <v>653.23299999999995</v>
      </c>
      <c r="P26" s="89">
        <v>860.95410000000004</v>
      </c>
      <c r="Q26" s="89">
        <v>998.05399999999997</v>
      </c>
      <c r="R26" s="89">
        <v>1350.7430999999999</v>
      </c>
      <c r="S26" s="89">
        <v>1918.5117</v>
      </c>
      <c r="T26" s="89">
        <v>1838.9490000000001</v>
      </c>
      <c r="U26" s="89">
        <v>1088.1728000000001</v>
      </c>
      <c r="V26" s="89">
        <v>1046.4267</v>
      </c>
      <c r="W26" s="89">
        <v>832.76030000000003</v>
      </c>
      <c r="Y26" s="485" t="s">
        <v>24</v>
      </c>
    </row>
    <row r="27" spans="1:25" ht="12" customHeight="1">
      <c r="A27" s="482" t="s">
        <v>347</v>
      </c>
      <c r="C27" s="89">
        <v>-12930.722</v>
      </c>
      <c r="D27" s="89">
        <v>-10647.945400000001</v>
      </c>
      <c r="E27" s="89">
        <v>-9267.5998999999993</v>
      </c>
      <c r="F27" s="89">
        <v>-11638.982</v>
      </c>
      <c r="G27" s="89">
        <v>-11295.713</v>
      </c>
      <c r="H27" s="89">
        <v>-14426.767</v>
      </c>
      <c r="I27" s="89">
        <v>-16903.538</v>
      </c>
      <c r="J27" s="89">
        <v>-20035.115000000002</v>
      </c>
      <c r="K27" s="89">
        <v>-22787.489000000001</v>
      </c>
      <c r="L27" s="89">
        <v>-22783.061000000002</v>
      </c>
      <c r="M27" s="89">
        <v>-21506.555</v>
      </c>
      <c r="N27" s="89">
        <v>-23022.742200000001</v>
      </c>
      <c r="O27" s="89">
        <v>-21485.798699999999</v>
      </c>
      <c r="P27" s="89">
        <v>-21890.774700000002</v>
      </c>
      <c r="Q27" s="89">
        <v>-23719.058000000001</v>
      </c>
      <c r="R27" s="89">
        <v>-29161.701000000001</v>
      </c>
      <c r="S27" s="89">
        <v>-33941.6109</v>
      </c>
      <c r="T27" s="89">
        <v>-40783.869299999998</v>
      </c>
      <c r="U27" s="89">
        <v>-53072.582699999999</v>
      </c>
      <c r="V27" s="89">
        <v>-42510.024700000002</v>
      </c>
      <c r="W27" s="89">
        <v>-46919.475899999998</v>
      </c>
      <c r="Y27" s="485" t="s">
        <v>25</v>
      </c>
    </row>
    <row r="28" spans="1:25" ht="12" customHeight="1">
      <c r="A28" s="482" t="s">
        <v>161</v>
      </c>
      <c r="C28" s="89">
        <v>-170.72399999999999</v>
      </c>
      <c r="D28" s="89">
        <v>-101.84699999999999</v>
      </c>
      <c r="E28" s="89">
        <v>-165.3</v>
      </c>
      <c r="F28" s="89">
        <v>-158.88200000000001</v>
      </c>
      <c r="G28" s="89">
        <v>-190.31299999999999</v>
      </c>
      <c r="H28" s="89">
        <v>-219.483</v>
      </c>
      <c r="I28" s="89">
        <v>-256.66699999999997</v>
      </c>
      <c r="J28" s="89">
        <v>-203.16900000000001</v>
      </c>
      <c r="K28" s="89">
        <v>-179.26599999999999</v>
      </c>
      <c r="L28" s="89">
        <v>-168.023</v>
      </c>
      <c r="M28" s="89">
        <v>-158.11099999999999</v>
      </c>
      <c r="N28" s="89">
        <v>-175.339</v>
      </c>
      <c r="O28" s="89">
        <v>-191.053</v>
      </c>
      <c r="P28" s="89">
        <v>-160.03200000000001</v>
      </c>
      <c r="Q28" s="89">
        <v>-172.75800000000001</v>
      </c>
      <c r="R28" s="89">
        <v>-111.45099999999999</v>
      </c>
      <c r="S28" s="89">
        <v>-220.066</v>
      </c>
      <c r="T28" s="89">
        <v>-48.548999999999999</v>
      </c>
      <c r="U28" s="89">
        <v>-184.97200000000001</v>
      </c>
      <c r="V28" s="89">
        <v>-62.275500000000001</v>
      </c>
      <c r="W28" s="89">
        <v>-66.302099999999996</v>
      </c>
      <c r="Y28" s="485" t="s">
        <v>367</v>
      </c>
    </row>
    <row r="29" spans="1:25" ht="12" customHeight="1">
      <c r="A29" s="482" t="s">
        <v>162</v>
      </c>
      <c r="C29" s="89">
        <v>-12759.998</v>
      </c>
      <c r="D29" s="89">
        <v>-10546.098400000001</v>
      </c>
      <c r="E29" s="89">
        <v>-9102.2999</v>
      </c>
      <c r="F29" s="89">
        <v>-11480.1</v>
      </c>
      <c r="G29" s="89">
        <v>-11105.4</v>
      </c>
      <c r="H29" s="89">
        <v>-14207.284</v>
      </c>
      <c r="I29" s="89">
        <v>-16646.870999999999</v>
      </c>
      <c r="J29" s="89">
        <v>-19831.946</v>
      </c>
      <c r="K29" s="89">
        <v>-22608.223000000002</v>
      </c>
      <c r="L29" s="89">
        <v>-22615.038</v>
      </c>
      <c r="M29" s="89">
        <v>-21348.444</v>
      </c>
      <c r="N29" s="89">
        <v>-22847.403200000001</v>
      </c>
      <c r="O29" s="89">
        <v>-21294.745699999999</v>
      </c>
      <c r="P29" s="89">
        <v>-21730.742699999999</v>
      </c>
      <c r="Q29" s="89">
        <v>-23546.3</v>
      </c>
      <c r="R29" s="89">
        <v>-29050.25</v>
      </c>
      <c r="S29" s="89">
        <v>-33721.544900000001</v>
      </c>
      <c r="T29" s="89">
        <v>-40735.320299999999</v>
      </c>
      <c r="U29" s="89">
        <v>-52887.610699999997</v>
      </c>
      <c r="V29" s="89">
        <v>-42447.749199999998</v>
      </c>
      <c r="W29" s="89">
        <v>-46853.173699999999</v>
      </c>
      <c r="Y29" s="485" t="s">
        <v>22</v>
      </c>
    </row>
    <row r="30" spans="1:25" ht="12" customHeight="1">
      <c r="A30" s="482" t="s">
        <v>345</v>
      </c>
      <c r="C30" s="89">
        <v>-1910.674</v>
      </c>
      <c r="D30" s="89">
        <v>-1102.6559999999999</v>
      </c>
      <c r="E30" s="89">
        <v>-928.29</v>
      </c>
      <c r="F30" s="89">
        <v>-3014.9459999999999</v>
      </c>
      <c r="G30" s="89">
        <v>-4701.6279999999997</v>
      </c>
      <c r="H30" s="89">
        <v>-3339.634</v>
      </c>
      <c r="I30" s="89">
        <v>-3625.87</v>
      </c>
      <c r="J30" s="89">
        <v>-5470.3940000000002</v>
      </c>
      <c r="K30" s="89">
        <v>-6029.2</v>
      </c>
      <c r="L30" s="89">
        <v>-5150.5209999999997</v>
      </c>
      <c r="M30" s="89">
        <v>-4237.9350000000004</v>
      </c>
      <c r="N30" s="89">
        <v>-5005.4634999999998</v>
      </c>
      <c r="O30" s="89">
        <v>-5949.6012000000001</v>
      </c>
      <c r="P30" s="89">
        <v>-5983.7389999999996</v>
      </c>
      <c r="Q30" s="89">
        <v>-6902.7533999999996</v>
      </c>
      <c r="R30" s="89">
        <v>-11035.3321</v>
      </c>
      <c r="S30" s="89">
        <v>-13899.2693</v>
      </c>
      <c r="T30" s="89">
        <v>-19691.708299999998</v>
      </c>
      <c r="U30" s="89">
        <v>-28772.552</v>
      </c>
      <c r="V30" s="89">
        <v>-21028.638999999999</v>
      </c>
      <c r="W30" s="89">
        <v>-26584.284599999999</v>
      </c>
      <c r="Y30" s="485" t="s">
        <v>23</v>
      </c>
    </row>
    <row r="31" spans="1:25" ht="12" customHeight="1">
      <c r="A31" s="482" t="s">
        <v>346</v>
      </c>
      <c r="C31" s="89">
        <v>-432.524</v>
      </c>
      <c r="D31" s="89">
        <v>-368.3424</v>
      </c>
      <c r="E31" s="89">
        <v>-491.2099</v>
      </c>
      <c r="F31" s="89">
        <v>-716.58399999999995</v>
      </c>
      <c r="G31" s="89">
        <v>-963.61099999999999</v>
      </c>
      <c r="H31" s="89">
        <v>-4902.0559999999996</v>
      </c>
      <c r="I31" s="89">
        <v>-5553.0050000000001</v>
      </c>
      <c r="J31" s="89">
        <v>-7232.1949999999997</v>
      </c>
      <c r="K31" s="89">
        <v>-8447.0640000000003</v>
      </c>
      <c r="L31" s="89">
        <v>-8482.7900000000009</v>
      </c>
      <c r="M31" s="89">
        <v>-9403.9279999999999</v>
      </c>
      <c r="N31" s="89">
        <v>-11083.7179</v>
      </c>
      <c r="O31" s="89">
        <v>-9766.9390000000003</v>
      </c>
      <c r="P31" s="89">
        <v>-10066.2878</v>
      </c>
      <c r="Q31" s="89">
        <v>-11148.897000000001</v>
      </c>
      <c r="R31" s="89">
        <v>-12563.351699999999</v>
      </c>
      <c r="S31" s="89">
        <v>-14100.834000000001</v>
      </c>
      <c r="T31" s="89">
        <v>-14020.021699999999</v>
      </c>
      <c r="U31" s="89">
        <v>-16734.055199999999</v>
      </c>
      <c r="V31" s="89">
        <v>-15040.6934</v>
      </c>
      <c r="W31" s="89">
        <v>-14919.359</v>
      </c>
      <c r="Y31" s="485" t="s">
        <v>26</v>
      </c>
    </row>
    <row r="32" spans="1:25" ht="12" customHeight="1">
      <c r="A32" s="482" t="s">
        <v>164</v>
      </c>
      <c r="C32" s="89">
        <v>-10416.799999999999</v>
      </c>
      <c r="D32" s="89">
        <v>-9075.1</v>
      </c>
      <c r="E32" s="89">
        <v>-7682.8</v>
      </c>
      <c r="F32" s="89">
        <v>-7748.57</v>
      </c>
      <c r="G32" s="89">
        <v>-5440.1610000000001</v>
      </c>
      <c r="H32" s="89">
        <v>-5965.5940000000001</v>
      </c>
      <c r="I32" s="89">
        <v>-7467.9960000000001</v>
      </c>
      <c r="J32" s="89">
        <v>-7129.357</v>
      </c>
      <c r="K32" s="89">
        <v>-8131.9589999999998</v>
      </c>
      <c r="L32" s="89">
        <v>-8981.7270000000008</v>
      </c>
      <c r="M32" s="89">
        <v>-7706.5810000000001</v>
      </c>
      <c r="N32" s="89">
        <v>-6758.2217000000001</v>
      </c>
      <c r="O32" s="89">
        <v>-5578.2053999999998</v>
      </c>
      <c r="P32" s="89">
        <v>-5680.7157999999999</v>
      </c>
      <c r="Q32" s="89">
        <v>-5494.6495000000004</v>
      </c>
      <c r="R32" s="89">
        <v>-5451.5662000000002</v>
      </c>
      <c r="S32" s="89">
        <v>-5721.4414999999999</v>
      </c>
      <c r="T32" s="89">
        <v>-7023.5901999999996</v>
      </c>
      <c r="U32" s="89">
        <v>-7381.0033999999996</v>
      </c>
      <c r="V32" s="89">
        <v>-6378.4168</v>
      </c>
      <c r="W32" s="89">
        <v>-5349.53</v>
      </c>
      <c r="Y32" s="485" t="s">
        <v>27</v>
      </c>
    </row>
    <row r="33" spans="1:25" ht="12" customHeight="1">
      <c r="A33" s="482" t="s">
        <v>165</v>
      </c>
      <c r="C33" s="89">
        <v>-11772.925999999999</v>
      </c>
      <c r="D33" s="89">
        <v>-9742.9994000000006</v>
      </c>
      <c r="E33" s="89">
        <v>-8152.2898999999998</v>
      </c>
      <c r="F33" s="89">
        <v>-10331.495999999999</v>
      </c>
      <c r="G33" s="89">
        <v>-9034.5</v>
      </c>
      <c r="H33" s="89">
        <v>-11057.558000000001</v>
      </c>
      <c r="I33" s="89">
        <v>-11668.402</v>
      </c>
      <c r="J33" s="89">
        <v>-14876.245000000001</v>
      </c>
      <c r="K33" s="89">
        <v>-18188.866999999998</v>
      </c>
      <c r="L33" s="89">
        <v>-18848.401999999998</v>
      </c>
      <c r="M33" s="89">
        <v>-17885.816999999999</v>
      </c>
      <c r="N33" s="89">
        <v>-19743.207200000001</v>
      </c>
      <c r="O33" s="89">
        <v>-18190.5504</v>
      </c>
      <c r="P33" s="89">
        <v>-18552.120299999999</v>
      </c>
      <c r="Q33" s="89">
        <v>-20520.13</v>
      </c>
      <c r="R33" s="89">
        <v>-25967.386999999999</v>
      </c>
      <c r="S33" s="89">
        <v>-27479.984899999999</v>
      </c>
      <c r="T33" s="89">
        <v>-29291.1666</v>
      </c>
      <c r="U33" s="89">
        <v>-40561.764300000003</v>
      </c>
      <c r="V33" s="89">
        <v>-33684.212</v>
      </c>
      <c r="W33" s="89">
        <v>-39566.546300000002</v>
      </c>
      <c r="Y33" s="485" t="s">
        <v>368</v>
      </c>
    </row>
    <row r="34" spans="1:25" ht="12" customHeight="1">
      <c r="A34" s="482" t="s">
        <v>348</v>
      </c>
      <c r="C34" s="89">
        <v>874.91300000000001</v>
      </c>
      <c r="D34" s="89">
        <v>1598.672</v>
      </c>
      <c r="E34" s="89">
        <v>2277.6509999999998</v>
      </c>
      <c r="F34" s="89">
        <v>1707.5730000000001</v>
      </c>
      <c r="G34" s="89">
        <v>2575.5610000000001</v>
      </c>
      <c r="H34" s="89">
        <v>3861.4839999999999</v>
      </c>
      <c r="I34" s="89">
        <v>2702.163</v>
      </c>
      <c r="J34" s="89">
        <v>2135.4926</v>
      </c>
      <c r="K34" s="89">
        <v>1815.1886999999999</v>
      </c>
      <c r="L34" s="89">
        <v>1969.213</v>
      </c>
      <c r="M34" s="89">
        <v>1827.6610000000001</v>
      </c>
      <c r="N34" s="89">
        <v>1933.7449999999999</v>
      </c>
      <c r="O34" s="89">
        <v>2626.8580000000002</v>
      </c>
      <c r="P34" s="89">
        <v>3132.0390000000002</v>
      </c>
      <c r="Q34" s="89">
        <v>3542.0187000000001</v>
      </c>
      <c r="R34" s="89">
        <v>4050.8063999999999</v>
      </c>
      <c r="S34" s="89">
        <v>4847.4400999999998</v>
      </c>
      <c r="T34" s="89">
        <v>4971.7754999999997</v>
      </c>
      <c r="U34" s="89">
        <v>5316.6343999999999</v>
      </c>
      <c r="V34" s="89">
        <v>4735.7190000000001</v>
      </c>
      <c r="W34" s="89">
        <v>4660.7233999999999</v>
      </c>
      <c r="Y34" s="485" t="s">
        <v>28</v>
      </c>
    </row>
    <row r="35" spans="1:25" ht="12" customHeight="1">
      <c r="A35" s="482" t="s">
        <v>349</v>
      </c>
      <c r="C35" s="89">
        <v>-41.9</v>
      </c>
      <c r="D35" s="89">
        <v>-43.25</v>
      </c>
      <c r="E35" s="89">
        <v>-71.531000000000006</v>
      </c>
      <c r="F35" s="89">
        <v>-105.17100000000001</v>
      </c>
      <c r="G35" s="89">
        <v>-161.49299999999999</v>
      </c>
      <c r="H35" s="89">
        <v>-239.072</v>
      </c>
      <c r="I35" s="89">
        <v>-255.68600000000001</v>
      </c>
      <c r="J35" s="89">
        <v>-312.58199999999999</v>
      </c>
      <c r="K35" s="89">
        <v>-357.19499999999999</v>
      </c>
      <c r="L35" s="89">
        <v>-279.81599999999997</v>
      </c>
      <c r="M35" s="89">
        <v>-306.596</v>
      </c>
      <c r="N35" s="89">
        <v>-296.221</v>
      </c>
      <c r="O35" s="89">
        <v>-237.04300000000001</v>
      </c>
      <c r="P35" s="89">
        <v>-265.45</v>
      </c>
      <c r="Q35" s="89">
        <v>-305.67</v>
      </c>
      <c r="R35" s="89">
        <v>-493.03800000000001</v>
      </c>
      <c r="S35" s="89">
        <v>-541.10699999999997</v>
      </c>
      <c r="T35" s="89">
        <v>-942.78599999999994</v>
      </c>
      <c r="U35" s="89">
        <v>-1092.768</v>
      </c>
      <c r="V35" s="89">
        <v>-1398.2067999999999</v>
      </c>
      <c r="W35" s="89">
        <v>-1873.1787999999999</v>
      </c>
      <c r="Y35" s="485" t="s">
        <v>29</v>
      </c>
    </row>
    <row r="36" spans="1:25" ht="12" customHeight="1">
      <c r="A36" s="482" t="s">
        <v>166</v>
      </c>
      <c r="C36" s="89">
        <v>833.01300000000003</v>
      </c>
      <c r="D36" s="89">
        <v>1555.422</v>
      </c>
      <c r="E36" s="89">
        <v>2206.12</v>
      </c>
      <c r="F36" s="89">
        <v>1602.402</v>
      </c>
      <c r="G36" s="89">
        <v>2414.0680000000002</v>
      </c>
      <c r="H36" s="89">
        <v>3622.4119999999998</v>
      </c>
      <c r="I36" s="89">
        <v>2446.4769999999999</v>
      </c>
      <c r="J36" s="89">
        <v>1822.9105999999999</v>
      </c>
      <c r="K36" s="89">
        <v>1457.9937</v>
      </c>
      <c r="L36" s="89">
        <v>1689.3969999999999</v>
      </c>
      <c r="M36" s="89">
        <v>1521.0650000000001</v>
      </c>
      <c r="N36" s="89">
        <v>1637.5239999999999</v>
      </c>
      <c r="O36" s="89">
        <v>2389.8150000000001</v>
      </c>
      <c r="P36" s="89">
        <v>2866.5889999999999</v>
      </c>
      <c r="Q36" s="89">
        <v>3236.3487</v>
      </c>
      <c r="R36" s="89">
        <v>3557.7683999999999</v>
      </c>
      <c r="S36" s="89">
        <v>4306.3330999999998</v>
      </c>
      <c r="T36" s="89">
        <v>4028.9895000000001</v>
      </c>
      <c r="U36" s="89">
        <v>4223.8663999999999</v>
      </c>
      <c r="V36" s="89">
        <v>3337.5122000000001</v>
      </c>
      <c r="W36" s="89">
        <v>2787.5445</v>
      </c>
      <c r="Y36" s="485" t="s">
        <v>369</v>
      </c>
    </row>
    <row r="37" spans="1:25" ht="12" customHeight="1">
      <c r="A37" s="482" t="s">
        <v>489</v>
      </c>
      <c r="C37" s="89">
        <v>1.1870000000000001</v>
      </c>
      <c r="D37" s="89">
        <v>0.27800000000000002</v>
      </c>
      <c r="E37" s="89">
        <v>36.880000000000003</v>
      </c>
      <c r="F37" s="89">
        <v>83.298000000000002</v>
      </c>
      <c r="G37" s="89">
        <v>173.93199999999999</v>
      </c>
      <c r="H37" s="89">
        <v>351.68799999999999</v>
      </c>
      <c r="I37" s="89">
        <v>453.827</v>
      </c>
      <c r="J37" s="89">
        <v>392.59800000000001</v>
      </c>
      <c r="K37" s="89">
        <v>320.42599999999999</v>
      </c>
      <c r="L37" s="89">
        <v>337.72699999999998</v>
      </c>
      <c r="M37" s="89">
        <v>272.50299999999999</v>
      </c>
      <c r="N37" s="89">
        <v>-35.970999999999997</v>
      </c>
      <c r="O37" s="89">
        <v>432.959</v>
      </c>
      <c r="P37" s="89">
        <v>498.18799999999999</v>
      </c>
      <c r="Q37" s="89">
        <v>371.73899999999998</v>
      </c>
      <c r="R37" s="89">
        <v>662.76099999999997</v>
      </c>
      <c r="S37" s="89">
        <v>868.976</v>
      </c>
      <c r="T37" s="89">
        <v>755.86300000000006</v>
      </c>
      <c r="U37" s="89">
        <v>1055.117</v>
      </c>
      <c r="V37" s="89">
        <v>1128.5284999999999</v>
      </c>
      <c r="W37" s="89">
        <v>1118.5452</v>
      </c>
      <c r="Y37" s="485" t="s">
        <v>492</v>
      </c>
    </row>
    <row r="38" spans="1:25" ht="12" customHeight="1">
      <c r="A38" s="482" t="s">
        <v>490</v>
      </c>
      <c r="C38" s="89">
        <v>-5414.8130000000001</v>
      </c>
      <c r="D38" s="89">
        <v>-4891.9840000000004</v>
      </c>
      <c r="E38" s="89">
        <v>5879.2839999999997</v>
      </c>
      <c r="F38" s="89">
        <v>8593.3670000000002</v>
      </c>
      <c r="G38" s="89">
        <v>7901.2860000000001</v>
      </c>
      <c r="H38" s="89">
        <v>28793.5789</v>
      </c>
      <c r="I38" s="89">
        <v>33530.559699999998</v>
      </c>
      <c r="J38" s="89">
        <v>25063.677899999999</v>
      </c>
      <c r="K38" s="89">
        <v>21049.703699999998</v>
      </c>
      <c r="L38" s="89">
        <v>8038.0618999999997</v>
      </c>
      <c r="M38" s="89">
        <v>29294.9283</v>
      </c>
      <c r="N38" s="89">
        <v>20331.4313</v>
      </c>
      <c r="O38" s="89">
        <v>-3908.9038</v>
      </c>
      <c r="P38" s="89">
        <v>-156.55529999999999</v>
      </c>
      <c r="Q38" s="89">
        <v>-3532.0252</v>
      </c>
      <c r="R38" s="89">
        <v>13144.1044</v>
      </c>
      <c r="S38" s="89">
        <v>15429.848599999999</v>
      </c>
      <c r="T38" s="89">
        <v>88329.735700000005</v>
      </c>
      <c r="U38" s="89">
        <v>28296.533899999999</v>
      </c>
      <c r="V38" s="89">
        <v>70172.0723</v>
      </c>
      <c r="W38" s="89">
        <v>98543.441600000006</v>
      </c>
      <c r="Y38" s="485" t="s">
        <v>491</v>
      </c>
    </row>
    <row r="39" spans="1:25" ht="12" customHeight="1">
      <c r="A39" s="482" t="s">
        <v>167</v>
      </c>
      <c r="C39" s="89">
        <v>-665</v>
      </c>
      <c r="D39" s="89">
        <v>-1014</v>
      </c>
      <c r="E39" s="89">
        <v>-137</v>
      </c>
      <c r="F39" s="89">
        <v>-491</v>
      </c>
      <c r="G39" s="89">
        <v>-1037</v>
      </c>
      <c r="H39" s="89">
        <v>-1384</v>
      </c>
      <c r="I39" s="89">
        <v>467</v>
      </c>
      <c r="J39" s="89">
        <v>-1042</v>
      </c>
      <c r="K39" s="89">
        <v>-2721</v>
      </c>
      <c r="L39" s="89">
        <v>-1690</v>
      </c>
      <c r="M39" s="89">
        <v>-2281.59</v>
      </c>
      <c r="N39" s="89">
        <v>2257.5859999999998</v>
      </c>
      <c r="O39" s="89">
        <v>-2482.1080000000002</v>
      </c>
      <c r="P39" s="89">
        <v>-249.3</v>
      </c>
      <c r="Q39" s="89">
        <v>-9806.9869999999992</v>
      </c>
      <c r="R39" s="89">
        <v>-2516.701</v>
      </c>
      <c r="S39" s="89">
        <v>-28202.491000000002</v>
      </c>
      <c r="T39" s="89">
        <v>-7066.6597000000002</v>
      </c>
      <c r="U39" s="89">
        <v>-20457.065999999999</v>
      </c>
      <c r="V39" s="89">
        <v>10084.226000000001</v>
      </c>
      <c r="W39" s="89">
        <v>-11518.811</v>
      </c>
      <c r="Y39" s="485" t="s">
        <v>30</v>
      </c>
    </row>
    <row r="40" spans="1:25" ht="12" customHeight="1">
      <c r="A40" s="482" t="s">
        <v>168</v>
      </c>
      <c r="C40" s="89">
        <v>989</v>
      </c>
      <c r="D40" s="89">
        <v>1103</v>
      </c>
      <c r="E40" s="89">
        <v>2061</v>
      </c>
      <c r="F40" s="89">
        <v>1292</v>
      </c>
      <c r="G40" s="89">
        <v>3072</v>
      </c>
      <c r="H40" s="89">
        <v>4859</v>
      </c>
      <c r="I40" s="89">
        <v>11200</v>
      </c>
      <c r="J40" s="89">
        <v>19650</v>
      </c>
      <c r="K40" s="89">
        <v>31913</v>
      </c>
      <c r="L40" s="89">
        <v>28576</v>
      </c>
      <c r="M40" s="89">
        <v>32779.199999999997</v>
      </c>
      <c r="N40" s="89">
        <v>22457.353299999999</v>
      </c>
      <c r="O40" s="89">
        <v>16590.204099999999</v>
      </c>
      <c r="P40" s="89">
        <v>10143.524600000001</v>
      </c>
      <c r="Q40" s="89">
        <v>18145.883399999999</v>
      </c>
      <c r="R40" s="89">
        <v>15066.2917</v>
      </c>
      <c r="S40" s="89">
        <v>18822.207900000001</v>
      </c>
      <c r="T40" s="89">
        <v>34584.900999999998</v>
      </c>
      <c r="U40" s="89">
        <v>45058.156300000002</v>
      </c>
      <c r="V40" s="89">
        <v>25948.5798</v>
      </c>
      <c r="W40" s="89">
        <v>48437.734600000003</v>
      </c>
      <c r="Y40" s="485" t="s">
        <v>31</v>
      </c>
    </row>
    <row r="41" spans="1:25" ht="12" customHeight="1">
      <c r="A41" s="482" t="s">
        <v>169</v>
      </c>
      <c r="C41" s="89">
        <v>-67</v>
      </c>
      <c r="D41" s="89" t="s">
        <v>723</v>
      </c>
      <c r="E41" s="89" t="s">
        <v>723</v>
      </c>
      <c r="F41" s="89">
        <v>-606</v>
      </c>
      <c r="G41" s="89">
        <v>-3052</v>
      </c>
      <c r="H41" s="89">
        <v>-936</v>
      </c>
      <c r="I41" s="89">
        <v>-257</v>
      </c>
      <c r="J41" s="89">
        <v>-335</v>
      </c>
      <c r="K41" s="89">
        <v>-594</v>
      </c>
      <c r="L41" s="89">
        <v>258</v>
      </c>
      <c r="M41" s="89">
        <v>-1695.72</v>
      </c>
      <c r="N41" s="89">
        <v>-795.13099999999997</v>
      </c>
      <c r="O41" s="89">
        <v>-321.14100000000002</v>
      </c>
      <c r="P41" s="89">
        <v>178.767</v>
      </c>
      <c r="Q41" s="89">
        <v>-754.56700000000001</v>
      </c>
      <c r="R41" s="89">
        <v>-1770.7919999999999</v>
      </c>
      <c r="S41" s="89">
        <v>5.6280999999999999</v>
      </c>
      <c r="T41" s="89">
        <v>286.07190000000003</v>
      </c>
      <c r="U41" s="89">
        <v>1900.047</v>
      </c>
      <c r="V41" s="89">
        <v>4124.5029999999997</v>
      </c>
      <c r="W41" s="89">
        <v>-4783.9237999999996</v>
      </c>
      <c r="Y41" s="485" t="s">
        <v>32</v>
      </c>
    </row>
    <row r="42" spans="1:25" ht="12" customHeight="1">
      <c r="A42" s="482" t="s">
        <v>170</v>
      </c>
      <c r="C42" s="89" t="s">
        <v>723</v>
      </c>
      <c r="D42" s="89" t="s">
        <v>723</v>
      </c>
      <c r="E42" s="89" t="s">
        <v>723</v>
      </c>
      <c r="F42" s="89">
        <v>-607</v>
      </c>
      <c r="G42" s="89" t="s">
        <v>723</v>
      </c>
      <c r="H42" s="89">
        <v>-168</v>
      </c>
      <c r="I42" s="89">
        <v>-49</v>
      </c>
      <c r="J42" s="89">
        <v>-306</v>
      </c>
      <c r="K42" s="89">
        <v>-553</v>
      </c>
      <c r="L42" s="89">
        <v>-865</v>
      </c>
      <c r="M42" s="89">
        <v>-1953.33</v>
      </c>
      <c r="N42" s="89">
        <v>-1121.17</v>
      </c>
      <c r="O42" s="89">
        <v>-388.62200000000001</v>
      </c>
      <c r="P42" s="89">
        <v>-257.83199999999999</v>
      </c>
      <c r="Q42" s="89">
        <v>-121.36199999999999</v>
      </c>
      <c r="R42" s="89">
        <v>-830.77300000000002</v>
      </c>
      <c r="S42" s="89">
        <v>-915.23299999999995</v>
      </c>
      <c r="T42" s="89">
        <v>-1413.42</v>
      </c>
      <c r="U42" s="89" t="s">
        <v>82</v>
      </c>
      <c r="V42" s="89" t="s">
        <v>82</v>
      </c>
      <c r="W42" s="89" t="s">
        <v>82</v>
      </c>
      <c r="Y42" s="485" t="s">
        <v>370</v>
      </c>
    </row>
    <row r="43" spans="1:25" ht="12" customHeight="1">
      <c r="A43" s="482" t="s">
        <v>171</v>
      </c>
      <c r="C43" s="89">
        <v>-67</v>
      </c>
      <c r="D43" s="89" t="s">
        <v>723</v>
      </c>
      <c r="E43" s="89" t="s">
        <v>723</v>
      </c>
      <c r="F43" s="89">
        <v>1</v>
      </c>
      <c r="G43" s="89">
        <v>-3052</v>
      </c>
      <c r="H43" s="89">
        <v>-768</v>
      </c>
      <c r="I43" s="89">
        <v>-208</v>
      </c>
      <c r="J43" s="89">
        <v>-29</v>
      </c>
      <c r="K43" s="89">
        <v>-41</v>
      </c>
      <c r="L43" s="89">
        <v>1123</v>
      </c>
      <c r="M43" s="89">
        <v>257.60300000000001</v>
      </c>
      <c r="N43" s="89">
        <v>326.036</v>
      </c>
      <c r="O43" s="89">
        <v>67.480999999999995</v>
      </c>
      <c r="P43" s="89">
        <v>436.59899999999999</v>
      </c>
      <c r="Q43" s="89">
        <v>-633.20500000000004</v>
      </c>
      <c r="R43" s="89">
        <v>-940.01900000000001</v>
      </c>
      <c r="S43" s="89">
        <v>1437.86</v>
      </c>
      <c r="T43" s="89">
        <v>1699.5</v>
      </c>
      <c r="U43" s="89" t="s">
        <v>82</v>
      </c>
      <c r="V43" s="89" t="s">
        <v>82</v>
      </c>
      <c r="W43" s="89" t="s">
        <v>82</v>
      </c>
      <c r="Y43" s="485" t="s">
        <v>371</v>
      </c>
    </row>
    <row r="44" spans="1:25" ht="12" customHeight="1">
      <c r="A44" s="482" t="s">
        <v>172</v>
      </c>
      <c r="C44" s="89">
        <v>579</v>
      </c>
      <c r="D44" s="89">
        <v>3808</v>
      </c>
      <c r="E44" s="89">
        <v>7366</v>
      </c>
      <c r="F44" s="89">
        <v>12928</v>
      </c>
      <c r="G44" s="89">
        <v>47784</v>
      </c>
      <c r="H44" s="89">
        <v>10171</v>
      </c>
      <c r="I44" s="89">
        <v>21089</v>
      </c>
      <c r="J44" s="89">
        <v>10393</v>
      </c>
      <c r="K44" s="89">
        <v>19013</v>
      </c>
      <c r="L44" s="89">
        <v>3542</v>
      </c>
      <c r="M44" s="89">
        <v>8650.7800000000007</v>
      </c>
      <c r="N44" s="89">
        <v>872.12469999999996</v>
      </c>
      <c r="O44" s="89">
        <v>-4797.4251999999997</v>
      </c>
      <c r="P44" s="89">
        <v>5128.7577000000001</v>
      </c>
      <c r="Q44" s="89">
        <v>-3995.5663</v>
      </c>
      <c r="R44" s="89">
        <v>6655.3283000000001</v>
      </c>
      <c r="S44" s="89">
        <v>9075.6075000000001</v>
      </c>
      <c r="T44" s="89">
        <v>48104.285300000003</v>
      </c>
      <c r="U44" s="89">
        <v>-766.92200000000003</v>
      </c>
      <c r="V44" s="89">
        <v>46158.5455</v>
      </c>
      <c r="W44" s="89">
        <v>67794.861099999995</v>
      </c>
      <c r="Y44" s="485" t="s">
        <v>33</v>
      </c>
    </row>
    <row r="45" spans="1:25" ht="12" customHeight="1">
      <c r="A45" s="482" t="s">
        <v>170</v>
      </c>
      <c r="C45" s="89">
        <v>103</v>
      </c>
      <c r="D45" s="89">
        <v>578</v>
      </c>
      <c r="E45" s="89">
        <v>1704</v>
      </c>
      <c r="F45" s="89">
        <v>6570</v>
      </c>
      <c r="G45" s="89">
        <v>7280</v>
      </c>
      <c r="H45" s="89">
        <v>2775</v>
      </c>
      <c r="I45" s="89">
        <v>5785</v>
      </c>
      <c r="J45" s="89">
        <v>5099</v>
      </c>
      <c r="K45" s="89">
        <v>-1768</v>
      </c>
      <c r="L45" s="89">
        <v>2572</v>
      </c>
      <c r="M45" s="89">
        <v>3075.91</v>
      </c>
      <c r="N45" s="89">
        <v>2481.1999999999998</v>
      </c>
      <c r="O45" s="89">
        <v>1980.74</v>
      </c>
      <c r="P45" s="89">
        <v>2972.6</v>
      </c>
      <c r="Q45" s="89">
        <v>2080.9299999999998</v>
      </c>
      <c r="R45" s="89">
        <v>6451.25</v>
      </c>
      <c r="S45" s="89">
        <v>7715.81</v>
      </c>
      <c r="T45" s="89">
        <v>26217.3</v>
      </c>
      <c r="U45" s="89">
        <v>-7565.3674000000001</v>
      </c>
      <c r="V45" s="89" t="s">
        <v>82</v>
      </c>
      <c r="W45" s="89" t="s">
        <v>82</v>
      </c>
      <c r="Y45" s="485" t="s">
        <v>370</v>
      </c>
    </row>
    <row r="46" spans="1:25" ht="12" customHeight="1">
      <c r="A46" s="482" t="s">
        <v>171</v>
      </c>
      <c r="C46" s="89">
        <v>476</v>
      </c>
      <c r="D46" s="89">
        <v>3230</v>
      </c>
      <c r="E46" s="89">
        <v>5662</v>
      </c>
      <c r="F46" s="89">
        <v>6358</v>
      </c>
      <c r="G46" s="89">
        <v>40504</v>
      </c>
      <c r="H46" s="89">
        <v>7396</v>
      </c>
      <c r="I46" s="89">
        <v>15304</v>
      </c>
      <c r="J46" s="89">
        <v>5294</v>
      </c>
      <c r="K46" s="89">
        <v>20781</v>
      </c>
      <c r="L46" s="89">
        <v>970</v>
      </c>
      <c r="M46" s="89">
        <v>5574.87</v>
      </c>
      <c r="N46" s="89">
        <v>-1609.08</v>
      </c>
      <c r="O46" s="89">
        <v>-6778.17</v>
      </c>
      <c r="P46" s="89">
        <v>2156.15</v>
      </c>
      <c r="Q46" s="89">
        <v>-6076.5</v>
      </c>
      <c r="R46" s="89">
        <v>204.07599999999999</v>
      </c>
      <c r="S46" s="89">
        <v>1334.79</v>
      </c>
      <c r="T46" s="89">
        <v>21886.9</v>
      </c>
      <c r="U46" s="89">
        <v>6798.4453000000003</v>
      </c>
      <c r="V46" s="89" t="s">
        <v>82</v>
      </c>
      <c r="W46" s="89" t="s">
        <v>82</v>
      </c>
      <c r="Y46" s="485" t="s">
        <v>371</v>
      </c>
    </row>
    <row r="47" spans="1:25" ht="12" customHeight="1">
      <c r="A47" s="482" t="s">
        <v>173</v>
      </c>
      <c r="C47" s="89">
        <v>-2864</v>
      </c>
      <c r="D47" s="89">
        <v>-3140</v>
      </c>
      <c r="E47" s="89">
        <v>-99</v>
      </c>
      <c r="F47" s="89">
        <v>-2696</v>
      </c>
      <c r="G47" s="89">
        <v>-4368</v>
      </c>
      <c r="H47" s="89">
        <v>-1783</v>
      </c>
      <c r="I47" s="89">
        <v>-3327</v>
      </c>
      <c r="J47" s="89">
        <v>2251</v>
      </c>
      <c r="K47" s="89">
        <v>-5992</v>
      </c>
      <c r="L47" s="89">
        <v>-3757</v>
      </c>
      <c r="M47" s="89">
        <v>-2603.848</v>
      </c>
      <c r="N47" s="89">
        <v>-6018.8437000000004</v>
      </c>
      <c r="O47" s="89">
        <v>-2278.2950999999998</v>
      </c>
      <c r="P47" s="89">
        <v>-9069.8968000000004</v>
      </c>
      <c r="Q47" s="89">
        <v>-1617.8671999999999</v>
      </c>
      <c r="R47" s="89">
        <v>-4526.8864000000003</v>
      </c>
      <c r="S47" s="89">
        <v>-7933.4390000000003</v>
      </c>
      <c r="T47" s="89">
        <v>-18463.130399999998</v>
      </c>
      <c r="U47" s="89">
        <v>-4970.6505999999999</v>
      </c>
      <c r="V47" s="89">
        <v>-30053.866699999999</v>
      </c>
      <c r="W47" s="89">
        <v>-42441.622300000003</v>
      </c>
      <c r="Y47" s="485" t="s">
        <v>34</v>
      </c>
    </row>
    <row r="48" spans="1:25" ht="12" customHeight="1">
      <c r="A48" s="482" t="s">
        <v>174</v>
      </c>
      <c r="C48" s="89">
        <v>22</v>
      </c>
      <c r="D48" s="89">
        <v>8</v>
      </c>
      <c r="E48" s="89" t="s">
        <v>723</v>
      </c>
      <c r="F48" s="89">
        <v>-34</v>
      </c>
      <c r="G48" s="89" t="s">
        <v>723</v>
      </c>
      <c r="H48" s="89" t="s">
        <v>723</v>
      </c>
      <c r="I48" s="89">
        <v>-44</v>
      </c>
      <c r="J48" s="89">
        <v>-67</v>
      </c>
      <c r="K48" s="89">
        <v>-84</v>
      </c>
      <c r="L48" s="89">
        <v>1668</v>
      </c>
      <c r="M48" s="89">
        <v>-17.887</v>
      </c>
      <c r="N48" s="89">
        <v>2430.23</v>
      </c>
      <c r="O48" s="89">
        <v>1.885</v>
      </c>
      <c r="P48" s="89">
        <v>0.10100000000000001</v>
      </c>
      <c r="Q48" s="89" t="s">
        <v>82</v>
      </c>
      <c r="R48" s="89">
        <v>0.11700000000000001</v>
      </c>
      <c r="S48" s="89">
        <v>2.1800000000000002</v>
      </c>
      <c r="T48" s="89" t="s">
        <v>82</v>
      </c>
      <c r="U48" s="89" t="s">
        <v>82</v>
      </c>
      <c r="V48" s="89" t="s">
        <v>82</v>
      </c>
      <c r="W48" s="89" t="s">
        <v>82</v>
      </c>
      <c r="Y48" s="485" t="s">
        <v>35</v>
      </c>
    </row>
    <row r="49" spans="1:25" ht="12" customHeight="1">
      <c r="A49" s="482" t="s">
        <v>175</v>
      </c>
      <c r="C49" s="89">
        <v>-108</v>
      </c>
      <c r="D49" s="89">
        <v>-17</v>
      </c>
      <c r="E49" s="89">
        <v>-44</v>
      </c>
      <c r="F49" s="89">
        <v>29</v>
      </c>
      <c r="G49" s="89" t="s">
        <v>723</v>
      </c>
      <c r="H49" s="89" t="s">
        <v>723</v>
      </c>
      <c r="I49" s="89" t="s">
        <v>723</v>
      </c>
      <c r="J49" s="89">
        <v>2146</v>
      </c>
      <c r="K49" s="89">
        <v>60</v>
      </c>
      <c r="L49" s="89">
        <v>-880</v>
      </c>
      <c r="M49" s="89">
        <v>192.53399999999999</v>
      </c>
      <c r="N49" s="89">
        <v>-1084.55</v>
      </c>
      <c r="O49" s="89">
        <v>-979.38499999999999</v>
      </c>
      <c r="P49" s="89">
        <v>-1101.27</v>
      </c>
      <c r="Q49" s="89">
        <v>-1226.97</v>
      </c>
      <c r="R49" s="89">
        <v>-229.27500000000001</v>
      </c>
      <c r="S49" s="89">
        <v>16.898</v>
      </c>
      <c r="T49" s="89">
        <v>-327.94799999999998</v>
      </c>
      <c r="U49" s="89" t="s">
        <v>82</v>
      </c>
      <c r="V49" s="89" t="s">
        <v>82</v>
      </c>
      <c r="W49" s="89" t="s">
        <v>82</v>
      </c>
      <c r="Y49" s="485" t="s">
        <v>372</v>
      </c>
    </row>
    <row r="50" spans="1:25" ht="12" customHeight="1">
      <c r="A50" s="482" t="s">
        <v>176</v>
      </c>
      <c r="C50" s="89">
        <v>-2758</v>
      </c>
      <c r="D50" s="89">
        <v>-3357</v>
      </c>
      <c r="E50" s="89">
        <v>-37</v>
      </c>
      <c r="F50" s="89">
        <v>-2980</v>
      </c>
      <c r="G50" s="89">
        <v>-4077</v>
      </c>
      <c r="H50" s="89">
        <v>-228</v>
      </c>
      <c r="I50" s="89">
        <v>-4610</v>
      </c>
      <c r="J50" s="89">
        <v>5133</v>
      </c>
      <c r="K50" s="89">
        <v>3383</v>
      </c>
      <c r="L50" s="89">
        <v>-121</v>
      </c>
      <c r="M50" s="89">
        <v>1550.56</v>
      </c>
      <c r="N50" s="89">
        <v>-3561.5</v>
      </c>
      <c r="O50" s="89">
        <v>4334.7299999999996</v>
      </c>
      <c r="P50" s="89">
        <v>-6999.38</v>
      </c>
      <c r="Q50" s="89">
        <v>1121.71</v>
      </c>
      <c r="R50" s="89">
        <v>-2211</v>
      </c>
      <c r="S50" s="89">
        <v>-3322.5</v>
      </c>
      <c r="T50" s="89">
        <v>-11337.2</v>
      </c>
      <c r="U50" s="89" t="s">
        <v>82</v>
      </c>
      <c r="V50" s="89" t="s">
        <v>82</v>
      </c>
      <c r="W50" s="89" t="s">
        <v>82</v>
      </c>
      <c r="Y50" s="485" t="s">
        <v>36</v>
      </c>
    </row>
    <row r="51" spans="1:25" ht="12" customHeight="1">
      <c r="A51" s="482" t="s">
        <v>177</v>
      </c>
      <c r="C51" s="89">
        <v>-20</v>
      </c>
      <c r="D51" s="89">
        <v>226</v>
      </c>
      <c r="E51" s="89">
        <v>-18</v>
      </c>
      <c r="F51" s="89">
        <v>289</v>
      </c>
      <c r="G51" s="89">
        <v>-291</v>
      </c>
      <c r="H51" s="89">
        <v>-1555</v>
      </c>
      <c r="I51" s="89">
        <v>1327</v>
      </c>
      <c r="J51" s="89">
        <v>-4961</v>
      </c>
      <c r="K51" s="89">
        <v>-9351</v>
      </c>
      <c r="L51" s="89">
        <v>-4424</v>
      </c>
      <c r="M51" s="89">
        <v>-4329.0550000000003</v>
      </c>
      <c r="N51" s="89">
        <v>-3803.0237000000002</v>
      </c>
      <c r="O51" s="89">
        <v>-5635.5250999999998</v>
      </c>
      <c r="P51" s="89">
        <v>-969.34780000000001</v>
      </c>
      <c r="Q51" s="89">
        <v>-1512.6071999999999</v>
      </c>
      <c r="R51" s="89">
        <v>-2086.7284</v>
      </c>
      <c r="S51" s="89">
        <v>-4630.0169999999998</v>
      </c>
      <c r="T51" s="89">
        <v>-6797.9823999999999</v>
      </c>
      <c r="U51" s="89" t="s">
        <v>82</v>
      </c>
      <c r="V51" s="89" t="s">
        <v>82</v>
      </c>
      <c r="W51" s="89" t="s">
        <v>82</v>
      </c>
      <c r="Y51" s="485" t="s">
        <v>37</v>
      </c>
    </row>
    <row r="52" spans="1:25" ht="12" customHeight="1">
      <c r="A52" s="482" t="s">
        <v>350</v>
      </c>
      <c r="C52" s="89">
        <v>-3386.8130000000001</v>
      </c>
      <c r="D52" s="89">
        <v>-5648.9840000000004</v>
      </c>
      <c r="E52" s="89">
        <v>-3311.7159999999999</v>
      </c>
      <c r="F52" s="89">
        <v>-1833.633</v>
      </c>
      <c r="G52" s="89">
        <v>-34497.714</v>
      </c>
      <c r="H52" s="89">
        <v>17866.5789</v>
      </c>
      <c r="I52" s="89">
        <v>4358.5596999999998</v>
      </c>
      <c r="J52" s="89">
        <v>-5853.3220000000001</v>
      </c>
      <c r="K52" s="89">
        <v>-20569.296300000002</v>
      </c>
      <c r="L52" s="89">
        <v>-18890.937999999998</v>
      </c>
      <c r="M52" s="89">
        <v>-5553.8936000000003</v>
      </c>
      <c r="N52" s="89">
        <v>1558.3418999999999</v>
      </c>
      <c r="O52" s="89">
        <v>-10620.1386</v>
      </c>
      <c r="P52" s="89">
        <v>-6288.4079000000002</v>
      </c>
      <c r="Q52" s="89">
        <v>-5502.9210999999996</v>
      </c>
      <c r="R52" s="89">
        <v>236.86369999999999</v>
      </c>
      <c r="S52" s="89">
        <v>23662.3351</v>
      </c>
      <c r="T52" s="89">
        <v>30884.267599999999</v>
      </c>
      <c r="U52" s="89">
        <v>7532.9691999999995</v>
      </c>
      <c r="V52" s="89">
        <v>13910.084699999999</v>
      </c>
      <c r="W52" s="89">
        <v>41055.203000000001</v>
      </c>
      <c r="Y52" s="485" t="s">
        <v>38</v>
      </c>
    </row>
    <row r="53" spans="1:25" ht="12" customHeight="1">
      <c r="A53" s="482" t="s">
        <v>174</v>
      </c>
      <c r="C53" s="89">
        <v>-637</v>
      </c>
      <c r="D53" s="89">
        <v>-1012</v>
      </c>
      <c r="E53" s="89">
        <v>-277</v>
      </c>
      <c r="F53" s="89">
        <v>-140</v>
      </c>
      <c r="G53" s="89">
        <v>-545</v>
      </c>
      <c r="H53" s="89">
        <v>-1652</v>
      </c>
      <c r="I53" s="89">
        <v>-3773</v>
      </c>
      <c r="J53" s="89">
        <v>-1698</v>
      </c>
      <c r="K53" s="89">
        <v>-1704</v>
      </c>
      <c r="L53" s="89">
        <v>-6671</v>
      </c>
      <c r="M53" s="89">
        <v>-200.55600000000001</v>
      </c>
      <c r="N53" s="89">
        <v>-170.75800000000001</v>
      </c>
      <c r="O53" s="89">
        <v>-155.809</v>
      </c>
      <c r="P53" s="89">
        <v>-161.86000000000001</v>
      </c>
      <c r="Q53" s="89">
        <v>-162.98500000000001</v>
      </c>
      <c r="R53" s="89">
        <v>-164.15</v>
      </c>
      <c r="S53" s="89">
        <v>-250.393</v>
      </c>
      <c r="T53" s="89">
        <v>-208.52699999999999</v>
      </c>
      <c r="U53" s="89" t="s">
        <v>82</v>
      </c>
      <c r="V53" s="89" t="s">
        <v>82</v>
      </c>
      <c r="W53" s="89" t="s">
        <v>82</v>
      </c>
      <c r="Y53" s="485" t="s">
        <v>39</v>
      </c>
    </row>
    <row r="54" spans="1:25" ht="12" customHeight="1">
      <c r="A54" s="482" t="s">
        <v>175</v>
      </c>
      <c r="C54" s="89">
        <v>-2715</v>
      </c>
      <c r="D54" s="89">
        <v>-2876</v>
      </c>
      <c r="E54" s="89">
        <v>-1968</v>
      </c>
      <c r="F54" s="89">
        <v>-2622</v>
      </c>
      <c r="G54" s="89">
        <v>-35609</v>
      </c>
      <c r="H54" s="89" t="s">
        <v>723</v>
      </c>
      <c r="I54" s="89" t="s">
        <v>723</v>
      </c>
      <c r="J54" s="89" t="s">
        <v>723</v>
      </c>
      <c r="K54" s="89" t="s">
        <v>723</v>
      </c>
      <c r="L54" s="89">
        <v>934</v>
      </c>
      <c r="M54" s="89">
        <v>1539.65</v>
      </c>
      <c r="N54" s="89">
        <v>-26.195499999999999</v>
      </c>
      <c r="O54" s="89">
        <v>-493.16699999999997</v>
      </c>
      <c r="P54" s="89">
        <v>-1560.77</v>
      </c>
      <c r="Q54" s="89">
        <v>-2633.41</v>
      </c>
      <c r="R54" s="89">
        <v>-1637.19</v>
      </c>
      <c r="S54" s="89">
        <v>-384.29</v>
      </c>
      <c r="T54" s="89">
        <v>-617.79899999999998</v>
      </c>
      <c r="U54" s="89" t="s">
        <v>82</v>
      </c>
      <c r="V54" s="89" t="s">
        <v>82</v>
      </c>
      <c r="W54" s="89" t="s">
        <v>82</v>
      </c>
      <c r="Y54" s="485" t="s">
        <v>40</v>
      </c>
    </row>
    <row r="55" spans="1:25" ht="12" customHeight="1">
      <c r="A55" s="482" t="s">
        <v>176</v>
      </c>
      <c r="C55" s="89">
        <v>-229</v>
      </c>
      <c r="D55" s="89">
        <v>386</v>
      </c>
      <c r="E55" s="89">
        <v>1167</v>
      </c>
      <c r="F55" s="89">
        <v>-2269</v>
      </c>
      <c r="G55" s="89">
        <v>-1439</v>
      </c>
      <c r="H55" s="89">
        <v>7071</v>
      </c>
      <c r="I55" s="89">
        <v>6450</v>
      </c>
      <c r="J55" s="89">
        <v>-897</v>
      </c>
      <c r="K55" s="89">
        <v>-8570</v>
      </c>
      <c r="L55" s="89">
        <v>336</v>
      </c>
      <c r="M55" s="89">
        <v>1717.7</v>
      </c>
      <c r="N55" s="89">
        <v>-741.14700000000005</v>
      </c>
      <c r="O55" s="89">
        <v>-3834.65</v>
      </c>
      <c r="P55" s="89">
        <v>348.41</v>
      </c>
      <c r="Q55" s="89">
        <v>1385.03</v>
      </c>
      <c r="R55" s="89">
        <v>841.26199999999994</v>
      </c>
      <c r="S55" s="89">
        <v>3425.9</v>
      </c>
      <c r="T55" s="89">
        <v>17897.3</v>
      </c>
      <c r="U55" s="89" t="s">
        <v>82</v>
      </c>
      <c r="V55" s="89" t="s">
        <v>82</v>
      </c>
      <c r="W55" s="89" t="s">
        <v>82</v>
      </c>
      <c r="Y55" s="485" t="s">
        <v>41</v>
      </c>
    </row>
    <row r="56" spans="1:25" ht="12" customHeight="1">
      <c r="A56" s="482" t="s">
        <v>177</v>
      </c>
      <c r="C56" s="89">
        <v>194.18700000000001</v>
      </c>
      <c r="D56" s="89">
        <v>-2146.9839999999999</v>
      </c>
      <c r="E56" s="89">
        <v>-2233.7159999999999</v>
      </c>
      <c r="F56" s="89">
        <v>3197.3670000000002</v>
      </c>
      <c r="G56" s="89">
        <v>3095.2860000000001</v>
      </c>
      <c r="H56" s="89">
        <v>12447.5789</v>
      </c>
      <c r="I56" s="89">
        <v>1681.5597</v>
      </c>
      <c r="J56" s="89">
        <v>-3258.3220000000001</v>
      </c>
      <c r="K56" s="89">
        <v>-10295.2963</v>
      </c>
      <c r="L56" s="89">
        <v>-13489.938</v>
      </c>
      <c r="M56" s="89">
        <v>-8610.6875999999993</v>
      </c>
      <c r="N56" s="89">
        <v>2496.4423999999999</v>
      </c>
      <c r="O56" s="89">
        <v>-6136.5126</v>
      </c>
      <c r="P56" s="89">
        <v>-4914.1878999999999</v>
      </c>
      <c r="Q56" s="89">
        <v>-4091.5560999999998</v>
      </c>
      <c r="R56" s="89">
        <v>1196.9417000000001</v>
      </c>
      <c r="S56" s="89">
        <v>20871.1181</v>
      </c>
      <c r="T56" s="89">
        <v>13813.293600000001</v>
      </c>
      <c r="U56" s="89" t="s">
        <v>82</v>
      </c>
      <c r="V56" s="89" t="s">
        <v>82</v>
      </c>
      <c r="W56" s="89" t="s">
        <v>82</v>
      </c>
      <c r="Y56" s="485" t="s">
        <v>42</v>
      </c>
    </row>
    <row r="57" spans="1:25" ht="12" customHeight="1">
      <c r="A57" s="482" t="s">
        <v>178</v>
      </c>
      <c r="C57" s="89">
        <v>-328.07389999999998</v>
      </c>
      <c r="D57" s="89">
        <v>875.45180000000005</v>
      </c>
      <c r="E57" s="89">
        <v>-1385.9538</v>
      </c>
      <c r="F57" s="89">
        <v>-1110.5590999999999</v>
      </c>
      <c r="G57" s="89">
        <v>334.21890000000002</v>
      </c>
      <c r="H57" s="89">
        <v>2207.16</v>
      </c>
      <c r="I57" s="89">
        <v>-1799.8862999999999</v>
      </c>
      <c r="J57" s="89">
        <v>-3255.2431999999999</v>
      </c>
      <c r="K57" s="89">
        <v>-4255.9607999999998</v>
      </c>
      <c r="L57" s="89">
        <v>193.59989999999999</v>
      </c>
      <c r="M57" s="89">
        <v>2637.0738999999999</v>
      </c>
      <c r="N57" s="89">
        <v>-531.13080000000002</v>
      </c>
      <c r="O57" s="89">
        <v>-65.709500000000006</v>
      </c>
      <c r="P57" s="89">
        <v>-792.57659999999998</v>
      </c>
      <c r="Q57" s="89">
        <v>-1912.3389</v>
      </c>
      <c r="R57" s="89">
        <v>-201.14500000000001</v>
      </c>
      <c r="S57" s="89">
        <v>627.6902</v>
      </c>
      <c r="T57" s="89">
        <v>-3152.0781000000002</v>
      </c>
      <c r="U57" s="89">
        <v>1809.4445000000001</v>
      </c>
      <c r="V57" s="89">
        <v>-347.35149999999999</v>
      </c>
      <c r="W57" s="89">
        <v>-3196.7525000000001</v>
      </c>
      <c r="Y57" s="485" t="s">
        <v>43</v>
      </c>
    </row>
    <row r="58" spans="1:25" ht="12" customHeight="1">
      <c r="A58" s="482" t="s">
        <v>179</v>
      </c>
      <c r="C58" s="89">
        <v>-9525.42</v>
      </c>
      <c r="D58" s="89">
        <v>-5423.7120000000004</v>
      </c>
      <c r="E58" s="89">
        <v>10639.044</v>
      </c>
      <c r="F58" s="89">
        <v>6890.2219999999998</v>
      </c>
      <c r="G58" s="89">
        <v>6598.21</v>
      </c>
      <c r="H58" s="89">
        <v>12968.7129</v>
      </c>
      <c r="I58" s="89">
        <v>8682.4174000000003</v>
      </c>
      <c r="J58" s="89">
        <v>-8251.2229000000007</v>
      </c>
      <c r="K58" s="89">
        <v>-16301.73</v>
      </c>
      <c r="L58" s="89">
        <v>-16765.39</v>
      </c>
      <c r="M58" s="89">
        <v>7979.9755999999998</v>
      </c>
      <c r="N58" s="89">
        <v>-3450.1995000000002</v>
      </c>
      <c r="O58" s="89">
        <v>-11178.2837</v>
      </c>
      <c r="P58" s="89">
        <v>3726.3413999999998</v>
      </c>
      <c r="Q58" s="89">
        <v>6606.6127999999999</v>
      </c>
      <c r="R58" s="89">
        <v>27590.376799999998</v>
      </c>
      <c r="S58" s="89">
        <v>30569.117399999999</v>
      </c>
      <c r="T58" s="89">
        <v>87484.245599999995</v>
      </c>
      <c r="U58" s="89">
        <v>2969.0720000000001</v>
      </c>
      <c r="V58" s="89">
        <v>46650.987800000003</v>
      </c>
      <c r="W58" s="89">
        <v>49100.503499999999</v>
      </c>
      <c r="Y58" s="485" t="s">
        <v>44</v>
      </c>
    </row>
    <row r="59" spans="1:25" ht="12" customHeight="1">
      <c r="A59" s="482" t="s">
        <v>180</v>
      </c>
      <c r="C59" s="89">
        <v>9525.42</v>
      </c>
      <c r="D59" s="89">
        <v>5423.7120000000004</v>
      </c>
      <c r="E59" s="89">
        <v>-10639.044</v>
      </c>
      <c r="F59" s="89">
        <v>-6890.2219999999998</v>
      </c>
      <c r="G59" s="89">
        <v>-6598.21</v>
      </c>
      <c r="H59" s="89">
        <v>-12968.7129</v>
      </c>
      <c r="I59" s="89">
        <v>-8682.4174000000003</v>
      </c>
      <c r="J59" s="89">
        <v>8251.2229000000007</v>
      </c>
      <c r="K59" s="89">
        <v>16301.73</v>
      </c>
      <c r="L59" s="89">
        <v>16765.39</v>
      </c>
      <c r="M59" s="89">
        <v>-7979.9755999999998</v>
      </c>
      <c r="N59" s="89">
        <v>3450.1995000000002</v>
      </c>
      <c r="O59" s="89">
        <v>11178.2837</v>
      </c>
      <c r="P59" s="89">
        <v>-3726.3413999999998</v>
      </c>
      <c r="Q59" s="89">
        <v>-6606.6127999999999</v>
      </c>
      <c r="R59" s="89">
        <v>-27590.376799999998</v>
      </c>
      <c r="S59" s="89">
        <v>-30569.117399999999</v>
      </c>
      <c r="T59" s="89">
        <v>-87484.245599999995</v>
      </c>
      <c r="U59" s="89">
        <v>-2969.0720000000001</v>
      </c>
      <c r="V59" s="89">
        <v>-46650.987800000003</v>
      </c>
      <c r="W59" s="89">
        <v>-49100.503499999999</v>
      </c>
      <c r="Y59" s="485" t="s">
        <v>45</v>
      </c>
    </row>
    <row r="60" spans="1:25" ht="12" customHeight="1">
      <c r="A60" s="482" t="s">
        <v>181</v>
      </c>
      <c r="C60" s="89">
        <v>-474.46899999999999</v>
      </c>
      <c r="D60" s="89">
        <v>369.09800000000001</v>
      </c>
      <c r="E60" s="89">
        <v>-14670.3</v>
      </c>
      <c r="F60" s="89">
        <v>-8709.39</v>
      </c>
      <c r="G60" s="89">
        <v>-7215.02</v>
      </c>
      <c r="H60" s="89">
        <v>-12919.7</v>
      </c>
      <c r="I60" s="89">
        <v>-8326.14</v>
      </c>
      <c r="J60" s="89">
        <v>8284.2999999999993</v>
      </c>
      <c r="K60" s="89">
        <v>6989.73</v>
      </c>
      <c r="L60" s="89">
        <v>7782.53</v>
      </c>
      <c r="M60" s="89">
        <v>2261.6543000000001</v>
      </c>
      <c r="N60" s="89">
        <v>-3306.6003999999998</v>
      </c>
      <c r="O60" s="89">
        <v>-302.0872</v>
      </c>
      <c r="P60" s="89">
        <v>-8495.6504000000004</v>
      </c>
      <c r="Q60" s="89">
        <v>-2244.0297999999998</v>
      </c>
      <c r="R60" s="89">
        <v>-4319.4638000000004</v>
      </c>
      <c r="S60" s="89">
        <v>-30569.117399999999</v>
      </c>
      <c r="T60" s="89">
        <v>-87484.245599999995</v>
      </c>
      <c r="U60" s="89">
        <v>-2969.0720000000001</v>
      </c>
      <c r="V60" s="89">
        <v>-46650.987800000003</v>
      </c>
      <c r="W60" s="89">
        <v>-49100.503499999999</v>
      </c>
      <c r="Y60" s="485" t="s">
        <v>46</v>
      </c>
    </row>
    <row r="61" spans="1:25" ht="12" customHeight="1">
      <c r="A61" s="482" t="s">
        <v>351</v>
      </c>
      <c r="C61" s="89">
        <v>-771.11099999999999</v>
      </c>
      <c r="D61" s="89">
        <v>-566.38599999999997</v>
      </c>
      <c r="E61" s="89">
        <v>-398.74400000000003</v>
      </c>
      <c r="F61" s="89">
        <v>-503.83199999999999</v>
      </c>
      <c r="G61" s="89">
        <v>-133.19</v>
      </c>
      <c r="H61" s="89">
        <v>-49.012900000000002</v>
      </c>
      <c r="I61" s="89">
        <v>-70.2774</v>
      </c>
      <c r="J61" s="89">
        <v>-33.077100000000002</v>
      </c>
      <c r="K61" s="89">
        <v>4773</v>
      </c>
      <c r="L61" s="89">
        <v>4058.86</v>
      </c>
      <c r="M61" s="89">
        <v>-6795.18</v>
      </c>
      <c r="N61" s="89">
        <v>6756.8</v>
      </c>
      <c r="O61" s="89">
        <v>11480.370999999999</v>
      </c>
      <c r="P61" s="89">
        <v>4769.3090000000002</v>
      </c>
      <c r="Q61" s="89">
        <v>-4362.5829999999996</v>
      </c>
      <c r="R61" s="89">
        <v>-23270.915000000001</v>
      </c>
      <c r="S61" s="89">
        <v>0</v>
      </c>
      <c r="T61" s="89">
        <v>0</v>
      </c>
      <c r="U61" s="89">
        <v>0</v>
      </c>
      <c r="V61" s="89">
        <v>0</v>
      </c>
      <c r="W61" s="89">
        <v>0</v>
      </c>
      <c r="Y61" s="485" t="s">
        <v>47</v>
      </c>
    </row>
    <row r="62" spans="1:25" ht="12" customHeight="1">
      <c r="A62" s="482" t="s">
        <v>182</v>
      </c>
      <c r="C62" s="89">
        <v>10771</v>
      </c>
      <c r="D62" s="89">
        <v>5621</v>
      </c>
      <c r="E62" s="89">
        <v>4430</v>
      </c>
      <c r="F62" s="89">
        <v>2323</v>
      </c>
      <c r="G62" s="89">
        <v>750</v>
      </c>
      <c r="H62" s="89">
        <v>0</v>
      </c>
      <c r="I62" s="89">
        <v>-286</v>
      </c>
      <c r="J62" s="89">
        <v>0</v>
      </c>
      <c r="K62" s="89">
        <v>4539</v>
      </c>
      <c r="L62" s="89">
        <v>4924</v>
      </c>
      <c r="M62" s="89">
        <v>-3446.45</v>
      </c>
      <c r="N62" s="89">
        <v>0</v>
      </c>
      <c r="O62" s="89">
        <v>0</v>
      </c>
      <c r="P62" s="89">
        <v>0</v>
      </c>
      <c r="Q62" s="89">
        <v>0</v>
      </c>
      <c r="R62" s="89">
        <v>0</v>
      </c>
      <c r="S62" s="89">
        <v>0</v>
      </c>
      <c r="T62" s="89">
        <v>0</v>
      </c>
      <c r="U62" s="89">
        <v>0</v>
      </c>
      <c r="V62" s="89">
        <v>0</v>
      </c>
      <c r="W62" s="89">
        <v>0</v>
      </c>
      <c r="Y62" s="485" t="s">
        <v>48</v>
      </c>
    </row>
    <row r="63" spans="1:25" ht="12" customHeight="1">
      <c r="A63" s="265"/>
      <c r="B63" s="84"/>
      <c r="C63" s="266"/>
      <c r="D63" s="266"/>
      <c r="E63" s="266"/>
      <c r="F63" s="266"/>
      <c r="G63" s="266"/>
      <c r="H63" s="266"/>
      <c r="I63" s="266"/>
      <c r="J63" s="266"/>
      <c r="K63" s="267"/>
      <c r="L63" s="268"/>
      <c r="M63" s="268"/>
      <c r="N63" s="268"/>
      <c r="O63" s="268"/>
      <c r="P63" s="268"/>
      <c r="Q63" s="269"/>
      <c r="R63" s="269"/>
      <c r="S63" s="269"/>
      <c r="T63" s="269"/>
      <c r="U63" s="269"/>
      <c r="V63" s="269"/>
      <c r="W63" s="269"/>
      <c r="X63" s="84"/>
      <c r="Y63" s="84"/>
    </row>
    <row r="64" spans="1:25" ht="12" customHeight="1">
      <c r="A64" s="88"/>
      <c r="K64" s="91"/>
      <c r="L64" s="92"/>
      <c r="M64" s="92"/>
      <c r="N64" s="92"/>
      <c r="O64" s="92"/>
      <c r="P64" s="92"/>
      <c r="Q64" s="90"/>
      <c r="R64" s="90"/>
      <c r="S64" s="90"/>
      <c r="T64" s="90"/>
      <c r="U64" s="90"/>
      <c r="V64" s="90"/>
      <c r="W64" s="90"/>
    </row>
    <row r="65" spans="1:23" ht="12" customHeight="1">
      <c r="A65" s="88" t="s">
        <v>397</v>
      </c>
      <c r="K65" s="92"/>
      <c r="L65" s="92"/>
      <c r="M65" s="92"/>
      <c r="N65" s="92"/>
      <c r="O65" s="92"/>
      <c r="P65" s="92"/>
      <c r="Q65" s="90"/>
      <c r="R65" s="90"/>
      <c r="S65" s="90"/>
      <c r="T65" s="90"/>
      <c r="U65" s="90"/>
      <c r="V65" s="90"/>
      <c r="W65" s="90"/>
    </row>
    <row r="66" spans="1:23" ht="12" customHeight="1">
      <c r="A66" s="506" t="s">
        <v>493</v>
      </c>
      <c r="K66" s="92"/>
      <c r="L66" s="92"/>
      <c r="M66" s="92"/>
      <c r="N66" s="92"/>
      <c r="O66" s="92"/>
      <c r="P66" s="92"/>
      <c r="Q66" s="90"/>
      <c r="R66" s="90"/>
      <c r="S66" s="90"/>
      <c r="T66" s="90"/>
      <c r="U66" s="90"/>
      <c r="V66" s="90"/>
      <c r="W66" s="90"/>
    </row>
    <row r="67" spans="1:23" ht="12" customHeight="1">
      <c r="A67" s="556" t="s">
        <v>91</v>
      </c>
      <c r="K67" s="92"/>
      <c r="L67" s="92"/>
      <c r="M67" s="92"/>
      <c r="N67" s="92"/>
      <c r="O67" s="92"/>
      <c r="P67" s="92"/>
      <c r="Q67" s="90"/>
      <c r="R67" s="90"/>
      <c r="S67" s="90"/>
      <c r="T67" s="90"/>
      <c r="U67" s="90"/>
      <c r="V67" s="90"/>
      <c r="W67" s="90"/>
    </row>
    <row r="68" spans="1:23" ht="12" customHeight="1">
      <c r="A68" s="88"/>
      <c r="K68" s="92"/>
      <c r="L68" s="92"/>
      <c r="M68" s="92"/>
      <c r="N68" s="92"/>
      <c r="O68" s="92"/>
      <c r="P68" s="92"/>
      <c r="Q68" s="90"/>
      <c r="R68" s="90"/>
      <c r="S68" s="90"/>
      <c r="T68" s="90"/>
      <c r="U68" s="90"/>
      <c r="V68" s="90"/>
      <c r="W68" s="90"/>
    </row>
    <row r="69" spans="1:23" ht="12" customHeight="1">
      <c r="A69" s="93" t="s">
        <v>401</v>
      </c>
      <c r="K69" s="92"/>
      <c r="L69" s="92"/>
      <c r="M69" s="92"/>
      <c r="N69" s="92"/>
      <c r="O69" s="92"/>
      <c r="P69" s="92"/>
      <c r="Q69" s="90"/>
      <c r="R69" s="90"/>
      <c r="S69" s="90"/>
      <c r="T69" s="90"/>
      <c r="U69" s="90"/>
      <c r="V69" s="90"/>
      <c r="W69" s="90"/>
    </row>
    <row r="70" spans="1:23" ht="12" customHeight="1">
      <c r="A70" s="506" t="s">
        <v>494</v>
      </c>
      <c r="K70" s="92"/>
      <c r="L70" s="92"/>
      <c r="M70" s="92"/>
      <c r="N70" s="92"/>
      <c r="O70" s="92"/>
      <c r="P70" s="92"/>
      <c r="Q70" s="90"/>
      <c r="R70" s="90"/>
      <c r="S70" s="90"/>
      <c r="T70" s="90"/>
      <c r="U70" s="90"/>
      <c r="V70" s="90"/>
      <c r="W70" s="90"/>
    </row>
    <row r="71" spans="1:23" ht="12" customHeight="1">
      <c r="A71" s="557" t="s">
        <v>495</v>
      </c>
      <c r="K71" s="92"/>
      <c r="L71" s="92"/>
      <c r="M71" s="92"/>
      <c r="N71" s="92"/>
      <c r="O71" s="92"/>
      <c r="P71" s="92"/>
      <c r="Q71" s="90"/>
      <c r="R71" s="90"/>
      <c r="S71" s="90"/>
      <c r="T71" s="90"/>
      <c r="U71" s="90"/>
      <c r="V71" s="90"/>
      <c r="W71" s="90"/>
    </row>
    <row r="72" spans="1:23" ht="12" customHeight="1">
      <c r="A72" s="432"/>
      <c r="K72" s="92"/>
      <c r="L72" s="92"/>
      <c r="M72" s="92"/>
      <c r="N72" s="92"/>
      <c r="O72" s="92"/>
      <c r="P72" s="92"/>
      <c r="Q72" s="90"/>
      <c r="R72" s="90"/>
      <c r="S72" s="90"/>
      <c r="T72" s="90"/>
      <c r="U72" s="90"/>
      <c r="V72" s="90"/>
      <c r="W72" s="90"/>
    </row>
    <row r="73" spans="1:23" ht="12" customHeight="1">
      <c r="K73" s="92"/>
      <c r="L73" s="92"/>
      <c r="M73" s="92"/>
      <c r="N73" s="92"/>
      <c r="O73" s="92"/>
      <c r="P73" s="92"/>
      <c r="Q73" s="90"/>
      <c r="R73" s="90"/>
      <c r="S73" s="90"/>
      <c r="T73" s="90"/>
      <c r="U73" s="90"/>
      <c r="V73" s="90"/>
      <c r="W73" s="90"/>
    </row>
    <row r="74" spans="1:23" ht="12" customHeight="1">
      <c r="K74" s="92"/>
      <c r="L74" s="92"/>
      <c r="M74" s="92"/>
      <c r="N74" s="92"/>
      <c r="O74" s="92"/>
      <c r="P74" s="92"/>
      <c r="Q74" s="90"/>
      <c r="R74" s="90"/>
      <c r="S74" s="90"/>
      <c r="T74" s="90"/>
      <c r="U74" s="90"/>
      <c r="V74" s="90"/>
      <c r="W74" s="90"/>
    </row>
    <row r="75" spans="1:23" ht="12" customHeight="1">
      <c r="K75" s="92"/>
      <c r="L75" s="92"/>
      <c r="M75" s="92"/>
      <c r="N75" s="92"/>
      <c r="O75" s="92"/>
      <c r="P75" s="92"/>
      <c r="Q75" s="90"/>
      <c r="R75" s="90"/>
      <c r="S75" s="90"/>
      <c r="T75" s="90"/>
      <c r="U75" s="90"/>
      <c r="V75" s="90"/>
      <c r="W75" s="90"/>
    </row>
    <row r="76" spans="1:23" ht="12" customHeight="1">
      <c r="K76" s="92"/>
      <c r="L76" s="92"/>
      <c r="M76" s="92"/>
      <c r="N76" s="92"/>
      <c r="O76" s="92"/>
      <c r="P76" s="92"/>
      <c r="Q76" s="90"/>
      <c r="R76" s="90"/>
      <c r="S76" s="90"/>
      <c r="T76" s="90"/>
      <c r="U76" s="90"/>
      <c r="V76" s="90"/>
      <c r="W76" s="90"/>
    </row>
    <row r="77" spans="1:23" ht="12" customHeight="1">
      <c r="K77" s="92"/>
      <c r="L77" s="92"/>
      <c r="M77" s="92"/>
      <c r="N77" s="92"/>
      <c r="O77" s="92"/>
      <c r="P77" s="92"/>
      <c r="Q77" s="90"/>
      <c r="R77" s="90"/>
      <c r="S77" s="90"/>
      <c r="T77" s="90"/>
      <c r="U77" s="90"/>
      <c r="V77" s="90"/>
      <c r="W77" s="90"/>
    </row>
    <row r="78" spans="1:23" ht="12" customHeight="1">
      <c r="K78" s="92"/>
      <c r="L78" s="92"/>
      <c r="M78" s="92"/>
      <c r="N78" s="92"/>
      <c r="O78" s="92"/>
      <c r="P78" s="92"/>
      <c r="Q78" s="90"/>
      <c r="R78" s="90"/>
      <c r="S78" s="90"/>
      <c r="T78" s="90"/>
      <c r="U78" s="90"/>
      <c r="V78" s="90"/>
      <c r="W78" s="90"/>
    </row>
    <row r="79" spans="1:23" ht="12" customHeight="1">
      <c r="K79" s="92"/>
      <c r="L79" s="92"/>
      <c r="M79" s="92"/>
      <c r="N79" s="92"/>
      <c r="O79" s="92"/>
      <c r="P79" s="92"/>
      <c r="Q79" s="90"/>
      <c r="R79" s="90"/>
      <c r="S79" s="90"/>
      <c r="T79" s="90"/>
      <c r="U79" s="90"/>
      <c r="V79" s="90"/>
      <c r="W79" s="90"/>
    </row>
    <row r="80" spans="1:23" ht="12" customHeight="1">
      <c r="K80" s="92"/>
      <c r="L80" s="92"/>
      <c r="M80" s="92"/>
      <c r="N80" s="92"/>
      <c r="O80" s="92"/>
      <c r="P80" s="92"/>
      <c r="Q80" s="90"/>
      <c r="R80" s="90"/>
      <c r="S80" s="90"/>
      <c r="T80" s="90"/>
      <c r="U80" s="90"/>
      <c r="V80" s="90"/>
      <c r="W80" s="90"/>
    </row>
    <row r="81" spans="11:23" ht="12" customHeight="1">
      <c r="K81" s="92"/>
      <c r="L81" s="92"/>
      <c r="M81" s="92"/>
      <c r="N81" s="92"/>
      <c r="O81" s="92"/>
      <c r="P81" s="92"/>
      <c r="Q81" s="90"/>
      <c r="R81" s="90"/>
      <c r="S81" s="90"/>
      <c r="T81" s="90"/>
      <c r="U81" s="90"/>
      <c r="V81" s="90"/>
      <c r="W81" s="90"/>
    </row>
    <row r="82" spans="11:23" ht="12" customHeight="1">
      <c r="K82" s="92"/>
      <c r="L82" s="92"/>
      <c r="M82" s="92"/>
      <c r="N82" s="92"/>
      <c r="O82" s="92"/>
      <c r="P82" s="92"/>
      <c r="Q82" s="90"/>
      <c r="R82" s="90"/>
      <c r="S82" s="90"/>
      <c r="T82" s="90"/>
      <c r="U82" s="90"/>
      <c r="V82" s="90"/>
      <c r="W82" s="90"/>
    </row>
    <row r="83" spans="11:23" ht="12" customHeight="1">
      <c r="K83" s="92"/>
      <c r="L83" s="92"/>
      <c r="M83" s="92"/>
      <c r="N83" s="92"/>
      <c r="O83" s="92"/>
      <c r="P83" s="92"/>
      <c r="Q83" s="90"/>
      <c r="R83" s="90"/>
      <c r="S83" s="90"/>
      <c r="T83" s="90"/>
      <c r="U83" s="90"/>
      <c r="V83" s="90"/>
      <c r="W83" s="90"/>
    </row>
    <row r="84" spans="11:23" ht="12" customHeight="1">
      <c r="K84" s="92"/>
      <c r="L84" s="92"/>
      <c r="M84" s="92"/>
      <c r="N84" s="92"/>
      <c r="O84" s="92"/>
      <c r="P84" s="92"/>
      <c r="Q84" s="90"/>
      <c r="R84" s="90"/>
      <c r="S84" s="90"/>
      <c r="T84" s="90"/>
      <c r="U84" s="90"/>
      <c r="V84" s="90"/>
      <c r="W84" s="90"/>
    </row>
    <row r="85" spans="11:23" ht="12" customHeight="1">
      <c r="K85" s="92"/>
      <c r="L85" s="92"/>
      <c r="M85" s="92"/>
      <c r="N85" s="92"/>
      <c r="O85" s="92"/>
      <c r="P85" s="92"/>
      <c r="Q85" s="90"/>
      <c r="R85" s="90"/>
      <c r="S85" s="90"/>
      <c r="T85" s="90"/>
      <c r="U85" s="90"/>
      <c r="V85" s="90"/>
      <c r="W85" s="90"/>
    </row>
    <row r="86" spans="11:23" ht="12" customHeight="1">
      <c r="K86" s="92"/>
      <c r="L86" s="92"/>
      <c r="M86" s="92"/>
      <c r="N86" s="92"/>
      <c r="O86" s="92"/>
      <c r="P86" s="92"/>
      <c r="Q86" s="90"/>
      <c r="R86" s="90"/>
      <c r="S86" s="90"/>
      <c r="T86" s="90"/>
      <c r="U86" s="90"/>
      <c r="V86" s="90"/>
      <c r="W86" s="90"/>
    </row>
    <row r="87" spans="11:23" ht="12" customHeight="1">
      <c r="K87" s="92"/>
      <c r="L87" s="92"/>
      <c r="M87" s="92"/>
      <c r="N87" s="92"/>
      <c r="O87" s="92"/>
      <c r="P87" s="92"/>
      <c r="Q87" s="90"/>
      <c r="R87" s="90"/>
      <c r="S87" s="90"/>
      <c r="T87" s="90"/>
      <c r="U87" s="90"/>
      <c r="V87" s="90"/>
      <c r="W87" s="90"/>
    </row>
    <row r="88" spans="11:23" ht="12" customHeight="1">
      <c r="K88" s="92"/>
      <c r="L88" s="92"/>
      <c r="M88" s="92"/>
      <c r="N88" s="92"/>
      <c r="O88" s="92"/>
      <c r="P88" s="92"/>
      <c r="Q88" s="90"/>
      <c r="R88" s="90"/>
      <c r="S88" s="90"/>
      <c r="T88" s="90"/>
      <c r="U88" s="90"/>
      <c r="V88" s="90"/>
      <c r="W88" s="90"/>
    </row>
    <row r="89" spans="11:23" ht="12" customHeight="1">
      <c r="K89" s="92"/>
      <c r="L89" s="92"/>
      <c r="M89" s="92"/>
      <c r="N89" s="92"/>
      <c r="O89" s="92"/>
      <c r="P89" s="92"/>
      <c r="Q89" s="90"/>
      <c r="R89" s="90"/>
      <c r="S89" s="90"/>
      <c r="T89" s="90"/>
      <c r="U89" s="90"/>
      <c r="V89" s="90"/>
      <c r="W89" s="90"/>
    </row>
    <row r="90" spans="11:23" ht="12" customHeight="1">
      <c r="K90" s="92"/>
      <c r="L90" s="92"/>
      <c r="M90" s="92"/>
      <c r="N90" s="92"/>
      <c r="O90" s="92"/>
      <c r="P90" s="92"/>
      <c r="Q90" s="90"/>
      <c r="R90" s="90"/>
      <c r="S90" s="90"/>
      <c r="T90" s="90"/>
      <c r="U90" s="90"/>
      <c r="V90" s="90"/>
      <c r="W90" s="90"/>
    </row>
    <row r="91" spans="11:23" ht="12" customHeight="1">
      <c r="K91" s="92"/>
      <c r="L91" s="92"/>
      <c r="M91" s="92"/>
      <c r="N91" s="92"/>
      <c r="O91" s="92"/>
      <c r="P91" s="92"/>
      <c r="Q91" s="90"/>
      <c r="R91" s="90"/>
      <c r="S91" s="90"/>
      <c r="T91" s="90"/>
      <c r="U91" s="90"/>
      <c r="V91" s="90"/>
      <c r="W91" s="90"/>
    </row>
    <row r="92" spans="11:23" ht="12" customHeight="1">
      <c r="K92" s="92"/>
      <c r="L92" s="92"/>
      <c r="M92" s="92"/>
      <c r="N92" s="92"/>
      <c r="O92" s="92"/>
      <c r="P92" s="92"/>
      <c r="Q92" s="90"/>
      <c r="R92" s="90"/>
      <c r="S92" s="90"/>
      <c r="T92" s="90"/>
      <c r="U92" s="90"/>
      <c r="V92" s="90"/>
      <c r="W92" s="90"/>
    </row>
    <row r="93" spans="11:23" ht="12" customHeight="1">
      <c r="K93" s="92"/>
      <c r="L93" s="92"/>
      <c r="M93" s="92"/>
      <c r="N93" s="92"/>
      <c r="O93" s="92"/>
      <c r="P93" s="92"/>
      <c r="Q93" s="90"/>
      <c r="R93" s="90"/>
      <c r="S93" s="90"/>
      <c r="T93" s="90"/>
      <c r="U93" s="90"/>
      <c r="V93" s="90"/>
      <c r="W93" s="90"/>
    </row>
    <row r="94" spans="11:23" ht="12" customHeight="1">
      <c r="K94" s="92"/>
      <c r="L94" s="92"/>
      <c r="M94" s="92"/>
      <c r="N94" s="92"/>
      <c r="O94" s="92"/>
      <c r="P94" s="92"/>
      <c r="Q94" s="90"/>
      <c r="R94" s="90"/>
      <c r="S94" s="90"/>
      <c r="T94" s="90"/>
      <c r="U94" s="90"/>
      <c r="V94" s="90"/>
      <c r="W94" s="90"/>
    </row>
    <row r="95" spans="11:23" ht="12" customHeight="1">
      <c r="K95" s="92"/>
      <c r="L95" s="92"/>
      <c r="M95" s="92"/>
      <c r="N95" s="92"/>
      <c r="O95" s="92"/>
      <c r="P95" s="92"/>
      <c r="Q95" s="90"/>
      <c r="R95" s="90"/>
      <c r="S95" s="90"/>
      <c r="T95" s="90"/>
      <c r="U95" s="90"/>
      <c r="V95" s="90"/>
      <c r="W95" s="90"/>
    </row>
    <row r="96" spans="11:23" ht="12" customHeight="1">
      <c r="K96" s="92"/>
      <c r="L96" s="92"/>
      <c r="M96" s="92"/>
      <c r="N96" s="92"/>
      <c r="O96" s="92"/>
      <c r="P96" s="92"/>
      <c r="Q96" s="90"/>
      <c r="R96" s="90"/>
      <c r="S96" s="90"/>
      <c r="T96" s="90"/>
      <c r="U96" s="90"/>
      <c r="V96" s="90"/>
      <c r="W96" s="90"/>
    </row>
    <row r="97" spans="11:23" ht="12" customHeight="1">
      <c r="K97" s="92"/>
      <c r="L97" s="92"/>
      <c r="M97" s="92"/>
      <c r="N97" s="92"/>
      <c r="O97" s="92"/>
      <c r="P97" s="92"/>
      <c r="Q97" s="90"/>
      <c r="R97" s="90"/>
      <c r="S97" s="90"/>
      <c r="T97" s="90"/>
      <c r="U97" s="90"/>
      <c r="V97" s="90"/>
      <c r="W97" s="90"/>
    </row>
    <row r="98" spans="11:23" ht="12" customHeight="1">
      <c r="K98" s="92"/>
      <c r="L98" s="92"/>
      <c r="M98" s="92"/>
      <c r="N98" s="92"/>
      <c r="O98" s="92"/>
      <c r="P98" s="92"/>
      <c r="Q98" s="90"/>
      <c r="R98" s="90"/>
      <c r="S98" s="90"/>
      <c r="T98" s="90"/>
      <c r="U98" s="90"/>
      <c r="V98" s="90"/>
      <c r="W98" s="90"/>
    </row>
  </sheetData>
  <phoneticPr fontId="0" type="noConversion"/>
  <pageMargins left="0" right="0" top="0.5" bottom="0" header="0" footer="0"/>
  <pageSetup scale="71" orientation="landscape" r:id="rId1"/>
  <headerFooter alignWithMargins="0">
    <oddHeader>&amp;R&amp;F  &amp;A  &amp;D  &amp;T</oddHeader>
  </headerFooter>
</worksheet>
</file>

<file path=xl/worksheets/sheet8.xml><?xml version="1.0" encoding="utf-8"?>
<worksheet xmlns="http://schemas.openxmlformats.org/spreadsheetml/2006/main" xmlns:r="http://schemas.openxmlformats.org/officeDocument/2006/relationships">
  <sheetPr transitionEvaluation="1" codeName="Sheet7" enableFormatConditionsCalculation="0">
    <tabColor indexed="22"/>
    <pageSetUpPr fitToPage="1"/>
  </sheetPr>
  <dimension ref="A1:Y40"/>
  <sheetViews>
    <sheetView showGridLines="0" topLeftCell="C1" workbookViewId="0">
      <selection activeCell="Y1" sqref="Y1"/>
    </sheetView>
  </sheetViews>
  <sheetFormatPr defaultColWidth="12.5" defaultRowHeight="12" customHeight="1"/>
  <cols>
    <col min="1" max="1" width="48.6640625" style="67" customWidth="1"/>
    <col min="2" max="15" width="7.5" style="68" customWidth="1"/>
    <col min="16" max="16" width="7.5" style="67" customWidth="1"/>
    <col min="17" max="22" width="8" style="67" customWidth="1"/>
    <col min="23" max="23" width="2" style="67" customWidth="1"/>
    <col min="24" max="24" width="1.1640625" style="67" customWidth="1"/>
    <col min="25" max="25" width="48.6640625" style="67" bestFit="1" customWidth="1"/>
    <col min="26" max="26" width="31.83203125" style="67" customWidth="1"/>
    <col min="27" max="60" width="10.6640625" style="67" customWidth="1"/>
    <col min="61" max="16384" width="12.5" style="67"/>
  </cols>
  <sheetData>
    <row r="1" spans="1:25" s="384" customFormat="1" ht="12" customHeight="1">
      <c r="A1" s="383">
        <v>7</v>
      </c>
      <c r="B1" s="385"/>
      <c r="C1" s="385"/>
      <c r="D1" s="385"/>
      <c r="E1" s="385"/>
      <c r="F1" s="385"/>
      <c r="G1" s="385"/>
      <c r="H1" s="385"/>
      <c r="I1" s="385"/>
      <c r="J1" s="385"/>
      <c r="K1" s="385"/>
      <c r="L1" s="385"/>
      <c r="M1" s="385"/>
      <c r="N1" s="385"/>
      <c r="O1" s="385"/>
      <c r="X1" s="403"/>
      <c r="Y1" s="395" t="s">
        <v>50</v>
      </c>
    </row>
    <row r="2" spans="1:25" ht="12" customHeight="1">
      <c r="A2" s="2" t="s">
        <v>80</v>
      </c>
      <c r="X2" s="410"/>
      <c r="Y2" s="416" t="s">
        <v>203</v>
      </c>
    </row>
    <row r="3" spans="1:25" ht="12" customHeight="1">
      <c r="A3" s="69" t="s">
        <v>71</v>
      </c>
      <c r="B3" s="351"/>
      <c r="C3" s="351"/>
      <c r="D3" s="351"/>
      <c r="E3" s="351"/>
      <c r="F3" s="351"/>
      <c r="G3" s="351"/>
      <c r="H3" s="351"/>
      <c r="I3" s="351"/>
      <c r="J3" s="351"/>
      <c r="K3" s="351"/>
      <c r="L3" s="351"/>
      <c r="M3" s="351"/>
      <c r="N3" s="352"/>
      <c r="O3" s="352"/>
      <c r="P3" s="353"/>
      <c r="Q3" s="353"/>
      <c r="R3" s="353"/>
      <c r="S3" s="353"/>
      <c r="T3" s="353"/>
      <c r="U3" s="353"/>
      <c r="V3" s="353"/>
      <c r="X3" s="410"/>
      <c r="Y3" s="439" t="s">
        <v>268</v>
      </c>
    </row>
    <row r="4" spans="1:25" ht="12" customHeight="1">
      <c r="A4" s="428" t="s">
        <v>485</v>
      </c>
      <c r="B4" s="351"/>
      <c r="C4" s="351"/>
      <c r="D4" s="351"/>
      <c r="E4" s="351"/>
      <c r="F4" s="351"/>
      <c r="G4" s="351"/>
      <c r="H4" s="351"/>
      <c r="I4" s="351"/>
      <c r="J4" s="6"/>
      <c r="K4" s="6"/>
      <c r="L4" s="6"/>
      <c r="M4" s="6"/>
      <c r="O4" s="6"/>
      <c r="Y4" s="328" t="s">
        <v>629</v>
      </c>
    </row>
    <row r="5" spans="1:25" ht="12" customHeight="1">
      <c r="A5" s="35"/>
      <c r="B5" s="11"/>
      <c r="C5" s="11"/>
      <c r="D5" s="11"/>
      <c r="E5" s="11"/>
      <c r="F5" s="11"/>
      <c r="G5" s="11"/>
      <c r="H5" s="11"/>
      <c r="I5" s="354"/>
      <c r="J5" s="354"/>
      <c r="K5" s="354"/>
      <c r="L5" s="354"/>
      <c r="M5" s="354"/>
      <c r="N5" s="354"/>
      <c r="O5" s="354"/>
      <c r="P5" s="70"/>
      <c r="Q5" s="70"/>
      <c r="R5" s="6"/>
      <c r="S5" s="6"/>
      <c r="T5" s="6"/>
      <c r="U5" s="6"/>
      <c r="V5" s="6"/>
      <c r="W5" s="70"/>
      <c r="X5" s="70"/>
      <c r="Y5" s="70"/>
    </row>
    <row r="6" spans="1:25" s="72" customFormat="1" ht="15.75" customHeight="1">
      <c r="A6" s="658"/>
      <c r="B6" s="13">
        <v>1990</v>
      </c>
      <c r="C6" s="13" t="s">
        <v>57</v>
      </c>
      <c r="D6" s="13" t="s">
        <v>58</v>
      </c>
      <c r="E6" s="13" t="s">
        <v>59</v>
      </c>
      <c r="F6" s="13" t="s">
        <v>60</v>
      </c>
      <c r="G6" s="13" t="s">
        <v>61</v>
      </c>
      <c r="H6" s="13">
        <v>1996</v>
      </c>
      <c r="I6" s="13">
        <v>1997</v>
      </c>
      <c r="J6" s="13">
        <v>1998</v>
      </c>
      <c r="K6" s="13">
        <v>1999</v>
      </c>
      <c r="L6" s="13">
        <v>2000</v>
      </c>
      <c r="M6" s="13">
        <v>2001</v>
      </c>
      <c r="N6" s="13">
        <v>2002</v>
      </c>
      <c r="O6" s="39" t="s">
        <v>94</v>
      </c>
      <c r="P6" s="16">
        <v>2004</v>
      </c>
      <c r="Q6" s="16" t="s">
        <v>193</v>
      </c>
      <c r="R6" s="476">
        <v>2006</v>
      </c>
      <c r="S6" s="476">
        <v>2007</v>
      </c>
      <c r="T6" s="476">
        <v>2008</v>
      </c>
      <c r="U6" s="476">
        <v>2009</v>
      </c>
      <c r="V6" s="476">
        <v>2010</v>
      </c>
      <c r="W6" s="40" t="s">
        <v>95</v>
      </c>
    </row>
    <row r="7" spans="1:25" ht="12" customHeight="1">
      <c r="B7" s="271"/>
      <c r="C7" s="271"/>
      <c r="D7" s="271"/>
      <c r="E7" s="271"/>
      <c r="F7" s="271"/>
      <c r="G7" s="271"/>
      <c r="H7" s="271"/>
      <c r="I7" s="271"/>
      <c r="J7" s="271"/>
      <c r="K7" s="271"/>
      <c r="L7" s="271"/>
      <c r="M7" s="271"/>
      <c r="N7" s="271"/>
      <c r="O7" s="271"/>
      <c r="P7" s="271"/>
      <c r="Q7" s="271"/>
      <c r="R7" s="6"/>
      <c r="S7" s="6"/>
      <c r="T7" s="6"/>
      <c r="U7" s="6"/>
      <c r="V7" s="6"/>
    </row>
    <row r="8" spans="1:25" s="206" customFormat="1" ht="12" customHeight="1">
      <c r="A8" s="205" t="s">
        <v>65</v>
      </c>
      <c r="B8" s="511">
        <v>31413.75604</v>
      </c>
      <c r="C8" s="511">
        <v>31620.439442999999</v>
      </c>
      <c r="D8" s="511">
        <v>35792.985844000003</v>
      </c>
      <c r="E8" s="511">
        <v>38554.769047000002</v>
      </c>
      <c r="F8" s="511">
        <v>43545.148862000002</v>
      </c>
      <c r="G8" s="511">
        <v>46506.282414000001</v>
      </c>
      <c r="H8" s="511">
        <v>47746.728157999998</v>
      </c>
      <c r="I8" s="511">
        <v>52994.340527</v>
      </c>
      <c r="J8" s="511">
        <v>51139.861545</v>
      </c>
      <c r="K8" s="511">
        <v>48012.789946999997</v>
      </c>
      <c r="L8" s="511">
        <v>55118.919865000003</v>
      </c>
      <c r="M8" s="511">
        <v>58286.593021000001</v>
      </c>
      <c r="N8" s="512">
        <v>60438.653035000003</v>
      </c>
      <c r="O8" s="513">
        <v>73203.222074999998</v>
      </c>
      <c r="P8" s="516">
        <v>96677.838776000004</v>
      </c>
      <c r="Q8" s="517">
        <v>118529.184899</v>
      </c>
      <c r="R8" s="516">
        <v>137807.46953100001</v>
      </c>
      <c r="S8" s="516">
        <v>160649.07282999999</v>
      </c>
      <c r="T8" s="516">
        <v>197942.442909</v>
      </c>
      <c r="U8" s="514">
        <v>152994.74280499999</v>
      </c>
      <c r="V8" s="514">
        <v>201915.28533499999</v>
      </c>
      <c r="Y8" s="436" t="s">
        <v>65</v>
      </c>
    </row>
    <row r="9" spans="1:25" ht="12" customHeight="1">
      <c r="B9" s="271"/>
      <c r="C9" s="271"/>
      <c r="D9" s="271"/>
      <c r="E9" s="271"/>
      <c r="F9" s="271"/>
      <c r="G9" s="271"/>
      <c r="H9" s="271"/>
      <c r="I9" s="271"/>
      <c r="J9" s="271"/>
      <c r="K9" s="271"/>
      <c r="L9" s="271"/>
      <c r="M9" s="271"/>
      <c r="N9" s="271"/>
      <c r="O9" s="271"/>
      <c r="P9" s="272"/>
      <c r="Q9" s="272"/>
      <c r="R9" s="272"/>
      <c r="S9" s="272"/>
      <c r="T9" s="272"/>
      <c r="U9" s="272"/>
      <c r="V9" s="272"/>
      <c r="Y9" s="410"/>
    </row>
    <row r="10" spans="1:25" ht="12" customHeight="1">
      <c r="A10" s="286" t="s">
        <v>87</v>
      </c>
      <c r="B10" s="511">
        <v>8432.2287350000006</v>
      </c>
      <c r="C10" s="511">
        <v>8507.0527280000006</v>
      </c>
      <c r="D10" s="511">
        <v>8655.5824269999994</v>
      </c>
      <c r="E10" s="511">
        <v>9133.0530699999999</v>
      </c>
      <c r="F10" s="511">
        <v>10835.414663</v>
      </c>
      <c r="G10" s="511">
        <v>10512.342071999999</v>
      </c>
      <c r="H10" s="511">
        <v>11898.767534000001</v>
      </c>
      <c r="I10" s="511">
        <v>14471.616876</v>
      </c>
      <c r="J10" s="511">
        <v>12976.629639000001</v>
      </c>
      <c r="K10" s="511">
        <v>11827.714438999999</v>
      </c>
      <c r="L10" s="511">
        <v>12564.213653000001</v>
      </c>
      <c r="M10" s="511">
        <v>15349.157173</v>
      </c>
      <c r="N10" s="512">
        <v>16959.137566000001</v>
      </c>
      <c r="O10" s="513">
        <v>21186.280630000001</v>
      </c>
      <c r="P10" s="514">
        <v>28528.570681000001</v>
      </c>
      <c r="Q10" s="514">
        <v>34731.568164999997</v>
      </c>
      <c r="R10" s="514">
        <v>40285.127632000003</v>
      </c>
      <c r="S10" s="514">
        <v>51595.63452</v>
      </c>
      <c r="T10" s="514">
        <v>73027.659950999994</v>
      </c>
      <c r="U10" s="514">
        <v>61957.450140000001</v>
      </c>
      <c r="V10" s="514">
        <v>90004.977022999999</v>
      </c>
      <c r="Y10" s="434" t="s">
        <v>269</v>
      </c>
    </row>
    <row r="11" spans="1:25" ht="12" customHeight="1">
      <c r="A11" s="287" t="s">
        <v>195</v>
      </c>
      <c r="B11" s="511">
        <v>1105.7780809999999</v>
      </c>
      <c r="C11" s="511">
        <v>1382.063699</v>
      </c>
      <c r="D11" s="511">
        <v>970.36652700000002</v>
      </c>
      <c r="E11" s="511">
        <v>1064.898189</v>
      </c>
      <c r="F11" s="511">
        <v>2218.6886039999999</v>
      </c>
      <c r="G11" s="511">
        <v>1969.846722</v>
      </c>
      <c r="H11" s="511">
        <v>1718.578587</v>
      </c>
      <c r="I11" s="511">
        <v>2746.2134460000002</v>
      </c>
      <c r="J11" s="511">
        <v>2332.0801660000002</v>
      </c>
      <c r="K11" s="511">
        <v>2230.1108170000002</v>
      </c>
      <c r="L11" s="511">
        <v>1559.1248760000001</v>
      </c>
      <c r="M11" s="511">
        <v>1207.573952</v>
      </c>
      <c r="N11" s="512">
        <v>1195.000421</v>
      </c>
      <c r="O11" s="513">
        <v>1302.292432</v>
      </c>
      <c r="P11" s="514">
        <v>1749.8098540000001</v>
      </c>
      <c r="Q11" s="514">
        <v>2516.0931489999998</v>
      </c>
      <c r="R11" s="514">
        <v>2928.1926290000001</v>
      </c>
      <c r="S11" s="514">
        <v>3378.0377490000001</v>
      </c>
      <c r="T11" s="514">
        <v>4131.4654430000001</v>
      </c>
      <c r="U11" s="514">
        <v>3761.2667670000001</v>
      </c>
      <c r="V11" s="514">
        <v>5181.6283510000003</v>
      </c>
      <c r="Y11" s="479" t="s">
        <v>337</v>
      </c>
    </row>
    <row r="12" spans="1:25" ht="12" customHeight="1">
      <c r="A12" s="287" t="s">
        <v>405</v>
      </c>
      <c r="B12" s="511">
        <v>100.252904</v>
      </c>
      <c r="C12" s="511">
        <v>178.43858399999999</v>
      </c>
      <c r="D12" s="511">
        <v>283.311823</v>
      </c>
      <c r="E12" s="511">
        <v>271.64487400000002</v>
      </c>
      <c r="F12" s="511">
        <v>268.09031700000003</v>
      </c>
      <c r="G12" s="511">
        <v>180.77972800000001</v>
      </c>
      <c r="H12" s="511">
        <v>194.30509599999999</v>
      </c>
      <c r="I12" s="511">
        <v>196.295455</v>
      </c>
      <c r="J12" s="511">
        <v>276.59535799999998</v>
      </c>
      <c r="K12" s="511">
        <v>443.83759600000002</v>
      </c>
      <c r="L12" s="511">
        <v>503.29926799999998</v>
      </c>
      <c r="M12" s="511">
        <v>738.80621599999995</v>
      </c>
      <c r="N12" s="512">
        <v>776.33367999999996</v>
      </c>
      <c r="O12" s="513">
        <v>1154.5099680000001</v>
      </c>
      <c r="P12" s="514">
        <v>1963.1057780000001</v>
      </c>
      <c r="Q12" s="514">
        <v>2419.1110870000002</v>
      </c>
      <c r="R12" s="514">
        <v>3134.5060319999998</v>
      </c>
      <c r="S12" s="514">
        <v>3485.726478</v>
      </c>
      <c r="T12" s="514">
        <v>4006.1391229999999</v>
      </c>
      <c r="U12" s="514">
        <v>3022.565838</v>
      </c>
      <c r="V12" s="514">
        <v>3861.0613819999999</v>
      </c>
      <c r="Y12" s="480" t="s">
        <v>424</v>
      </c>
    </row>
    <row r="13" spans="1:25" ht="12" customHeight="1">
      <c r="A13" s="287" t="s">
        <v>406</v>
      </c>
      <c r="B13" s="511">
        <v>324.86094900000001</v>
      </c>
      <c r="C13" s="511">
        <v>388.93260700000002</v>
      </c>
      <c r="D13" s="511">
        <v>442.24007</v>
      </c>
      <c r="E13" s="511">
        <v>568.55336899999998</v>
      </c>
      <c r="F13" s="511">
        <v>609.35903900000005</v>
      </c>
      <c r="G13" s="511">
        <v>636.73508200000003</v>
      </c>
      <c r="H13" s="511">
        <v>840.00885500000004</v>
      </c>
      <c r="I13" s="511">
        <v>875.83851000000004</v>
      </c>
      <c r="J13" s="511">
        <v>738.92529999999999</v>
      </c>
      <c r="K13" s="511">
        <v>875.43798300000003</v>
      </c>
      <c r="L13" s="511">
        <v>805.73708999999997</v>
      </c>
      <c r="M13" s="511">
        <v>1291.654526</v>
      </c>
      <c r="N13" s="512">
        <v>1335.0587780000001</v>
      </c>
      <c r="O13" s="513">
        <v>1709.743948</v>
      </c>
      <c r="P13" s="514">
        <v>2493.930308</v>
      </c>
      <c r="Q13" s="514">
        <v>3324.2463440000001</v>
      </c>
      <c r="R13" s="514">
        <v>2922.6348579999999</v>
      </c>
      <c r="S13" s="514">
        <v>4217.4669910000002</v>
      </c>
      <c r="T13" s="514">
        <v>5821.9774310000003</v>
      </c>
      <c r="U13" s="514">
        <v>4817.7580959999996</v>
      </c>
      <c r="V13" s="514">
        <v>5789.272946</v>
      </c>
      <c r="Y13" s="480" t="s">
        <v>425</v>
      </c>
    </row>
    <row r="14" spans="1:25" ht="12" customHeight="1">
      <c r="A14" s="287" t="s">
        <v>196</v>
      </c>
      <c r="B14" s="511">
        <v>2406.9308639999999</v>
      </c>
      <c r="C14" s="511">
        <v>2600.2590839999998</v>
      </c>
      <c r="D14" s="511">
        <v>2381.3517980000001</v>
      </c>
      <c r="E14" s="511">
        <v>2256.9047089999999</v>
      </c>
      <c r="F14" s="511">
        <v>2293.9918739999998</v>
      </c>
      <c r="G14" s="511">
        <v>2547.7807550000002</v>
      </c>
      <c r="H14" s="511">
        <v>2695.2067499999998</v>
      </c>
      <c r="I14" s="511">
        <v>2846.1697640000002</v>
      </c>
      <c r="J14" s="511">
        <v>3253.0515989999999</v>
      </c>
      <c r="K14" s="511">
        <v>2746.0162879999998</v>
      </c>
      <c r="L14" s="511">
        <v>3048.240096</v>
      </c>
      <c r="M14" s="511">
        <v>2931.5421660000002</v>
      </c>
      <c r="N14" s="512">
        <v>3048.8504250000001</v>
      </c>
      <c r="O14" s="513">
        <v>3455.9205200000001</v>
      </c>
      <c r="P14" s="514">
        <v>4758.8763269999999</v>
      </c>
      <c r="Q14" s="514">
        <v>7296.6399490000003</v>
      </c>
      <c r="R14" s="514">
        <v>8948.8713169999992</v>
      </c>
      <c r="S14" s="514">
        <v>10557.911453999999</v>
      </c>
      <c r="T14" s="514">
        <v>16538.542577</v>
      </c>
      <c r="U14" s="514">
        <v>13246.903676</v>
      </c>
      <c r="V14" s="514">
        <v>28911.882009000001</v>
      </c>
      <c r="Y14" s="479" t="s">
        <v>338</v>
      </c>
    </row>
    <row r="15" spans="1:25" ht="12" customHeight="1">
      <c r="A15" s="287" t="s">
        <v>197</v>
      </c>
      <c r="B15" s="511">
        <v>1610.4498570000001</v>
      </c>
      <c r="C15" s="511">
        <v>1369.4327929999999</v>
      </c>
      <c r="D15" s="511">
        <v>1596.666643</v>
      </c>
      <c r="E15" s="511">
        <v>1816.6056659999999</v>
      </c>
      <c r="F15" s="511">
        <v>1982.715774</v>
      </c>
      <c r="G15" s="511">
        <v>2000.1188560000001</v>
      </c>
      <c r="H15" s="511">
        <v>2730.9397359999998</v>
      </c>
      <c r="I15" s="511">
        <v>2680.8848240000002</v>
      </c>
      <c r="J15" s="511">
        <v>1750.1109739999999</v>
      </c>
      <c r="K15" s="511">
        <v>1503.5713519999999</v>
      </c>
      <c r="L15" s="511">
        <v>1650.5089089999999</v>
      </c>
      <c r="M15" s="511">
        <v>2065.192008</v>
      </c>
      <c r="N15" s="512">
        <v>2198.8644789999998</v>
      </c>
      <c r="O15" s="513">
        <v>2602.3741770000001</v>
      </c>
      <c r="P15" s="514">
        <v>3270.89086</v>
      </c>
      <c r="Q15" s="514">
        <v>2865.0423059999998</v>
      </c>
      <c r="R15" s="514">
        <v>2419.1882930000002</v>
      </c>
      <c r="S15" s="514">
        <v>2957.0165630000001</v>
      </c>
      <c r="T15" s="514">
        <v>4363.5230949999996</v>
      </c>
      <c r="U15" s="514">
        <v>4592.6506479999998</v>
      </c>
      <c r="V15" s="514">
        <v>4719.3732399999999</v>
      </c>
      <c r="Y15" s="479" t="s">
        <v>339</v>
      </c>
    </row>
    <row r="16" spans="1:25" ht="12" customHeight="1">
      <c r="A16" s="287" t="s">
        <v>198</v>
      </c>
      <c r="B16" s="511">
        <v>910.01554099999998</v>
      </c>
      <c r="C16" s="511">
        <v>448.167509</v>
      </c>
      <c r="D16" s="511">
        <v>808.56601000000001</v>
      </c>
      <c r="E16" s="511">
        <v>946.46643200000005</v>
      </c>
      <c r="F16" s="511">
        <v>1315.97927</v>
      </c>
      <c r="G16" s="511">
        <v>770.47588299999995</v>
      </c>
      <c r="H16" s="511">
        <v>1017.918242</v>
      </c>
      <c r="I16" s="511">
        <v>2452.427009</v>
      </c>
      <c r="J16" s="511">
        <v>2178.4746679999998</v>
      </c>
      <c r="K16" s="511">
        <v>1593.2932920000001</v>
      </c>
      <c r="L16" s="511">
        <v>2187.878569</v>
      </c>
      <c r="M16" s="511">
        <v>2725.5078899999999</v>
      </c>
      <c r="N16" s="512">
        <v>3031.9839630000001</v>
      </c>
      <c r="O16" s="513">
        <v>4290.4429270000001</v>
      </c>
      <c r="P16" s="514">
        <v>5394.9065609999998</v>
      </c>
      <c r="Q16" s="514">
        <v>5345.0471550000002</v>
      </c>
      <c r="R16" s="514">
        <v>5663.424043</v>
      </c>
      <c r="S16" s="514">
        <v>6709.381085</v>
      </c>
      <c r="T16" s="514">
        <v>10952.196540999999</v>
      </c>
      <c r="U16" s="514">
        <v>11424.282738</v>
      </c>
      <c r="V16" s="514">
        <v>11042.999979</v>
      </c>
      <c r="Y16" s="479" t="s">
        <v>340</v>
      </c>
    </row>
    <row r="17" spans="1:25" ht="12" customHeight="1">
      <c r="A17" s="287" t="s">
        <v>111</v>
      </c>
      <c r="B17" s="511">
        <v>1973.9405390000011</v>
      </c>
      <c r="C17" s="511">
        <v>2139.7584520000009</v>
      </c>
      <c r="D17" s="511">
        <v>2173.0795559999988</v>
      </c>
      <c r="E17" s="511">
        <v>2207.9798309999996</v>
      </c>
      <c r="F17" s="511">
        <v>2146.5897850000001</v>
      </c>
      <c r="G17" s="511">
        <v>2406.6050459999988</v>
      </c>
      <c r="H17" s="511">
        <v>2701.8102680000011</v>
      </c>
      <c r="I17" s="511">
        <v>2673.7878679999994</v>
      </c>
      <c r="J17" s="511">
        <v>2447.3915740000029</v>
      </c>
      <c r="K17" s="511">
        <v>2435.4471109999995</v>
      </c>
      <c r="L17" s="511">
        <v>2809.4248449999996</v>
      </c>
      <c r="M17" s="511">
        <v>4388.8804149999996</v>
      </c>
      <c r="N17" s="513">
        <v>5373.0458200000012</v>
      </c>
      <c r="O17" s="513">
        <v>6670.9966580000018</v>
      </c>
      <c r="P17" s="514">
        <v>8897.0509930000007</v>
      </c>
      <c r="Q17" s="514">
        <v>10965.388174999996</v>
      </c>
      <c r="R17" s="514">
        <v>14268.310460000008</v>
      </c>
      <c r="S17" s="514">
        <v>20290.094199999996</v>
      </c>
      <c r="T17" s="514">
        <v>27213.815740999999</v>
      </c>
      <c r="U17" s="514">
        <v>21092.022377000001</v>
      </c>
      <c r="V17" s="514">
        <v>30498.759116000001</v>
      </c>
      <c r="Y17" s="479" t="s">
        <v>276</v>
      </c>
    </row>
    <row r="18" spans="1:25" ht="12" customHeight="1">
      <c r="B18" s="271"/>
      <c r="C18" s="271"/>
      <c r="D18" s="271"/>
      <c r="E18" s="271"/>
      <c r="F18" s="271"/>
      <c r="G18" s="271"/>
      <c r="H18" s="271"/>
      <c r="I18" s="271"/>
      <c r="J18" s="271"/>
      <c r="K18" s="271"/>
      <c r="L18" s="271"/>
      <c r="M18" s="271"/>
      <c r="N18" s="271"/>
      <c r="O18" s="271"/>
      <c r="P18" s="272"/>
      <c r="Q18" s="272"/>
      <c r="R18" s="272"/>
      <c r="S18" s="272"/>
      <c r="T18" s="272"/>
      <c r="U18" s="272"/>
      <c r="V18" s="272"/>
    </row>
    <row r="19" spans="1:25" ht="12" customHeight="1">
      <c r="A19" s="73" t="s">
        <v>691</v>
      </c>
      <c r="B19" s="511">
        <v>22432.770305999999</v>
      </c>
      <c r="C19" s="511">
        <v>22677.800674000002</v>
      </c>
      <c r="D19" s="511">
        <v>26678.923698999999</v>
      </c>
      <c r="E19" s="511">
        <v>29109.395042</v>
      </c>
      <c r="F19" s="511">
        <v>32074.514256999999</v>
      </c>
      <c r="G19" s="511">
        <v>35167.611395</v>
      </c>
      <c r="H19" s="511">
        <v>35025.760663000001</v>
      </c>
      <c r="I19" s="511">
        <v>37678.869489999997</v>
      </c>
      <c r="J19" s="511">
        <v>37506.850722999996</v>
      </c>
      <c r="K19" s="511">
        <v>35312.933082000003</v>
      </c>
      <c r="L19" s="511">
        <v>41057.952701000002</v>
      </c>
      <c r="M19" s="511">
        <v>41200.951760999997</v>
      </c>
      <c r="N19" s="512">
        <v>42033.927370999998</v>
      </c>
      <c r="O19" s="513">
        <v>50708.651190999997</v>
      </c>
      <c r="P19" s="514">
        <v>66570.623882</v>
      </c>
      <c r="Q19" s="514">
        <v>81315.337620000006</v>
      </c>
      <c r="R19" s="514">
        <v>94540.970266999997</v>
      </c>
      <c r="S19" s="514">
        <v>105742.76553</v>
      </c>
      <c r="T19" s="514">
        <v>119755.773875</v>
      </c>
      <c r="U19" s="514">
        <v>87848.252773</v>
      </c>
      <c r="V19" s="514">
        <v>107770.01107199999</v>
      </c>
      <c r="W19" s="271"/>
      <c r="Y19" s="437" t="s">
        <v>702</v>
      </c>
    </row>
    <row r="20" spans="1:25" ht="12" customHeight="1">
      <c r="A20" s="73" t="s">
        <v>692</v>
      </c>
      <c r="B20" s="511">
        <v>5012.6285749999997</v>
      </c>
      <c r="C20" s="511">
        <v>4923.4547709999997</v>
      </c>
      <c r="D20" s="511">
        <v>5345.168122</v>
      </c>
      <c r="E20" s="511">
        <v>5655.5909430000002</v>
      </c>
      <c r="F20" s="511">
        <v>7069.849929</v>
      </c>
      <c r="G20" s="511">
        <v>9565.0698769999999</v>
      </c>
      <c r="H20" s="511">
        <v>8614.5122520000004</v>
      </c>
      <c r="I20" s="511">
        <v>8479.6012379999993</v>
      </c>
      <c r="J20" s="511">
        <v>8120.0912600000001</v>
      </c>
      <c r="K20" s="511">
        <v>7981.8166209999999</v>
      </c>
      <c r="L20" s="511">
        <v>8499.143505</v>
      </c>
      <c r="M20" s="511">
        <v>8243.7194999999992</v>
      </c>
      <c r="N20" s="512">
        <v>8965.4745660000008</v>
      </c>
      <c r="O20" s="513">
        <v>10944.949060999999</v>
      </c>
      <c r="P20" s="514">
        <v>13433.169728999999</v>
      </c>
      <c r="Q20" s="514">
        <v>15962.530677000001</v>
      </c>
      <c r="R20" s="514">
        <v>19522.657783999999</v>
      </c>
      <c r="S20" s="514">
        <v>21799.871160999999</v>
      </c>
      <c r="T20" s="514">
        <v>27073.161049999999</v>
      </c>
      <c r="U20" s="514">
        <v>20499.192344999999</v>
      </c>
      <c r="V20" s="514">
        <v>28207.374323</v>
      </c>
      <c r="Y20" s="437" t="s">
        <v>703</v>
      </c>
    </row>
    <row r="21" spans="1:25" ht="12" customHeight="1">
      <c r="A21" s="73" t="s">
        <v>693</v>
      </c>
      <c r="B21" s="511">
        <v>17420.141731</v>
      </c>
      <c r="C21" s="511">
        <v>17754.345903000001</v>
      </c>
      <c r="D21" s="511">
        <v>21333.755577</v>
      </c>
      <c r="E21" s="511">
        <v>23453.804099000001</v>
      </c>
      <c r="F21" s="511">
        <v>25004.664327999999</v>
      </c>
      <c r="G21" s="511">
        <v>25602.541518000002</v>
      </c>
      <c r="H21" s="511">
        <v>26411.248411</v>
      </c>
      <c r="I21" s="511">
        <v>29199.268252000002</v>
      </c>
      <c r="J21" s="511">
        <v>29386.759462999999</v>
      </c>
      <c r="K21" s="511">
        <v>27331.116461000001</v>
      </c>
      <c r="L21" s="511">
        <v>32558.809195999998</v>
      </c>
      <c r="M21" s="511">
        <v>32957.232260999997</v>
      </c>
      <c r="N21" s="512">
        <v>33068.452805000001</v>
      </c>
      <c r="O21" s="513">
        <v>39763.702129999998</v>
      </c>
      <c r="P21" s="514">
        <v>53137.454152999999</v>
      </c>
      <c r="Q21" s="514">
        <v>65352.806943000003</v>
      </c>
      <c r="R21" s="514">
        <v>75018.312483000002</v>
      </c>
      <c r="S21" s="514">
        <v>83942.894369000001</v>
      </c>
      <c r="T21" s="514">
        <v>92682.612825000004</v>
      </c>
      <c r="U21" s="514">
        <v>67349.060427999997</v>
      </c>
      <c r="V21" s="514">
        <v>79562.636748999998</v>
      </c>
      <c r="Y21" s="437" t="s">
        <v>704</v>
      </c>
    </row>
    <row r="22" spans="1:25" ht="12" customHeight="1">
      <c r="A22" s="73" t="s">
        <v>694</v>
      </c>
      <c r="B22" s="511">
        <v>417.505741</v>
      </c>
      <c r="C22" s="511">
        <v>339.25516499999998</v>
      </c>
      <c r="D22" s="511">
        <v>761.59131400000001</v>
      </c>
      <c r="E22" s="511">
        <v>597.91193599999997</v>
      </c>
      <c r="F22" s="511">
        <v>530.26168600000005</v>
      </c>
      <c r="G22" s="511">
        <v>426.579812</v>
      </c>
      <c r="H22" s="511">
        <v>618.64651800000001</v>
      </c>
      <c r="I22" s="511">
        <v>1463.2336620000001</v>
      </c>
      <c r="J22" s="511">
        <v>1618.718386</v>
      </c>
      <c r="K22" s="511">
        <v>1138.5363480000001</v>
      </c>
      <c r="L22" s="511">
        <v>1768.2236680000001</v>
      </c>
      <c r="M22" s="511">
        <v>1951.3844320000001</v>
      </c>
      <c r="N22" s="512">
        <v>2005.1718800000001</v>
      </c>
      <c r="O22" s="513">
        <v>2655.6933730000001</v>
      </c>
      <c r="P22" s="514">
        <v>3351.5417790000001</v>
      </c>
      <c r="Q22" s="514">
        <v>4395.372738</v>
      </c>
      <c r="R22" s="514">
        <v>4597.2872539999998</v>
      </c>
      <c r="S22" s="514">
        <v>4653.4698939999998</v>
      </c>
      <c r="T22" s="514">
        <v>4915.7368049999995</v>
      </c>
      <c r="U22" s="514">
        <v>3244.9112180000002</v>
      </c>
      <c r="V22" s="514">
        <v>4416.5269269999999</v>
      </c>
      <c r="Y22" s="610" t="s">
        <v>705</v>
      </c>
    </row>
    <row r="23" spans="1:25" ht="12" customHeight="1">
      <c r="A23" s="73" t="s">
        <v>695</v>
      </c>
      <c r="B23" s="511">
        <v>323.48411900000002</v>
      </c>
      <c r="C23" s="511">
        <v>213.10432499999999</v>
      </c>
      <c r="D23" s="511">
        <v>161.890998</v>
      </c>
      <c r="E23" s="511">
        <v>109.29813300000001</v>
      </c>
      <c r="F23" s="511">
        <v>139.365588</v>
      </c>
      <c r="G23" s="511">
        <v>181.801738</v>
      </c>
      <c r="H23" s="511">
        <v>283.80695500000002</v>
      </c>
      <c r="I23" s="511">
        <v>681.02678600000002</v>
      </c>
      <c r="J23" s="511">
        <v>1159.035206</v>
      </c>
      <c r="K23" s="511">
        <v>1771.784905</v>
      </c>
      <c r="L23" s="511">
        <v>3054.2056400000001</v>
      </c>
      <c r="M23" s="511">
        <v>2839.3003480000002</v>
      </c>
      <c r="N23" s="512">
        <v>2335.4607639999999</v>
      </c>
      <c r="O23" s="513">
        <v>1938.582566</v>
      </c>
      <c r="P23" s="514">
        <v>3268.8497189999998</v>
      </c>
      <c r="Q23" s="514">
        <v>3168.438905</v>
      </c>
      <c r="R23" s="514">
        <v>3241.3973190000002</v>
      </c>
      <c r="S23" s="514">
        <v>4718.8681919999999</v>
      </c>
      <c r="T23" s="514">
        <v>5495.2477070000004</v>
      </c>
      <c r="U23" s="514">
        <v>3860.3222470000001</v>
      </c>
      <c r="V23" s="514">
        <v>3972.1200100000001</v>
      </c>
      <c r="Y23" s="610" t="s">
        <v>706</v>
      </c>
    </row>
    <row r="24" spans="1:25" ht="12" customHeight="1">
      <c r="A24" s="73" t="s">
        <v>696</v>
      </c>
      <c r="B24" s="511">
        <v>147.31627599999999</v>
      </c>
      <c r="C24" s="511">
        <v>97.298734999999994</v>
      </c>
      <c r="D24" s="511">
        <v>142.17810900000001</v>
      </c>
      <c r="E24" s="511">
        <v>217.328337</v>
      </c>
      <c r="F24" s="511">
        <v>339.51700399999999</v>
      </c>
      <c r="G24" s="511">
        <v>455.99485600000003</v>
      </c>
      <c r="H24" s="511">
        <v>376.00891200000001</v>
      </c>
      <c r="I24" s="511">
        <v>348.62361800000002</v>
      </c>
      <c r="J24" s="511">
        <v>245.715338</v>
      </c>
      <c r="K24" s="511">
        <v>211.10986399999999</v>
      </c>
      <c r="L24" s="511">
        <v>201.50471099999999</v>
      </c>
      <c r="M24" s="511">
        <v>185.490171</v>
      </c>
      <c r="N24" s="512">
        <v>167.01502300000001</v>
      </c>
      <c r="O24" s="513">
        <v>213.98301799999999</v>
      </c>
      <c r="P24" s="514">
        <v>275.19103100000001</v>
      </c>
      <c r="Q24" s="514">
        <v>362.66251399999999</v>
      </c>
      <c r="R24" s="514">
        <v>383.19095299999998</v>
      </c>
      <c r="S24" s="514">
        <v>451.11742700000002</v>
      </c>
      <c r="T24" s="514">
        <v>565.66694099999995</v>
      </c>
      <c r="U24" s="514">
        <v>460.59918900000002</v>
      </c>
      <c r="V24" s="514">
        <v>535.03823699999998</v>
      </c>
      <c r="Y24" s="437" t="s">
        <v>707</v>
      </c>
    </row>
    <row r="25" spans="1:25" ht="12" customHeight="1">
      <c r="A25" s="73" t="s">
        <v>697</v>
      </c>
      <c r="B25" s="511">
        <v>1468.4871479999999</v>
      </c>
      <c r="C25" s="511">
        <v>900.16538700000001</v>
      </c>
      <c r="D25" s="511">
        <v>1046.6005620000001</v>
      </c>
      <c r="E25" s="511">
        <v>827.22000700000001</v>
      </c>
      <c r="F25" s="511">
        <v>987.57086400000003</v>
      </c>
      <c r="G25" s="511">
        <v>1108.0183469999999</v>
      </c>
      <c r="H25" s="511">
        <v>1392.919396</v>
      </c>
      <c r="I25" s="511">
        <v>1003.015399</v>
      </c>
      <c r="J25" s="511">
        <v>1262.3391320000001</v>
      </c>
      <c r="K25" s="511">
        <v>1235.055419</v>
      </c>
      <c r="L25" s="511">
        <v>1019.256475</v>
      </c>
      <c r="M25" s="511">
        <v>812.55442900000003</v>
      </c>
      <c r="N25" s="512">
        <v>869.23179900000002</v>
      </c>
      <c r="O25" s="513">
        <v>910.22721999999999</v>
      </c>
      <c r="P25" s="514">
        <v>789.68417499999998</v>
      </c>
      <c r="Q25" s="514">
        <v>796.13228400000003</v>
      </c>
      <c r="R25" s="514">
        <v>1043.1417269999999</v>
      </c>
      <c r="S25" s="514">
        <v>1542.603312</v>
      </c>
      <c r="T25" s="514">
        <v>1144.612427</v>
      </c>
      <c r="U25" s="514">
        <v>706.13114900000005</v>
      </c>
      <c r="V25" s="514">
        <v>685.53084699999999</v>
      </c>
      <c r="Y25" s="437" t="s">
        <v>708</v>
      </c>
    </row>
    <row r="26" spans="1:25" ht="12" customHeight="1">
      <c r="A26" s="73" t="s">
        <v>698</v>
      </c>
      <c r="B26" s="511">
        <v>1183.589199</v>
      </c>
      <c r="C26" s="511">
        <v>1245.3896259999999</v>
      </c>
      <c r="D26" s="511">
        <v>1473.4504710000001</v>
      </c>
      <c r="E26" s="511">
        <v>1931.7863950000001</v>
      </c>
      <c r="F26" s="511">
        <v>1624.0870179999999</v>
      </c>
      <c r="G26" s="511">
        <v>1498.7600649999999</v>
      </c>
      <c r="H26" s="511">
        <v>1650.0628380000001</v>
      </c>
      <c r="I26" s="511">
        <v>1594.441223</v>
      </c>
      <c r="J26" s="511">
        <v>1386.671155</v>
      </c>
      <c r="K26" s="511">
        <v>1342.2882440000001</v>
      </c>
      <c r="L26" s="511">
        <v>1617.6435180000001</v>
      </c>
      <c r="M26" s="511">
        <v>1686.1975090000001</v>
      </c>
      <c r="N26" s="512">
        <v>1518.611474</v>
      </c>
      <c r="O26" s="513">
        <v>1625.387481</v>
      </c>
      <c r="P26" s="514">
        <v>1903.8026339999999</v>
      </c>
      <c r="Q26" s="514">
        <v>1984.4484440000001</v>
      </c>
      <c r="R26" s="514">
        <v>1966.5744649999999</v>
      </c>
      <c r="S26" s="514">
        <v>2038.028892</v>
      </c>
      <c r="T26" s="514">
        <v>2025.1758319999999</v>
      </c>
      <c r="U26" s="514">
        <v>1477.0842889999999</v>
      </c>
      <c r="V26" s="514">
        <v>1647.5749519999999</v>
      </c>
      <c r="Y26" s="437" t="s">
        <v>709</v>
      </c>
    </row>
    <row r="27" spans="1:25" ht="12" customHeight="1">
      <c r="A27" s="510" t="s">
        <v>699</v>
      </c>
      <c r="B27" s="511">
        <v>821.80688499999997</v>
      </c>
      <c r="C27" s="511">
        <v>759.02187000000004</v>
      </c>
      <c r="D27" s="511">
        <v>697.04653399999995</v>
      </c>
      <c r="E27" s="511">
        <v>718.41511300000002</v>
      </c>
      <c r="F27" s="511">
        <v>780.15119500000003</v>
      </c>
      <c r="G27" s="511">
        <v>888.35780599999998</v>
      </c>
      <c r="H27" s="511">
        <v>988.45949599999994</v>
      </c>
      <c r="I27" s="511">
        <v>1095.2024799999999</v>
      </c>
      <c r="J27" s="511">
        <v>1119.4042529999999</v>
      </c>
      <c r="K27" s="511">
        <v>1042.5169510000001</v>
      </c>
      <c r="L27" s="511">
        <v>1064.3399300000001</v>
      </c>
      <c r="M27" s="511">
        <v>1112.5842290000001</v>
      </c>
      <c r="N27" s="512">
        <v>1342.00739</v>
      </c>
      <c r="O27" s="513">
        <v>1676.191014</v>
      </c>
      <c r="P27" s="514">
        <v>1975.791823</v>
      </c>
      <c r="Q27" s="514">
        <v>2318.3769339999999</v>
      </c>
      <c r="R27" s="514">
        <v>2797.080931</v>
      </c>
      <c r="S27" s="514">
        <v>2556.3035749999999</v>
      </c>
      <c r="T27" s="514">
        <v>2683.2381930000001</v>
      </c>
      <c r="U27" s="514">
        <v>1459.695833</v>
      </c>
      <c r="V27" s="514">
        <v>2509.9428600000001</v>
      </c>
      <c r="Y27" s="611" t="s">
        <v>710</v>
      </c>
    </row>
    <row r="28" spans="1:25" ht="12" customHeight="1">
      <c r="A28" s="510" t="s">
        <v>700</v>
      </c>
      <c r="B28" s="511">
        <v>532.32216000000005</v>
      </c>
      <c r="C28" s="511">
        <v>565.96248900000001</v>
      </c>
      <c r="D28" s="511">
        <v>785.10103800000002</v>
      </c>
      <c r="E28" s="511">
        <v>961.80625399999997</v>
      </c>
      <c r="F28" s="511">
        <v>1087.3941359999999</v>
      </c>
      <c r="G28" s="511">
        <v>1208.639283</v>
      </c>
      <c r="H28" s="511">
        <v>1305.5355649999999</v>
      </c>
      <c r="I28" s="511">
        <v>1399.5393300000001</v>
      </c>
      <c r="J28" s="511">
        <v>1428.977355</v>
      </c>
      <c r="K28" s="511">
        <v>1229.1420599999999</v>
      </c>
      <c r="L28" s="511">
        <v>1207.830506</v>
      </c>
      <c r="M28" s="511">
        <v>1175.198574</v>
      </c>
      <c r="N28" s="512">
        <v>1162.5872870000001</v>
      </c>
      <c r="O28" s="513">
        <v>1495.0771500000001</v>
      </c>
      <c r="P28" s="514">
        <v>1979.3571569999999</v>
      </c>
      <c r="Q28" s="514">
        <v>2475.0188499999999</v>
      </c>
      <c r="R28" s="514">
        <v>2972.093026</v>
      </c>
      <c r="S28" s="514">
        <v>3186.3218360000001</v>
      </c>
      <c r="T28" s="514">
        <v>3510.0949869999999</v>
      </c>
      <c r="U28" s="514">
        <v>2417.227515</v>
      </c>
      <c r="V28" s="514">
        <v>3421.750716</v>
      </c>
      <c r="Y28" s="611" t="s">
        <v>711</v>
      </c>
    </row>
    <row r="29" spans="1:25" ht="12" customHeight="1">
      <c r="A29" s="510" t="s">
        <v>701</v>
      </c>
      <c r="B29" s="511">
        <v>13266.620063</v>
      </c>
      <c r="C29" s="511">
        <v>14186.507796000002</v>
      </c>
      <c r="D29" s="511">
        <v>17189.378862999998</v>
      </c>
      <c r="E29" s="511">
        <v>18797.247993000001</v>
      </c>
      <c r="F29" s="511">
        <v>20185.944110999997</v>
      </c>
      <c r="G29" s="511">
        <v>20442.771161000004</v>
      </c>
      <c r="H29" s="511">
        <v>20698.262203999999</v>
      </c>
      <c r="I29" s="511">
        <v>23758.446201999999</v>
      </c>
      <c r="J29" s="511">
        <v>23943.65223</v>
      </c>
      <c r="K29" s="511">
        <v>22271.003923</v>
      </c>
      <c r="L29" s="511">
        <v>27448.234055999998</v>
      </c>
      <c r="M29" s="511">
        <v>27985.207348999997</v>
      </c>
      <c r="N29" s="512">
        <v>28008.999832000001</v>
      </c>
      <c r="O29" s="513">
        <v>33842.836246999999</v>
      </c>
      <c r="P29" s="514">
        <v>46213.627332999997</v>
      </c>
      <c r="Q29" s="514">
        <v>57416.167916999999</v>
      </c>
      <c r="R29" s="514">
        <v>58017.546807999999</v>
      </c>
      <c r="S29" s="514">
        <v>64796.181240999998</v>
      </c>
      <c r="T29" s="514">
        <v>72342.83993300001</v>
      </c>
      <c r="U29" s="514">
        <v>53723.088987999996</v>
      </c>
      <c r="V29" s="514">
        <v>62374.152199999997</v>
      </c>
      <c r="Y29" s="612" t="s">
        <v>712</v>
      </c>
    </row>
    <row r="30" spans="1:25" s="288" customFormat="1" ht="11.25">
      <c r="Y30" s="438"/>
    </row>
    <row r="31" spans="1:25" ht="12" customHeight="1">
      <c r="A31" s="515" t="s">
        <v>396</v>
      </c>
      <c r="B31" s="511">
        <v>548.75699899999995</v>
      </c>
      <c r="C31" s="511">
        <v>435.58604100000002</v>
      </c>
      <c r="D31" s="511">
        <v>458.47971799999999</v>
      </c>
      <c r="E31" s="511">
        <v>312.32093500000002</v>
      </c>
      <c r="F31" s="511">
        <v>635.21994199999995</v>
      </c>
      <c r="G31" s="511">
        <v>826.32894699999997</v>
      </c>
      <c r="H31" s="511">
        <v>822.19996100000003</v>
      </c>
      <c r="I31" s="511">
        <v>843.85416099999998</v>
      </c>
      <c r="J31" s="511">
        <v>656.38118299999996</v>
      </c>
      <c r="K31" s="511">
        <v>872.142426</v>
      </c>
      <c r="L31" s="511">
        <v>1496.7535109999999</v>
      </c>
      <c r="M31" s="511">
        <v>1736.484087</v>
      </c>
      <c r="N31" s="513">
        <v>1445.5880979999999</v>
      </c>
      <c r="O31" s="513">
        <v>1308.290254</v>
      </c>
      <c r="P31" s="514">
        <v>1578.644213</v>
      </c>
      <c r="Q31" s="514">
        <v>2482.2791139999999</v>
      </c>
      <c r="R31" s="514">
        <v>2981.3716319999999</v>
      </c>
      <c r="S31" s="514">
        <v>3310.6727799999999</v>
      </c>
      <c r="T31" s="514">
        <v>5159.0090829999999</v>
      </c>
      <c r="U31" s="514">
        <v>3189.0398919999998</v>
      </c>
      <c r="V31" s="514">
        <v>4140.2972399999999</v>
      </c>
      <c r="Y31" s="474" t="s">
        <v>336</v>
      </c>
    </row>
    <row r="32" spans="1:25" ht="12" customHeight="1">
      <c r="A32" s="178"/>
      <c r="B32" s="71"/>
      <c r="C32" s="71"/>
      <c r="D32" s="71"/>
      <c r="E32" s="71"/>
      <c r="F32" s="71"/>
      <c r="G32" s="71"/>
      <c r="H32" s="71"/>
      <c r="I32" s="71"/>
      <c r="J32" s="71"/>
      <c r="K32" s="71"/>
      <c r="L32" s="71"/>
      <c r="M32" s="71"/>
      <c r="N32" s="71"/>
      <c r="O32" s="71"/>
      <c r="P32" s="71"/>
      <c r="Q32" s="71"/>
      <c r="R32" s="71"/>
      <c r="S32" s="71"/>
      <c r="T32" s="71"/>
      <c r="U32" s="71"/>
      <c r="V32" s="71"/>
      <c r="W32" s="70"/>
      <c r="X32" s="70"/>
      <c r="Y32" s="70"/>
    </row>
    <row r="33" spans="1:22" ht="12" customHeight="1">
      <c r="A33" s="74"/>
      <c r="P33" s="68"/>
      <c r="Q33" s="68"/>
      <c r="R33" s="68"/>
      <c r="S33" s="68"/>
      <c r="T33" s="68"/>
      <c r="U33" s="68"/>
      <c r="V33" s="68"/>
    </row>
    <row r="34" spans="1:22" ht="12" customHeight="1">
      <c r="A34" s="43" t="s">
        <v>93</v>
      </c>
      <c r="P34" s="68"/>
      <c r="Q34" s="68"/>
      <c r="R34" s="68"/>
      <c r="S34" s="68"/>
      <c r="T34" s="68"/>
      <c r="U34" s="68"/>
      <c r="V34" s="68"/>
    </row>
    <row r="35" spans="1:22" ht="12" customHeight="1">
      <c r="A35" s="73" t="s">
        <v>74</v>
      </c>
    </row>
    <row r="36" spans="1:22" ht="12" customHeight="1">
      <c r="A36" s="75" t="s">
        <v>184</v>
      </c>
    </row>
    <row r="38" spans="1:22" ht="12" customHeight="1">
      <c r="A38" s="412" t="s">
        <v>275</v>
      </c>
    </row>
    <row r="39" spans="1:22" ht="12" customHeight="1">
      <c r="A39" s="434" t="s">
        <v>238</v>
      </c>
    </row>
    <row r="40" spans="1:22" ht="12" customHeight="1">
      <c r="A40" s="435" t="s">
        <v>270</v>
      </c>
    </row>
  </sheetData>
  <phoneticPr fontId="0" type="noConversion"/>
  <pageMargins left="0" right="0" top="0.5" bottom="0" header="0" footer="0"/>
  <pageSetup scale="68" orientation="landscape" r:id="rId1"/>
  <headerFooter alignWithMargins="0">
    <oddHeader>&amp;R&amp;F  &amp;A  &amp;D  &amp;T</oddHeader>
  </headerFooter>
</worksheet>
</file>

<file path=xl/worksheets/sheet9.xml><?xml version="1.0" encoding="utf-8"?>
<worksheet xmlns="http://schemas.openxmlformats.org/spreadsheetml/2006/main" xmlns:r="http://schemas.openxmlformats.org/officeDocument/2006/relationships">
  <sheetPr transitionEvaluation="1" codeName="Sheet8" enableFormatConditionsCalculation="0">
    <tabColor indexed="22"/>
    <pageSetUpPr fitToPage="1"/>
  </sheetPr>
  <dimension ref="A1:Y22"/>
  <sheetViews>
    <sheetView showGridLines="0" workbookViewId="0">
      <selection activeCell="V25" sqref="V25"/>
    </sheetView>
  </sheetViews>
  <sheetFormatPr defaultColWidth="12.5" defaultRowHeight="12" customHeight="1"/>
  <cols>
    <col min="1" max="1" width="29.6640625" style="55" customWidth="1"/>
    <col min="2" max="2" width="2.6640625" style="55" customWidth="1"/>
    <col min="3" max="19" width="6.83203125" style="55" customWidth="1"/>
    <col min="20" max="20" width="7.6640625" style="55" bestFit="1" customWidth="1"/>
    <col min="21" max="23" width="7.6640625" style="55" customWidth="1"/>
    <col min="24" max="24" width="2" style="55" customWidth="1"/>
    <col min="25" max="25" width="33.33203125" style="55" bestFit="1" customWidth="1"/>
    <col min="26" max="28" width="9.33203125" style="55" customWidth="1"/>
    <col min="29" max="66" width="10.6640625" style="55" customWidth="1"/>
    <col min="67" max="16384" width="12.5" style="55"/>
  </cols>
  <sheetData>
    <row r="1" spans="1:25" s="382" customFormat="1" ht="12" customHeight="1">
      <c r="A1" s="381">
        <v>8</v>
      </c>
      <c r="Y1" s="402" t="s">
        <v>53</v>
      </c>
    </row>
    <row r="2" spans="1:25" ht="12" customHeight="1">
      <c r="A2" s="2" t="s">
        <v>80</v>
      </c>
      <c r="C2" s="3"/>
      <c r="D2" s="3"/>
      <c r="E2" s="3"/>
      <c r="F2" s="3"/>
      <c r="G2" s="3"/>
      <c r="H2" s="3"/>
      <c r="I2" s="3"/>
      <c r="J2" s="3"/>
      <c r="K2" s="3"/>
      <c r="L2" s="3"/>
      <c r="M2" s="3"/>
      <c r="N2" s="3"/>
      <c r="O2" s="3"/>
      <c r="P2" s="3"/>
      <c r="Y2" s="443" t="s">
        <v>203</v>
      </c>
    </row>
    <row r="3" spans="1:25" ht="12" customHeight="1">
      <c r="A3" s="56" t="s">
        <v>92</v>
      </c>
      <c r="C3" s="3"/>
      <c r="D3" s="3"/>
      <c r="E3" s="3"/>
      <c r="F3" s="3"/>
      <c r="G3" s="3"/>
      <c r="H3" s="3"/>
      <c r="I3" s="3"/>
      <c r="J3" s="3"/>
      <c r="K3" s="3"/>
      <c r="L3" s="3"/>
      <c r="M3" s="3"/>
      <c r="N3" s="3"/>
      <c r="P3" s="6"/>
      <c r="Y3" s="444" t="s">
        <v>271</v>
      </c>
    </row>
    <row r="4" spans="1:25" ht="12" customHeight="1">
      <c r="A4" s="428" t="s">
        <v>485</v>
      </c>
      <c r="C4" s="3"/>
      <c r="D4" s="3"/>
      <c r="E4" s="3"/>
      <c r="F4" s="3"/>
      <c r="G4" s="3"/>
      <c r="H4" s="3"/>
      <c r="I4" s="3"/>
      <c r="J4" s="3"/>
      <c r="K4" s="3"/>
      <c r="L4" s="3"/>
      <c r="M4" s="3"/>
      <c r="N4" s="3"/>
      <c r="P4" s="6"/>
      <c r="Y4" s="34" t="s">
        <v>629</v>
      </c>
    </row>
    <row r="5" spans="1:25" ht="12" customHeight="1">
      <c r="A5" s="35"/>
      <c r="B5" s="57"/>
      <c r="C5" s="520"/>
      <c r="D5" s="520"/>
      <c r="E5" s="520"/>
      <c r="F5" s="520"/>
      <c r="G5" s="520"/>
      <c r="H5" s="520"/>
      <c r="I5" s="520"/>
      <c r="J5" s="520"/>
      <c r="K5" s="520"/>
      <c r="L5" s="520"/>
      <c r="M5" s="520"/>
      <c r="N5" s="520"/>
      <c r="O5" s="520"/>
      <c r="P5" s="520"/>
      <c r="Q5" s="520"/>
      <c r="R5" s="520"/>
      <c r="S5" s="520"/>
      <c r="T5" s="520"/>
      <c r="U5" s="520"/>
      <c r="V5" s="520"/>
      <c r="W5" s="520"/>
      <c r="X5" s="57"/>
      <c r="Y5" s="35"/>
    </row>
    <row r="6" spans="1:25" s="58" customFormat="1" ht="15.75" customHeight="1">
      <c r="A6" s="59"/>
      <c r="B6" s="59"/>
      <c r="C6" s="13">
        <v>1990</v>
      </c>
      <c r="D6" s="38" t="s">
        <v>57</v>
      </c>
      <c r="E6" s="38" t="s">
        <v>58</v>
      </c>
      <c r="F6" s="38" t="s">
        <v>59</v>
      </c>
      <c r="G6" s="38" t="s">
        <v>60</v>
      </c>
      <c r="H6" s="38" t="s">
        <v>61</v>
      </c>
      <c r="I6" s="14">
        <v>1996</v>
      </c>
      <c r="J6" s="14">
        <v>1997</v>
      </c>
      <c r="K6" s="14">
        <v>1998</v>
      </c>
      <c r="L6" s="14">
        <v>1999</v>
      </c>
      <c r="M6" s="14">
        <v>2000</v>
      </c>
      <c r="N6" s="14">
        <v>2001</v>
      </c>
      <c r="O6" s="14">
        <v>2002</v>
      </c>
      <c r="P6" s="39" t="s">
        <v>94</v>
      </c>
      <c r="Q6" s="16">
        <v>2004</v>
      </c>
      <c r="R6" s="16">
        <v>2005</v>
      </c>
      <c r="S6" s="476">
        <v>2006</v>
      </c>
      <c r="T6" s="476">
        <v>2007</v>
      </c>
      <c r="U6" s="476">
        <v>2008</v>
      </c>
      <c r="V6" s="476">
        <v>2009</v>
      </c>
      <c r="W6" s="476">
        <v>2010</v>
      </c>
      <c r="X6" s="40" t="s">
        <v>95</v>
      </c>
    </row>
    <row r="7" spans="1:25" ht="12" customHeight="1">
      <c r="C7" s="60"/>
      <c r="D7" s="60"/>
      <c r="E7" s="60"/>
      <c r="F7" s="60"/>
      <c r="G7" s="60"/>
      <c r="H7" s="60"/>
      <c r="I7" s="60"/>
      <c r="J7" s="60"/>
      <c r="K7" s="60"/>
      <c r="L7" s="60"/>
      <c r="M7" s="60"/>
      <c r="N7" s="60"/>
      <c r="O7" s="60"/>
      <c r="P7" s="60"/>
      <c r="S7" s="6"/>
      <c r="T7" s="6"/>
      <c r="U7" s="6"/>
      <c r="V7" s="6"/>
      <c r="W7" s="6"/>
    </row>
    <row r="8" spans="1:25" s="202" customFormat="1" ht="12" customHeight="1">
      <c r="A8" s="201" t="s">
        <v>65</v>
      </c>
      <c r="C8" s="203">
        <v>20661.362039</v>
      </c>
      <c r="D8" s="203">
        <v>21040.470792</v>
      </c>
      <c r="E8" s="203">
        <v>20554.091050999999</v>
      </c>
      <c r="F8" s="203">
        <v>25256.000927000001</v>
      </c>
      <c r="G8" s="203">
        <v>33078.690132000003</v>
      </c>
      <c r="H8" s="203">
        <v>49971.896206999998</v>
      </c>
      <c r="I8" s="203">
        <v>53345.767156000002</v>
      </c>
      <c r="J8" s="203">
        <v>59747.227088</v>
      </c>
      <c r="K8" s="203">
        <v>57763.475974000001</v>
      </c>
      <c r="L8" s="203">
        <v>49301.557692000002</v>
      </c>
      <c r="M8" s="567">
        <v>55850.663138000004</v>
      </c>
      <c r="N8" s="567">
        <v>55601.757122000003</v>
      </c>
      <c r="O8" s="568">
        <v>47242.654134999997</v>
      </c>
      <c r="P8" s="568">
        <v>48325.652363000001</v>
      </c>
      <c r="Q8" s="568">
        <v>62835.615629</v>
      </c>
      <c r="R8" s="568">
        <v>73600.375667</v>
      </c>
      <c r="S8" s="568">
        <v>91350.840805</v>
      </c>
      <c r="T8" s="568">
        <v>120617.44624999999</v>
      </c>
      <c r="U8" s="568">
        <v>172984.76761400001</v>
      </c>
      <c r="V8" s="568">
        <v>127722.342988</v>
      </c>
      <c r="W8" s="568">
        <v>181732.267938</v>
      </c>
      <c r="X8" s="204"/>
      <c r="Y8" s="441" t="s">
        <v>65</v>
      </c>
    </row>
    <row r="9" spans="1:25" ht="12" customHeight="1">
      <c r="C9" s="63"/>
      <c r="D9" s="63"/>
      <c r="E9" s="63"/>
      <c r="F9" s="63"/>
      <c r="G9" s="63"/>
      <c r="H9" s="63"/>
      <c r="I9" s="63"/>
      <c r="J9" s="63"/>
      <c r="K9" s="63"/>
      <c r="L9" s="63"/>
      <c r="M9" s="509"/>
      <c r="N9" s="509"/>
      <c r="O9" s="63"/>
      <c r="P9" s="63"/>
      <c r="Q9" s="63"/>
      <c r="R9" s="63"/>
      <c r="S9" s="63"/>
      <c r="T9" s="63"/>
      <c r="U9" s="63"/>
      <c r="V9" s="63"/>
      <c r="W9" s="63"/>
      <c r="X9" s="63"/>
      <c r="Y9" s="442"/>
    </row>
    <row r="10" spans="1:25" ht="12" customHeight="1">
      <c r="A10" s="61" t="s">
        <v>88</v>
      </c>
      <c r="C10" s="62">
        <v>2252.005772</v>
      </c>
      <c r="D10" s="62">
        <v>2353.420901</v>
      </c>
      <c r="E10" s="62">
        <v>2082.0452329999998</v>
      </c>
      <c r="F10" s="62">
        <v>3223.766204</v>
      </c>
      <c r="G10" s="62">
        <v>5541.4851490000001</v>
      </c>
      <c r="H10" s="62">
        <v>10973.615925</v>
      </c>
      <c r="I10" s="62">
        <v>9757.2184630000011</v>
      </c>
      <c r="J10" s="62">
        <v>11134.384249999999</v>
      </c>
      <c r="K10" s="62">
        <v>10738.188398999999</v>
      </c>
      <c r="L10" s="62">
        <v>7346.4300569999996</v>
      </c>
      <c r="M10" s="508">
        <v>7315.7825109999994</v>
      </c>
      <c r="N10" s="508">
        <v>7109.7169109999995</v>
      </c>
      <c r="O10" s="62">
        <v>5892.3688940000002</v>
      </c>
      <c r="P10" s="62">
        <v>5529.209006</v>
      </c>
      <c r="Q10" s="63">
        <v>6851.6511040000005</v>
      </c>
      <c r="R10" s="63">
        <v>8465.8056799999995</v>
      </c>
      <c r="S10" s="63">
        <v>11954.877547</v>
      </c>
      <c r="T10" s="63">
        <v>16026.655043000001</v>
      </c>
      <c r="U10" s="63">
        <v>22526.560455999999</v>
      </c>
      <c r="V10" s="63">
        <v>21523.959702</v>
      </c>
      <c r="W10" s="63">
        <v>31427.080753999999</v>
      </c>
      <c r="X10" s="63"/>
      <c r="Y10" s="442" t="s">
        <v>272</v>
      </c>
    </row>
    <row r="11" spans="1:25" ht="12" customHeight="1">
      <c r="A11" s="569" t="s">
        <v>103</v>
      </c>
      <c r="C11" s="62">
        <v>760.82438200000001</v>
      </c>
      <c r="D11" s="62">
        <v>848.15166699999997</v>
      </c>
      <c r="E11" s="62">
        <v>930.34945000000005</v>
      </c>
      <c r="F11" s="62">
        <v>1761.7093010000001</v>
      </c>
      <c r="G11" s="62">
        <v>3113.0595950000002</v>
      </c>
      <c r="H11" s="62">
        <v>6097.6819169999999</v>
      </c>
      <c r="I11" s="62">
        <v>4585.6419759999999</v>
      </c>
      <c r="J11" s="62">
        <v>5648.3810860000003</v>
      </c>
      <c r="K11" s="62">
        <v>5268.3533029999999</v>
      </c>
      <c r="L11" s="62">
        <v>3171.869553</v>
      </c>
      <c r="M11" s="62">
        <v>3381.0233199999998</v>
      </c>
      <c r="N11" s="62">
        <v>3517.4025179999999</v>
      </c>
      <c r="O11" s="62">
        <v>2507.6194730000002</v>
      </c>
      <c r="P11" s="62">
        <v>2417.7923860000001</v>
      </c>
      <c r="Q11" s="63">
        <v>3188.8680840000002</v>
      </c>
      <c r="R11" s="63">
        <v>3926.2324450000001</v>
      </c>
      <c r="S11" s="63">
        <v>6075.6166579999999</v>
      </c>
      <c r="T11" s="63">
        <v>8250.8202380000002</v>
      </c>
      <c r="U11" s="63">
        <v>12709.910286</v>
      </c>
      <c r="V11" s="63">
        <v>11613.697588000001</v>
      </c>
      <c r="W11" s="63">
        <v>18579.346766999999</v>
      </c>
      <c r="X11" s="63"/>
      <c r="Y11" s="440" t="s">
        <v>51</v>
      </c>
    </row>
    <row r="12" spans="1:25" ht="12" customHeight="1">
      <c r="A12" s="569" t="s">
        <v>104</v>
      </c>
      <c r="C12" s="62">
        <v>1491.18139</v>
      </c>
      <c r="D12" s="62">
        <v>1505.2692340000001</v>
      </c>
      <c r="E12" s="62">
        <v>1151.6957829999999</v>
      </c>
      <c r="F12" s="62">
        <v>1462.0569029999999</v>
      </c>
      <c r="G12" s="62">
        <v>2428.4255539999999</v>
      </c>
      <c r="H12" s="62">
        <v>4875.9340080000002</v>
      </c>
      <c r="I12" s="62">
        <v>5171.5764870000003</v>
      </c>
      <c r="J12" s="62">
        <v>5486.0031639999997</v>
      </c>
      <c r="K12" s="62">
        <v>5469.8350959999998</v>
      </c>
      <c r="L12" s="62">
        <v>4174.560504</v>
      </c>
      <c r="M12" s="62">
        <v>3934.7591910000001</v>
      </c>
      <c r="N12" s="62">
        <v>3592.3143930000001</v>
      </c>
      <c r="O12" s="62">
        <v>3384.749421</v>
      </c>
      <c r="P12" s="62">
        <v>3111.41662</v>
      </c>
      <c r="Q12" s="63">
        <v>3662.7830199999999</v>
      </c>
      <c r="R12" s="63">
        <v>4539.5732349999998</v>
      </c>
      <c r="S12" s="63">
        <v>5879.2608890000001</v>
      </c>
      <c r="T12" s="63">
        <v>7775.8348050000004</v>
      </c>
      <c r="U12" s="63">
        <v>9816.6501700000008</v>
      </c>
      <c r="V12" s="63">
        <v>9910.2621139999992</v>
      </c>
      <c r="W12" s="63">
        <v>12847.733987</v>
      </c>
      <c r="X12" s="63"/>
      <c r="Y12" s="440" t="s">
        <v>52</v>
      </c>
    </row>
    <row r="13" spans="1:25" ht="12" customHeight="1">
      <c r="A13" s="61" t="s">
        <v>327</v>
      </c>
      <c r="C13" s="62">
        <v>9158.2579170000008</v>
      </c>
      <c r="D13" s="62">
        <v>9779.1987370000006</v>
      </c>
      <c r="E13" s="62">
        <v>9580.7109459999992</v>
      </c>
      <c r="F13" s="62">
        <v>12963.575467999999</v>
      </c>
      <c r="G13" s="62">
        <v>15964.491681</v>
      </c>
      <c r="H13" s="62">
        <v>22827.700314000002</v>
      </c>
      <c r="I13" s="62">
        <v>24741.749437999999</v>
      </c>
      <c r="J13" s="62">
        <v>26918.093603000001</v>
      </c>
      <c r="K13" s="62">
        <v>26822.773357999999</v>
      </c>
      <c r="L13" s="62">
        <v>24119.127584999998</v>
      </c>
      <c r="M13" s="508">
        <v>28564.822874000001</v>
      </c>
      <c r="N13" s="508">
        <v>27386.051090000001</v>
      </c>
      <c r="O13" s="62">
        <v>23464.929798000001</v>
      </c>
      <c r="P13" s="62">
        <v>25840.298656999999</v>
      </c>
      <c r="Q13" s="63">
        <v>33520.040840000001</v>
      </c>
      <c r="R13" s="63">
        <v>37817.472578000001</v>
      </c>
      <c r="S13" s="63">
        <v>45274.428761000003</v>
      </c>
      <c r="T13" s="63">
        <v>59380.729818</v>
      </c>
      <c r="U13" s="63">
        <v>83056.073789999995</v>
      </c>
      <c r="V13" s="63">
        <v>59753.734586999999</v>
      </c>
      <c r="W13" s="63">
        <v>83963.324047000002</v>
      </c>
      <c r="X13" s="63"/>
      <c r="Y13" s="442" t="s">
        <v>335</v>
      </c>
    </row>
    <row r="14" spans="1:25" ht="12" customHeight="1">
      <c r="A14" s="61" t="s">
        <v>89</v>
      </c>
      <c r="C14" s="62">
        <v>5287.7862610000002</v>
      </c>
      <c r="D14" s="62">
        <v>4690.3145839999997</v>
      </c>
      <c r="E14" s="62">
        <v>4456.9914019999997</v>
      </c>
      <c r="F14" s="62">
        <v>3979.7770479999999</v>
      </c>
      <c r="G14" s="62">
        <v>3987.4549769999999</v>
      </c>
      <c r="H14" s="62">
        <v>4684.4522239999997</v>
      </c>
      <c r="I14" s="62">
        <v>5928.7829879999999</v>
      </c>
      <c r="J14" s="62">
        <v>5596.9582289999998</v>
      </c>
      <c r="K14" s="62">
        <v>4100.3931920000005</v>
      </c>
      <c r="L14" s="62">
        <v>4258.1274659999999</v>
      </c>
      <c r="M14" s="508">
        <v>6357.5435859999998</v>
      </c>
      <c r="N14" s="508">
        <v>6276.909944</v>
      </c>
      <c r="O14" s="63">
        <v>6240.4842829999998</v>
      </c>
      <c r="P14" s="63">
        <v>6600.289205</v>
      </c>
      <c r="Q14" s="63">
        <v>10315.369299</v>
      </c>
      <c r="R14" s="63">
        <v>11925.327052000001</v>
      </c>
      <c r="S14" s="63">
        <v>15197.130682999999</v>
      </c>
      <c r="T14" s="63">
        <v>20084.979211999998</v>
      </c>
      <c r="U14" s="63">
        <v>31469.235946000001</v>
      </c>
      <c r="V14" s="63">
        <v>16746.291493000001</v>
      </c>
      <c r="W14" s="63">
        <v>25339.468043000001</v>
      </c>
      <c r="X14" s="63"/>
      <c r="Y14" s="442" t="s">
        <v>273</v>
      </c>
    </row>
    <row r="15" spans="1:25" ht="12" customHeight="1">
      <c r="A15" s="61" t="s">
        <v>90</v>
      </c>
      <c r="C15" s="62">
        <v>3963.312089</v>
      </c>
      <c r="D15" s="62">
        <v>4217.5365700000002</v>
      </c>
      <c r="E15" s="62">
        <v>4434.3434699999998</v>
      </c>
      <c r="F15" s="62">
        <v>5088.8822069999997</v>
      </c>
      <c r="G15" s="62">
        <v>7585.2583249999998</v>
      </c>
      <c r="H15" s="62">
        <v>11486.127743999999</v>
      </c>
      <c r="I15" s="62">
        <v>12918.016267000001</v>
      </c>
      <c r="J15" s="62">
        <v>16097.791005999999</v>
      </c>
      <c r="K15" s="62">
        <v>16102.121025</v>
      </c>
      <c r="L15" s="62">
        <v>13577.872584000001</v>
      </c>
      <c r="M15" s="508">
        <v>13612.514166999999</v>
      </c>
      <c r="N15" s="508">
        <v>14829.079177</v>
      </c>
      <c r="O15" s="63">
        <v>11644.871160000001</v>
      </c>
      <c r="P15" s="63">
        <v>10355.855495</v>
      </c>
      <c r="Q15" s="63">
        <v>12148.554386</v>
      </c>
      <c r="R15" s="63">
        <v>15391.770356999999</v>
      </c>
      <c r="S15" s="63">
        <v>18924.403814000001</v>
      </c>
      <c r="T15" s="63">
        <v>25125.082177</v>
      </c>
      <c r="U15" s="63">
        <v>35932.897422000002</v>
      </c>
      <c r="V15" s="63">
        <v>29698.357206000001</v>
      </c>
      <c r="W15" s="63">
        <v>41002.395094</v>
      </c>
      <c r="X15" s="63"/>
      <c r="Y15" s="442" t="s">
        <v>248</v>
      </c>
    </row>
    <row r="16" spans="1:25" ht="12" customHeight="1">
      <c r="A16" s="179"/>
      <c r="B16" s="57"/>
      <c r="C16" s="180"/>
      <c r="D16" s="180"/>
      <c r="E16" s="180"/>
      <c r="F16" s="179"/>
      <c r="G16" s="179"/>
      <c r="H16" s="179"/>
      <c r="I16" s="180"/>
      <c r="J16" s="180"/>
      <c r="K16" s="57"/>
      <c r="L16" s="57"/>
      <c r="M16" s="57"/>
      <c r="N16" s="57"/>
      <c r="O16" s="57"/>
      <c r="P16" s="57"/>
      <c r="Q16" s="57"/>
      <c r="R16" s="57"/>
      <c r="S16" s="57"/>
      <c r="T16" s="57"/>
      <c r="U16" s="57"/>
      <c r="V16" s="57"/>
      <c r="W16" s="57"/>
      <c r="X16" s="57"/>
      <c r="Y16" s="57"/>
    </row>
    <row r="17" spans="1:24" ht="12" customHeight="1">
      <c r="A17" s="64"/>
      <c r="C17" s="65"/>
      <c r="D17" s="65"/>
      <c r="E17" s="65"/>
      <c r="F17" s="64"/>
      <c r="G17" s="64"/>
      <c r="H17" s="64"/>
      <c r="I17" s="65"/>
      <c r="J17" s="65"/>
    </row>
    <row r="18" spans="1:24" ht="12" customHeight="1">
      <c r="A18" s="43" t="s">
        <v>93</v>
      </c>
      <c r="X18" s="66"/>
    </row>
    <row r="19" spans="1:24" ht="12" customHeight="1">
      <c r="A19" s="61" t="s">
        <v>64</v>
      </c>
    </row>
    <row r="21" spans="1:24" ht="12" customHeight="1">
      <c r="A21" s="412" t="s">
        <v>275</v>
      </c>
    </row>
    <row r="22" spans="1:24" ht="12" customHeight="1">
      <c r="A22" s="442" t="s">
        <v>238</v>
      </c>
    </row>
  </sheetData>
  <phoneticPr fontId="0" type="noConversion"/>
  <pageMargins left="0" right="0" top="0.5" bottom="0" header="0" footer="0"/>
  <pageSetup scale="80" orientation="landscape" r:id="rId1"/>
  <headerFooter alignWithMargins="0">
    <oddHeader>&amp;R&amp;F  &amp;A  &amp;D  &amp;T</oddHeader>
  </headerFooter>
</worksheet>
</file>

<file path=xl/worksheets/sheet10.xml><?xml version="1.0" encoding="utf-8"?>
<worksheet xmlns="http://schemas.openxmlformats.org/spreadsheetml/2006/main" xmlns:r="http://schemas.openxmlformats.org/officeDocument/2006/relationships">
  <sheetPr codeName="Sheet9" enableFormatConditionsCalculation="0">
    <tabColor indexed="22"/>
    <pageSetUpPr fitToPage="1"/>
  </sheetPr>
  <dimension ref="A1:T139"/>
  <sheetViews>
    <sheetView showGridLines="0" workbookViewId="0">
      <selection activeCell="C2" sqref="C2"/>
    </sheetView>
  </sheetViews>
  <sheetFormatPr defaultColWidth="12.5" defaultRowHeight="12" customHeight="1"/>
  <cols>
    <col min="1" max="1" width="8.33203125" style="290" customWidth="1"/>
    <col min="2" max="2" width="14" style="44" customWidth="1"/>
    <col min="3" max="3" width="12" style="631" customWidth="1"/>
    <col min="4" max="4" width="17.33203125" style="44" bestFit="1" customWidth="1"/>
    <col min="5" max="5" width="9.83203125" style="44" customWidth="1"/>
    <col min="6" max="6" width="10.6640625" style="44" bestFit="1" customWidth="1"/>
    <col min="7" max="8" width="9.33203125" style="44" customWidth="1"/>
    <col min="9" max="10" width="10.6640625" style="44" customWidth="1"/>
    <col min="11" max="13" width="9.33203125" style="44" customWidth="1"/>
    <col min="14" max="14" width="2.83203125" customWidth="1"/>
    <col min="15" max="15" width="26.6640625" style="44" customWidth="1"/>
    <col min="16" max="19" width="7.33203125" style="44" customWidth="1"/>
    <col min="20" max="20" width="2.83203125" style="44" bestFit="1" customWidth="1"/>
    <col min="21" max="31" width="7.33203125" style="44" customWidth="1"/>
    <col min="32" max="16384" width="12.5" style="44"/>
  </cols>
  <sheetData>
    <row r="1" spans="1:20" s="380" customFormat="1" ht="12" customHeight="1">
      <c r="A1" s="379">
        <v>9</v>
      </c>
      <c r="C1" s="630"/>
      <c r="N1" s="397"/>
      <c r="O1" s="446">
        <v>9</v>
      </c>
      <c r="T1" s="401"/>
    </row>
    <row r="2" spans="1:20" ht="12" customHeight="1">
      <c r="A2" s="291" t="s">
        <v>80</v>
      </c>
      <c r="O2" s="365" t="s">
        <v>203</v>
      </c>
      <c r="T2" s="409"/>
    </row>
    <row r="3" spans="1:20" ht="12" customHeight="1">
      <c r="A3" s="45" t="s">
        <v>407</v>
      </c>
      <c r="O3" s="329" t="s">
        <v>408</v>
      </c>
      <c r="T3" s="409"/>
    </row>
    <row r="4" spans="1:20" ht="12" customHeight="1">
      <c r="A4" s="445" t="s">
        <v>485</v>
      </c>
      <c r="D4" s="46"/>
      <c r="F4" s="54"/>
      <c r="O4" s="330" t="s">
        <v>629</v>
      </c>
    </row>
    <row r="5" spans="1:20" s="48" customFormat="1" ht="15.75" customHeight="1">
      <c r="A5" s="292"/>
      <c r="B5" s="182"/>
      <c r="C5" s="660"/>
      <c r="D5" s="181"/>
      <c r="E5" s="181"/>
      <c r="F5" s="181"/>
      <c r="G5" s="181"/>
      <c r="H5" s="181"/>
      <c r="I5" s="181"/>
      <c r="J5" s="181"/>
      <c r="K5" s="181"/>
      <c r="L5" s="181"/>
      <c r="M5" s="47"/>
      <c r="N5" s="47"/>
      <c r="O5" s="47"/>
    </row>
    <row r="6" spans="1:20" s="49" customFormat="1" ht="12" customHeight="1">
      <c r="A6" s="290"/>
      <c r="C6" s="661"/>
      <c r="D6" s="50" t="s">
        <v>409</v>
      </c>
      <c r="G6" s="50" t="s">
        <v>66</v>
      </c>
      <c r="H6" s="50"/>
      <c r="I6" s="50" t="s">
        <v>67</v>
      </c>
      <c r="J6" s="50" t="s">
        <v>68</v>
      </c>
      <c r="O6" s="331"/>
    </row>
    <row r="7" spans="1:20" s="49" customFormat="1" ht="12" customHeight="1">
      <c r="A7" s="290"/>
      <c r="C7" s="662" t="s">
        <v>65</v>
      </c>
      <c r="D7" s="50" t="s">
        <v>410</v>
      </c>
      <c r="E7" s="50" t="s">
        <v>108</v>
      </c>
      <c r="F7" s="506" t="s">
        <v>498</v>
      </c>
      <c r="G7" s="50" t="s">
        <v>411</v>
      </c>
      <c r="H7" s="50" t="s">
        <v>73</v>
      </c>
      <c r="I7" s="50" t="s">
        <v>69</v>
      </c>
      <c r="J7" s="50" t="s">
        <v>412</v>
      </c>
      <c r="K7" s="50" t="s">
        <v>413</v>
      </c>
      <c r="L7" s="50" t="s">
        <v>70</v>
      </c>
      <c r="M7" s="51" t="s">
        <v>97</v>
      </c>
      <c r="O7" s="332"/>
    </row>
    <row r="8" spans="1:20" ht="12" customHeight="1">
      <c r="C8" s="663"/>
      <c r="D8" s="471" t="s">
        <v>414</v>
      </c>
      <c r="E8" s="471"/>
      <c r="F8" s="471"/>
      <c r="G8" s="471" t="s">
        <v>328</v>
      </c>
      <c r="I8" s="471" t="s">
        <v>330</v>
      </c>
      <c r="J8" s="471" t="s">
        <v>331</v>
      </c>
      <c r="K8" s="471"/>
      <c r="L8" s="471"/>
      <c r="M8" s="470"/>
      <c r="O8" s="333"/>
    </row>
    <row r="9" spans="1:20" ht="12" customHeight="1">
      <c r="A9" s="293"/>
      <c r="B9" s="47"/>
      <c r="C9" s="664"/>
      <c r="D9" s="472" t="s">
        <v>415</v>
      </c>
      <c r="E9" s="472" t="s">
        <v>332</v>
      </c>
      <c r="F9" s="472"/>
      <c r="G9" s="472" t="s">
        <v>416</v>
      </c>
      <c r="H9" s="472" t="s">
        <v>329</v>
      </c>
      <c r="I9" s="472" t="s">
        <v>333</v>
      </c>
      <c r="J9" s="472" t="s">
        <v>417</v>
      </c>
      <c r="K9" s="472"/>
      <c r="L9" s="472" t="s">
        <v>334</v>
      </c>
      <c r="M9" s="472"/>
      <c r="N9" s="670"/>
      <c r="O9" s="333"/>
    </row>
    <row r="10" spans="1:20" ht="12" customHeight="1">
      <c r="C10" s="663"/>
      <c r="D10" s="471"/>
      <c r="E10" s="471"/>
      <c r="F10" s="471"/>
      <c r="G10" s="471"/>
      <c r="H10" s="471"/>
      <c r="I10" s="471"/>
      <c r="J10" s="471"/>
      <c r="K10" s="471"/>
      <c r="L10" s="471"/>
      <c r="M10" s="471"/>
      <c r="N10" s="475"/>
      <c r="O10" s="333"/>
    </row>
    <row r="11" spans="1:20" ht="12" customHeight="1">
      <c r="A11" s="490">
        <v>1992</v>
      </c>
      <c r="B11" s="491" t="s">
        <v>65</v>
      </c>
      <c r="C11" s="665">
        <v>35975.315455999997</v>
      </c>
      <c r="D11" s="538">
        <v>8034.8917799999999</v>
      </c>
      <c r="E11" s="538">
        <v>7609.4890999999998</v>
      </c>
      <c r="F11" s="538">
        <v>4098.4574080000002</v>
      </c>
      <c r="G11" s="538">
        <v>1015.8553439999999</v>
      </c>
      <c r="H11" s="538">
        <v>207.02761100000001</v>
      </c>
      <c r="I11" s="538">
        <v>7081.4074879999998</v>
      </c>
      <c r="J11" s="538">
        <v>11123.095945999999</v>
      </c>
      <c r="K11" s="538">
        <v>2760.1488079999999</v>
      </c>
      <c r="L11" s="538">
        <v>2311.3361920000002</v>
      </c>
      <c r="M11" s="538">
        <v>460.02457600000002</v>
      </c>
      <c r="N11" s="492"/>
      <c r="O11" s="334" t="s">
        <v>65</v>
      </c>
    </row>
    <row r="12" spans="1:20" ht="12" customHeight="1">
      <c r="A12" s="490"/>
      <c r="B12" s="491" t="s">
        <v>719</v>
      </c>
      <c r="C12" s="665">
        <v>15281.054077999999</v>
      </c>
      <c r="D12" s="538">
        <v>1057.2438790000001</v>
      </c>
      <c r="E12" s="538">
        <v>964.96551599999998</v>
      </c>
      <c r="F12" s="538">
        <v>665.88969399999996</v>
      </c>
      <c r="G12" s="538">
        <v>76.227469999999997</v>
      </c>
      <c r="H12" s="538">
        <v>18.127428999999999</v>
      </c>
      <c r="I12" s="538">
        <v>2248.2654240000002</v>
      </c>
      <c r="J12" s="538">
        <v>7290.779184</v>
      </c>
      <c r="K12" s="538">
        <v>782.96433000000002</v>
      </c>
      <c r="L12" s="538">
        <v>1631.692438</v>
      </c>
      <c r="M12" s="538">
        <v>309.699657</v>
      </c>
      <c r="N12" s="492"/>
      <c r="O12" s="493" t="s">
        <v>269</v>
      </c>
    </row>
    <row r="13" spans="1:20" ht="12" customHeight="1">
      <c r="A13" s="490"/>
      <c r="B13" s="491" t="s">
        <v>720</v>
      </c>
      <c r="C13" s="665">
        <v>20397.879892000001</v>
      </c>
      <c r="D13" s="538">
        <v>6976.2777759999999</v>
      </c>
      <c r="E13" s="538">
        <v>6643.1939730000004</v>
      </c>
      <c r="F13" s="538">
        <v>3431.8435709999999</v>
      </c>
      <c r="G13" s="538">
        <v>939.42032400000005</v>
      </c>
      <c r="H13" s="538">
        <v>188.86715799999999</v>
      </c>
      <c r="I13" s="538">
        <v>4833.0987169999999</v>
      </c>
      <c r="J13" s="538">
        <v>3832.1158999999998</v>
      </c>
      <c r="K13" s="538">
        <v>1977.184475</v>
      </c>
      <c r="L13" s="538">
        <v>679.64363600000001</v>
      </c>
      <c r="M13" s="538">
        <v>150.32491999999999</v>
      </c>
      <c r="N13" s="492"/>
      <c r="O13" s="493" t="s">
        <v>274</v>
      </c>
    </row>
    <row r="14" spans="1:20" ht="12" customHeight="1">
      <c r="A14" s="490">
        <v>1993</v>
      </c>
      <c r="B14" s="491" t="s">
        <v>65</v>
      </c>
      <c r="C14" s="665">
        <v>38700.838911999999</v>
      </c>
      <c r="D14" s="538">
        <v>9670.6297670000004</v>
      </c>
      <c r="E14" s="538">
        <v>9162.8869639999994</v>
      </c>
      <c r="F14" s="538">
        <v>5393.6137600000002</v>
      </c>
      <c r="G14" s="538">
        <v>1251.9081120000001</v>
      </c>
      <c r="H14" s="538">
        <v>235.43964199999999</v>
      </c>
      <c r="I14" s="538">
        <v>8030.1808639999999</v>
      </c>
      <c r="J14" s="538">
        <v>10509.848011</v>
      </c>
      <c r="K14" s="538">
        <v>2946.3414339999999</v>
      </c>
      <c r="L14" s="538">
        <v>2312.9797119999998</v>
      </c>
      <c r="M14" s="538">
        <v>779.37644799999998</v>
      </c>
      <c r="N14" s="492"/>
      <c r="O14" s="334" t="s">
        <v>65</v>
      </c>
    </row>
    <row r="15" spans="1:20" ht="12" customHeight="1">
      <c r="A15" s="490"/>
      <c r="B15" s="491" t="s">
        <v>719</v>
      </c>
      <c r="C15" s="665">
        <v>15859.052812</v>
      </c>
      <c r="D15" s="538">
        <v>1440.997711</v>
      </c>
      <c r="E15" s="538">
        <v>1356.1722749999999</v>
      </c>
      <c r="F15" s="538">
        <v>995.62867000000006</v>
      </c>
      <c r="G15" s="538">
        <v>108.11595199999999</v>
      </c>
      <c r="H15" s="538">
        <v>15.109444</v>
      </c>
      <c r="I15" s="538">
        <v>2213.4978350000001</v>
      </c>
      <c r="J15" s="538">
        <v>7002.7919650000003</v>
      </c>
      <c r="K15" s="538">
        <v>839.14407500000004</v>
      </c>
      <c r="L15" s="538">
        <v>1604.5056259999999</v>
      </c>
      <c r="M15" s="538">
        <v>179.483441</v>
      </c>
      <c r="N15" s="492"/>
      <c r="O15" s="493" t="s">
        <v>269</v>
      </c>
    </row>
    <row r="16" spans="1:20" ht="12" customHeight="1">
      <c r="A16" s="490"/>
      <c r="B16" s="491" t="s">
        <v>720</v>
      </c>
      <c r="C16" s="665">
        <v>22631.341855999999</v>
      </c>
      <c r="D16" s="538">
        <v>8209.7303649999994</v>
      </c>
      <c r="E16" s="538">
        <v>7789.4078280000003</v>
      </c>
      <c r="F16" s="538">
        <v>4384.795118</v>
      </c>
      <c r="G16" s="538">
        <v>1141.8276020000001</v>
      </c>
      <c r="H16" s="538">
        <v>220.265401</v>
      </c>
      <c r="I16" s="538">
        <v>5801.3988589999999</v>
      </c>
      <c r="J16" s="538">
        <v>3454.241814</v>
      </c>
      <c r="K16" s="538">
        <v>2104.5221649999999</v>
      </c>
      <c r="L16" s="538">
        <v>702.99112000000002</v>
      </c>
      <c r="M16" s="538">
        <v>599.82090000000005</v>
      </c>
      <c r="N16" s="492"/>
      <c r="O16" s="493" t="s">
        <v>274</v>
      </c>
    </row>
    <row r="17" spans="1:15" ht="12" customHeight="1">
      <c r="A17" s="490">
        <v>1994</v>
      </c>
      <c r="B17" s="491" t="s">
        <v>65</v>
      </c>
      <c r="C17" s="665">
        <v>43557.826560000001</v>
      </c>
      <c r="D17" s="538">
        <v>10298.948555999999</v>
      </c>
      <c r="E17" s="538">
        <v>9769.7995599999995</v>
      </c>
      <c r="F17" s="538">
        <v>5921.0182400000003</v>
      </c>
      <c r="G17" s="538">
        <v>1493.186048</v>
      </c>
      <c r="H17" s="538">
        <v>241.812836</v>
      </c>
      <c r="I17" s="538">
        <v>8968.9303039999995</v>
      </c>
      <c r="J17" s="538">
        <v>12609.933767</v>
      </c>
      <c r="K17" s="538">
        <v>3044.7723999999998</v>
      </c>
      <c r="L17" s="538">
        <v>2586.0674560000002</v>
      </c>
      <c r="M17" s="538">
        <v>822.40748799999994</v>
      </c>
      <c r="N17" s="492"/>
      <c r="O17" s="334" t="s">
        <v>65</v>
      </c>
    </row>
    <row r="18" spans="1:15" ht="12" customHeight="1">
      <c r="A18" s="490"/>
      <c r="B18" s="491" t="s">
        <v>719</v>
      </c>
      <c r="C18" s="665">
        <v>19390.488047999999</v>
      </c>
      <c r="D18" s="538">
        <v>1622.037691</v>
      </c>
      <c r="E18" s="538">
        <v>1501.2373640000001</v>
      </c>
      <c r="F18" s="538">
        <v>1124.306288</v>
      </c>
      <c r="G18" s="538">
        <v>105.23526099999999</v>
      </c>
      <c r="H18" s="538">
        <v>16.937266000000001</v>
      </c>
      <c r="I18" s="538">
        <v>2682.1492280000002</v>
      </c>
      <c r="J18" s="538">
        <v>8694.1480449999999</v>
      </c>
      <c r="K18" s="538">
        <v>975.41971699999999</v>
      </c>
      <c r="L18" s="538">
        <v>2013.3965270000001</v>
      </c>
      <c r="M18" s="538">
        <v>591.10339999999997</v>
      </c>
      <c r="N18" s="492"/>
      <c r="O18" s="493" t="s">
        <v>269</v>
      </c>
    </row>
    <row r="19" spans="1:15" ht="12" customHeight="1">
      <c r="A19" s="490"/>
      <c r="B19" s="491" t="s">
        <v>720</v>
      </c>
      <c r="C19" s="665">
        <v>23724.549488000001</v>
      </c>
      <c r="D19" s="538">
        <v>8651.9261910000005</v>
      </c>
      <c r="E19" s="538">
        <v>8246.1402120000002</v>
      </c>
      <c r="F19" s="538">
        <v>4784.2740460000005</v>
      </c>
      <c r="G19" s="538">
        <v>1381.588888</v>
      </c>
      <c r="H19" s="538">
        <v>224.79083</v>
      </c>
      <c r="I19" s="538">
        <v>6253.6150779999998</v>
      </c>
      <c r="J19" s="538">
        <v>3878.064781</v>
      </c>
      <c r="K19" s="538">
        <v>2066.6615299999999</v>
      </c>
      <c r="L19" s="538">
        <v>567.22117200000002</v>
      </c>
      <c r="M19" s="538">
        <v>231.15168800000001</v>
      </c>
      <c r="N19" s="492"/>
      <c r="O19" s="493" t="s">
        <v>274</v>
      </c>
    </row>
    <row r="20" spans="1:15" ht="12" customHeight="1">
      <c r="A20" s="490">
        <v>1995</v>
      </c>
      <c r="B20" s="491" t="s">
        <v>65</v>
      </c>
      <c r="C20" s="665">
        <v>46504.931327999999</v>
      </c>
      <c r="D20" s="538">
        <v>10565.885103000001</v>
      </c>
      <c r="E20" s="538">
        <v>10016.533684</v>
      </c>
      <c r="F20" s="538">
        <v>6152.8183040000004</v>
      </c>
      <c r="G20" s="538">
        <v>1633.9302720000001</v>
      </c>
      <c r="H20" s="538">
        <v>216.26420100000001</v>
      </c>
      <c r="I20" s="538">
        <v>8799.1869439999991</v>
      </c>
      <c r="J20" s="538">
        <v>13349.682851</v>
      </c>
      <c r="K20" s="538">
        <v>3581.5780439999999</v>
      </c>
      <c r="L20" s="538">
        <v>3101.5605759999999</v>
      </c>
      <c r="M20" s="538">
        <v>1203.741184</v>
      </c>
      <c r="N20" s="492"/>
      <c r="O20" s="334" t="s">
        <v>65</v>
      </c>
    </row>
    <row r="21" spans="1:15" ht="12" customHeight="1">
      <c r="A21" s="490"/>
      <c r="B21" s="491" t="s">
        <v>719</v>
      </c>
      <c r="C21" s="665">
        <v>21345.731736000002</v>
      </c>
      <c r="D21" s="538">
        <v>1740.1717570000001</v>
      </c>
      <c r="E21" s="538">
        <v>1611.8763260000001</v>
      </c>
      <c r="F21" s="538">
        <v>1210.7137029999999</v>
      </c>
      <c r="G21" s="538">
        <v>110.137941</v>
      </c>
      <c r="H21" s="538">
        <v>13.135802</v>
      </c>
      <c r="I21" s="538">
        <v>2494.5088139999998</v>
      </c>
      <c r="J21" s="538">
        <v>8734.4198639999995</v>
      </c>
      <c r="K21" s="538">
        <v>1328.0245520000001</v>
      </c>
      <c r="L21" s="538">
        <v>2358.6829250000001</v>
      </c>
      <c r="M21" s="538">
        <v>899.95865800000001</v>
      </c>
      <c r="N21" s="492"/>
      <c r="O21" s="493" t="s">
        <v>269</v>
      </c>
    </row>
    <row r="22" spans="1:15" ht="12" customHeight="1">
      <c r="A22" s="490"/>
      <c r="B22" s="491" t="s">
        <v>720</v>
      </c>
      <c r="C22" s="665">
        <v>24539.089319999999</v>
      </c>
      <c r="D22" s="538">
        <v>8772.63285</v>
      </c>
      <c r="E22" s="538">
        <v>8354.9817349999994</v>
      </c>
      <c r="F22" s="538">
        <v>4922.7836450000004</v>
      </c>
      <c r="G22" s="538">
        <v>1521.116284</v>
      </c>
      <c r="H22" s="538">
        <v>202.78186600000001</v>
      </c>
      <c r="I22" s="538">
        <v>6229.8105779999996</v>
      </c>
      <c r="J22" s="538">
        <v>4556.5884660000002</v>
      </c>
      <c r="K22" s="538">
        <v>2250.2346080000002</v>
      </c>
      <c r="L22" s="538">
        <v>732.80360900000005</v>
      </c>
      <c r="M22" s="538">
        <v>303.61301500000002</v>
      </c>
      <c r="N22" s="492"/>
      <c r="O22" s="493" t="s">
        <v>274</v>
      </c>
    </row>
    <row r="23" spans="1:15" ht="12" customHeight="1">
      <c r="A23" s="490">
        <v>1996</v>
      </c>
      <c r="B23" s="491" t="s">
        <v>65</v>
      </c>
      <c r="C23" s="665">
        <v>47745.933312000001</v>
      </c>
      <c r="D23" s="538">
        <v>11479.622068999999</v>
      </c>
      <c r="E23" s="538">
        <v>10970.390932</v>
      </c>
      <c r="F23" s="538">
        <v>7305.0080639999996</v>
      </c>
      <c r="G23" s="538">
        <v>1433.491808</v>
      </c>
      <c r="H23" s="538">
        <v>161.458889</v>
      </c>
      <c r="I23" s="538">
        <v>9312.3727359999993</v>
      </c>
      <c r="J23" s="538">
        <v>13479.421882000001</v>
      </c>
      <c r="K23" s="538">
        <v>3538.526484</v>
      </c>
      <c r="L23" s="538">
        <v>3047.1109120000001</v>
      </c>
      <c r="M23" s="538">
        <v>1113.8136320000001</v>
      </c>
      <c r="N23" s="492"/>
      <c r="O23" s="334" t="s">
        <v>65</v>
      </c>
    </row>
    <row r="24" spans="1:15" ht="12" customHeight="1">
      <c r="A24" s="490"/>
      <c r="B24" s="491" t="s">
        <v>719</v>
      </c>
      <c r="C24" s="665">
        <v>21962.327895999999</v>
      </c>
      <c r="D24" s="538">
        <v>1885.6267559999999</v>
      </c>
      <c r="E24" s="538">
        <v>1761.2405980000001</v>
      </c>
      <c r="F24" s="538">
        <v>1354.2594389999999</v>
      </c>
      <c r="G24" s="538">
        <v>105.16437000000001</v>
      </c>
      <c r="H24" s="538">
        <v>12.172477000000001</v>
      </c>
      <c r="I24" s="538">
        <v>2687.0608539999998</v>
      </c>
      <c r="J24" s="538">
        <v>9233.5021500000003</v>
      </c>
      <c r="K24" s="538">
        <v>1456.476721</v>
      </c>
      <c r="L24" s="538">
        <v>2275.8652440000001</v>
      </c>
      <c r="M24" s="538">
        <v>861.57732599999997</v>
      </c>
      <c r="N24" s="492"/>
      <c r="O24" s="493" t="s">
        <v>269</v>
      </c>
    </row>
    <row r="25" spans="1:15" ht="12" customHeight="1">
      <c r="A25" s="490"/>
      <c r="B25" s="491" t="s">
        <v>720</v>
      </c>
      <c r="C25" s="665">
        <v>25146.1538</v>
      </c>
      <c r="D25" s="538">
        <v>9575.4472420000002</v>
      </c>
      <c r="E25" s="538">
        <v>9192.8417179999997</v>
      </c>
      <c r="F25" s="538">
        <v>5944.2390370000003</v>
      </c>
      <c r="G25" s="538">
        <v>1323.158514</v>
      </c>
      <c r="H25" s="538">
        <v>149.04017200000001</v>
      </c>
      <c r="I25" s="538">
        <v>6571.6141260000004</v>
      </c>
      <c r="J25" s="538">
        <v>4207.1609129999997</v>
      </c>
      <c r="K25" s="538">
        <v>2079.031571</v>
      </c>
      <c r="L25" s="538">
        <v>763.75037099999997</v>
      </c>
      <c r="M25" s="538">
        <v>252.00864999999999</v>
      </c>
      <c r="N25" s="492"/>
      <c r="O25" s="493" t="s">
        <v>274</v>
      </c>
    </row>
    <row r="26" spans="1:15" ht="12" customHeight="1">
      <c r="A26" s="490">
        <v>1997</v>
      </c>
      <c r="B26" s="491" t="s">
        <v>65</v>
      </c>
      <c r="C26" s="665">
        <v>52985.810943999997</v>
      </c>
      <c r="D26" s="538">
        <v>14359.321759</v>
      </c>
      <c r="E26" s="538">
        <v>13645.709112</v>
      </c>
      <c r="F26" s="538">
        <v>9043.535296</v>
      </c>
      <c r="G26" s="538">
        <v>1760.253424</v>
      </c>
      <c r="H26" s="538">
        <v>199.12607600000001</v>
      </c>
      <c r="I26" s="538">
        <v>9407.8791679999995</v>
      </c>
      <c r="J26" s="538">
        <v>15079.211122000001</v>
      </c>
      <c r="K26" s="538">
        <v>3441.4453880000001</v>
      </c>
      <c r="L26" s="538">
        <v>3068.06016</v>
      </c>
      <c r="M26" s="538">
        <v>1088.200576</v>
      </c>
      <c r="N26" s="492"/>
      <c r="O26" s="334" t="s">
        <v>65</v>
      </c>
    </row>
    <row r="27" spans="1:15" ht="12" customHeight="1">
      <c r="A27" s="490"/>
      <c r="B27" s="491" t="s">
        <v>719</v>
      </c>
      <c r="C27" s="665">
        <v>24253.041792</v>
      </c>
      <c r="D27" s="538">
        <v>2099.9689159999998</v>
      </c>
      <c r="E27" s="538">
        <v>1980.790514</v>
      </c>
      <c r="F27" s="538">
        <v>1538.2159919999999</v>
      </c>
      <c r="G27" s="538">
        <v>116.45166500000001</v>
      </c>
      <c r="H27" s="538">
        <v>11.245201</v>
      </c>
      <c r="I27" s="538">
        <v>2791.99026</v>
      </c>
      <c r="J27" s="538">
        <v>10554.56322</v>
      </c>
      <c r="K27" s="538">
        <v>1647.748026</v>
      </c>
      <c r="L27" s="538">
        <v>2358.4506329999999</v>
      </c>
      <c r="M27" s="538">
        <v>896.37062600000002</v>
      </c>
      <c r="N27" s="492"/>
      <c r="O27" s="493" t="s">
        <v>269</v>
      </c>
    </row>
    <row r="28" spans="1:15" ht="12" customHeight="1">
      <c r="A28" s="490"/>
      <c r="B28" s="491" t="s">
        <v>720</v>
      </c>
      <c r="C28" s="665">
        <v>27925.816768000001</v>
      </c>
      <c r="D28" s="538">
        <v>12236.189767</v>
      </c>
      <c r="E28" s="538">
        <v>11647.441762</v>
      </c>
      <c r="F28" s="538">
        <v>7498.4902929999998</v>
      </c>
      <c r="G28" s="538">
        <v>1636.4903300000001</v>
      </c>
      <c r="H28" s="538">
        <v>187.56358299999999</v>
      </c>
      <c r="I28" s="538">
        <v>6588.0605599999999</v>
      </c>
      <c r="J28" s="538">
        <v>4489.9261919999999</v>
      </c>
      <c r="K28" s="538">
        <v>1789.8834260000001</v>
      </c>
      <c r="L28" s="538">
        <v>704.98172</v>
      </c>
      <c r="M28" s="538">
        <v>191.47587100000001</v>
      </c>
      <c r="N28" s="492"/>
      <c r="O28" s="493" t="s">
        <v>274</v>
      </c>
    </row>
    <row r="29" spans="1:15" ht="12" customHeight="1">
      <c r="A29" s="490">
        <v>1998</v>
      </c>
      <c r="B29" s="491" t="s">
        <v>65</v>
      </c>
      <c r="C29" s="665">
        <v>51119.869952000001</v>
      </c>
      <c r="D29" s="538">
        <v>14033.810320000001</v>
      </c>
      <c r="E29" s="538">
        <v>13384.038044000001</v>
      </c>
      <c r="F29" s="538">
        <v>8876.9939200000008</v>
      </c>
      <c r="G29" s="538">
        <v>1715.6854080000001</v>
      </c>
      <c r="H29" s="538">
        <v>252.307051</v>
      </c>
      <c r="I29" s="538">
        <v>9888.8939520000004</v>
      </c>
      <c r="J29" s="538">
        <v>15267.716054</v>
      </c>
      <c r="K29" s="538">
        <v>2323.6453099999999</v>
      </c>
      <c r="L29" s="538">
        <v>2201.8536960000001</v>
      </c>
      <c r="M29" s="538">
        <v>904.85990400000003</v>
      </c>
      <c r="N29" s="492"/>
      <c r="O29" s="334" t="s">
        <v>65</v>
      </c>
    </row>
    <row r="30" spans="1:15" ht="12" customHeight="1">
      <c r="A30" s="490"/>
      <c r="B30" s="491" t="s">
        <v>719</v>
      </c>
      <c r="C30" s="665">
        <v>22990.667111999999</v>
      </c>
      <c r="D30" s="538">
        <v>2244.6965879999998</v>
      </c>
      <c r="E30" s="538">
        <v>2079.3623189999998</v>
      </c>
      <c r="F30" s="538">
        <v>1550.14067</v>
      </c>
      <c r="G30" s="538">
        <v>165.35799399999999</v>
      </c>
      <c r="H30" s="538">
        <v>14.532947999999999</v>
      </c>
      <c r="I30" s="538">
        <v>2713.0456349999999</v>
      </c>
      <c r="J30" s="538">
        <v>9970.9220549999991</v>
      </c>
      <c r="K30" s="538">
        <v>1340.2070289999999</v>
      </c>
      <c r="L30" s="538">
        <v>1747.7986080000001</v>
      </c>
      <c r="M30" s="538">
        <v>775.58287399999995</v>
      </c>
      <c r="N30" s="492"/>
      <c r="O30" s="493" t="s">
        <v>269</v>
      </c>
    </row>
    <row r="31" spans="1:15" ht="12" customHeight="1">
      <c r="A31" s="490"/>
      <c r="B31" s="491" t="s">
        <v>720</v>
      </c>
      <c r="C31" s="665">
        <v>27500.704760000001</v>
      </c>
      <c r="D31" s="538">
        <v>11762.875207999999</v>
      </c>
      <c r="E31" s="538">
        <v>11283.529565999999</v>
      </c>
      <c r="F31" s="538">
        <v>7321.9907519999997</v>
      </c>
      <c r="G31" s="538">
        <v>1544.0752669999999</v>
      </c>
      <c r="H31" s="538">
        <v>237.09818799999999</v>
      </c>
      <c r="I31" s="538">
        <v>7151.9900530000004</v>
      </c>
      <c r="J31" s="538">
        <v>5262.7928460000003</v>
      </c>
      <c r="K31" s="538">
        <v>981.42272100000002</v>
      </c>
      <c r="L31" s="538">
        <v>451.05273699999998</v>
      </c>
      <c r="M31" s="538">
        <v>128.91520800000001</v>
      </c>
      <c r="N31" s="492"/>
      <c r="O31" s="493" t="s">
        <v>274</v>
      </c>
    </row>
    <row r="32" spans="1:15" ht="12" customHeight="1">
      <c r="A32" s="490">
        <v>1999</v>
      </c>
      <c r="B32" s="491" t="s">
        <v>65</v>
      </c>
      <c r="C32" s="665">
        <v>48011.410608999999</v>
      </c>
      <c r="D32" s="538">
        <v>11218.570906999999</v>
      </c>
      <c r="E32" s="538">
        <v>10560.033735000001</v>
      </c>
      <c r="F32" s="538">
        <v>6777.7463630000002</v>
      </c>
      <c r="G32" s="538">
        <v>1215.2570459999999</v>
      </c>
      <c r="H32" s="538">
        <v>249.51285999999999</v>
      </c>
      <c r="I32" s="538">
        <v>10867.537237</v>
      </c>
      <c r="J32" s="538">
        <v>14223.370036</v>
      </c>
      <c r="K32" s="538">
        <v>2527.444364</v>
      </c>
      <c r="L32" s="538">
        <v>2192.5779859999998</v>
      </c>
      <c r="M32" s="538">
        <v>676.12902599999995</v>
      </c>
      <c r="N32" s="492"/>
      <c r="O32" s="334" t="s">
        <v>65</v>
      </c>
    </row>
    <row r="33" spans="1:15" ht="12" customHeight="1">
      <c r="A33" s="490"/>
      <c r="B33" s="491" t="s">
        <v>719</v>
      </c>
      <c r="C33" s="665">
        <v>21696.749232999999</v>
      </c>
      <c r="D33" s="538">
        <v>1756.841983</v>
      </c>
      <c r="E33" s="538">
        <v>1604.73595</v>
      </c>
      <c r="F33" s="538">
        <v>1093.4106859999999</v>
      </c>
      <c r="G33" s="538">
        <v>158.583788</v>
      </c>
      <c r="H33" s="538">
        <v>16.835370999999999</v>
      </c>
      <c r="I33" s="538">
        <v>3075.2117109999999</v>
      </c>
      <c r="J33" s="538">
        <v>9085.0970720000005</v>
      </c>
      <c r="K33" s="538">
        <v>1340.6720330000001</v>
      </c>
      <c r="L33" s="538">
        <v>1779.5268840000001</v>
      </c>
      <c r="M33" s="538">
        <v>540.95923300000004</v>
      </c>
      <c r="N33" s="492"/>
      <c r="O33" s="493" t="s">
        <v>269</v>
      </c>
    </row>
    <row r="34" spans="1:15" ht="12" customHeight="1">
      <c r="A34" s="490"/>
      <c r="B34" s="491" t="s">
        <v>720</v>
      </c>
      <c r="C34" s="665">
        <v>25490.905199000001</v>
      </c>
      <c r="D34" s="538">
        <v>9443.9356779999998</v>
      </c>
      <c r="E34" s="538">
        <v>8939.8069610000002</v>
      </c>
      <c r="F34" s="538">
        <v>5677.3165049999998</v>
      </c>
      <c r="G34" s="538">
        <v>1053.5434780000001</v>
      </c>
      <c r="H34" s="538">
        <v>232.15305499999999</v>
      </c>
      <c r="I34" s="538">
        <v>7761.3346650000003</v>
      </c>
      <c r="J34" s="538">
        <v>5091.7945980000004</v>
      </c>
      <c r="K34" s="538">
        <v>1184.371809</v>
      </c>
      <c r="L34" s="538">
        <v>409.14244000000002</v>
      </c>
      <c r="M34" s="538">
        <v>134.85056700000001</v>
      </c>
      <c r="N34" s="492"/>
      <c r="O34" s="493" t="s">
        <v>274</v>
      </c>
    </row>
    <row r="35" spans="1:15" ht="12" customHeight="1">
      <c r="A35" s="490">
        <v>2000</v>
      </c>
      <c r="B35" s="491" t="s">
        <v>65</v>
      </c>
      <c r="C35" s="665">
        <v>55118.913952000003</v>
      </c>
      <c r="D35" s="538">
        <v>13670.734469000001</v>
      </c>
      <c r="E35" s="538">
        <v>12915.557343</v>
      </c>
      <c r="F35" s="538">
        <v>7739.5991809999996</v>
      </c>
      <c r="G35" s="538">
        <v>1367.9107770000001</v>
      </c>
      <c r="H35" s="538">
        <v>279.64697100000001</v>
      </c>
      <c r="I35" s="538">
        <v>13389.888579</v>
      </c>
      <c r="J35" s="538">
        <v>15406.394850000001</v>
      </c>
      <c r="K35" s="538">
        <v>2693.9172349999999</v>
      </c>
      <c r="L35" s="538">
        <v>2474.4373759999999</v>
      </c>
      <c r="M35" s="538">
        <v>1085.3015969999999</v>
      </c>
      <c r="N35" s="492"/>
      <c r="O35" s="334" t="s">
        <v>65</v>
      </c>
    </row>
    <row r="36" spans="1:15" ht="12" customHeight="1">
      <c r="A36" s="490"/>
      <c r="B36" s="491" t="s">
        <v>719</v>
      </c>
      <c r="C36" s="665">
        <v>22425.910563000001</v>
      </c>
      <c r="D36" s="538">
        <v>2111.4006869999998</v>
      </c>
      <c r="E36" s="538">
        <v>1893.0118640000001</v>
      </c>
      <c r="F36" s="538">
        <v>1251.5126290000001</v>
      </c>
      <c r="G36" s="538">
        <v>169.336209</v>
      </c>
      <c r="H36" s="538">
        <v>36.776319999999998</v>
      </c>
      <c r="I36" s="538">
        <v>3398.0723699999999</v>
      </c>
      <c r="J36" s="538">
        <v>9308.3473059999997</v>
      </c>
      <c r="K36" s="538">
        <v>1410.2706619999999</v>
      </c>
      <c r="L36" s="538">
        <v>1801.0709790000001</v>
      </c>
      <c r="M36" s="538">
        <v>854.05570699999998</v>
      </c>
      <c r="N36" s="492"/>
      <c r="O36" s="493" t="s">
        <v>269</v>
      </c>
    </row>
    <row r="37" spans="1:15" ht="12" customHeight="1">
      <c r="A37" s="490"/>
      <c r="B37" s="491" t="s">
        <v>720</v>
      </c>
      <c r="C37" s="665">
        <v>31619.401347999999</v>
      </c>
      <c r="D37" s="538">
        <v>11538.495606</v>
      </c>
      <c r="E37" s="538">
        <v>11004.014298</v>
      </c>
      <c r="F37" s="538">
        <v>6478.9217740000004</v>
      </c>
      <c r="G37" s="538">
        <v>1195.126894</v>
      </c>
      <c r="H37" s="538">
        <v>242.261123</v>
      </c>
      <c r="I37" s="538">
        <v>9959.0251079999998</v>
      </c>
      <c r="J37" s="538">
        <v>6043.7807119999998</v>
      </c>
      <c r="K37" s="538">
        <v>1281.9161710000001</v>
      </c>
      <c r="L37" s="538">
        <v>670.689123</v>
      </c>
      <c r="M37" s="538">
        <v>231.03639799999999</v>
      </c>
      <c r="N37" s="492"/>
      <c r="O37" s="493" t="s">
        <v>274</v>
      </c>
    </row>
    <row r="38" spans="1:15" ht="12" customHeight="1">
      <c r="A38" s="490">
        <v>2001</v>
      </c>
      <c r="B38" s="491" t="s">
        <v>65</v>
      </c>
      <c r="C38" s="665">
        <v>58286.592791000003</v>
      </c>
      <c r="D38" s="538">
        <v>13170.224354</v>
      </c>
      <c r="E38" s="538">
        <v>12248.754137</v>
      </c>
      <c r="F38" s="538">
        <v>6374.4550280000003</v>
      </c>
      <c r="G38" s="538">
        <v>1440.9552960000001</v>
      </c>
      <c r="H38" s="538">
        <v>283.947497</v>
      </c>
      <c r="I38" s="538">
        <v>14398.230083</v>
      </c>
      <c r="J38" s="538">
        <v>15515.970611999999</v>
      </c>
      <c r="K38" s="538">
        <v>2671.6879079999999</v>
      </c>
      <c r="L38" s="538">
        <v>1989.772872</v>
      </c>
      <c r="M38" s="538">
        <v>1902.1222029999999</v>
      </c>
      <c r="N38" s="492"/>
      <c r="O38" s="334" t="s">
        <v>65</v>
      </c>
    </row>
    <row r="39" spans="1:15" ht="12" customHeight="1">
      <c r="A39" s="490"/>
      <c r="B39" s="491" t="s">
        <v>719</v>
      </c>
      <c r="C39" s="665">
        <v>25967.910705999999</v>
      </c>
      <c r="D39" s="538">
        <v>2295.0531430000001</v>
      </c>
      <c r="E39" s="538">
        <v>1966.6877500000001</v>
      </c>
      <c r="F39" s="538">
        <v>1156.2977760000001</v>
      </c>
      <c r="G39" s="538">
        <v>171.497333</v>
      </c>
      <c r="H39" s="538">
        <v>26.871461</v>
      </c>
      <c r="I39" s="538">
        <v>3404.6770630000001</v>
      </c>
      <c r="J39" s="538">
        <v>10106.034747</v>
      </c>
      <c r="K39" s="538">
        <v>1542.873836</v>
      </c>
      <c r="L39" s="538">
        <v>1660.4037639999999</v>
      </c>
      <c r="M39" s="538">
        <v>1376.2240059999999</v>
      </c>
      <c r="N39" s="492"/>
      <c r="O39" s="493" t="s">
        <v>269</v>
      </c>
    </row>
    <row r="40" spans="1:15" ht="12" customHeight="1">
      <c r="A40" s="490"/>
      <c r="B40" s="491" t="s">
        <v>720</v>
      </c>
      <c r="C40" s="665">
        <v>31132.627767000002</v>
      </c>
      <c r="D40" s="538">
        <v>10850.844214999999</v>
      </c>
      <c r="E40" s="538">
        <v>10260.304974000001</v>
      </c>
      <c r="F40" s="538">
        <v>5208.5453820000002</v>
      </c>
      <c r="G40" s="538">
        <v>1265.6216030000001</v>
      </c>
      <c r="H40" s="538">
        <v>256.302119</v>
      </c>
      <c r="I40" s="538">
        <v>10952.656321</v>
      </c>
      <c r="J40" s="538">
        <v>5344.9851099999996</v>
      </c>
      <c r="K40" s="538">
        <v>1126.4404010000001</v>
      </c>
      <c r="L40" s="538">
        <v>324.16610700000001</v>
      </c>
      <c r="M40" s="538">
        <v>525.44622600000002</v>
      </c>
      <c r="N40" s="492"/>
      <c r="O40" s="493" t="s">
        <v>274</v>
      </c>
    </row>
    <row r="41" spans="1:15" ht="12" customHeight="1">
      <c r="A41" s="490">
        <v>2002</v>
      </c>
      <c r="B41" s="491" t="s">
        <v>65</v>
      </c>
      <c r="C41" s="665">
        <v>60438.649875000003</v>
      </c>
      <c r="D41" s="538">
        <v>11263.721914</v>
      </c>
      <c r="E41" s="538">
        <v>9890.673761</v>
      </c>
      <c r="F41" s="538">
        <v>3318.6752769999998</v>
      </c>
      <c r="G41" s="538">
        <v>1888.6799639999999</v>
      </c>
      <c r="H41" s="538">
        <v>418.72575699999999</v>
      </c>
      <c r="I41" s="538">
        <v>15559.315191</v>
      </c>
      <c r="J41" s="538">
        <v>15639.436610999999</v>
      </c>
      <c r="K41" s="538">
        <v>3580.132008</v>
      </c>
      <c r="L41" s="538">
        <v>2102.5391239999999</v>
      </c>
      <c r="M41" s="538">
        <v>2520.9786709999998</v>
      </c>
      <c r="N41" s="492"/>
      <c r="O41" s="334" t="s">
        <v>65</v>
      </c>
    </row>
    <row r="42" spans="1:15" ht="12" customHeight="1">
      <c r="A42" s="490"/>
      <c r="B42" s="491" t="s">
        <v>719</v>
      </c>
      <c r="C42" s="665">
        <v>27881.773402999999</v>
      </c>
      <c r="D42" s="538">
        <v>2136.2049659999998</v>
      </c>
      <c r="E42" s="538">
        <v>1574.6778099999999</v>
      </c>
      <c r="F42" s="538">
        <v>726.36287100000004</v>
      </c>
      <c r="G42" s="538">
        <v>195.66335900000001</v>
      </c>
      <c r="H42" s="538">
        <v>39.131560999999998</v>
      </c>
      <c r="I42" s="538">
        <v>3595.690137</v>
      </c>
      <c r="J42" s="538">
        <v>10383.165353</v>
      </c>
      <c r="K42" s="538">
        <v>1833.7119459999999</v>
      </c>
      <c r="L42" s="538">
        <v>1662.1503660000001</v>
      </c>
      <c r="M42" s="538">
        <v>1888.2460900000001</v>
      </c>
      <c r="N42" s="492"/>
      <c r="O42" s="493" t="s">
        <v>269</v>
      </c>
    </row>
    <row r="43" spans="1:15" ht="12" customHeight="1">
      <c r="A43" s="490"/>
      <c r="B43" s="491" t="s">
        <v>720</v>
      </c>
      <c r="C43" s="665">
        <v>31333.368019000001</v>
      </c>
      <c r="D43" s="538">
        <v>9106.2762920000005</v>
      </c>
      <c r="E43" s="538">
        <v>8296.2658659999997</v>
      </c>
      <c r="F43" s="538">
        <v>2583.0890629999999</v>
      </c>
      <c r="G43" s="538">
        <v>1688.9786770000001</v>
      </c>
      <c r="H43" s="538">
        <v>378.951053</v>
      </c>
      <c r="I43" s="538">
        <v>11912.054469000001</v>
      </c>
      <c r="J43" s="538">
        <v>5119.6715050000003</v>
      </c>
      <c r="K43" s="538">
        <v>1708.8853650000001</v>
      </c>
      <c r="L43" s="538">
        <v>432.85948500000001</v>
      </c>
      <c r="M43" s="538">
        <v>619.30642899999998</v>
      </c>
      <c r="N43" s="492"/>
      <c r="O43" s="493" t="s">
        <v>274</v>
      </c>
    </row>
    <row r="44" spans="1:15" ht="12" customHeight="1">
      <c r="A44" s="490">
        <v>2003</v>
      </c>
      <c r="B44" s="491" t="s">
        <v>65</v>
      </c>
      <c r="C44" s="665">
        <v>73203.221846</v>
      </c>
      <c r="D44" s="538">
        <v>14711.296279</v>
      </c>
      <c r="E44" s="538">
        <v>12958.720181000001</v>
      </c>
      <c r="F44" s="538">
        <v>5684.3096409999998</v>
      </c>
      <c r="G44" s="538">
        <v>1962.515635</v>
      </c>
      <c r="H44" s="538">
        <v>561.37330199999997</v>
      </c>
      <c r="I44" s="538">
        <v>16937.180785</v>
      </c>
      <c r="J44" s="538">
        <v>18853.237897999999</v>
      </c>
      <c r="K44" s="538">
        <v>4370.1171020000002</v>
      </c>
      <c r="L44" s="538">
        <v>2315.6319229999999</v>
      </c>
      <c r="M44" s="538">
        <v>4533.3631619999996</v>
      </c>
      <c r="N44" s="492"/>
      <c r="O44" s="334" t="s">
        <v>65</v>
      </c>
    </row>
    <row r="45" spans="1:15" ht="12" customHeight="1">
      <c r="A45" s="490"/>
      <c r="B45" s="491" t="s">
        <v>719</v>
      </c>
      <c r="C45" s="665">
        <v>34680.635409000002</v>
      </c>
      <c r="D45" s="538">
        <v>2714.6260750000001</v>
      </c>
      <c r="E45" s="538">
        <v>2005.286914</v>
      </c>
      <c r="F45" s="538">
        <v>896.09274700000003</v>
      </c>
      <c r="G45" s="538">
        <v>265.88404400000002</v>
      </c>
      <c r="H45" s="538">
        <v>83.168682000000004</v>
      </c>
      <c r="I45" s="538">
        <v>4898.4779689999996</v>
      </c>
      <c r="J45" s="538">
        <v>12585.444391000001</v>
      </c>
      <c r="K45" s="538">
        <v>2315.4130060000002</v>
      </c>
      <c r="L45" s="538">
        <v>1910.5328050000001</v>
      </c>
      <c r="M45" s="538">
        <v>2997.4470809999998</v>
      </c>
      <c r="N45" s="492"/>
      <c r="O45" s="493" t="s">
        <v>269</v>
      </c>
    </row>
    <row r="46" spans="1:15" ht="12" customHeight="1">
      <c r="A46" s="490"/>
      <c r="B46" s="491" t="s">
        <v>720</v>
      </c>
      <c r="C46" s="665">
        <v>37290.479404999998</v>
      </c>
      <c r="D46" s="538">
        <v>11980.692139000001</v>
      </c>
      <c r="E46" s="538">
        <v>10939.193595999999</v>
      </c>
      <c r="F46" s="538">
        <v>4783.1234240000003</v>
      </c>
      <c r="G46" s="538">
        <v>1691.5293730000001</v>
      </c>
      <c r="H46" s="538">
        <v>477.714045</v>
      </c>
      <c r="I46" s="538">
        <v>12014.818714000001</v>
      </c>
      <c r="J46" s="538">
        <v>6237.7963369999998</v>
      </c>
      <c r="K46" s="538">
        <v>2053.2595550000001</v>
      </c>
      <c r="L46" s="538">
        <v>401.926511</v>
      </c>
      <c r="M46" s="538">
        <v>1535.0341040000001</v>
      </c>
      <c r="N46" s="492"/>
      <c r="O46" s="493" t="s">
        <v>274</v>
      </c>
    </row>
    <row r="47" spans="1:15" ht="12" customHeight="1">
      <c r="A47" s="490">
        <v>2004</v>
      </c>
      <c r="B47" s="491" t="s">
        <v>65</v>
      </c>
      <c r="C47" s="665">
        <v>96677.246369999993</v>
      </c>
      <c r="D47" s="538">
        <v>22374.050466000001</v>
      </c>
      <c r="E47" s="538">
        <v>19765.663704999999</v>
      </c>
      <c r="F47" s="538">
        <v>8934.9019939999998</v>
      </c>
      <c r="G47" s="538">
        <v>2715.028006</v>
      </c>
      <c r="H47" s="538">
        <v>885.52867700000002</v>
      </c>
      <c r="I47" s="538">
        <v>20403.165980000002</v>
      </c>
      <c r="J47" s="538">
        <v>24720.886347</v>
      </c>
      <c r="K47" s="538">
        <v>5582.1836999999996</v>
      </c>
      <c r="L47" s="538">
        <v>2774.2472290000001</v>
      </c>
      <c r="M47" s="538">
        <v>5441.7457219999997</v>
      </c>
      <c r="N47" s="492"/>
      <c r="O47" s="334" t="s">
        <v>65</v>
      </c>
    </row>
    <row r="48" spans="1:15" ht="12" customHeight="1">
      <c r="A48" s="490"/>
      <c r="B48" s="491" t="s">
        <v>719</v>
      </c>
      <c r="C48" s="665">
        <v>44456.062346999999</v>
      </c>
      <c r="D48" s="538">
        <v>4039.8357500000002</v>
      </c>
      <c r="E48" s="538">
        <v>2897.4050339999999</v>
      </c>
      <c r="F48" s="538">
        <v>1169.6446719999999</v>
      </c>
      <c r="G48" s="538">
        <v>361.460285</v>
      </c>
      <c r="H48" s="538">
        <v>195.036227</v>
      </c>
      <c r="I48" s="538">
        <v>5554.534036</v>
      </c>
      <c r="J48" s="538">
        <v>15262.579215</v>
      </c>
      <c r="K48" s="538">
        <v>3194.9542820000001</v>
      </c>
      <c r="L48" s="538">
        <v>2299.1237569999998</v>
      </c>
      <c r="M48" s="538">
        <v>4248.2807570000004</v>
      </c>
      <c r="N48" s="492"/>
      <c r="O48" s="493" t="s">
        <v>269</v>
      </c>
    </row>
    <row r="49" spans="1:15" ht="12" customHeight="1">
      <c r="A49" s="490"/>
      <c r="B49" s="491" t="s">
        <v>720</v>
      </c>
      <c r="C49" s="665">
        <v>50748.393999</v>
      </c>
      <c r="D49" s="538">
        <v>18317.924016000001</v>
      </c>
      <c r="E49" s="538">
        <v>16854.252100000002</v>
      </c>
      <c r="F49" s="538">
        <v>7761.3392320000003</v>
      </c>
      <c r="G49" s="538">
        <v>2348.352351</v>
      </c>
      <c r="H49" s="538">
        <v>690.07850900000005</v>
      </c>
      <c r="I49" s="538">
        <v>14823.688033</v>
      </c>
      <c r="J49" s="538">
        <v>9420.6210350000001</v>
      </c>
      <c r="K49" s="538">
        <v>2385.251053</v>
      </c>
      <c r="L49" s="538">
        <v>471.8263</v>
      </c>
      <c r="M49" s="538">
        <v>1190.654601</v>
      </c>
      <c r="N49" s="492"/>
      <c r="O49" s="493" t="s">
        <v>274</v>
      </c>
    </row>
    <row r="50" spans="1:15" ht="12" customHeight="1">
      <c r="A50" s="490">
        <v>2005</v>
      </c>
      <c r="B50" s="491" t="s">
        <v>65</v>
      </c>
      <c r="C50" s="665">
        <v>118528.68811800001</v>
      </c>
      <c r="D50" s="538">
        <v>29753.692953999998</v>
      </c>
      <c r="E50" s="538">
        <v>25497.603856000002</v>
      </c>
      <c r="F50" s="538">
        <v>11746.011414000001</v>
      </c>
      <c r="G50" s="538">
        <v>3584.7583490000002</v>
      </c>
      <c r="H50" s="538">
        <v>1177.051993</v>
      </c>
      <c r="I50" s="538">
        <v>22810.092517000001</v>
      </c>
      <c r="J50" s="538">
        <v>27098.611559000001</v>
      </c>
      <c r="K50" s="538">
        <v>7013.5211989999998</v>
      </c>
      <c r="L50" s="538">
        <v>3482.6162479999998</v>
      </c>
      <c r="M50" s="538">
        <v>6834.9969799999999</v>
      </c>
      <c r="N50" s="492"/>
      <c r="O50" s="334" t="s">
        <v>65</v>
      </c>
    </row>
    <row r="51" spans="1:15" ht="12" customHeight="1">
      <c r="A51" s="490"/>
      <c r="B51" s="491" t="s">
        <v>719</v>
      </c>
      <c r="C51" s="665">
        <v>54580.760977999998</v>
      </c>
      <c r="D51" s="538">
        <v>6072.1576379999997</v>
      </c>
      <c r="E51" s="538">
        <v>3550.5462130000001</v>
      </c>
      <c r="F51" s="538">
        <v>1571.487946</v>
      </c>
      <c r="G51" s="538">
        <v>430.69564400000002</v>
      </c>
      <c r="H51" s="538">
        <v>311.67185699999999</v>
      </c>
      <c r="I51" s="538">
        <v>6015.0920489999999</v>
      </c>
      <c r="J51" s="538">
        <v>17013.888456000001</v>
      </c>
      <c r="K51" s="538">
        <v>3843.2814229999999</v>
      </c>
      <c r="L51" s="538">
        <v>2923.739963</v>
      </c>
      <c r="M51" s="538">
        <v>5407.1390769999998</v>
      </c>
      <c r="N51" s="492"/>
      <c r="O51" s="493" t="s">
        <v>269</v>
      </c>
    </row>
    <row r="52" spans="1:15" ht="12" customHeight="1">
      <c r="A52" s="490"/>
      <c r="B52" s="491" t="s">
        <v>720</v>
      </c>
      <c r="C52" s="665">
        <v>61765.852056000003</v>
      </c>
      <c r="D52" s="538">
        <v>23660.100678999999</v>
      </c>
      <c r="E52" s="538">
        <v>21929.463189999999</v>
      </c>
      <c r="F52" s="538">
        <v>10168.107199</v>
      </c>
      <c r="G52" s="538">
        <v>3148.1911700000001</v>
      </c>
      <c r="H52" s="538">
        <v>864.97862599999996</v>
      </c>
      <c r="I52" s="538">
        <v>16766.394374</v>
      </c>
      <c r="J52" s="538">
        <v>10037.776457</v>
      </c>
      <c r="K52" s="538">
        <v>3168.0042990000002</v>
      </c>
      <c r="L52" s="538">
        <v>555.41256399999997</v>
      </c>
      <c r="M52" s="538">
        <v>1425.166964</v>
      </c>
      <c r="N52" s="492"/>
      <c r="O52" s="493" t="s">
        <v>274</v>
      </c>
    </row>
    <row r="53" spans="1:15" ht="12" customHeight="1">
      <c r="A53" s="490">
        <v>2006</v>
      </c>
      <c r="B53" s="491" t="s">
        <v>65</v>
      </c>
      <c r="C53" s="665">
        <v>137806.190344</v>
      </c>
      <c r="D53" s="538">
        <v>35698.766627999998</v>
      </c>
      <c r="E53" s="538">
        <v>31495.375182</v>
      </c>
      <c r="F53" s="538">
        <v>13985.828342999999</v>
      </c>
      <c r="G53" s="538">
        <v>5228.5461670000004</v>
      </c>
      <c r="H53" s="538">
        <v>1170.5352969999999</v>
      </c>
      <c r="I53" s="538">
        <v>24774.417482000001</v>
      </c>
      <c r="J53" s="538">
        <v>31123.401880000001</v>
      </c>
      <c r="K53" s="538">
        <v>7401.4363160000003</v>
      </c>
      <c r="L53" s="538">
        <v>3894.5213600000002</v>
      </c>
      <c r="M53" s="538">
        <v>8402.3688270000002</v>
      </c>
      <c r="N53" s="492"/>
      <c r="O53" s="334" t="s">
        <v>65</v>
      </c>
    </row>
    <row r="54" spans="1:15" ht="12" customHeight="1">
      <c r="A54" s="490"/>
      <c r="B54" s="491" t="s">
        <v>719</v>
      </c>
      <c r="C54" s="665">
        <v>66759.610067999994</v>
      </c>
      <c r="D54" s="538">
        <v>7623.3607240000001</v>
      </c>
      <c r="E54" s="538">
        <v>5435.9430350000002</v>
      </c>
      <c r="F54" s="538">
        <v>2221.326579</v>
      </c>
      <c r="G54" s="538">
        <v>859.53572199999996</v>
      </c>
      <c r="H54" s="538">
        <v>196.805184</v>
      </c>
      <c r="I54" s="538">
        <v>7754.8074850000003</v>
      </c>
      <c r="J54" s="538">
        <v>19454.239796000002</v>
      </c>
      <c r="K54" s="538">
        <v>4835.6540070000001</v>
      </c>
      <c r="L54" s="538">
        <v>3271.2829350000002</v>
      </c>
      <c r="M54" s="538">
        <v>7069.7595789999996</v>
      </c>
      <c r="N54" s="492"/>
      <c r="O54" s="493" t="s">
        <v>269</v>
      </c>
    </row>
    <row r="55" spans="1:15" ht="12" customHeight="1">
      <c r="A55" s="490"/>
      <c r="B55" s="491" t="s">
        <v>720</v>
      </c>
      <c r="C55" s="665">
        <v>68430.971453999999</v>
      </c>
      <c r="D55" s="538">
        <v>28055.218019</v>
      </c>
      <c r="E55" s="538">
        <v>26044.109381999999</v>
      </c>
      <c r="F55" s="538">
        <v>11759.446884999999</v>
      </c>
      <c r="G55" s="538">
        <v>4364.2306790000002</v>
      </c>
      <c r="H55" s="538">
        <v>973.23874999999998</v>
      </c>
      <c r="I55" s="538">
        <v>16987.667797999999</v>
      </c>
      <c r="J55" s="538">
        <v>11617.603413000001</v>
      </c>
      <c r="K55" s="538">
        <v>2562.5347320000001</v>
      </c>
      <c r="L55" s="538">
        <v>620.01944800000001</v>
      </c>
      <c r="M55" s="538">
        <v>1327.9507289999999</v>
      </c>
      <c r="N55" s="492"/>
      <c r="O55" s="493" t="s">
        <v>274</v>
      </c>
    </row>
    <row r="56" spans="1:15" ht="12" customHeight="1">
      <c r="A56" s="490">
        <v>2007</v>
      </c>
      <c r="B56" s="491" t="s">
        <v>65</v>
      </c>
      <c r="C56" s="665">
        <v>160648.86972799999</v>
      </c>
      <c r="D56" s="538">
        <v>40817.958933000002</v>
      </c>
      <c r="E56" s="538">
        <v>36426.017551999998</v>
      </c>
      <c r="F56" s="538">
        <v>17353.576476999999</v>
      </c>
      <c r="G56" s="538">
        <v>5499.8093319999998</v>
      </c>
      <c r="H56" s="538">
        <v>1100.4620130000001</v>
      </c>
      <c r="I56" s="538">
        <v>25335.516490000002</v>
      </c>
      <c r="J56" s="538">
        <v>40491.995452000003</v>
      </c>
      <c r="K56" s="538">
        <v>8998.9302050000006</v>
      </c>
      <c r="L56" s="538">
        <v>4321.3350710000004</v>
      </c>
      <c r="M56" s="538">
        <v>10748.813792000001</v>
      </c>
      <c r="N56" s="492"/>
      <c r="O56" s="334" t="s">
        <v>65</v>
      </c>
    </row>
    <row r="57" spans="1:15" ht="12" customHeight="1">
      <c r="A57" s="490"/>
      <c r="B57" s="491" t="s">
        <v>719</v>
      </c>
      <c r="C57" s="665">
        <v>81392.050164999993</v>
      </c>
      <c r="D57" s="538">
        <v>9011.7812680000006</v>
      </c>
      <c r="E57" s="538">
        <v>6774.7655450000002</v>
      </c>
      <c r="F57" s="538">
        <v>2787.7824019999998</v>
      </c>
      <c r="G57" s="538">
        <v>840.62614199999996</v>
      </c>
      <c r="H57" s="538">
        <v>164.89129399999999</v>
      </c>
      <c r="I57" s="538">
        <v>9362.4047119999996</v>
      </c>
      <c r="J57" s="538">
        <v>25778.666098000002</v>
      </c>
      <c r="K57" s="538">
        <v>5535.1774379999997</v>
      </c>
      <c r="L57" s="538">
        <v>3598.0419189999998</v>
      </c>
      <c r="M57" s="538">
        <v>9139.6010119999992</v>
      </c>
      <c r="N57" s="492"/>
      <c r="O57" s="493" t="s">
        <v>269</v>
      </c>
    </row>
    <row r="58" spans="1:15" ht="12" customHeight="1">
      <c r="A58" s="490"/>
      <c r="B58" s="491" t="s">
        <v>720</v>
      </c>
      <c r="C58" s="665">
        <v>74972.442525999999</v>
      </c>
      <c r="D58" s="538">
        <v>31249.594879</v>
      </c>
      <c r="E58" s="538">
        <v>29127.230233999999</v>
      </c>
      <c r="F58" s="538">
        <v>14270.801396000001</v>
      </c>
      <c r="G58" s="538">
        <v>4608.3228609999996</v>
      </c>
      <c r="H58" s="538">
        <v>925.05764599999998</v>
      </c>
      <c r="I58" s="538">
        <v>15580.46264</v>
      </c>
      <c r="J58" s="538">
        <v>14435.647389</v>
      </c>
      <c r="K58" s="538">
        <v>3415.6979040000001</v>
      </c>
      <c r="L58" s="538">
        <v>716.61562600000002</v>
      </c>
      <c r="M58" s="538">
        <v>1554.6418349999999</v>
      </c>
      <c r="N58" s="492"/>
      <c r="O58" s="493" t="s">
        <v>274</v>
      </c>
    </row>
    <row r="59" spans="1:15" ht="12" customHeight="1">
      <c r="A59" s="490">
        <v>2008</v>
      </c>
      <c r="B59" s="491" t="s">
        <v>65</v>
      </c>
      <c r="C59" s="665">
        <v>197942.442909</v>
      </c>
      <c r="D59" s="538">
        <v>49977.468441999998</v>
      </c>
      <c r="E59" s="538">
        <v>43094.635695999998</v>
      </c>
      <c r="F59" s="538">
        <v>21737.308031</v>
      </c>
      <c r="G59" s="538">
        <v>6607.2634319999997</v>
      </c>
      <c r="H59" s="538">
        <v>1295.5655690000001</v>
      </c>
      <c r="I59" s="538">
        <v>27734.718957000001</v>
      </c>
      <c r="J59" s="538">
        <v>46459.056656000001</v>
      </c>
      <c r="K59" s="538">
        <v>14016.289842</v>
      </c>
      <c r="L59" s="538">
        <v>6114.5196020000003</v>
      </c>
      <c r="M59" s="538">
        <v>16403.038989000001</v>
      </c>
      <c r="N59" s="492"/>
      <c r="O59" s="334" t="s">
        <v>65</v>
      </c>
    </row>
    <row r="60" spans="1:15" ht="12" customHeight="1">
      <c r="A60" s="490"/>
      <c r="B60" s="491" t="s">
        <v>719</v>
      </c>
      <c r="C60" s="665">
        <v>106569.982104</v>
      </c>
      <c r="D60" s="538">
        <v>14037.692241999999</v>
      </c>
      <c r="E60" s="538">
        <v>9474.1065729999991</v>
      </c>
      <c r="F60" s="538">
        <v>3605.2262070000002</v>
      </c>
      <c r="G60" s="538">
        <v>1057.0959190000001</v>
      </c>
      <c r="H60" s="538">
        <v>222.62607299999999</v>
      </c>
      <c r="I60" s="538">
        <v>10549.110247000001</v>
      </c>
      <c r="J60" s="538">
        <v>31033.741179000001</v>
      </c>
      <c r="K60" s="538">
        <v>7935.6553869999998</v>
      </c>
      <c r="L60" s="538">
        <v>5110.7255320000004</v>
      </c>
      <c r="M60" s="538">
        <v>14533.624775</v>
      </c>
      <c r="N60" s="492"/>
      <c r="O60" s="493" t="s">
        <v>269</v>
      </c>
    </row>
    <row r="61" spans="1:15" ht="12" customHeight="1">
      <c r="A61" s="490"/>
      <c r="B61" s="491" t="s">
        <v>720</v>
      </c>
      <c r="C61" s="665">
        <v>86545.715316000002</v>
      </c>
      <c r="D61" s="538">
        <v>35911.422204000002</v>
      </c>
      <c r="E61" s="538">
        <v>33600.873012999997</v>
      </c>
      <c r="F61" s="538">
        <v>18125.661787000001</v>
      </c>
      <c r="G61" s="538">
        <v>5543.7855030000001</v>
      </c>
      <c r="H61" s="538">
        <v>1070.6019249999999</v>
      </c>
      <c r="I61" s="538">
        <v>17138.985947000001</v>
      </c>
      <c r="J61" s="538">
        <v>15349.310802</v>
      </c>
      <c r="K61" s="538">
        <v>6076.325092</v>
      </c>
      <c r="L61" s="538">
        <v>1000.704851</v>
      </c>
      <c r="M61" s="538">
        <v>1862.1778859999999</v>
      </c>
      <c r="N61" s="492"/>
      <c r="O61" s="493" t="s">
        <v>274</v>
      </c>
    </row>
    <row r="62" spans="1:15" ht="12" customHeight="1">
      <c r="A62" s="490">
        <v>2009</v>
      </c>
      <c r="B62" s="491" t="s">
        <v>65</v>
      </c>
      <c r="C62" s="665">
        <v>152994.74280499999</v>
      </c>
      <c r="D62" s="538">
        <v>34353.543790000003</v>
      </c>
      <c r="E62" s="538">
        <v>29896.753371999999</v>
      </c>
      <c r="F62" s="538">
        <v>15828.946773</v>
      </c>
      <c r="G62" s="538">
        <v>4847.5552120000002</v>
      </c>
      <c r="H62" s="538">
        <v>784.35687600000006</v>
      </c>
      <c r="I62" s="538">
        <v>15744.930249999999</v>
      </c>
      <c r="J62" s="538">
        <v>34080.022982000002</v>
      </c>
      <c r="K62" s="538">
        <v>10692.238578</v>
      </c>
      <c r="L62" s="538">
        <v>4269.6946900000003</v>
      </c>
      <c r="M62" s="538">
        <v>20190.831367999999</v>
      </c>
      <c r="N62" s="492"/>
      <c r="O62" s="334" t="s">
        <v>65</v>
      </c>
    </row>
    <row r="63" spans="1:15" ht="12" customHeight="1">
      <c r="A63" s="490"/>
      <c r="B63" s="491" t="s">
        <v>719</v>
      </c>
      <c r="C63" s="665">
        <v>91815.088820000004</v>
      </c>
      <c r="D63" s="538">
        <v>9820.8879780000007</v>
      </c>
      <c r="E63" s="538">
        <v>6853.0799159999997</v>
      </c>
      <c r="F63" s="538">
        <v>3297.902208</v>
      </c>
      <c r="G63" s="538">
        <v>929.41231900000002</v>
      </c>
      <c r="H63" s="538">
        <v>115.184675</v>
      </c>
      <c r="I63" s="538">
        <v>6705.3442709999999</v>
      </c>
      <c r="J63" s="538">
        <v>22422.370954000002</v>
      </c>
      <c r="K63" s="538">
        <v>7448.3753219999999</v>
      </c>
      <c r="L63" s="538">
        <v>3356.8120410000001</v>
      </c>
      <c r="M63" s="538">
        <v>17627.936425</v>
      </c>
      <c r="N63" s="492"/>
      <c r="O63" s="493" t="s">
        <v>269</v>
      </c>
    </row>
    <row r="64" spans="1:15" ht="12" customHeight="1">
      <c r="A64" s="490"/>
      <c r="B64" s="491" t="s">
        <v>720</v>
      </c>
      <c r="C64" s="665">
        <v>58380.036676000003</v>
      </c>
      <c r="D64" s="538">
        <v>24503.806288</v>
      </c>
      <c r="E64" s="538">
        <v>23023.146830000002</v>
      </c>
      <c r="F64" s="538">
        <v>12525.416491</v>
      </c>
      <c r="G64" s="538">
        <v>3912.0766130000002</v>
      </c>
      <c r="H64" s="538">
        <v>666.02367600000002</v>
      </c>
      <c r="I64" s="538">
        <v>8985.827507</v>
      </c>
      <c r="J64" s="538">
        <v>11594.055699</v>
      </c>
      <c r="K64" s="538">
        <v>3241.048491</v>
      </c>
      <c r="L64" s="538">
        <v>910.25581199999999</v>
      </c>
      <c r="M64" s="538">
        <v>2554.087415</v>
      </c>
      <c r="N64" s="492"/>
      <c r="O64" s="493" t="s">
        <v>274</v>
      </c>
    </row>
    <row r="65" spans="1:15" ht="12" customHeight="1">
      <c r="A65" s="490">
        <v>2010</v>
      </c>
      <c r="B65" s="491" t="s">
        <v>65</v>
      </c>
      <c r="C65" s="665">
        <v>197356.43622500001</v>
      </c>
      <c r="D65" s="538">
        <v>46168.919726</v>
      </c>
      <c r="E65" s="538">
        <v>40848.786904000001</v>
      </c>
      <c r="F65" s="538">
        <v>22496.752974999999</v>
      </c>
      <c r="G65" s="538">
        <v>6219.3360489999995</v>
      </c>
      <c r="H65" s="538">
        <v>856.895128</v>
      </c>
      <c r="I65" s="538">
        <v>19240.185205999998</v>
      </c>
      <c r="J65" s="538">
        <v>42952.348994</v>
      </c>
      <c r="K65" s="538">
        <v>13933.965957</v>
      </c>
      <c r="L65" s="538">
        <v>7123.4356559999997</v>
      </c>
      <c r="M65" s="538">
        <v>30752.355630999999</v>
      </c>
      <c r="N65" s="492"/>
      <c r="O65" s="334" t="s">
        <v>65</v>
      </c>
    </row>
    <row r="66" spans="1:15" ht="12" customHeight="1">
      <c r="A66" s="490"/>
      <c r="B66" s="491" t="s">
        <v>719</v>
      </c>
      <c r="C66" s="665">
        <v>126736.158895</v>
      </c>
      <c r="D66" s="538">
        <v>12516.013078</v>
      </c>
      <c r="E66" s="538">
        <v>8889.0082810000004</v>
      </c>
      <c r="F66" s="538">
        <v>3745.2546590000002</v>
      </c>
      <c r="G66" s="538">
        <v>1043.0127190000001</v>
      </c>
      <c r="H66" s="538">
        <v>112.780528</v>
      </c>
      <c r="I66" s="538">
        <v>9197.6360600000007</v>
      </c>
      <c r="J66" s="538">
        <v>29432.454956000001</v>
      </c>
      <c r="K66" s="538">
        <v>9954.5120559999996</v>
      </c>
      <c r="L66" s="538">
        <v>6102.7887950000004</v>
      </c>
      <c r="M66" s="538">
        <v>28610.030730999999</v>
      </c>
      <c r="N66" s="492"/>
      <c r="O66" s="493" t="s">
        <v>269</v>
      </c>
    </row>
    <row r="67" spans="1:15" ht="12" customHeight="1">
      <c r="A67" s="490"/>
      <c r="B67" s="491" t="s">
        <v>720</v>
      </c>
      <c r="C67" s="665">
        <v>70610.708360999997</v>
      </c>
      <c r="D67" s="538">
        <v>33651.348028</v>
      </c>
      <c r="E67" s="538">
        <v>31958.235175000002</v>
      </c>
      <c r="F67" s="538">
        <v>18750.633827000001</v>
      </c>
      <c r="G67" s="538">
        <v>5176.1091180000003</v>
      </c>
      <c r="H67" s="538">
        <v>744.09942799999999</v>
      </c>
      <c r="I67" s="538">
        <v>10034.659336999999</v>
      </c>
      <c r="J67" s="538">
        <v>13519.868705999999</v>
      </c>
      <c r="K67" s="538">
        <v>3979.376937</v>
      </c>
      <c r="L67" s="538">
        <v>1020.6468609999999</v>
      </c>
      <c r="M67" s="538">
        <v>2142.3249000000001</v>
      </c>
      <c r="N67" s="492"/>
      <c r="O67" s="493" t="s">
        <v>274</v>
      </c>
    </row>
    <row r="68" spans="1:15" ht="12" customHeight="1">
      <c r="A68" s="293"/>
      <c r="B68" s="47"/>
      <c r="C68" s="637"/>
      <c r="D68" s="184"/>
      <c r="E68" s="184"/>
      <c r="F68" s="184"/>
      <c r="G68" s="184"/>
      <c r="H68" s="184"/>
      <c r="I68" s="184"/>
      <c r="J68" s="47"/>
      <c r="K68" s="47"/>
      <c r="L68" s="47"/>
      <c r="M68" s="47"/>
      <c r="N68" s="47"/>
      <c r="O68" s="47"/>
    </row>
    <row r="69" spans="1:15" ht="12" customHeight="1">
      <c r="C69" s="638"/>
      <c r="D69" s="52"/>
      <c r="E69" s="52"/>
      <c r="F69" s="52"/>
      <c r="G69" s="52"/>
      <c r="H69" s="52"/>
      <c r="I69" s="52"/>
      <c r="N69" s="44"/>
    </row>
    <row r="70" spans="1:15" ht="12" customHeight="1">
      <c r="A70" s="559" t="s">
        <v>721</v>
      </c>
      <c r="C70" s="638"/>
      <c r="D70" s="52"/>
      <c r="E70" s="52"/>
      <c r="F70" s="52"/>
      <c r="G70" s="52"/>
      <c r="H70" s="52"/>
      <c r="I70" s="52"/>
      <c r="J70" s="52"/>
      <c r="K70" s="52"/>
      <c r="L70" s="52"/>
      <c r="M70" s="52"/>
    </row>
    <row r="71" spans="1:15" ht="12" customHeight="1">
      <c r="A71" s="559" t="s">
        <v>499</v>
      </c>
      <c r="C71" s="638"/>
      <c r="D71" s="52"/>
      <c r="E71" s="52"/>
      <c r="F71" s="52"/>
      <c r="G71" s="52"/>
      <c r="H71" s="52"/>
      <c r="I71" s="52"/>
      <c r="J71" s="52"/>
      <c r="K71" s="52"/>
      <c r="L71" s="52"/>
      <c r="M71" s="52"/>
    </row>
    <row r="72" spans="1:15" ht="12" customHeight="1">
      <c r="A72" s="559" t="s">
        <v>500</v>
      </c>
      <c r="C72" s="638"/>
      <c r="D72" s="52"/>
      <c r="E72" s="52"/>
      <c r="F72" s="52"/>
      <c r="G72" s="52"/>
      <c r="H72" s="52"/>
      <c r="I72" s="52"/>
      <c r="J72" s="52"/>
      <c r="K72" s="52"/>
      <c r="L72" s="52"/>
      <c r="M72" s="52"/>
    </row>
    <row r="73" spans="1:15" ht="12" customHeight="1">
      <c r="A73" s="491" t="s">
        <v>501</v>
      </c>
      <c r="C73" s="638"/>
      <c r="D73" s="52"/>
      <c r="E73" s="52"/>
      <c r="F73" s="52"/>
      <c r="G73" s="52"/>
      <c r="H73" s="52"/>
      <c r="I73" s="52"/>
      <c r="J73" s="52"/>
      <c r="K73" s="52"/>
      <c r="L73" s="52"/>
      <c r="M73" s="52"/>
    </row>
    <row r="74" spans="1:15" ht="12" customHeight="1">
      <c r="A74" s="491" t="s">
        <v>502</v>
      </c>
      <c r="C74" s="638"/>
      <c r="D74" s="52"/>
      <c r="E74" s="52"/>
      <c r="F74" s="52"/>
      <c r="G74" s="52"/>
      <c r="H74" s="52"/>
      <c r="I74" s="52"/>
      <c r="J74" s="52"/>
      <c r="K74" s="52"/>
      <c r="L74" s="52"/>
      <c r="M74" s="52"/>
    </row>
    <row r="75" spans="1:15" ht="12" customHeight="1">
      <c r="A75" s="560" t="s">
        <v>749</v>
      </c>
      <c r="C75" s="638"/>
      <c r="D75" s="52"/>
      <c r="E75" s="52"/>
      <c r="F75" s="52"/>
      <c r="G75" s="52"/>
      <c r="H75" s="52"/>
      <c r="I75" s="52"/>
      <c r="J75" s="52"/>
      <c r="K75" s="52"/>
      <c r="L75" s="52"/>
      <c r="M75" s="52"/>
    </row>
    <row r="76" spans="1:15" ht="12" customHeight="1">
      <c r="A76" s="560" t="s">
        <v>420</v>
      </c>
      <c r="C76" s="638"/>
      <c r="D76" s="52"/>
      <c r="E76" s="52"/>
      <c r="F76" s="52"/>
      <c r="G76" s="52"/>
      <c r="H76" s="52"/>
      <c r="I76" s="52"/>
      <c r="J76" s="52"/>
      <c r="K76" s="52"/>
      <c r="L76" s="52"/>
      <c r="M76" s="52"/>
    </row>
    <row r="77" spans="1:15" ht="12" customHeight="1">
      <c r="A77" s="560" t="s">
        <v>503</v>
      </c>
      <c r="C77" s="638"/>
      <c r="D77" s="52"/>
      <c r="E77" s="52"/>
      <c r="F77" s="52"/>
      <c r="G77" s="52"/>
      <c r="H77" s="52"/>
      <c r="I77" s="52"/>
      <c r="J77" s="52"/>
      <c r="K77" s="52"/>
      <c r="L77" s="52"/>
      <c r="M77" s="52"/>
    </row>
    <row r="78" spans="1:15" ht="12" customHeight="1">
      <c r="A78" s="560"/>
      <c r="C78" s="638"/>
      <c r="D78" s="52"/>
      <c r="E78" s="52"/>
      <c r="F78" s="52"/>
      <c r="G78" s="52"/>
      <c r="H78" s="52"/>
      <c r="I78" s="52"/>
      <c r="J78" s="52"/>
      <c r="K78" s="52"/>
      <c r="L78" s="52"/>
      <c r="M78" s="52"/>
    </row>
    <row r="79" spans="1:15" ht="12" customHeight="1">
      <c r="A79" s="334" t="s">
        <v>722</v>
      </c>
      <c r="C79" s="638"/>
      <c r="D79" s="52"/>
      <c r="E79" s="52"/>
      <c r="F79" s="52"/>
      <c r="G79" s="52"/>
      <c r="H79" s="52"/>
      <c r="I79" s="52"/>
      <c r="J79" s="52"/>
      <c r="K79" s="52"/>
      <c r="L79" s="52"/>
      <c r="M79" s="52"/>
    </row>
    <row r="80" spans="1:15" ht="12" customHeight="1">
      <c r="A80" s="334" t="s">
        <v>504</v>
      </c>
      <c r="C80" s="638"/>
      <c r="D80" s="52"/>
      <c r="E80" s="52"/>
      <c r="F80" s="52"/>
      <c r="G80" s="52"/>
      <c r="H80" s="52"/>
      <c r="I80" s="52"/>
      <c r="J80" s="52"/>
      <c r="K80" s="52"/>
      <c r="L80" s="52"/>
      <c r="M80" s="52"/>
    </row>
    <row r="81" spans="1:13" ht="12" customHeight="1">
      <c r="A81" s="334" t="s">
        <v>421</v>
      </c>
      <c r="C81" s="638"/>
      <c r="D81" s="52"/>
      <c r="E81" s="52"/>
      <c r="F81" s="52"/>
      <c r="G81" s="52"/>
      <c r="H81" s="52"/>
      <c r="I81" s="52"/>
      <c r="J81" s="52"/>
      <c r="K81" s="52"/>
      <c r="L81" s="52"/>
      <c r="M81" s="52"/>
    </row>
    <row r="82" spans="1:13" ht="12" customHeight="1">
      <c r="A82" s="534" t="s">
        <v>505</v>
      </c>
      <c r="C82" s="638"/>
      <c r="D82" s="52"/>
      <c r="E82" s="52"/>
      <c r="F82" s="52"/>
      <c r="G82" s="52"/>
      <c r="H82" s="52"/>
      <c r="I82" s="52"/>
      <c r="J82" s="52"/>
      <c r="K82" s="52"/>
      <c r="L82" s="52"/>
      <c r="M82" s="52"/>
    </row>
    <row r="83" spans="1:13" ht="12" customHeight="1">
      <c r="A83" s="534" t="s">
        <v>506</v>
      </c>
      <c r="C83" s="638"/>
      <c r="D83" s="52"/>
      <c r="E83" s="52"/>
      <c r="F83" s="52"/>
      <c r="G83" s="52"/>
      <c r="H83" s="52"/>
      <c r="I83" s="52"/>
      <c r="J83" s="52"/>
      <c r="K83" s="52"/>
      <c r="L83" s="52"/>
      <c r="M83" s="52"/>
    </row>
    <row r="84" spans="1:13" ht="12" customHeight="1">
      <c r="A84" s="489" t="s">
        <v>750</v>
      </c>
      <c r="C84" s="638"/>
      <c r="D84" s="52"/>
      <c r="E84" s="52"/>
      <c r="F84" s="52"/>
      <c r="G84" s="52"/>
      <c r="H84" s="52"/>
      <c r="I84" s="52"/>
      <c r="J84" s="52"/>
      <c r="K84" s="52"/>
      <c r="L84" s="52"/>
      <c r="M84" s="52"/>
    </row>
    <row r="85" spans="1:13" ht="12" customHeight="1">
      <c r="A85" s="489" t="s">
        <v>422</v>
      </c>
      <c r="C85" s="638"/>
      <c r="D85" s="52"/>
      <c r="E85" s="52"/>
      <c r="F85" s="52"/>
      <c r="G85" s="52"/>
      <c r="H85" s="52"/>
      <c r="I85" s="52"/>
      <c r="J85" s="52"/>
      <c r="K85" s="52"/>
      <c r="L85" s="52"/>
      <c r="M85" s="52"/>
    </row>
    <row r="86" spans="1:13" ht="12" customHeight="1">
      <c r="A86" s="489" t="s">
        <v>423</v>
      </c>
      <c r="C86" s="638"/>
      <c r="D86" s="52"/>
      <c r="E86" s="52"/>
      <c r="F86" s="52"/>
      <c r="G86" s="52"/>
      <c r="H86" s="52"/>
      <c r="I86" s="52"/>
      <c r="J86" s="52"/>
      <c r="K86" s="52"/>
      <c r="L86" s="52"/>
      <c r="M86" s="52"/>
    </row>
    <row r="87" spans="1:13" ht="12" customHeight="1">
      <c r="C87" s="638"/>
      <c r="D87" s="52"/>
      <c r="E87" s="52"/>
      <c r="F87" s="52"/>
      <c r="G87" s="52"/>
      <c r="H87" s="52"/>
      <c r="I87" s="52"/>
      <c r="J87" s="52"/>
      <c r="K87" s="52"/>
      <c r="L87" s="52"/>
      <c r="M87" s="52"/>
    </row>
    <row r="88" spans="1:13" ht="12" customHeight="1">
      <c r="C88" s="638"/>
      <c r="D88" s="52"/>
      <c r="E88" s="52"/>
      <c r="F88" s="52"/>
      <c r="G88" s="52"/>
      <c r="H88" s="52"/>
      <c r="I88" s="52"/>
      <c r="J88" s="52"/>
      <c r="K88" s="52"/>
      <c r="L88" s="52"/>
      <c r="M88" s="52"/>
    </row>
    <row r="89" spans="1:13" ht="12" customHeight="1">
      <c r="C89" s="638"/>
      <c r="D89" s="52"/>
      <c r="E89" s="52"/>
      <c r="F89" s="52"/>
      <c r="G89" s="52"/>
      <c r="H89" s="52"/>
      <c r="I89" s="52"/>
      <c r="J89" s="52"/>
      <c r="K89" s="52"/>
      <c r="L89" s="52"/>
      <c r="M89" s="52"/>
    </row>
    <row r="90" spans="1:13" ht="12" customHeight="1">
      <c r="C90" s="638"/>
      <c r="D90" s="52"/>
      <c r="E90" s="52"/>
      <c r="F90" s="52"/>
      <c r="G90" s="52"/>
      <c r="H90" s="52"/>
      <c r="I90" s="52"/>
      <c r="J90" s="52"/>
      <c r="K90" s="52"/>
      <c r="L90" s="52"/>
      <c r="M90" s="52"/>
    </row>
    <row r="91" spans="1:13" ht="12" customHeight="1">
      <c r="C91" s="638"/>
      <c r="D91" s="52"/>
      <c r="E91" s="52"/>
      <c r="F91" s="52"/>
      <c r="G91" s="52"/>
      <c r="H91" s="52"/>
      <c r="I91" s="52"/>
      <c r="J91" s="52"/>
      <c r="K91" s="52"/>
      <c r="L91" s="52"/>
      <c r="M91" s="52"/>
    </row>
    <row r="92" spans="1:13" ht="12" customHeight="1">
      <c r="C92" s="638"/>
      <c r="D92" s="52"/>
      <c r="E92" s="52"/>
      <c r="F92" s="52"/>
      <c r="G92" s="52"/>
      <c r="H92" s="52"/>
      <c r="I92" s="52"/>
      <c r="J92" s="52"/>
      <c r="K92" s="52"/>
      <c r="L92" s="52"/>
      <c r="M92" s="52"/>
    </row>
    <row r="93" spans="1:13" ht="12" customHeight="1">
      <c r="C93" s="638"/>
      <c r="D93" s="52"/>
      <c r="E93" s="52"/>
      <c r="F93" s="52"/>
      <c r="G93" s="52"/>
      <c r="H93" s="52"/>
      <c r="I93" s="52"/>
      <c r="J93" s="52"/>
      <c r="K93" s="52"/>
      <c r="L93" s="52"/>
      <c r="M93" s="52"/>
    </row>
    <row r="94" spans="1:13" ht="12" customHeight="1">
      <c r="C94" s="638"/>
      <c r="D94" s="52"/>
      <c r="E94" s="52"/>
      <c r="F94" s="52"/>
      <c r="G94" s="52"/>
      <c r="H94" s="52"/>
      <c r="I94" s="52"/>
      <c r="J94" s="52"/>
      <c r="K94" s="52"/>
      <c r="L94" s="52"/>
      <c r="M94" s="52"/>
    </row>
    <row r="95" spans="1:13" ht="12" customHeight="1">
      <c r="C95" s="638"/>
      <c r="D95" s="52"/>
      <c r="E95" s="52"/>
      <c r="F95" s="52"/>
      <c r="G95" s="52"/>
      <c r="H95" s="52"/>
      <c r="I95" s="52"/>
      <c r="J95" s="52"/>
      <c r="K95" s="52"/>
      <c r="L95" s="52"/>
      <c r="M95" s="52"/>
    </row>
    <row r="96" spans="1:13" ht="12" customHeight="1">
      <c r="C96" s="639"/>
      <c r="D96" s="53"/>
      <c r="E96" s="53"/>
      <c r="F96" s="53"/>
      <c r="G96" s="53"/>
      <c r="H96" s="53"/>
      <c r="I96" s="53"/>
      <c r="J96" s="53"/>
      <c r="K96" s="53"/>
      <c r="L96" s="53"/>
      <c r="M96" s="53"/>
    </row>
    <row r="97" spans="3:13" ht="12" customHeight="1">
      <c r="C97" s="639"/>
      <c r="D97" s="53"/>
      <c r="E97" s="53"/>
      <c r="F97" s="53"/>
      <c r="G97" s="53"/>
      <c r="H97" s="53"/>
      <c r="I97" s="53"/>
      <c r="J97" s="53"/>
      <c r="K97" s="53"/>
      <c r="L97" s="53"/>
      <c r="M97" s="53"/>
    </row>
    <row r="98" spans="3:13" ht="12" customHeight="1">
      <c r="C98" s="639"/>
      <c r="D98" s="53"/>
      <c r="E98" s="53"/>
      <c r="F98" s="53"/>
      <c r="G98" s="53"/>
      <c r="H98" s="53"/>
      <c r="I98" s="53"/>
      <c r="J98" s="53"/>
      <c r="K98" s="53"/>
      <c r="L98" s="53"/>
      <c r="M98" s="53"/>
    </row>
    <row r="99" spans="3:13" ht="12" customHeight="1">
      <c r="C99" s="639"/>
      <c r="D99" s="53"/>
      <c r="E99" s="53"/>
      <c r="F99" s="53"/>
      <c r="G99" s="53"/>
      <c r="H99" s="53"/>
      <c r="I99" s="53"/>
      <c r="J99" s="53"/>
      <c r="K99" s="53"/>
      <c r="L99" s="53"/>
      <c r="M99" s="53"/>
    </row>
    <row r="100" spans="3:13" ht="12" customHeight="1">
      <c r="C100" s="639"/>
      <c r="D100" s="53"/>
      <c r="E100" s="53"/>
      <c r="F100" s="53"/>
      <c r="G100" s="53"/>
      <c r="H100" s="53"/>
      <c r="I100" s="53"/>
      <c r="J100" s="53"/>
      <c r="K100" s="53"/>
      <c r="L100" s="53"/>
      <c r="M100" s="53"/>
    </row>
    <row r="101" spans="3:13" ht="12" customHeight="1">
      <c r="C101" s="639"/>
      <c r="D101" s="53"/>
      <c r="E101" s="53"/>
      <c r="F101" s="53"/>
      <c r="G101" s="53"/>
      <c r="H101" s="53"/>
      <c r="I101" s="53"/>
      <c r="J101" s="53"/>
      <c r="K101" s="53"/>
      <c r="L101" s="53"/>
      <c r="M101" s="53"/>
    </row>
    <row r="102" spans="3:13" ht="12" customHeight="1">
      <c r="C102" s="639"/>
      <c r="D102" s="53"/>
      <c r="E102" s="53"/>
      <c r="F102" s="53"/>
      <c r="G102" s="53"/>
      <c r="H102" s="53"/>
      <c r="I102" s="53"/>
      <c r="J102" s="53"/>
      <c r="K102" s="53"/>
      <c r="L102" s="53"/>
      <c r="M102" s="53"/>
    </row>
    <row r="103" spans="3:13" ht="12" customHeight="1">
      <c r="C103" s="639"/>
      <c r="D103" s="53"/>
      <c r="E103" s="53"/>
      <c r="F103" s="53"/>
      <c r="G103" s="53"/>
      <c r="H103" s="53"/>
      <c r="I103" s="53"/>
      <c r="J103" s="53"/>
      <c r="K103" s="53"/>
      <c r="L103" s="53"/>
      <c r="M103" s="53"/>
    </row>
    <row r="104" spans="3:13" ht="12" customHeight="1">
      <c r="C104" s="639"/>
      <c r="D104" s="53"/>
      <c r="E104" s="53"/>
      <c r="F104" s="53"/>
      <c r="G104" s="53"/>
      <c r="H104" s="53"/>
      <c r="I104" s="53"/>
      <c r="J104" s="53"/>
      <c r="K104" s="53"/>
      <c r="L104" s="53"/>
      <c r="M104" s="53"/>
    </row>
    <row r="105" spans="3:13" ht="12" customHeight="1">
      <c r="C105" s="639"/>
      <c r="D105" s="53"/>
      <c r="E105" s="53"/>
      <c r="F105" s="53"/>
      <c r="G105" s="53"/>
      <c r="H105" s="53"/>
      <c r="I105" s="53"/>
      <c r="J105" s="53"/>
      <c r="K105" s="53"/>
      <c r="L105" s="53"/>
      <c r="M105" s="53"/>
    </row>
    <row r="106" spans="3:13" ht="12" customHeight="1">
      <c r="C106" s="639"/>
      <c r="D106" s="53"/>
      <c r="E106" s="53"/>
      <c r="F106" s="53"/>
      <c r="G106" s="53"/>
      <c r="H106" s="53"/>
      <c r="I106" s="53"/>
      <c r="J106" s="53"/>
      <c r="K106" s="53"/>
      <c r="L106" s="53"/>
      <c r="M106" s="53"/>
    </row>
    <row r="107" spans="3:13" ht="12" customHeight="1">
      <c r="C107" s="639"/>
      <c r="D107" s="53"/>
      <c r="E107" s="53"/>
      <c r="F107" s="53"/>
      <c r="G107" s="53"/>
      <c r="H107" s="53"/>
      <c r="I107" s="53"/>
      <c r="J107" s="53"/>
      <c r="K107" s="53"/>
      <c r="L107" s="53"/>
      <c r="M107" s="53"/>
    </row>
    <row r="108" spans="3:13" ht="12" customHeight="1">
      <c r="C108" s="639"/>
      <c r="D108" s="53"/>
      <c r="E108" s="53"/>
      <c r="F108" s="53"/>
      <c r="G108" s="53"/>
      <c r="H108" s="53"/>
      <c r="I108" s="53"/>
      <c r="J108" s="53"/>
      <c r="K108" s="53"/>
      <c r="L108" s="53"/>
      <c r="M108" s="53"/>
    </row>
    <row r="109" spans="3:13" ht="12" customHeight="1">
      <c r="C109" s="639"/>
      <c r="D109" s="53"/>
      <c r="E109" s="53"/>
      <c r="F109" s="53"/>
      <c r="G109" s="53"/>
      <c r="H109" s="53"/>
      <c r="I109" s="53"/>
      <c r="J109" s="53"/>
      <c r="K109" s="53"/>
      <c r="L109" s="53"/>
      <c r="M109" s="53"/>
    </row>
    <row r="110" spans="3:13" ht="12" customHeight="1">
      <c r="C110" s="639"/>
      <c r="D110" s="53"/>
      <c r="E110" s="53"/>
      <c r="F110" s="53"/>
      <c r="G110" s="53"/>
      <c r="H110" s="53"/>
      <c r="I110" s="53"/>
      <c r="J110" s="53"/>
      <c r="K110" s="53"/>
      <c r="L110" s="53"/>
      <c r="M110" s="53"/>
    </row>
    <row r="111" spans="3:13" ht="12" customHeight="1">
      <c r="C111" s="639"/>
      <c r="D111" s="53"/>
      <c r="E111" s="53"/>
      <c r="F111" s="53"/>
      <c r="G111" s="53"/>
      <c r="H111" s="53"/>
      <c r="I111" s="53"/>
      <c r="J111" s="53"/>
      <c r="K111" s="53"/>
      <c r="L111" s="53"/>
      <c r="M111" s="53"/>
    </row>
    <row r="112" spans="3:13" ht="12" customHeight="1">
      <c r="C112" s="639"/>
      <c r="D112" s="53"/>
      <c r="E112" s="53"/>
      <c r="F112" s="53"/>
      <c r="G112" s="53"/>
      <c r="H112" s="53"/>
      <c r="I112" s="53"/>
      <c r="J112" s="53"/>
      <c r="K112" s="53"/>
      <c r="L112" s="53"/>
      <c r="M112" s="53"/>
    </row>
    <row r="113" spans="3:13" ht="12" customHeight="1">
      <c r="C113" s="639"/>
      <c r="D113" s="53"/>
      <c r="E113" s="53"/>
      <c r="F113" s="53"/>
      <c r="G113" s="53"/>
      <c r="H113" s="53"/>
      <c r="I113" s="53"/>
      <c r="J113" s="53"/>
      <c r="K113" s="53"/>
      <c r="L113" s="53"/>
      <c r="M113" s="53"/>
    </row>
    <row r="114" spans="3:13" ht="12" customHeight="1">
      <c r="C114" s="639"/>
      <c r="D114" s="53"/>
      <c r="E114" s="53"/>
      <c r="F114" s="53"/>
      <c r="G114" s="53"/>
      <c r="H114" s="53"/>
      <c r="I114" s="53"/>
      <c r="J114" s="53"/>
      <c r="K114" s="53"/>
      <c r="L114" s="53"/>
      <c r="M114" s="53"/>
    </row>
    <row r="115" spans="3:13" ht="12" customHeight="1">
      <c r="C115" s="639"/>
      <c r="D115" s="53"/>
      <c r="E115" s="53"/>
      <c r="F115" s="53"/>
      <c r="G115" s="53"/>
      <c r="H115" s="53"/>
      <c r="I115" s="53"/>
      <c r="J115" s="53"/>
      <c r="K115" s="53"/>
      <c r="L115" s="53"/>
      <c r="M115" s="53"/>
    </row>
    <row r="116" spans="3:13" ht="12" customHeight="1">
      <c r="C116" s="639"/>
      <c r="D116" s="53"/>
      <c r="E116" s="53"/>
      <c r="F116" s="53"/>
      <c r="G116" s="53"/>
      <c r="H116" s="53"/>
      <c r="I116" s="53"/>
      <c r="J116" s="53"/>
      <c r="K116" s="53"/>
      <c r="L116" s="53"/>
      <c r="M116" s="53"/>
    </row>
    <row r="117" spans="3:13" ht="12" customHeight="1">
      <c r="C117" s="639"/>
      <c r="D117" s="53"/>
      <c r="E117" s="53"/>
      <c r="F117" s="53"/>
      <c r="G117" s="53"/>
      <c r="H117" s="53"/>
      <c r="I117" s="53"/>
      <c r="J117" s="53"/>
      <c r="K117" s="53"/>
      <c r="L117" s="53"/>
      <c r="M117" s="53"/>
    </row>
    <row r="118" spans="3:13" ht="12" customHeight="1">
      <c r="C118" s="639"/>
      <c r="D118" s="53"/>
      <c r="E118" s="53"/>
      <c r="F118" s="53"/>
      <c r="G118" s="53"/>
      <c r="H118" s="53"/>
      <c r="I118" s="53"/>
      <c r="J118" s="53"/>
      <c r="K118" s="53"/>
      <c r="L118" s="53"/>
      <c r="M118" s="53"/>
    </row>
    <row r="119" spans="3:13" ht="12" customHeight="1">
      <c r="C119" s="639"/>
      <c r="D119" s="53"/>
      <c r="E119" s="53"/>
      <c r="F119" s="53"/>
      <c r="G119" s="53"/>
      <c r="H119" s="53"/>
      <c r="I119" s="53"/>
      <c r="J119" s="53"/>
      <c r="K119" s="53"/>
      <c r="L119" s="53"/>
      <c r="M119" s="53"/>
    </row>
    <row r="120" spans="3:13" ht="12" customHeight="1">
      <c r="C120" s="639"/>
      <c r="D120" s="53"/>
      <c r="E120" s="53"/>
      <c r="F120" s="53"/>
      <c r="G120" s="53"/>
      <c r="H120" s="53"/>
      <c r="I120" s="53"/>
      <c r="J120" s="53"/>
      <c r="K120" s="53"/>
      <c r="L120" s="53"/>
      <c r="M120" s="53"/>
    </row>
    <row r="121" spans="3:13" ht="12" customHeight="1">
      <c r="C121" s="639"/>
      <c r="D121" s="53"/>
      <c r="E121" s="53"/>
      <c r="F121" s="53"/>
      <c r="G121" s="53"/>
      <c r="H121" s="53"/>
      <c r="I121" s="53"/>
      <c r="J121" s="53"/>
      <c r="K121" s="53"/>
      <c r="L121" s="53"/>
      <c r="M121" s="53"/>
    </row>
    <row r="122" spans="3:13" ht="12" customHeight="1">
      <c r="C122" s="639"/>
      <c r="D122" s="53"/>
      <c r="E122" s="53"/>
      <c r="F122" s="53"/>
      <c r="G122" s="53"/>
      <c r="H122" s="53"/>
      <c r="I122" s="53"/>
      <c r="J122" s="53"/>
      <c r="K122" s="53"/>
      <c r="L122" s="53"/>
      <c r="M122" s="53"/>
    </row>
    <row r="123" spans="3:13" ht="12" customHeight="1">
      <c r="C123" s="639"/>
      <c r="D123" s="53"/>
      <c r="E123" s="53"/>
      <c r="F123" s="53"/>
      <c r="G123" s="53"/>
      <c r="H123" s="53"/>
      <c r="I123" s="53"/>
      <c r="J123" s="53"/>
      <c r="K123" s="53"/>
      <c r="L123" s="53"/>
      <c r="M123" s="53"/>
    </row>
    <row r="124" spans="3:13" ht="12" customHeight="1">
      <c r="C124" s="639"/>
      <c r="D124" s="53"/>
      <c r="E124" s="53"/>
      <c r="F124" s="53"/>
      <c r="G124" s="53"/>
      <c r="H124" s="53"/>
      <c r="I124" s="53"/>
      <c r="J124" s="53"/>
      <c r="K124" s="53"/>
      <c r="L124" s="53"/>
      <c r="M124" s="53"/>
    </row>
    <row r="125" spans="3:13" ht="12" customHeight="1">
      <c r="C125" s="639"/>
      <c r="D125" s="53"/>
      <c r="E125" s="53"/>
      <c r="F125" s="53"/>
      <c r="G125" s="53"/>
      <c r="H125" s="53"/>
      <c r="I125" s="53"/>
      <c r="J125" s="53"/>
      <c r="K125" s="53"/>
      <c r="L125" s="53"/>
      <c r="M125" s="53"/>
    </row>
    <row r="126" spans="3:13" ht="12" customHeight="1">
      <c r="C126" s="639"/>
      <c r="D126" s="53"/>
      <c r="E126" s="53"/>
      <c r="F126" s="53"/>
      <c r="G126" s="53"/>
      <c r="H126" s="53"/>
      <c r="I126" s="53"/>
      <c r="J126" s="53"/>
      <c r="K126" s="53"/>
      <c r="L126" s="53"/>
      <c r="M126" s="53"/>
    </row>
    <row r="127" spans="3:13" ht="12" customHeight="1">
      <c r="C127" s="639"/>
      <c r="D127" s="53"/>
      <c r="E127" s="53"/>
      <c r="F127" s="53"/>
      <c r="G127" s="53"/>
      <c r="H127" s="53"/>
      <c r="I127" s="53"/>
      <c r="J127" s="53"/>
      <c r="K127" s="53"/>
      <c r="L127" s="53"/>
      <c r="M127" s="53"/>
    </row>
    <row r="128" spans="3:13" ht="12" customHeight="1">
      <c r="C128" s="639"/>
      <c r="D128" s="53"/>
      <c r="E128" s="53"/>
      <c r="F128" s="53"/>
      <c r="G128" s="53"/>
      <c r="H128" s="53"/>
      <c r="I128" s="53"/>
      <c r="J128" s="53"/>
      <c r="K128" s="53"/>
      <c r="L128" s="53"/>
      <c r="M128" s="53"/>
    </row>
    <row r="129" spans="3:13" ht="12" customHeight="1">
      <c r="C129" s="639"/>
      <c r="D129" s="53"/>
      <c r="E129" s="53"/>
      <c r="F129" s="53"/>
      <c r="G129" s="53"/>
      <c r="H129" s="53"/>
      <c r="I129" s="53"/>
      <c r="J129" s="53"/>
      <c r="K129" s="53"/>
      <c r="L129" s="53"/>
      <c r="M129" s="53"/>
    </row>
    <row r="130" spans="3:13" ht="12" customHeight="1">
      <c r="C130" s="639"/>
      <c r="D130" s="53"/>
      <c r="E130" s="53"/>
      <c r="F130" s="53"/>
      <c r="G130" s="53"/>
      <c r="H130" s="53"/>
      <c r="I130" s="53"/>
      <c r="J130" s="53"/>
      <c r="K130" s="53"/>
      <c r="L130" s="53"/>
      <c r="M130" s="53"/>
    </row>
    <row r="131" spans="3:13" ht="12" customHeight="1">
      <c r="C131" s="639"/>
      <c r="D131" s="53"/>
      <c r="E131" s="53"/>
      <c r="F131" s="53"/>
      <c r="G131" s="53"/>
      <c r="H131" s="53"/>
      <c r="I131" s="53"/>
      <c r="J131" s="53"/>
      <c r="K131" s="53"/>
      <c r="L131" s="53"/>
      <c r="M131" s="53"/>
    </row>
    <row r="132" spans="3:13" ht="12" customHeight="1">
      <c r="C132" s="639"/>
      <c r="D132" s="53"/>
      <c r="E132" s="53"/>
      <c r="F132" s="53"/>
      <c r="G132" s="53"/>
      <c r="H132" s="53"/>
      <c r="I132" s="53"/>
      <c r="J132" s="53"/>
      <c r="K132" s="53"/>
      <c r="L132" s="53"/>
      <c r="M132" s="53"/>
    </row>
    <row r="133" spans="3:13" ht="12" customHeight="1">
      <c r="C133" s="639"/>
      <c r="D133" s="53"/>
      <c r="E133" s="53"/>
      <c r="F133" s="53"/>
      <c r="G133" s="53"/>
      <c r="H133" s="53"/>
      <c r="I133" s="53"/>
      <c r="J133" s="53"/>
      <c r="K133" s="53"/>
      <c r="L133" s="53"/>
      <c r="M133" s="53"/>
    </row>
    <row r="134" spans="3:13" ht="12" customHeight="1">
      <c r="C134" s="639"/>
      <c r="D134" s="53"/>
      <c r="E134" s="53"/>
      <c r="F134" s="53"/>
      <c r="G134" s="53"/>
      <c r="H134" s="53"/>
      <c r="I134" s="53"/>
      <c r="J134" s="53"/>
      <c r="K134" s="53"/>
      <c r="L134" s="53"/>
      <c r="M134" s="53"/>
    </row>
    <row r="135" spans="3:13" ht="12" customHeight="1">
      <c r="C135" s="639"/>
      <c r="D135" s="53"/>
      <c r="E135" s="53"/>
      <c r="F135" s="53"/>
      <c r="G135" s="53"/>
      <c r="H135" s="53"/>
      <c r="I135" s="53"/>
      <c r="J135" s="53"/>
      <c r="K135" s="53"/>
      <c r="L135" s="53"/>
      <c r="M135" s="53"/>
    </row>
    <row r="136" spans="3:13" ht="12" customHeight="1">
      <c r="C136" s="639"/>
      <c r="D136" s="53"/>
      <c r="E136" s="53"/>
      <c r="F136" s="53"/>
      <c r="G136" s="53"/>
      <c r="H136" s="53"/>
      <c r="I136" s="53"/>
      <c r="J136" s="53"/>
      <c r="K136" s="53"/>
      <c r="L136" s="53"/>
      <c r="M136" s="53"/>
    </row>
    <row r="137" spans="3:13" ht="12" customHeight="1">
      <c r="C137" s="639"/>
      <c r="D137" s="53"/>
      <c r="E137" s="53"/>
      <c r="F137" s="53"/>
      <c r="G137" s="53"/>
      <c r="H137" s="53"/>
      <c r="I137" s="53"/>
      <c r="J137" s="53"/>
      <c r="K137" s="53"/>
      <c r="L137" s="53"/>
      <c r="M137" s="53"/>
    </row>
    <row r="138" spans="3:13" ht="12" customHeight="1">
      <c r="C138" s="639"/>
      <c r="D138" s="53"/>
      <c r="E138" s="53"/>
      <c r="F138" s="53"/>
      <c r="G138" s="53"/>
      <c r="H138" s="53"/>
      <c r="I138" s="53"/>
      <c r="J138" s="53"/>
      <c r="K138" s="53"/>
      <c r="L138" s="53"/>
      <c r="M138" s="53"/>
    </row>
    <row r="139" spans="3:13" ht="12" customHeight="1">
      <c r="C139" s="639"/>
      <c r="D139" s="53"/>
      <c r="E139" s="53"/>
      <c r="F139" s="53"/>
      <c r="G139" s="53"/>
      <c r="H139" s="53"/>
      <c r="I139" s="53"/>
      <c r="J139" s="53"/>
      <c r="K139" s="53"/>
      <c r="L139" s="53"/>
      <c r="M139" s="53"/>
    </row>
  </sheetData>
  <phoneticPr fontId="0" type="noConversion"/>
  <pageMargins left="0" right="0" top="0.5" bottom="0" header="0" footer="0"/>
  <pageSetup scale="71" orientation="portrait" r:id="rId1"/>
  <headerFooter alignWithMargins="0">
    <oddHeader>&amp;R&amp;F  &amp;A  &amp;D  &amp;T</oddHeader>
  </headerFooter>
</worksheet>
</file>

<file path=xl/worksheets/sheet11.xml><?xml version="1.0" encoding="utf-8"?>
<worksheet xmlns="http://schemas.openxmlformats.org/spreadsheetml/2006/main" xmlns:r="http://schemas.openxmlformats.org/officeDocument/2006/relationships">
  <sheetPr codeName="Sheet10" enableFormatConditionsCalculation="0">
    <tabColor indexed="22"/>
    <pageSetUpPr fitToPage="1"/>
  </sheetPr>
  <dimension ref="A1:T144"/>
  <sheetViews>
    <sheetView showGridLines="0" workbookViewId="0">
      <selection activeCell="C2" sqref="C2"/>
    </sheetView>
  </sheetViews>
  <sheetFormatPr defaultColWidth="12.5" defaultRowHeight="12" customHeight="1"/>
  <cols>
    <col min="1" max="1" width="9" style="290" customWidth="1"/>
    <col min="2" max="2" width="14.1640625" style="44" customWidth="1"/>
    <col min="3" max="3" width="11" style="631" customWidth="1"/>
    <col min="4" max="4" width="17.33203125" style="44" bestFit="1" customWidth="1"/>
    <col min="5" max="5" width="9.83203125" style="44" customWidth="1"/>
    <col min="6" max="6" width="10.6640625" style="44" bestFit="1" customWidth="1"/>
    <col min="7" max="8" width="9.33203125" style="44" customWidth="1"/>
    <col min="9" max="11" width="11" style="44" customWidth="1"/>
    <col min="12" max="13" width="9.33203125" style="44" customWidth="1"/>
    <col min="14" max="14" width="2.83203125" customWidth="1"/>
    <col min="15" max="15" width="37" style="44" bestFit="1" customWidth="1"/>
    <col min="16" max="19" width="7.33203125" style="44" customWidth="1"/>
    <col min="20" max="20" width="2.83203125" style="44" bestFit="1" customWidth="1"/>
    <col min="21" max="31" width="7.33203125" style="44" customWidth="1"/>
    <col min="32" max="16384" width="12.5" style="44"/>
  </cols>
  <sheetData>
    <row r="1" spans="1:20" s="380" customFormat="1" ht="12" customHeight="1">
      <c r="A1" s="379">
        <v>10</v>
      </c>
      <c r="C1" s="630"/>
      <c r="N1" s="397"/>
      <c r="O1" s="447">
        <v>10</v>
      </c>
      <c r="T1" s="401"/>
    </row>
    <row r="2" spans="1:20" ht="12" customHeight="1">
      <c r="A2" s="291" t="s">
        <v>80</v>
      </c>
      <c r="O2" s="448" t="s">
        <v>203</v>
      </c>
      <c r="T2" s="409"/>
    </row>
    <row r="3" spans="1:20" ht="12" customHeight="1">
      <c r="A3" s="45" t="s">
        <v>418</v>
      </c>
      <c r="E3" s="527"/>
      <c r="N3" s="528"/>
      <c r="O3" s="448" t="s">
        <v>419</v>
      </c>
      <c r="T3" s="409"/>
    </row>
    <row r="4" spans="1:20" ht="12" customHeight="1">
      <c r="A4" s="529" t="s">
        <v>485</v>
      </c>
      <c r="B4" s="491"/>
      <c r="C4" s="632"/>
      <c r="D4" s="530"/>
      <c r="E4" s="530"/>
      <c r="F4" s="530"/>
      <c r="G4" s="530"/>
      <c r="H4" s="530"/>
      <c r="I4" s="530"/>
      <c r="J4" s="530"/>
      <c r="K4" s="530"/>
      <c r="L4" s="530"/>
      <c r="M4" s="530"/>
      <c r="N4" s="531"/>
      <c r="O4" s="330" t="s">
        <v>629</v>
      </c>
    </row>
    <row r="5" spans="1:20" s="48" customFormat="1" ht="15.75" customHeight="1">
      <c r="A5" s="532"/>
      <c r="B5" s="293"/>
      <c r="C5" s="633"/>
      <c r="D5" s="47"/>
      <c r="E5" s="47"/>
      <c r="F5" s="47"/>
      <c r="G5" s="47"/>
      <c r="H5" s="47"/>
      <c r="I5" s="47"/>
      <c r="J5" s="47"/>
      <c r="K5" s="47"/>
      <c r="L5" s="47"/>
      <c r="M5" s="47"/>
      <c r="N5" s="533"/>
      <c r="O5" s="47"/>
    </row>
    <row r="6" spans="1:20" ht="12" customHeight="1">
      <c r="A6" s="491"/>
      <c r="B6" s="491"/>
      <c r="C6" s="634"/>
      <c r="D6" s="332" t="s">
        <v>409</v>
      </c>
      <c r="E6" s="331"/>
      <c r="F6" s="331"/>
      <c r="G6" s="332" t="s">
        <v>66</v>
      </c>
      <c r="H6" s="332"/>
      <c r="I6" s="332" t="s">
        <v>67</v>
      </c>
      <c r="J6" s="332" t="s">
        <v>68</v>
      </c>
      <c r="K6" s="331"/>
      <c r="L6" s="331"/>
      <c r="M6" s="331"/>
      <c r="N6" s="531"/>
      <c r="O6" s="331"/>
    </row>
    <row r="7" spans="1:20" ht="12" customHeight="1">
      <c r="A7" s="491"/>
      <c r="B7" s="491"/>
      <c r="C7" s="635" t="s">
        <v>65</v>
      </c>
      <c r="D7" s="332" t="s">
        <v>410</v>
      </c>
      <c r="E7" s="332" t="s">
        <v>108</v>
      </c>
      <c r="F7" s="558" t="s">
        <v>498</v>
      </c>
      <c r="G7" s="332" t="s">
        <v>411</v>
      </c>
      <c r="H7" s="332" t="s">
        <v>73</v>
      </c>
      <c r="I7" s="332" t="s">
        <v>69</v>
      </c>
      <c r="J7" s="332" t="s">
        <v>412</v>
      </c>
      <c r="K7" s="332" t="s">
        <v>413</v>
      </c>
      <c r="L7" s="332" t="s">
        <v>70</v>
      </c>
      <c r="M7" s="332" t="s">
        <v>97</v>
      </c>
      <c r="N7" s="531"/>
      <c r="O7" s="493"/>
    </row>
    <row r="8" spans="1:20" ht="12" customHeight="1">
      <c r="A8" s="534"/>
      <c r="B8" s="534"/>
      <c r="C8" s="666"/>
      <c r="D8" s="333" t="s">
        <v>414</v>
      </c>
      <c r="E8" s="535"/>
      <c r="F8" s="333"/>
      <c r="G8" s="333" t="s">
        <v>328</v>
      </c>
      <c r="H8" s="535"/>
      <c r="I8" s="333" t="s">
        <v>330</v>
      </c>
      <c r="J8" s="333" t="s">
        <v>331</v>
      </c>
      <c r="K8" s="333"/>
      <c r="L8" s="333"/>
      <c r="M8" s="333"/>
      <c r="N8" s="536"/>
      <c r="O8" s="493"/>
    </row>
    <row r="9" spans="1:20" ht="12" customHeight="1">
      <c r="A9" s="668"/>
      <c r="B9" s="668"/>
      <c r="C9" s="667"/>
      <c r="D9" s="537" t="s">
        <v>415</v>
      </c>
      <c r="E9" s="537" t="s">
        <v>332</v>
      </c>
      <c r="F9" s="537"/>
      <c r="G9" s="537" t="s">
        <v>416</v>
      </c>
      <c r="H9" s="537" t="s">
        <v>329</v>
      </c>
      <c r="I9" s="537" t="s">
        <v>333</v>
      </c>
      <c r="J9" s="537" t="s">
        <v>417</v>
      </c>
      <c r="K9" s="537"/>
      <c r="L9" s="537" t="s">
        <v>334</v>
      </c>
      <c r="M9" s="537"/>
      <c r="N9" s="669"/>
      <c r="O9" s="333"/>
    </row>
    <row r="10" spans="1:20" ht="12" customHeight="1">
      <c r="C10" s="663"/>
      <c r="D10" s="471"/>
      <c r="E10" s="471"/>
      <c r="F10" s="471"/>
      <c r="G10" s="471"/>
      <c r="H10" s="471"/>
      <c r="I10" s="471"/>
      <c r="J10" s="471"/>
      <c r="K10" s="471"/>
      <c r="L10" s="471"/>
      <c r="M10" s="471"/>
      <c r="N10" s="475"/>
      <c r="O10" s="333"/>
    </row>
    <row r="11" spans="1:20" ht="12" customHeight="1">
      <c r="A11" s="490">
        <v>1992</v>
      </c>
      <c r="B11" s="491" t="s">
        <v>65</v>
      </c>
      <c r="C11" s="636">
        <v>22345.572351999999</v>
      </c>
      <c r="D11" s="492">
        <v>4051.8888459999998</v>
      </c>
      <c r="E11" s="492">
        <v>3885.101729</v>
      </c>
      <c r="F11" s="492">
        <v>2373.8268320000002</v>
      </c>
      <c r="G11" s="492">
        <v>266.67407200000002</v>
      </c>
      <c r="H11" s="492">
        <v>1.5581940000000001</v>
      </c>
      <c r="I11" s="492">
        <v>5379.4170880000001</v>
      </c>
      <c r="J11" s="492">
        <v>5427.5470489999998</v>
      </c>
      <c r="K11" s="492">
        <v>761.26003000000003</v>
      </c>
      <c r="L11" s="492">
        <v>1260.5254399999999</v>
      </c>
      <c r="M11" s="492">
        <v>57.279775999999998</v>
      </c>
      <c r="N11" s="492"/>
      <c r="O11" s="334" t="s">
        <v>65</v>
      </c>
    </row>
    <row r="12" spans="1:20" ht="12" customHeight="1">
      <c r="A12" s="490"/>
      <c r="B12" s="491" t="s">
        <v>719</v>
      </c>
      <c r="C12" s="636">
        <v>9279.4991850000006</v>
      </c>
      <c r="D12" s="492">
        <v>2729.4953300000002</v>
      </c>
      <c r="E12" s="492">
        <v>2657.9791190000001</v>
      </c>
      <c r="F12" s="492">
        <v>1451.4828640000001</v>
      </c>
      <c r="G12" s="492">
        <v>233.09669199999999</v>
      </c>
      <c r="H12" s="492">
        <v>0.33181300000000002</v>
      </c>
      <c r="I12" s="492">
        <v>969.47002999999995</v>
      </c>
      <c r="J12" s="492">
        <v>759.85003800000004</v>
      </c>
      <c r="K12" s="492">
        <v>308.86073099999999</v>
      </c>
      <c r="L12" s="492">
        <v>95.589613999999997</v>
      </c>
      <c r="M12" s="492">
        <v>25.714665</v>
      </c>
      <c r="N12" s="492"/>
      <c r="O12" s="493" t="s">
        <v>269</v>
      </c>
    </row>
    <row r="13" spans="1:20" ht="12" customHeight="1">
      <c r="A13" s="490"/>
      <c r="B13" s="491" t="s">
        <v>720</v>
      </c>
      <c r="C13" s="636">
        <v>13066.07195</v>
      </c>
      <c r="D13" s="492">
        <v>1322.3934690000001</v>
      </c>
      <c r="E13" s="492">
        <v>1227.1225649999999</v>
      </c>
      <c r="F13" s="492">
        <v>922.34392100000002</v>
      </c>
      <c r="G13" s="492">
        <v>33.577378000000003</v>
      </c>
      <c r="H13" s="492">
        <v>1.2263809999999999</v>
      </c>
      <c r="I13" s="492">
        <v>4409.9471869999998</v>
      </c>
      <c r="J13" s="492">
        <v>4667.6955749999997</v>
      </c>
      <c r="K13" s="492">
        <v>452.39929999999998</v>
      </c>
      <c r="L13" s="492">
        <v>1164.9359019999999</v>
      </c>
      <c r="M13" s="492">
        <v>31.565111000000002</v>
      </c>
      <c r="N13" s="492"/>
      <c r="O13" s="493" t="s">
        <v>274</v>
      </c>
    </row>
    <row r="14" spans="1:20" ht="12" customHeight="1">
      <c r="A14" s="490">
        <v>1993</v>
      </c>
      <c r="B14" s="491" t="s">
        <v>65</v>
      </c>
      <c r="C14" s="636">
        <v>27299.446784</v>
      </c>
      <c r="D14" s="492">
        <v>5209.5503269999999</v>
      </c>
      <c r="E14" s="492">
        <v>4995.1160840000002</v>
      </c>
      <c r="F14" s="492">
        <v>3537.2756479999998</v>
      </c>
      <c r="G14" s="492">
        <v>245.80243200000001</v>
      </c>
      <c r="H14" s="492">
        <v>7.1291630000000001</v>
      </c>
      <c r="I14" s="492">
        <v>6270.3708159999996</v>
      </c>
      <c r="J14" s="492">
        <v>6638.036959</v>
      </c>
      <c r="K14" s="492">
        <v>1655.4273539999999</v>
      </c>
      <c r="L14" s="492">
        <v>1663.8753280000001</v>
      </c>
      <c r="M14" s="492">
        <v>156.969616</v>
      </c>
      <c r="N14" s="492"/>
      <c r="O14" s="334" t="s">
        <v>65</v>
      </c>
    </row>
    <row r="15" spans="1:20" ht="12" customHeight="1">
      <c r="A15" s="490"/>
      <c r="B15" s="491" t="s">
        <v>719</v>
      </c>
      <c r="C15" s="636">
        <v>10510.335101999999</v>
      </c>
      <c r="D15" s="492">
        <v>3381.4685610000001</v>
      </c>
      <c r="E15" s="492">
        <v>3296.021776</v>
      </c>
      <c r="F15" s="492">
        <v>2212.8257469999999</v>
      </c>
      <c r="G15" s="492">
        <v>196.769374</v>
      </c>
      <c r="H15" s="492">
        <v>6.2903479999999998</v>
      </c>
      <c r="I15" s="492">
        <v>1154.161249</v>
      </c>
      <c r="J15" s="492">
        <v>931.58526600000005</v>
      </c>
      <c r="K15" s="492">
        <v>423.898391</v>
      </c>
      <c r="L15" s="492">
        <v>65.689992000000004</v>
      </c>
      <c r="M15" s="492">
        <v>82.056038000000001</v>
      </c>
      <c r="N15" s="492"/>
      <c r="O15" s="493" t="s">
        <v>269</v>
      </c>
    </row>
    <row r="16" spans="1:20" ht="12" customHeight="1">
      <c r="A16" s="490"/>
      <c r="B16" s="491" t="s">
        <v>720</v>
      </c>
      <c r="C16" s="636">
        <v>16789.111996</v>
      </c>
      <c r="D16" s="492">
        <v>1828.081801</v>
      </c>
      <c r="E16" s="492">
        <v>1699.0943460000001</v>
      </c>
      <c r="F16" s="492">
        <v>1324.4499430000001</v>
      </c>
      <c r="G16" s="492">
        <v>49.033056000000002</v>
      </c>
      <c r="H16" s="492">
        <v>0.83881499999999998</v>
      </c>
      <c r="I16" s="492">
        <v>5116.2097100000001</v>
      </c>
      <c r="J16" s="492">
        <v>5706.4517400000004</v>
      </c>
      <c r="K16" s="492">
        <v>1231.528935</v>
      </c>
      <c r="L16" s="492">
        <v>1598.1852730000001</v>
      </c>
      <c r="M16" s="492">
        <v>74.913578000000001</v>
      </c>
      <c r="N16" s="492"/>
      <c r="O16" s="493" t="s">
        <v>274</v>
      </c>
    </row>
    <row r="17" spans="1:15" ht="12" customHeight="1">
      <c r="A17" s="490">
        <v>1994</v>
      </c>
      <c r="B17" s="491" t="s">
        <v>65</v>
      </c>
      <c r="C17" s="636">
        <v>35508.473855999997</v>
      </c>
      <c r="D17" s="492">
        <v>7155.487948</v>
      </c>
      <c r="E17" s="492">
        <v>6824.8633030000001</v>
      </c>
      <c r="F17" s="492">
        <v>4898.5775039999999</v>
      </c>
      <c r="G17" s="492">
        <v>292.95111500000002</v>
      </c>
      <c r="H17" s="492">
        <v>8.3537499999999998</v>
      </c>
      <c r="I17" s="492">
        <v>8202.661376</v>
      </c>
      <c r="J17" s="492">
        <v>9972.0443329999998</v>
      </c>
      <c r="K17" s="492">
        <v>2251.7088659999999</v>
      </c>
      <c r="L17" s="492">
        <v>1937.8588159999999</v>
      </c>
      <c r="M17" s="492">
        <v>196.790672</v>
      </c>
      <c r="N17" s="492"/>
      <c r="O17" s="334" t="s">
        <v>65</v>
      </c>
    </row>
    <row r="18" spans="1:15" ht="12" customHeight="1">
      <c r="A18" s="490"/>
      <c r="B18" s="491" t="s">
        <v>719</v>
      </c>
      <c r="C18" s="636">
        <v>11526.219849999999</v>
      </c>
      <c r="D18" s="492">
        <v>4470.0600590000004</v>
      </c>
      <c r="E18" s="492">
        <v>4402.7810479999998</v>
      </c>
      <c r="F18" s="492">
        <v>3112.4714159999999</v>
      </c>
      <c r="G18" s="492">
        <v>238.65650099999999</v>
      </c>
      <c r="H18" s="492">
        <v>5.100765</v>
      </c>
      <c r="I18" s="492">
        <v>1272.8652259999999</v>
      </c>
      <c r="J18" s="492">
        <v>1079.5328219999999</v>
      </c>
      <c r="K18" s="492">
        <v>443.62523700000003</v>
      </c>
      <c r="L18" s="492">
        <v>65.660967999999997</v>
      </c>
      <c r="M18" s="492">
        <v>87.096057999999999</v>
      </c>
      <c r="N18" s="492"/>
      <c r="O18" s="493" t="s">
        <v>269</v>
      </c>
    </row>
    <row r="19" spans="1:15" ht="12" customHeight="1">
      <c r="A19" s="490"/>
      <c r="B19" s="491" t="s">
        <v>720</v>
      </c>
      <c r="C19" s="636">
        <v>23982.208169000001</v>
      </c>
      <c r="D19" s="492">
        <v>2685.4279540000002</v>
      </c>
      <c r="E19" s="492">
        <v>2422.0823230000001</v>
      </c>
      <c r="F19" s="492">
        <v>1786.1061629999999</v>
      </c>
      <c r="G19" s="492">
        <v>54.294617000000002</v>
      </c>
      <c r="H19" s="492">
        <v>3.2529849999999998</v>
      </c>
      <c r="I19" s="492">
        <v>6929.7668869999998</v>
      </c>
      <c r="J19" s="492">
        <v>8892.4962460000006</v>
      </c>
      <c r="K19" s="492">
        <v>1808.083668</v>
      </c>
      <c r="L19" s="492">
        <v>1872.1978160000001</v>
      </c>
      <c r="M19" s="492">
        <v>109.694614</v>
      </c>
      <c r="N19" s="492"/>
      <c r="O19" s="493" t="s">
        <v>274</v>
      </c>
    </row>
    <row r="20" spans="1:15" ht="12" customHeight="1">
      <c r="A20" s="490">
        <v>1995</v>
      </c>
      <c r="B20" s="491" t="s">
        <v>65</v>
      </c>
      <c r="C20" s="636">
        <v>53734.285312</v>
      </c>
      <c r="D20" s="492">
        <v>11137.426458</v>
      </c>
      <c r="E20" s="492">
        <v>10643.471376</v>
      </c>
      <c r="F20" s="492">
        <v>7278.8555839999999</v>
      </c>
      <c r="G20" s="492">
        <v>406.39599199999998</v>
      </c>
      <c r="H20" s="492">
        <v>11.524424</v>
      </c>
      <c r="I20" s="492">
        <v>12751.772671999999</v>
      </c>
      <c r="J20" s="492">
        <v>15314.575413</v>
      </c>
      <c r="K20" s="492">
        <v>4298.7750340000002</v>
      </c>
      <c r="L20" s="492">
        <v>2726.3552</v>
      </c>
      <c r="M20" s="492">
        <v>417.91315200000003</v>
      </c>
      <c r="N20" s="492"/>
      <c r="O20" s="334" t="s">
        <v>65</v>
      </c>
    </row>
    <row r="21" spans="1:15" ht="12" customHeight="1">
      <c r="A21" s="490"/>
      <c r="B21" s="491" t="s">
        <v>719</v>
      </c>
      <c r="C21" s="636">
        <v>15546.8637</v>
      </c>
      <c r="D21" s="492">
        <v>6455.5795269999999</v>
      </c>
      <c r="E21" s="492">
        <v>6349.6452849999996</v>
      </c>
      <c r="F21" s="492">
        <v>4241.4436530000003</v>
      </c>
      <c r="G21" s="492">
        <v>292.70483999999999</v>
      </c>
      <c r="H21" s="492">
        <v>8.2155609999999992</v>
      </c>
      <c r="I21" s="492">
        <v>1966.7221019999999</v>
      </c>
      <c r="J21" s="492">
        <v>1934.8040679999999</v>
      </c>
      <c r="K21" s="492">
        <v>559.67422899999997</v>
      </c>
      <c r="L21" s="492">
        <v>78.699950999999999</v>
      </c>
      <c r="M21" s="492">
        <v>108.727412</v>
      </c>
      <c r="N21" s="492"/>
      <c r="O21" s="493" t="s">
        <v>269</v>
      </c>
    </row>
    <row r="22" spans="1:15" ht="12" customHeight="1">
      <c r="A22" s="490"/>
      <c r="B22" s="491" t="s">
        <v>720</v>
      </c>
      <c r="C22" s="636">
        <v>38179.273921</v>
      </c>
      <c r="D22" s="492">
        <v>4678.5858109999999</v>
      </c>
      <c r="E22" s="492">
        <v>4290.5864170000004</v>
      </c>
      <c r="F22" s="492">
        <v>3035.082144</v>
      </c>
      <c r="G22" s="492">
        <v>112.850216</v>
      </c>
      <c r="H22" s="492">
        <v>3.3083010000000002</v>
      </c>
      <c r="I22" s="492">
        <v>10784.040514</v>
      </c>
      <c r="J22" s="492">
        <v>13377.965654</v>
      </c>
      <c r="K22" s="492">
        <v>3738.265684</v>
      </c>
      <c r="L22" s="492">
        <v>2646.5900179999999</v>
      </c>
      <c r="M22" s="492">
        <v>309.14841999999999</v>
      </c>
      <c r="N22" s="492"/>
      <c r="O22" s="493" t="s">
        <v>274</v>
      </c>
    </row>
    <row r="23" spans="1:15" ht="12" customHeight="1">
      <c r="A23" s="490">
        <v>1996</v>
      </c>
      <c r="B23" s="491" t="s">
        <v>65</v>
      </c>
      <c r="C23" s="636">
        <v>56729.460736000001</v>
      </c>
      <c r="D23" s="492">
        <v>12334.616749000001</v>
      </c>
      <c r="E23" s="492">
        <v>12239.561448</v>
      </c>
      <c r="F23" s="492">
        <v>8627.204608</v>
      </c>
      <c r="G23" s="492">
        <v>508.25343199999998</v>
      </c>
      <c r="H23" s="492">
        <v>6.585896</v>
      </c>
      <c r="I23" s="492">
        <v>12631.657472000001</v>
      </c>
      <c r="J23" s="492">
        <v>15266.71341</v>
      </c>
      <c r="K23" s="492">
        <v>4098.3668239999997</v>
      </c>
      <c r="L23" s="492">
        <v>2917.44256</v>
      </c>
      <c r="M23" s="492">
        <v>1252.020608</v>
      </c>
      <c r="N23" s="492"/>
      <c r="O23" s="334" t="s">
        <v>65</v>
      </c>
    </row>
    <row r="24" spans="1:15" ht="12" customHeight="1">
      <c r="A24" s="490"/>
      <c r="B24" s="491" t="s">
        <v>719</v>
      </c>
      <c r="C24" s="636">
        <v>16757.470988000001</v>
      </c>
      <c r="D24" s="492">
        <v>7408.8887219999997</v>
      </c>
      <c r="E24" s="492">
        <v>7367.745242</v>
      </c>
      <c r="F24" s="492">
        <v>5185.5511319999996</v>
      </c>
      <c r="G24" s="492">
        <v>401.42024400000003</v>
      </c>
      <c r="H24" s="492">
        <v>3.3337840000000001</v>
      </c>
      <c r="I24" s="492">
        <v>1835.4944049999999</v>
      </c>
      <c r="J24" s="492">
        <v>1557.6030490000001</v>
      </c>
      <c r="K24" s="492">
        <v>660.75460099999998</v>
      </c>
      <c r="L24" s="492">
        <v>101.05132399999999</v>
      </c>
      <c r="M24" s="492">
        <v>110.01306099999999</v>
      </c>
      <c r="N24" s="492"/>
      <c r="O24" s="493" t="s">
        <v>269</v>
      </c>
    </row>
    <row r="25" spans="1:15" ht="12" customHeight="1">
      <c r="A25" s="490"/>
      <c r="B25" s="491" t="s">
        <v>720</v>
      </c>
      <c r="C25" s="636">
        <v>39707.699495000001</v>
      </c>
      <c r="D25" s="492">
        <v>4908.1876949999996</v>
      </c>
      <c r="E25" s="492">
        <v>4854.3126469999997</v>
      </c>
      <c r="F25" s="492">
        <v>3426.832081</v>
      </c>
      <c r="G25" s="492">
        <v>106.635644</v>
      </c>
      <c r="H25" s="492">
        <v>3.220961</v>
      </c>
      <c r="I25" s="492">
        <v>10720.733898</v>
      </c>
      <c r="J25" s="492">
        <v>13588.710026999999</v>
      </c>
      <c r="K25" s="492">
        <v>3425.8872259999998</v>
      </c>
      <c r="L25" s="492">
        <v>2803.7538709999999</v>
      </c>
      <c r="M25" s="492">
        <v>1136.8120570000001</v>
      </c>
      <c r="N25" s="492"/>
      <c r="O25" s="493" t="s">
        <v>274</v>
      </c>
    </row>
    <row r="26" spans="1:15" ht="12" customHeight="1">
      <c r="A26" s="490">
        <v>1997</v>
      </c>
      <c r="B26" s="491" t="s">
        <v>65</v>
      </c>
      <c r="C26" s="636">
        <v>65074.597887999997</v>
      </c>
      <c r="D26" s="492">
        <v>14228.502189000001</v>
      </c>
      <c r="E26" s="492">
        <v>14151.381932</v>
      </c>
      <c r="F26" s="492">
        <v>10139.990592</v>
      </c>
      <c r="G26" s="492">
        <v>496.21047600000003</v>
      </c>
      <c r="H26" s="492">
        <v>9.0759880000000006</v>
      </c>
      <c r="I26" s="492">
        <v>15243.851776</v>
      </c>
      <c r="J26" s="492">
        <v>17387.552553000001</v>
      </c>
      <c r="K26" s="492">
        <v>4738.6833120000001</v>
      </c>
      <c r="L26" s="492">
        <v>3809.615104</v>
      </c>
      <c r="M26" s="492">
        <v>1316.815104</v>
      </c>
      <c r="N26" s="492"/>
      <c r="O26" s="334" t="s">
        <v>65</v>
      </c>
    </row>
    <row r="27" spans="1:15" ht="12" customHeight="1">
      <c r="A27" s="490"/>
      <c r="B27" s="491" t="s">
        <v>719</v>
      </c>
      <c r="C27" s="636">
        <v>16935.205468</v>
      </c>
      <c r="D27" s="492">
        <v>7722.580336</v>
      </c>
      <c r="E27" s="492">
        <v>7704.6177850000004</v>
      </c>
      <c r="F27" s="492">
        <v>5316.879355</v>
      </c>
      <c r="G27" s="492">
        <v>388.13870900000001</v>
      </c>
      <c r="H27" s="492">
        <v>3.6140430000000001</v>
      </c>
      <c r="I27" s="492">
        <v>1876.338559</v>
      </c>
      <c r="J27" s="492">
        <v>1526.503911</v>
      </c>
      <c r="K27" s="492">
        <v>565.02384199999995</v>
      </c>
      <c r="L27" s="492">
        <v>97.884988000000007</v>
      </c>
      <c r="M27" s="492">
        <v>143.23455300000001</v>
      </c>
      <c r="N27" s="492"/>
      <c r="O27" s="493" t="s">
        <v>269</v>
      </c>
    </row>
    <row r="28" spans="1:15" ht="12" customHeight="1">
      <c r="A28" s="490"/>
      <c r="B28" s="491" t="s">
        <v>720</v>
      </c>
      <c r="C28" s="636">
        <v>48139.390617999998</v>
      </c>
      <c r="D28" s="492">
        <v>6505.9221660000003</v>
      </c>
      <c r="E28" s="492">
        <v>6446.7644600000003</v>
      </c>
      <c r="F28" s="492">
        <v>4823.1114159999997</v>
      </c>
      <c r="G28" s="492">
        <v>108.071769</v>
      </c>
      <c r="H28" s="492">
        <v>5.4619450000000001</v>
      </c>
      <c r="I28" s="492">
        <v>13367.513691</v>
      </c>
      <c r="J28" s="492">
        <v>15861.049075999999</v>
      </c>
      <c r="K28" s="492">
        <v>4173.6595129999996</v>
      </c>
      <c r="L28" s="492">
        <v>3711.7300059999998</v>
      </c>
      <c r="M28" s="492">
        <v>1173.580508</v>
      </c>
      <c r="N28" s="492"/>
      <c r="O28" s="493" t="s">
        <v>274</v>
      </c>
    </row>
    <row r="29" spans="1:15" ht="12" customHeight="1">
      <c r="A29" s="490">
        <v>1998</v>
      </c>
      <c r="B29" s="491" t="s">
        <v>65</v>
      </c>
      <c r="C29" s="636">
        <v>60793.118719999999</v>
      </c>
      <c r="D29" s="492">
        <v>13131.308650999999</v>
      </c>
      <c r="E29" s="492">
        <v>13045.994747999999</v>
      </c>
      <c r="F29" s="492">
        <v>9858.8341440000004</v>
      </c>
      <c r="G29" s="492">
        <v>385.63882799999999</v>
      </c>
      <c r="H29" s="492">
        <v>14.043881000000001</v>
      </c>
      <c r="I29" s="492">
        <v>14318.668799999999</v>
      </c>
      <c r="J29" s="492">
        <v>17866.702158</v>
      </c>
      <c r="K29" s="492">
        <v>3932.4431840000002</v>
      </c>
      <c r="L29" s="492">
        <v>3430.6736639999999</v>
      </c>
      <c r="M29" s="492">
        <v>1133.8686720000001</v>
      </c>
      <c r="N29" s="492"/>
      <c r="O29" s="334" t="s">
        <v>65</v>
      </c>
    </row>
    <row r="30" spans="1:15" ht="12" customHeight="1">
      <c r="A30" s="490"/>
      <c r="B30" s="491" t="s">
        <v>719</v>
      </c>
      <c r="C30" s="636">
        <v>14332.047067</v>
      </c>
      <c r="D30" s="492">
        <v>6769.9172559999997</v>
      </c>
      <c r="E30" s="492">
        <v>6755.2185749999999</v>
      </c>
      <c r="F30" s="492">
        <v>4848.6571889999996</v>
      </c>
      <c r="G30" s="492">
        <v>287.203914</v>
      </c>
      <c r="H30" s="492">
        <v>1.2263919999999999</v>
      </c>
      <c r="I30" s="492">
        <v>1594.9657790000001</v>
      </c>
      <c r="J30" s="492">
        <v>1470.1687669999999</v>
      </c>
      <c r="K30" s="492">
        <v>585.77959299999998</v>
      </c>
      <c r="L30" s="492">
        <v>71.407735000000002</v>
      </c>
      <c r="M30" s="492">
        <v>152.90445099999999</v>
      </c>
      <c r="N30" s="492"/>
      <c r="O30" s="493" t="s">
        <v>269</v>
      </c>
    </row>
    <row r="31" spans="1:15" ht="12" customHeight="1">
      <c r="A31" s="490"/>
      <c r="B31" s="491" t="s">
        <v>720</v>
      </c>
      <c r="C31" s="636">
        <v>46460.884611000001</v>
      </c>
      <c r="D31" s="492">
        <v>6361.3917060000003</v>
      </c>
      <c r="E31" s="492">
        <v>6290.7764829999996</v>
      </c>
      <c r="F31" s="492">
        <v>5010.1772600000004</v>
      </c>
      <c r="G31" s="492">
        <v>98.434915000000004</v>
      </c>
      <c r="H31" s="492">
        <v>12.817489</v>
      </c>
      <c r="I31" s="492">
        <v>12723.703335</v>
      </c>
      <c r="J31" s="492">
        <v>16396.347175999999</v>
      </c>
      <c r="K31" s="492">
        <v>3346.6636410000001</v>
      </c>
      <c r="L31" s="492">
        <v>3359.2659250000002</v>
      </c>
      <c r="M31" s="492">
        <v>980.96427600000004</v>
      </c>
      <c r="N31" s="492"/>
      <c r="O31" s="493" t="s">
        <v>274</v>
      </c>
    </row>
    <row r="32" spans="1:15" ht="12" customHeight="1">
      <c r="A32" s="490">
        <v>1999</v>
      </c>
      <c r="B32" s="491" t="s">
        <v>65</v>
      </c>
      <c r="C32" s="636">
        <v>51747.393437999999</v>
      </c>
      <c r="D32" s="492">
        <v>10057.239995</v>
      </c>
      <c r="E32" s="492">
        <v>9982.0179939999998</v>
      </c>
      <c r="F32" s="492">
        <v>7043.6550980000002</v>
      </c>
      <c r="G32" s="492">
        <v>448.49382800000001</v>
      </c>
      <c r="H32" s="492">
        <v>8.8781389999999991</v>
      </c>
      <c r="I32" s="492">
        <v>12413.572926000001</v>
      </c>
      <c r="J32" s="492">
        <v>15859.494664</v>
      </c>
      <c r="K32" s="492">
        <v>3307.2015230000002</v>
      </c>
      <c r="L32" s="492">
        <v>2707.9521159999999</v>
      </c>
      <c r="M32" s="492">
        <v>942.93609100000003</v>
      </c>
      <c r="N32" s="492"/>
      <c r="O32" s="334" t="s">
        <v>65</v>
      </c>
    </row>
    <row r="33" spans="1:15" ht="12" customHeight="1">
      <c r="A33" s="490"/>
      <c r="B33" s="491" t="s">
        <v>719</v>
      </c>
      <c r="C33" s="636">
        <v>12475.755590999999</v>
      </c>
      <c r="D33" s="492">
        <v>5700.6378130000003</v>
      </c>
      <c r="E33" s="492">
        <v>5675.2448830000003</v>
      </c>
      <c r="F33" s="492">
        <v>3730.3084370000001</v>
      </c>
      <c r="G33" s="492">
        <v>356.24839900000001</v>
      </c>
      <c r="H33" s="492">
        <v>1.851569</v>
      </c>
      <c r="I33" s="492">
        <v>1186.2542659999999</v>
      </c>
      <c r="J33" s="492">
        <v>1201.43956</v>
      </c>
      <c r="K33" s="492">
        <v>441.27787499999999</v>
      </c>
      <c r="L33" s="492">
        <v>57.722698999999999</v>
      </c>
      <c r="M33" s="492">
        <v>96.251267999999996</v>
      </c>
      <c r="N33" s="492"/>
      <c r="O33" s="493" t="s">
        <v>269</v>
      </c>
    </row>
    <row r="34" spans="1:15" ht="12" customHeight="1">
      <c r="A34" s="490"/>
      <c r="B34" s="491" t="s">
        <v>720</v>
      </c>
      <c r="C34" s="636">
        <v>39271.619631000001</v>
      </c>
      <c r="D34" s="492">
        <v>4356.5839660000001</v>
      </c>
      <c r="E34" s="492">
        <v>4306.754895</v>
      </c>
      <c r="F34" s="492">
        <v>3313.346661</v>
      </c>
      <c r="G34" s="492">
        <v>92.245429000000001</v>
      </c>
      <c r="H34" s="492">
        <v>7.0265700000000004</v>
      </c>
      <c r="I34" s="492">
        <v>11227.318660000001</v>
      </c>
      <c r="J34" s="492">
        <v>14658.055103999999</v>
      </c>
      <c r="K34" s="492">
        <v>2865.923648</v>
      </c>
      <c r="L34" s="492">
        <v>2650.229417</v>
      </c>
      <c r="M34" s="492">
        <v>846.68482300000005</v>
      </c>
      <c r="N34" s="492"/>
      <c r="O34" s="493" t="s">
        <v>274</v>
      </c>
    </row>
    <row r="35" spans="1:15" ht="12" customHeight="1">
      <c r="A35" s="490">
        <v>2000</v>
      </c>
      <c r="B35" s="491" t="s">
        <v>65</v>
      </c>
      <c r="C35" s="636">
        <v>55850.546401</v>
      </c>
      <c r="D35" s="492">
        <v>11881.420683</v>
      </c>
      <c r="E35" s="492">
        <v>11776.410040999999</v>
      </c>
      <c r="F35" s="492">
        <v>7919.9221790000001</v>
      </c>
      <c r="G35" s="492">
        <v>785.50455899999997</v>
      </c>
      <c r="H35" s="492">
        <v>31.998069000000001</v>
      </c>
      <c r="I35" s="492">
        <v>13037.379870999999</v>
      </c>
      <c r="J35" s="492">
        <v>14544.305351000001</v>
      </c>
      <c r="K35" s="492">
        <v>4307.5771869999999</v>
      </c>
      <c r="L35" s="492">
        <v>2961.2680270000001</v>
      </c>
      <c r="M35" s="492">
        <v>1222.098317</v>
      </c>
      <c r="N35" s="492"/>
      <c r="O35" s="334" t="s">
        <v>65</v>
      </c>
    </row>
    <row r="36" spans="1:15" ht="12" customHeight="1">
      <c r="A36" s="490"/>
      <c r="B36" s="491" t="s">
        <v>719</v>
      </c>
      <c r="C36" s="636">
        <v>14765.664627</v>
      </c>
      <c r="D36" s="492">
        <v>7011.8504499999999</v>
      </c>
      <c r="E36" s="492">
        <v>6965.2865080000001</v>
      </c>
      <c r="F36" s="492">
        <v>4280.6226299999998</v>
      </c>
      <c r="G36" s="492">
        <v>649.31825400000002</v>
      </c>
      <c r="H36" s="492">
        <v>1.2958019999999999</v>
      </c>
      <c r="I36" s="492">
        <v>1031.3625730000001</v>
      </c>
      <c r="J36" s="492">
        <v>1307.2935319999999</v>
      </c>
      <c r="K36" s="492">
        <v>537.10150099999998</v>
      </c>
      <c r="L36" s="492">
        <v>72.723551</v>
      </c>
      <c r="M36" s="492">
        <v>115.926423</v>
      </c>
      <c r="N36" s="492"/>
      <c r="O36" s="493" t="s">
        <v>269</v>
      </c>
    </row>
    <row r="37" spans="1:15" ht="12" customHeight="1">
      <c r="A37" s="490"/>
      <c r="B37" s="491" t="s">
        <v>720</v>
      </c>
      <c r="C37" s="636">
        <v>41084.866092999997</v>
      </c>
      <c r="D37" s="492">
        <v>4869.5702330000004</v>
      </c>
      <c r="E37" s="492">
        <v>4811.123533</v>
      </c>
      <c r="F37" s="492">
        <v>3639.2995489999998</v>
      </c>
      <c r="G37" s="492">
        <v>136.186305</v>
      </c>
      <c r="H37" s="492">
        <v>30.702266999999999</v>
      </c>
      <c r="I37" s="492">
        <v>12006.017298000001</v>
      </c>
      <c r="J37" s="492">
        <v>13237.011280999999</v>
      </c>
      <c r="K37" s="492">
        <v>3770.4605430000001</v>
      </c>
      <c r="L37" s="492">
        <v>2888.544476</v>
      </c>
      <c r="M37" s="492">
        <v>1106.1718940000001</v>
      </c>
      <c r="N37" s="492"/>
      <c r="O37" s="493" t="s">
        <v>274</v>
      </c>
    </row>
    <row r="38" spans="1:15" ht="12" customHeight="1">
      <c r="A38" s="490">
        <v>2001</v>
      </c>
      <c r="B38" s="491" t="s">
        <v>65</v>
      </c>
      <c r="C38" s="636">
        <v>55601.756871999998</v>
      </c>
      <c r="D38" s="492">
        <v>10174.263327999999</v>
      </c>
      <c r="E38" s="492">
        <v>10087.655618999999</v>
      </c>
      <c r="F38" s="492">
        <v>7097.5335349999996</v>
      </c>
      <c r="G38" s="492">
        <v>693.28545299999996</v>
      </c>
      <c r="H38" s="492">
        <v>38.228253000000002</v>
      </c>
      <c r="I38" s="492">
        <v>13050.768717999999</v>
      </c>
      <c r="J38" s="492">
        <v>15451.906018</v>
      </c>
      <c r="K38" s="492">
        <v>4178.8243169999996</v>
      </c>
      <c r="L38" s="492">
        <v>3063.6291270000002</v>
      </c>
      <c r="M38" s="492">
        <v>1328.3893109999999</v>
      </c>
      <c r="N38" s="492"/>
      <c r="O38" s="334" t="s">
        <v>65</v>
      </c>
    </row>
    <row r="39" spans="1:15" ht="12" customHeight="1">
      <c r="A39" s="490"/>
      <c r="B39" s="491" t="s">
        <v>719</v>
      </c>
      <c r="C39" s="636">
        <v>13256.210101000001</v>
      </c>
      <c r="D39" s="492">
        <v>5254.1781620000002</v>
      </c>
      <c r="E39" s="492">
        <v>5238.3997120000004</v>
      </c>
      <c r="F39" s="492">
        <v>3416.4455630000002</v>
      </c>
      <c r="G39" s="492">
        <v>554.96061999999995</v>
      </c>
      <c r="H39" s="492">
        <v>1.0738509999999999</v>
      </c>
      <c r="I39" s="492">
        <v>1020.609287</v>
      </c>
      <c r="J39" s="492">
        <v>1262.3426219999999</v>
      </c>
      <c r="K39" s="492">
        <v>517.85987599999999</v>
      </c>
      <c r="L39" s="492">
        <v>65.155120999999994</v>
      </c>
      <c r="M39" s="492">
        <v>165.188031</v>
      </c>
      <c r="N39" s="492"/>
      <c r="O39" s="493" t="s">
        <v>269</v>
      </c>
    </row>
    <row r="40" spans="1:15" ht="12" customHeight="1">
      <c r="A40" s="490"/>
      <c r="B40" s="491" t="s">
        <v>720</v>
      </c>
      <c r="C40" s="636">
        <v>42345.530852000004</v>
      </c>
      <c r="D40" s="492">
        <v>4920.0851659999998</v>
      </c>
      <c r="E40" s="492">
        <v>4849.2559069999998</v>
      </c>
      <c r="F40" s="492">
        <v>3681.0879719999998</v>
      </c>
      <c r="G40" s="492">
        <v>138.32483300000001</v>
      </c>
      <c r="H40" s="492">
        <v>37.154401999999997</v>
      </c>
      <c r="I40" s="492">
        <v>12030.143512000001</v>
      </c>
      <c r="J40" s="492">
        <v>14189.563396</v>
      </c>
      <c r="K40" s="492">
        <v>3660.9644410000001</v>
      </c>
      <c r="L40" s="492">
        <v>2998.4740059999999</v>
      </c>
      <c r="M40" s="492">
        <v>1163.20128</v>
      </c>
      <c r="N40" s="492"/>
      <c r="O40" s="493" t="s">
        <v>274</v>
      </c>
    </row>
    <row r="41" spans="1:15" ht="12" customHeight="1">
      <c r="A41" s="490">
        <v>2002</v>
      </c>
      <c r="B41" s="491" t="s">
        <v>65</v>
      </c>
      <c r="C41" s="636">
        <v>47242.654092999997</v>
      </c>
      <c r="D41" s="492">
        <v>8366.9530900000009</v>
      </c>
      <c r="E41" s="492">
        <v>8280.0659799999994</v>
      </c>
      <c r="F41" s="492">
        <v>5666.69956</v>
      </c>
      <c r="G41" s="492">
        <v>737.01916800000004</v>
      </c>
      <c r="H41" s="492">
        <v>34.188778999999997</v>
      </c>
      <c r="I41" s="492">
        <v>10440.316218</v>
      </c>
      <c r="J41" s="492">
        <v>13503.834365999999</v>
      </c>
      <c r="K41" s="492">
        <v>3656.374131</v>
      </c>
      <c r="L41" s="492">
        <v>2347.5278130000002</v>
      </c>
      <c r="M41" s="492">
        <v>1553.9936399999999</v>
      </c>
      <c r="N41" s="492"/>
      <c r="O41" s="334" t="s">
        <v>65</v>
      </c>
    </row>
    <row r="42" spans="1:15" ht="12" customHeight="1">
      <c r="A42" s="490"/>
      <c r="B42" s="491" t="s">
        <v>719</v>
      </c>
      <c r="C42" s="636">
        <v>12177.048622</v>
      </c>
      <c r="D42" s="492">
        <v>4716.7614110000004</v>
      </c>
      <c r="E42" s="492">
        <v>4701.5849520000002</v>
      </c>
      <c r="F42" s="492">
        <v>3064.4594769999999</v>
      </c>
      <c r="G42" s="492">
        <v>632.75204499999995</v>
      </c>
      <c r="H42" s="492">
        <v>1.3896219999999999</v>
      </c>
      <c r="I42" s="492">
        <v>960.45862699999998</v>
      </c>
      <c r="J42" s="492">
        <v>1223.516026</v>
      </c>
      <c r="K42" s="492">
        <v>535.95775900000001</v>
      </c>
      <c r="L42" s="492">
        <v>67.128157999999999</v>
      </c>
      <c r="M42" s="492">
        <v>274.98927400000002</v>
      </c>
      <c r="N42" s="492"/>
      <c r="O42" s="493" t="s">
        <v>269</v>
      </c>
    </row>
    <row r="43" spans="1:15" ht="12" customHeight="1">
      <c r="A43" s="490"/>
      <c r="B43" s="491" t="s">
        <v>720</v>
      </c>
      <c r="C43" s="636">
        <v>35064.881616999999</v>
      </c>
      <c r="D43" s="492">
        <v>3649.8474959999999</v>
      </c>
      <c r="E43" s="492">
        <v>3578.136845</v>
      </c>
      <c r="F43" s="492">
        <v>2601.8959</v>
      </c>
      <c r="G43" s="492">
        <v>104.267123</v>
      </c>
      <c r="H43" s="492">
        <v>32.799157000000001</v>
      </c>
      <c r="I43" s="492">
        <v>9479.7029060000004</v>
      </c>
      <c r="J43" s="492">
        <v>12280.300437</v>
      </c>
      <c r="K43" s="492">
        <v>3120.2962219999999</v>
      </c>
      <c r="L43" s="492">
        <v>2280.3992950000002</v>
      </c>
      <c r="M43" s="492">
        <v>1279.0043659999999</v>
      </c>
      <c r="N43" s="492"/>
      <c r="O43" s="493" t="s">
        <v>274</v>
      </c>
    </row>
    <row r="44" spans="1:15" ht="12" customHeight="1">
      <c r="A44" s="490">
        <v>2003</v>
      </c>
      <c r="B44" s="491" t="s">
        <v>65</v>
      </c>
      <c r="C44" s="636">
        <v>48325.649661000003</v>
      </c>
      <c r="D44" s="492">
        <v>8436.3694369999994</v>
      </c>
      <c r="E44" s="492">
        <v>8328.8130010000004</v>
      </c>
      <c r="F44" s="492">
        <v>5803.914573</v>
      </c>
      <c r="G44" s="492">
        <v>873.07992300000001</v>
      </c>
      <c r="H44" s="492">
        <v>50.015335999999998</v>
      </c>
      <c r="I44" s="492">
        <v>9731.9681930000006</v>
      </c>
      <c r="J44" s="492">
        <v>13062.365836999999</v>
      </c>
      <c r="K44" s="492">
        <v>3970.0407530000002</v>
      </c>
      <c r="L44" s="492">
        <v>2520.5423569999998</v>
      </c>
      <c r="M44" s="492">
        <v>2147.799004</v>
      </c>
      <c r="N44" s="492"/>
      <c r="O44" s="334" t="s">
        <v>65</v>
      </c>
    </row>
    <row r="45" spans="1:15" ht="12" customHeight="1">
      <c r="A45" s="490"/>
      <c r="B45" s="491" t="s">
        <v>719</v>
      </c>
      <c r="C45" s="636">
        <v>13270.259034000001</v>
      </c>
      <c r="D45" s="492">
        <v>4926.6746869999997</v>
      </c>
      <c r="E45" s="492">
        <v>4921.9457620000003</v>
      </c>
      <c r="F45" s="492">
        <v>3293.7836050000001</v>
      </c>
      <c r="G45" s="492">
        <v>778.69880799999999</v>
      </c>
      <c r="H45" s="492">
        <v>1.1838820000000001</v>
      </c>
      <c r="I45" s="492">
        <v>945.44956500000001</v>
      </c>
      <c r="J45" s="492">
        <v>1234.8680879999999</v>
      </c>
      <c r="K45" s="492">
        <v>617.93567299999995</v>
      </c>
      <c r="L45" s="492">
        <v>67.527625</v>
      </c>
      <c r="M45" s="492">
        <v>361.58986499999997</v>
      </c>
      <c r="N45" s="492"/>
      <c r="O45" s="493" t="s">
        <v>269</v>
      </c>
    </row>
    <row r="46" spans="1:15" ht="12" customHeight="1">
      <c r="A46" s="490"/>
      <c r="B46" s="491" t="s">
        <v>720</v>
      </c>
      <c r="C46" s="636">
        <v>35055.348579999998</v>
      </c>
      <c r="D46" s="492">
        <v>3509.689226</v>
      </c>
      <c r="E46" s="492">
        <v>3406.861715</v>
      </c>
      <c r="F46" s="492">
        <v>2510.1254439999998</v>
      </c>
      <c r="G46" s="492">
        <v>94.381114999999994</v>
      </c>
      <c r="H46" s="492">
        <v>48.831454000000001</v>
      </c>
      <c r="I46" s="492">
        <v>8786.5186279999998</v>
      </c>
      <c r="J46" s="492">
        <v>11827.497749</v>
      </c>
      <c r="K46" s="492">
        <v>3352.0687149999999</v>
      </c>
      <c r="L46" s="492">
        <v>2453.0147320000001</v>
      </c>
      <c r="M46" s="492">
        <v>1786.2091390000001</v>
      </c>
      <c r="N46" s="492"/>
      <c r="O46" s="493" t="s">
        <v>274</v>
      </c>
    </row>
    <row r="47" spans="1:15" ht="12" customHeight="1">
      <c r="A47" s="490">
        <v>2004</v>
      </c>
      <c r="B47" s="491" t="s">
        <v>65</v>
      </c>
      <c r="C47" s="636">
        <v>62835.613535999997</v>
      </c>
      <c r="D47" s="492">
        <v>10352.359538999999</v>
      </c>
      <c r="E47" s="492">
        <v>10146.226248000001</v>
      </c>
      <c r="F47" s="492">
        <v>6510.5500469999997</v>
      </c>
      <c r="G47" s="492">
        <v>1288.7952</v>
      </c>
      <c r="H47" s="492">
        <v>79.283275000000003</v>
      </c>
      <c r="I47" s="492">
        <v>11538.691153</v>
      </c>
      <c r="J47" s="492">
        <v>15998.973719</v>
      </c>
      <c r="K47" s="492">
        <v>5409.3442779999996</v>
      </c>
      <c r="L47" s="492">
        <v>2868.6773760000001</v>
      </c>
      <c r="M47" s="492">
        <v>3710.4771529999998</v>
      </c>
      <c r="N47" s="492"/>
      <c r="O47" s="334" t="s">
        <v>65</v>
      </c>
    </row>
    <row r="48" spans="1:15" ht="12" customHeight="1">
      <c r="A48" s="490"/>
      <c r="B48" s="491" t="s">
        <v>719</v>
      </c>
      <c r="C48" s="636">
        <v>18018.824581000001</v>
      </c>
      <c r="D48" s="492">
        <v>5841.1733199999999</v>
      </c>
      <c r="E48" s="492">
        <v>5788.6374299999998</v>
      </c>
      <c r="F48" s="492">
        <v>3307.6700219999998</v>
      </c>
      <c r="G48" s="492">
        <v>1172.928271</v>
      </c>
      <c r="H48" s="492">
        <v>1.603904</v>
      </c>
      <c r="I48" s="492">
        <v>1151.027114</v>
      </c>
      <c r="J48" s="492">
        <v>1221.801424</v>
      </c>
      <c r="K48" s="492">
        <v>808.18428900000004</v>
      </c>
      <c r="L48" s="492">
        <v>111.36724100000001</v>
      </c>
      <c r="M48" s="492">
        <v>432.65808099999998</v>
      </c>
      <c r="N48" s="492"/>
      <c r="O48" s="493" t="s">
        <v>269</v>
      </c>
    </row>
    <row r="49" spans="1:15" ht="12" customHeight="1">
      <c r="A49" s="490"/>
      <c r="B49" s="491" t="s">
        <v>720</v>
      </c>
      <c r="C49" s="636">
        <v>44816.788950000002</v>
      </c>
      <c r="D49" s="492">
        <v>4511.1862190000002</v>
      </c>
      <c r="E49" s="492">
        <v>4357.5888180000002</v>
      </c>
      <c r="F49" s="492">
        <v>3202.8800249999999</v>
      </c>
      <c r="G49" s="492">
        <v>115.866929</v>
      </c>
      <c r="H49" s="492">
        <v>77.679371000000003</v>
      </c>
      <c r="I49" s="492">
        <v>10387.664038999999</v>
      </c>
      <c r="J49" s="492">
        <v>14777.172295</v>
      </c>
      <c r="K49" s="492">
        <v>4601.1599889999998</v>
      </c>
      <c r="L49" s="492">
        <v>2757.3101350000002</v>
      </c>
      <c r="M49" s="492">
        <v>3277.8190719999998</v>
      </c>
      <c r="N49" s="492"/>
      <c r="O49" s="493" t="s">
        <v>274</v>
      </c>
    </row>
    <row r="50" spans="1:15" ht="12" customHeight="1">
      <c r="A50" s="490">
        <v>2005</v>
      </c>
      <c r="B50" s="491" t="s">
        <v>65</v>
      </c>
      <c r="C50" s="636">
        <v>73600.375463999997</v>
      </c>
      <c r="D50" s="492">
        <v>11932.040215999999</v>
      </c>
      <c r="E50" s="492">
        <v>11700.528469999999</v>
      </c>
      <c r="F50" s="492">
        <v>7138.1241600000003</v>
      </c>
      <c r="G50" s="492">
        <v>1678.337309</v>
      </c>
      <c r="H50" s="492">
        <v>97.527879999999996</v>
      </c>
      <c r="I50" s="492">
        <v>12854.779946000001</v>
      </c>
      <c r="J50" s="492">
        <v>18243.586142</v>
      </c>
      <c r="K50" s="492">
        <v>7407.1842889999998</v>
      </c>
      <c r="L50" s="492">
        <v>3405.0210780000002</v>
      </c>
      <c r="M50" s="492">
        <v>5354.5191580000001</v>
      </c>
      <c r="N50" s="492"/>
      <c r="O50" s="334" t="s">
        <v>65</v>
      </c>
    </row>
    <row r="51" spans="1:15" ht="12" customHeight="1">
      <c r="A51" s="490"/>
      <c r="B51" s="491" t="s">
        <v>719</v>
      </c>
      <c r="C51" s="636">
        <v>20650.334769000001</v>
      </c>
      <c r="D51" s="492">
        <v>6376.7206159999996</v>
      </c>
      <c r="E51" s="492">
        <v>6355.6830090000003</v>
      </c>
      <c r="F51" s="492">
        <v>3189.0385019999999</v>
      </c>
      <c r="G51" s="492">
        <v>1556.441503</v>
      </c>
      <c r="H51" s="492">
        <v>3.456426</v>
      </c>
      <c r="I51" s="492">
        <v>1599.0900770000001</v>
      </c>
      <c r="J51" s="492">
        <v>1423.5544190000001</v>
      </c>
      <c r="K51" s="492">
        <v>1138.0943600000001</v>
      </c>
      <c r="L51" s="492">
        <v>146.276905</v>
      </c>
      <c r="M51" s="492">
        <v>299.64321000000001</v>
      </c>
      <c r="N51" s="492"/>
      <c r="O51" s="493" t="s">
        <v>269</v>
      </c>
    </row>
    <row r="52" spans="1:15" ht="12" customHeight="1">
      <c r="A52" s="490"/>
      <c r="B52" s="491" t="s">
        <v>720</v>
      </c>
      <c r="C52" s="636">
        <v>52949.976408000002</v>
      </c>
      <c r="D52" s="492">
        <v>5555.2914819999996</v>
      </c>
      <c r="E52" s="492">
        <v>5344.8173429999997</v>
      </c>
      <c r="F52" s="492">
        <v>3949.0575399999998</v>
      </c>
      <c r="G52" s="492">
        <v>121.89580599999999</v>
      </c>
      <c r="H52" s="492">
        <v>94.071454000000003</v>
      </c>
      <c r="I52" s="492">
        <v>11255.689869</v>
      </c>
      <c r="J52" s="492">
        <v>16819.995567000002</v>
      </c>
      <c r="K52" s="492">
        <v>6269.0899289999998</v>
      </c>
      <c r="L52" s="492">
        <v>3258.744173</v>
      </c>
      <c r="M52" s="492">
        <v>5054.8759479999999</v>
      </c>
      <c r="N52" s="492"/>
      <c r="O52" s="493" t="s">
        <v>274</v>
      </c>
    </row>
    <row r="53" spans="1:15" ht="12" customHeight="1">
      <c r="A53" s="490">
        <v>2006</v>
      </c>
      <c r="B53" s="491" t="s">
        <v>65</v>
      </c>
      <c r="C53" s="636">
        <v>91342.783548000007</v>
      </c>
      <c r="D53" s="492">
        <v>16670.796095999998</v>
      </c>
      <c r="E53" s="492">
        <v>16375.567784000001</v>
      </c>
      <c r="F53" s="492">
        <v>9045.7562049999997</v>
      </c>
      <c r="G53" s="492">
        <v>2514.8144849999999</v>
      </c>
      <c r="H53" s="492">
        <v>129.023799</v>
      </c>
      <c r="I53" s="492">
        <v>14856.489423999999</v>
      </c>
      <c r="J53" s="492">
        <v>20210.596063000001</v>
      </c>
      <c r="K53" s="492">
        <v>10103.906360000001</v>
      </c>
      <c r="L53" s="492">
        <v>3839.5234959999998</v>
      </c>
      <c r="M53" s="492">
        <v>7989.343057</v>
      </c>
      <c r="N53" s="492"/>
      <c r="O53" s="334" t="s">
        <v>65</v>
      </c>
    </row>
    <row r="54" spans="1:15" ht="12" customHeight="1">
      <c r="A54" s="490"/>
      <c r="B54" s="491" t="s">
        <v>719</v>
      </c>
      <c r="C54" s="636">
        <v>27217.179078000001</v>
      </c>
      <c r="D54" s="492">
        <v>9521.6234330000007</v>
      </c>
      <c r="E54" s="492">
        <v>9469.6336890000002</v>
      </c>
      <c r="F54" s="492">
        <v>4134.3997440000003</v>
      </c>
      <c r="G54" s="492">
        <v>2336.4852070000002</v>
      </c>
      <c r="H54" s="492">
        <v>11.853705</v>
      </c>
      <c r="I54" s="492">
        <v>1896.078849</v>
      </c>
      <c r="J54" s="492">
        <v>1782.8098399999999</v>
      </c>
      <c r="K54" s="492">
        <v>1504.34328</v>
      </c>
      <c r="L54" s="492">
        <v>155.55099799999999</v>
      </c>
      <c r="M54" s="492">
        <v>300.84810199999998</v>
      </c>
      <c r="N54" s="492"/>
      <c r="O54" s="493" t="s">
        <v>269</v>
      </c>
    </row>
    <row r="55" spans="1:15" ht="12" customHeight="1">
      <c r="A55" s="490"/>
      <c r="B55" s="491" t="s">
        <v>720</v>
      </c>
      <c r="C55" s="636">
        <v>64125.604452</v>
      </c>
      <c r="D55" s="492">
        <v>7149.1726630000003</v>
      </c>
      <c r="E55" s="492">
        <v>6905.9340949999996</v>
      </c>
      <c r="F55" s="492">
        <v>4911.3564610000003</v>
      </c>
      <c r="G55" s="492">
        <v>178.32927799999999</v>
      </c>
      <c r="H55" s="492">
        <v>117.17009400000001</v>
      </c>
      <c r="I55" s="492">
        <v>12960.410575</v>
      </c>
      <c r="J55" s="492">
        <v>18427.786205</v>
      </c>
      <c r="K55" s="492">
        <v>8599.5630799999999</v>
      </c>
      <c r="L55" s="492">
        <v>3683.9724980000001</v>
      </c>
      <c r="M55" s="492">
        <v>7688.4949550000001</v>
      </c>
      <c r="N55" s="492"/>
      <c r="O55" s="493" t="s">
        <v>274</v>
      </c>
    </row>
    <row r="56" spans="1:15" ht="12" customHeight="1">
      <c r="A56" s="490">
        <v>2007</v>
      </c>
      <c r="B56" s="491" t="s">
        <v>65</v>
      </c>
      <c r="C56" s="636">
        <v>120620.871174</v>
      </c>
      <c r="D56" s="492">
        <v>21038.242062000001</v>
      </c>
      <c r="E56" s="492">
        <v>20657.823988</v>
      </c>
      <c r="F56" s="492">
        <v>11707.197442999999</v>
      </c>
      <c r="G56" s="492">
        <v>3054.0843930000001</v>
      </c>
      <c r="H56" s="492">
        <v>176.16769199999999</v>
      </c>
      <c r="I56" s="492">
        <v>18889.840237</v>
      </c>
      <c r="J56" s="492">
        <v>26743.178154000001</v>
      </c>
      <c r="K56" s="492">
        <v>11804.179462</v>
      </c>
      <c r="L56" s="492">
        <v>4609.5825599999998</v>
      </c>
      <c r="M56" s="492">
        <v>12617.754515000001</v>
      </c>
      <c r="N56" s="492"/>
      <c r="O56" s="334" t="s">
        <v>65</v>
      </c>
    </row>
    <row r="57" spans="1:15" ht="12" customHeight="1">
      <c r="A57" s="490"/>
      <c r="B57" s="491" t="s">
        <v>719</v>
      </c>
      <c r="C57" s="636">
        <v>35426.003835000003</v>
      </c>
      <c r="D57" s="492">
        <v>11609.379349999999</v>
      </c>
      <c r="E57" s="492">
        <v>11513.679377</v>
      </c>
      <c r="F57" s="492">
        <v>5339.1596339999996</v>
      </c>
      <c r="G57" s="492">
        <v>2794.775337</v>
      </c>
      <c r="H57" s="492">
        <v>23.271495999999999</v>
      </c>
      <c r="I57" s="492">
        <v>2712.0493769999998</v>
      </c>
      <c r="J57" s="492">
        <v>2484.2890560000001</v>
      </c>
      <c r="K57" s="492">
        <v>1705.9297590000001</v>
      </c>
      <c r="L57" s="492">
        <v>98.327153999999993</v>
      </c>
      <c r="M57" s="492">
        <v>484.212716</v>
      </c>
      <c r="N57" s="492"/>
      <c r="O57" s="493" t="s">
        <v>269</v>
      </c>
    </row>
    <row r="58" spans="1:15" ht="12" customHeight="1">
      <c r="A58" s="490"/>
      <c r="B58" s="491" t="s">
        <v>720</v>
      </c>
      <c r="C58" s="636">
        <v>77121.573105999996</v>
      </c>
      <c r="D58" s="492">
        <v>8989.3177579999992</v>
      </c>
      <c r="E58" s="492">
        <v>8831.5405559999999</v>
      </c>
      <c r="F58" s="492">
        <v>6271.8571089999996</v>
      </c>
      <c r="G58" s="492">
        <v>257.52184899999997</v>
      </c>
      <c r="H58" s="492">
        <v>26.229098</v>
      </c>
      <c r="I58" s="492">
        <v>15418.905127</v>
      </c>
      <c r="J58" s="492">
        <v>23487.010888000001</v>
      </c>
      <c r="K58" s="492">
        <v>6857.1318359999996</v>
      </c>
      <c r="L58" s="492">
        <v>4104.378404</v>
      </c>
      <c r="M58" s="492">
        <v>9877.9011439999995</v>
      </c>
      <c r="N58" s="492"/>
      <c r="O58" s="493" t="s">
        <v>274</v>
      </c>
    </row>
    <row r="59" spans="1:15" ht="12" customHeight="1">
      <c r="A59" s="490">
        <v>2008</v>
      </c>
      <c r="B59" s="491" t="s">
        <v>65</v>
      </c>
      <c r="C59" s="636">
        <v>173196.63375499999</v>
      </c>
      <c r="D59" s="492">
        <v>28409.114239999999</v>
      </c>
      <c r="E59" s="492">
        <v>27737.741785999999</v>
      </c>
      <c r="F59" s="492">
        <v>15180.665652</v>
      </c>
      <c r="G59" s="492">
        <v>4686.1935649999996</v>
      </c>
      <c r="H59" s="492">
        <v>246.23756599999999</v>
      </c>
      <c r="I59" s="492">
        <v>25849.679698</v>
      </c>
      <c r="J59" s="492">
        <v>36214.590291</v>
      </c>
      <c r="K59" s="492">
        <v>17451.487192000001</v>
      </c>
      <c r="L59" s="492">
        <v>6806.891705</v>
      </c>
      <c r="M59" s="492">
        <v>20040.022368000002</v>
      </c>
      <c r="N59" s="492"/>
      <c r="O59" s="334" t="s">
        <v>65</v>
      </c>
    </row>
    <row r="60" spans="1:15" ht="12" customHeight="1">
      <c r="A60" s="490"/>
      <c r="B60" s="491" t="s">
        <v>719</v>
      </c>
      <c r="C60" s="636">
        <v>51457.135198000004</v>
      </c>
      <c r="D60" s="492">
        <v>14904.577158</v>
      </c>
      <c r="E60" s="492">
        <v>14730.727613999999</v>
      </c>
      <c r="F60" s="492">
        <v>6492.9636069999997</v>
      </c>
      <c r="G60" s="492">
        <v>4261.8055809999996</v>
      </c>
      <c r="H60" s="492">
        <v>36.448154000000002</v>
      </c>
      <c r="I60" s="492">
        <v>4098.2525139999998</v>
      </c>
      <c r="J60" s="492">
        <v>3377.8992410000001</v>
      </c>
      <c r="K60" s="492">
        <v>3866.9850710000001</v>
      </c>
      <c r="L60" s="492">
        <v>212.99219500000001</v>
      </c>
      <c r="M60" s="492">
        <v>1167.2995169999999</v>
      </c>
      <c r="N60" s="492"/>
      <c r="O60" s="493" t="s">
        <v>269</v>
      </c>
    </row>
    <row r="61" spans="1:15" ht="12" customHeight="1">
      <c r="A61" s="490"/>
      <c r="B61" s="491" t="s">
        <v>720</v>
      </c>
      <c r="C61" s="636">
        <v>121738.85269699999</v>
      </c>
      <c r="D61" s="492">
        <v>13504.537082000001</v>
      </c>
      <c r="E61" s="492">
        <v>13007.014171999999</v>
      </c>
      <c r="F61" s="492">
        <v>8687.702045</v>
      </c>
      <c r="G61" s="492">
        <v>424.38798400000002</v>
      </c>
      <c r="H61" s="492">
        <v>209.789412</v>
      </c>
      <c r="I61" s="492">
        <v>21751.422004</v>
      </c>
      <c r="J61" s="492">
        <v>32836.156069999997</v>
      </c>
      <c r="K61" s="492">
        <v>13584.4972</v>
      </c>
      <c r="L61" s="492">
        <v>6593.8963519999998</v>
      </c>
      <c r="M61" s="492">
        <v>18872.625230000001</v>
      </c>
      <c r="N61" s="492"/>
      <c r="O61" s="493" t="s">
        <v>274</v>
      </c>
    </row>
    <row r="62" spans="1:15" ht="12" customHeight="1">
      <c r="A62" s="490">
        <v>2009</v>
      </c>
      <c r="B62" s="491" t="s">
        <v>65</v>
      </c>
      <c r="C62" s="636">
        <v>127647.33078800001</v>
      </c>
      <c r="D62" s="492">
        <v>22635.368888000001</v>
      </c>
      <c r="E62" s="492">
        <v>22087.881352</v>
      </c>
      <c r="F62" s="492">
        <v>13310.653431999999</v>
      </c>
      <c r="G62" s="492">
        <v>2743.0746779999999</v>
      </c>
      <c r="H62" s="492">
        <v>329.97968200000003</v>
      </c>
      <c r="I62" s="492">
        <v>20214.137728000002</v>
      </c>
      <c r="J62" s="492">
        <v>29225.385734</v>
      </c>
      <c r="K62" s="492">
        <v>13094.415993000001</v>
      </c>
      <c r="L62" s="492">
        <v>5367.5699729999997</v>
      </c>
      <c r="M62" s="492">
        <v>15911.144512999999</v>
      </c>
      <c r="N62" s="492"/>
      <c r="O62" s="334" t="s">
        <v>65</v>
      </c>
    </row>
    <row r="63" spans="1:15" ht="12" customHeight="1">
      <c r="A63" s="490"/>
      <c r="B63" s="491" t="s">
        <v>719</v>
      </c>
      <c r="C63" s="636">
        <v>30684.109057999998</v>
      </c>
      <c r="D63" s="492">
        <v>10523.663245</v>
      </c>
      <c r="E63" s="492">
        <v>10403.277393</v>
      </c>
      <c r="F63" s="492">
        <v>5368.080817</v>
      </c>
      <c r="G63" s="492">
        <v>2319.9610980000002</v>
      </c>
      <c r="H63" s="492">
        <v>25.333843000000002</v>
      </c>
      <c r="I63" s="492">
        <v>2951.9535940000001</v>
      </c>
      <c r="J63" s="492">
        <v>2291.529779</v>
      </c>
      <c r="K63" s="492">
        <v>2187.4327800000001</v>
      </c>
      <c r="L63" s="492">
        <v>100.132895</v>
      </c>
      <c r="M63" s="492">
        <v>479.825312</v>
      </c>
      <c r="N63" s="492"/>
      <c r="O63" s="493" t="s">
        <v>269</v>
      </c>
    </row>
    <row r="64" spans="1:15" ht="12" customHeight="1">
      <c r="A64" s="490"/>
      <c r="B64" s="491" t="s">
        <v>720</v>
      </c>
      <c r="C64" s="636">
        <v>96963.210221999994</v>
      </c>
      <c r="D64" s="492">
        <v>12111.700812999999</v>
      </c>
      <c r="E64" s="492">
        <v>11684.599129</v>
      </c>
      <c r="F64" s="492">
        <v>7942.5709150000002</v>
      </c>
      <c r="G64" s="492">
        <v>423.11045000000001</v>
      </c>
      <c r="H64" s="492">
        <v>304.64583900000002</v>
      </c>
      <c r="I64" s="492">
        <v>17262.178134000002</v>
      </c>
      <c r="J64" s="492">
        <v>26933.855276999999</v>
      </c>
      <c r="K64" s="492">
        <v>10906.983213</v>
      </c>
      <c r="L64" s="492">
        <v>5267.4370779999999</v>
      </c>
      <c r="M64" s="492">
        <v>15431.319201</v>
      </c>
      <c r="N64" s="492"/>
      <c r="O64" s="493" t="s">
        <v>274</v>
      </c>
    </row>
    <row r="65" spans="1:15" ht="12" customHeight="1">
      <c r="A65" s="490">
        <v>2010</v>
      </c>
      <c r="B65" s="491" t="s">
        <v>65</v>
      </c>
      <c r="C65" s="636">
        <v>180458.78851799999</v>
      </c>
      <c r="D65" s="492">
        <v>31454.019465000001</v>
      </c>
      <c r="E65" s="492">
        <v>30479.373877999999</v>
      </c>
      <c r="F65" s="492">
        <v>17382.128416</v>
      </c>
      <c r="G65" s="492">
        <v>4274.0220909999998</v>
      </c>
      <c r="H65" s="492">
        <v>415.94538</v>
      </c>
      <c r="I65" s="492">
        <v>27200.503123999999</v>
      </c>
      <c r="J65" s="492">
        <v>38189.202485000002</v>
      </c>
      <c r="K65" s="492">
        <v>19913.955428000001</v>
      </c>
      <c r="L65" s="492">
        <v>6970.1984670000002</v>
      </c>
      <c r="M65" s="492">
        <v>25535.684189</v>
      </c>
      <c r="N65" s="492"/>
      <c r="O65" s="334" t="s">
        <v>65</v>
      </c>
    </row>
    <row r="66" spans="1:15" ht="12" customHeight="1">
      <c r="A66" s="490"/>
      <c r="B66" s="491" t="s">
        <v>719</v>
      </c>
      <c r="C66" s="636">
        <v>46893.212198000001</v>
      </c>
      <c r="D66" s="492">
        <v>14567.715603000001</v>
      </c>
      <c r="E66" s="492">
        <v>14164.63546</v>
      </c>
      <c r="F66" s="492">
        <v>6294.474577</v>
      </c>
      <c r="G66" s="492">
        <v>3498.4765419999999</v>
      </c>
      <c r="H66" s="492">
        <v>35.296661</v>
      </c>
      <c r="I66" s="492">
        <v>5972.387866</v>
      </c>
      <c r="J66" s="492">
        <v>3887.4601969999999</v>
      </c>
      <c r="K66" s="492">
        <v>3684.6895199999999</v>
      </c>
      <c r="L66" s="492">
        <v>201.38790399999999</v>
      </c>
      <c r="M66" s="492">
        <v>962.272515</v>
      </c>
      <c r="N66" s="492"/>
      <c r="O66" s="493" t="s">
        <v>269</v>
      </c>
    </row>
    <row r="67" spans="1:15" ht="12" customHeight="1">
      <c r="A67" s="490"/>
      <c r="B67" s="491" t="s">
        <v>720</v>
      </c>
      <c r="C67" s="636">
        <v>133565.56579299999</v>
      </c>
      <c r="D67" s="492">
        <v>16886.29855</v>
      </c>
      <c r="E67" s="492">
        <v>16314.733106</v>
      </c>
      <c r="F67" s="492">
        <v>11087.653839000001</v>
      </c>
      <c r="G67" s="492">
        <v>775.54167199999995</v>
      </c>
      <c r="H67" s="492">
        <v>380.64871900000003</v>
      </c>
      <c r="I67" s="492">
        <v>21228.114592999998</v>
      </c>
      <c r="J67" s="492">
        <v>34301.737738000003</v>
      </c>
      <c r="K67" s="492">
        <v>16229.265907999999</v>
      </c>
      <c r="L67" s="492">
        <v>6768.810563</v>
      </c>
      <c r="M67" s="492">
        <v>24573.411673999999</v>
      </c>
      <c r="N67" s="492"/>
      <c r="O67" s="493" t="s">
        <v>274</v>
      </c>
    </row>
    <row r="68" spans="1:15" ht="12" customHeight="1">
      <c r="A68" s="294"/>
      <c r="B68" s="47"/>
      <c r="C68" s="637"/>
      <c r="D68" s="184"/>
      <c r="E68" s="184"/>
      <c r="F68" s="184"/>
      <c r="G68" s="184"/>
      <c r="H68" s="184"/>
      <c r="I68" s="184"/>
      <c r="J68" s="184"/>
      <c r="K68" s="184"/>
      <c r="L68" s="184"/>
      <c r="M68" s="47"/>
      <c r="N68" s="47"/>
      <c r="O68" s="47"/>
    </row>
    <row r="69" spans="1:15" ht="12" customHeight="1">
      <c r="A69" s="629"/>
      <c r="C69" s="638"/>
      <c r="D69" s="52"/>
      <c r="E69" s="52"/>
      <c r="F69" s="52"/>
      <c r="G69" s="52"/>
      <c r="H69" s="52"/>
      <c r="I69" s="52"/>
      <c r="J69" s="52"/>
      <c r="K69" s="52"/>
      <c r="L69" s="52"/>
      <c r="N69" s="44"/>
    </row>
    <row r="70" spans="1:15" ht="12" customHeight="1">
      <c r="A70" s="559" t="s">
        <v>721</v>
      </c>
      <c r="C70" s="638"/>
      <c r="D70" s="52"/>
      <c r="E70" s="52"/>
      <c r="F70" s="52"/>
      <c r="G70" s="52"/>
      <c r="H70" s="52"/>
      <c r="I70" s="52"/>
      <c r="J70" s="52"/>
      <c r="K70" s="52"/>
      <c r="L70" s="52"/>
      <c r="M70" s="52"/>
    </row>
    <row r="71" spans="1:15" ht="12" customHeight="1">
      <c r="A71" s="559" t="s">
        <v>499</v>
      </c>
      <c r="C71" s="638"/>
      <c r="D71" s="52"/>
      <c r="E71" s="52"/>
      <c r="F71" s="52"/>
      <c r="G71" s="52"/>
      <c r="H71" s="52"/>
      <c r="I71" s="52"/>
      <c r="J71" s="52"/>
      <c r="K71" s="52"/>
      <c r="L71" s="52"/>
      <c r="M71" s="52"/>
    </row>
    <row r="72" spans="1:15" ht="12" customHeight="1">
      <c r="A72" s="559" t="s">
        <v>500</v>
      </c>
      <c r="C72" s="638"/>
      <c r="D72" s="52"/>
      <c r="E72" s="52"/>
      <c r="F72" s="52"/>
      <c r="G72" s="52"/>
      <c r="H72" s="52"/>
      <c r="I72" s="52"/>
      <c r="J72" s="52"/>
      <c r="K72" s="52"/>
      <c r="L72" s="52"/>
      <c r="M72" s="52"/>
    </row>
    <row r="73" spans="1:15" ht="12" customHeight="1">
      <c r="A73" s="491" t="s">
        <v>501</v>
      </c>
      <c r="C73" s="638"/>
      <c r="D73" s="52"/>
      <c r="E73" s="52"/>
      <c r="F73" s="52"/>
      <c r="G73" s="52"/>
      <c r="H73" s="52"/>
      <c r="I73" s="52"/>
      <c r="J73" s="52"/>
      <c r="K73" s="52"/>
      <c r="L73" s="52"/>
      <c r="M73" s="52"/>
    </row>
    <row r="74" spans="1:15" ht="12" customHeight="1">
      <c r="A74" s="491" t="s">
        <v>502</v>
      </c>
      <c r="C74" s="638"/>
      <c r="D74" s="52"/>
      <c r="E74" s="52"/>
      <c r="F74" s="52"/>
      <c r="G74" s="52"/>
      <c r="H74" s="52"/>
      <c r="I74" s="52"/>
      <c r="J74" s="52"/>
      <c r="K74" s="52"/>
      <c r="L74" s="52"/>
      <c r="M74" s="52"/>
    </row>
    <row r="75" spans="1:15" ht="12" customHeight="1">
      <c r="A75" s="560" t="s">
        <v>749</v>
      </c>
      <c r="C75" s="638"/>
      <c r="D75" s="52"/>
      <c r="E75" s="52"/>
      <c r="F75" s="52"/>
      <c r="G75" s="52"/>
      <c r="H75" s="52"/>
      <c r="I75" s="52"/>
      <c r="J75" s="52"/>
      <c r="K75" s="52"/>
      <c r="L75" s="52"/>
      <c r="M75" s="52"/>
    </row>
    <row r="76" spans="1:15" ht="12" customHeight="1">
      <c r="A76" s="560" t="s">
        <v>420</v>
      </c>
      <c r="C76" s="638"/>
      <c r="D76" s="52"/>
      <c r="E76" s="52"/>
      <c r="F76" s="52"/>
      <c r="G76" s="52"/>
      <c r="H76" s="52"/>
      <c r="I76" s="52"/>
      <c r="J76" s="52"/>
      <c r="K76" s="52"/>
      <c r="L76" s="52"/>
      <c r="M76" s="52"/>
    </row>
    <row r="77" spans="1:15" ht="12" customHeight="1">
      <c r="A77" s="560" t="s">
        <v>503</v>
      </c>
      <c r="C77" s="638"/>
      <c r="D77" s="52"/>
      <c r="E77" s="52"/>
      <c r="F77" s="52"/>
      <c r="G77" s="52"/>
      <c r="H77" s="52"/>
      <c r="I77" s="52"/>
      <c r="J77" s="52"/>
      <c r="K77" s="52"/>
      <c r="L77" s="52"/>
      <c r="M77" s="52"/>
    </row>
    <row r="78" spans="1:15" ht="12" customHeight="1">
      <c r="A78" s="560"/>
      <c r="C78" s="638"/>
      <c r="D78" s="52"/>
      <c r="E78" s="52"/>
      <c r="F78" s="52"/>
      <c r="G78" s="52"/>
      <c r="H78" s="52"/>
      <c r="I78" s="52"/>
      <c r="J78" s="52"/>
      <c r="K78" s="52"/>
      <c r="L78" s="52"/>
      <c r="M78" s="52"/>
    </row>
    <row r="79" spans="1:15" ht="12" customHeight="1">
      <c r="A79" s="334" t="s">
        <v>722</v>
      </c>
      <c r="C79" s="638"/>
      <c r="D79" s="52"/>
      <c r="E79" s="52"/>
      <c r="F79" s="52"/>
      <c r="G79" s="52"/>
      <c r="H79" s="52"/>
      <c r="I79" s="52"/>
      <c r="J79" s="52"/>
      <c r="K79" s="52"/>
      <c r="L79" s="52"/>
      <c r="M79" s="52"/>
    </row>
    <row r="80" spans="1:15" ht="12" customHeight="1">
      <c r="A80" s="334" t="s">
        <v>504</v>
      </c>
      <c r="C80" s="638"/>
      <c r="D80" s="52"/>
      <c r="E80" s="52"/>
      <c r="F80" s="52"/>
      <c r="G80" s="52"/>
      <c r="H80" s="52"/>
      <c r="I80" s="52"/>
      <c r="J80" s="52"/>
      <c r="K80" s="52"/>
      <c r="L80" s="52"/>
      <c r="M80" s="52"/>
    </row>
    <row r="81" spans="1:13" ht="12" customHeight="1">
      <c r="A81" s="334" t="s">
        <v>421</v>
      </c>
      <c r="C81" s="638"/>
      <c r="D81" s="52"/>
      <c r="E81" s="52"/>
      <c r="F81" s="52"/>
      <c r="G81" s="52"/>
      <c r="H81" s="52"/>
      <c r="I81" s="52"/>
      <c r="J81" s="52"/>
      <c r="K81" s="52"/>
      <c r="L81" s="52"/>
      <c r="M81" s="52"/>
    </row>
    <row r="82" spans="1:13" ht="12" customHeight="1">
      <c r="A82" s="534" t="s">
        <v>505</v>
      </c>
      <c r="C82" s="638"/>
      <c r="D82" s="52"/>
      <c r="E82" s="52"/>
      <c r="F82" s="52"/>
      <c r="G82" s="52"/>
      <c r="H82" s="52"/>
      <c r="I82" s="52"/>
      <c r="J82" s="52"/>
      <c r="K82" s="52"/>
      <c r="L82" s="52"/>
      <c r="M82" s="52"/>
    </row>
    <row r="83" spans="1:13" ht="12" customHeight="1">
      <c r="A83" s="534" t="s">
        <v>506</v>
      </c>
      <c r="C83" s="638"/>
      <c r="D83" s="52"/>
      <c r="E83" s="52"/>
      <c r="F83" s="52"/>
      <c r="G83" s="52"/>
      <c r="H83" s="52"/>
      <c r="I83" s="52"/>
      <c r="J83" s="52"/>
      <c r="K83" s="52"/>
      <c r="L83" s="52"/>
      <c r="M83" s="52"/>
    </row>
    <row r="84" spans="1:13" ht="12" customHeight="1">
      <c r="A84" s="489" t="s">
        <v>750</v>
      </c>
      <c r="C84" s="638"/>
      <c r="D84" s="52"/>
      <c r="E84" s="52"/>
      <c r="F84" s="52"/>
      <c r="G84" s="52"/>
      <c r="H84" s="52"/>
      <c r="I84" s="52"/>
      <c r="J84" s="52"/>
      <c r="K84" s="52"/>
      <c r="L84" s="52"/>
      <c r="M84" s="52"/>
    </row>
    <row r="85" spans="1:13" ht="12" customHeight="1">
      <c r="A85" s="489" t="s">
        <v>422</v>
      </c>
      <c r="C85" s="638"/>
      <c r="D85" s="52"/>
      <c r="E85" s="52"/>
      <c r="F85" s="52"/>
      <c r="G85" s="52"/>
      <c r="H85" s="52"/>
      <c r="I85" s="52"/>
      <c r="J85" s="52"/>
      <c r="K85" s="52"/>
      <c r="L85" s="52"/>
      <c r="M85" s="52"/>
    </row>
    <row r="86" spans="1:13" ht="12" customHeight="1">
      <c r="A86" s="489" t="s">
        <v>423</v>
      </c>
      <c r="C86" s="638"/>
      <c r="D86" s="52"/>
      <c r="E86" s="52"/>
      <c r="F86" s="52"/>
      <c r="G86" s="52"/>
      <c r="H86" s="52"/>
      <c r="I86" s="52"/>
      <c r="J86" s="52"/>
      <c r="K86" s="52"/>
      <c r="L86" s="52"/>
      <c r="M86" s="52"/>
    </row>
    <row r="87" spans="1:13" ht="12" customHeight="1">
      <c r="C87" s="638"/>
      <c r="D87" s="52"/>
      <c r="E87" s="52"/>
      <c r="F87" s="52"/>
      <c r="G87" s="52"/>
      <c r="H87" s="52"/>
      <c r="I87" s="52"/>
      <c r="J87" s="52"/>
      <c r="K87" s="52"/>
      <c r="L87" s="52"/>
      <c r="M87" s="52"/>
    </row>
    <row r="88" spans="1:13" ht="12" customHeight="1">
      <c r="C88" s="638"/>
      <c r="D88" s="52"/>
      <c r="E88" s="52"/>
      <c r="F88" s="52"/>
      <c r="G88" s="52"/>
      <c r="H88" s="52"/>
      <c r="I88" s="52"/>
      <c r="J88" s="52"/>
      <c r="K88" s="52"/>
      <c r="L88" s="52"/>
      <c r="M88" s="52"/>
    </row>
    <row r="89" spans="1:13" ht="12" customHeight="1">
      <c r="C89" s="638"/>
      <c r="D89" s="52"/>
      <c r="E89" s="52"/>
      <c r="F89" s="52"/>
      <c r="G89" s="52"/>
      <c r="H89" s="52"/>
      <c r="I89" s="52"/>
      <c r="J89" s="52"/>
      <c r="K89" s="52"/>
      <c r="L89" s="52"/>
      <c r="M89" s="52"/>
    </row>
    <row r="90" spans="1:13" ht="12" customHeight="1">
      <c r="C90" s="638"/>
      <c r="D90" s="52"/>
      <c r="E90" s="52"/>
      <c r="F90" s="52"/>
      <c r="G90" s="52"/>
      <c r="H90" s="52"/>
      <c r="I90" s="52"/>
      <c r="J90" s="52"/>
      <c r="K90" s="52"/>
      <c r="L90" s="52"/>
      <c r="M90" s="52"/>
    </row>
    <row r="91" spans="1:13" ht="12" customHeight="1">
      <c r="C91" s="638"/>
      <c r="D91" s="52"/>
      <c r="E91" s="52"/>
      <c r="F91" s="52"/>
      <c r="G91" s="52"/>
      <c r="H91" s="52"/>
      <c r="I91" s="52"/>
      <c r="J91" s="52"/>
      <c r="K91" s="52"/>
      <c r="L91" s="52"/>
      <c r="M91" s="52"/>
    </row>
    <row r="92" spans="1:13" ht="12" customHeight="1">
      <c r="C92" s="638"/>
      <c r="D92" s="52"/>
      <c r="E92" s="52"/>
      <c r="F92" s="52"/>
      <c r="G92" s="52"/>
      <c r="H92" s="52"/>
      <c r="I92" s="52"/>
      <c r="J92" s="52"/>
      <c r="K92" s="52"/>
      <c r="L92" s="52"/>
      <c r="M92" s="52"/>
    </row>
    <row r="93" spans="1:13" ht="12" customHeight="1">
      <c r="C93" s="638"/>
      <c r="D93" s="52"/>
      <c r="E93" s="52"/>
      <c r="F93" s="52"/>
      <c r="G93" s="52"/>
      <c r="H93" s="52"/>
      <c r="I93" s="52"/>
      <c r="J93" s="52"/>
      <c r="K93" s="52"/>
      <c r="L93" s="52"/>
      <c r="M93" s="52"/>
    </row>
    <row r="94" spans="1:13" ht="12" customHeight="1">
      <c r="C94" s="638"/>
      <c r="D94" s="52"/>
      <c r="E94" s="52"/>
      <c r="F94" s="52"/>
      <c r="G94" s="52"/>
      <c r="H94" s="52"/>
      <c r="I94" s="52"/>
      <c r="J94" s="52"/>
      <c r="K94" s="52"/>
      <c r="L94" s="52"/>
      <c r="M94" s="52"/>
    </row>
    <row r="95" spans="1:13" ht="12" customHeight="1">
      <c r="C95" s="638"/>
      <c r="D95" s="52"/>
      <c r="E95" s="52"/>
      <c r="F95" s="52"/>
      <c r="G95" s="52"/>
      <c r="H95" s="52"/>
      <c r="I95" s="52"/>
      <c r="J95" s="52"/>
      <c r="K95" s="52"/>
      <c r="L95" s="52"/>
      <c r="M95" s="52"/>
    </row>
    <row r="96" spans="1:13" ht="12" customHeight="1">
      <c r="C96" s="639"/>
      <c r="D96" s="53"/>
      <c r="E96" s="53"/>
      <c r="F96" s="53"/>
      <c r="G96" s="53"/>
      <c r="H96" s="53"/>
      <c r="I96" s="53"/>
      <c r="J96" s="53"/>
      <c r="K96" s="53"/>
      <c r="L96" s="53"/>
      <c r="M96" s="53"/>
    </row>
    <row r="97" spans="3:13" ht="12" customHeight="1">
      <c r="C97" s="639"/>
      <c r="D97" s="53"/>
      <c r="E97" s="53"/>
      <c r="F97" s="53"/>
      <c r="G97" s="53"/>
      <c r="H97" s="53"/>
      <c r="I97" s="53"/>
      <c r="J97" s="53"/>
      <c r="K97" s="53"/>
      <c r="L97" s="53"/>
      <c r="M97" s="53"/>
    </row>
    <row r="98" spans="3:13" ht="12" customHeight="1">
      <c r="C98" s="639"/>
      <c r="D98" s="53"/>
      <c r="E98" s="53"/>
      <c r="F98" s="53"/>
      <c r="G98" s="53"/>
      <c r="H98" s="53"/>
      <c r="I98" s="53"/>
      <c r="J98" s="53"/>
      <c r="K98" s="53"/>
      <c r="L98" s="53"/>
      <c r="M98" s="53"/>
    </row>
    <row r="99" spans="3:13" ht="12" customHeight="1">
      <c r="C99" s="639"/>
      <c r="D99" s="53"/>
      <c r="E99" s="53"/>
      <c r="F99" s="53"/>
      <c r="G99" s="53"/>
      <c r="H99" s="53"/>
      <c r="I99" s="53"/>
      <c r="J99" s="53"/>
      <c r="K99" s="53"/>
      <c r="L99" s="53"/>
      <c r="M99" s="53"/>
    </row>
    <row r="100" spans="3:13" ht="12" customHeight="1">
      <c r="C100" s="639"/>
      <c r="D100" s="53"/>
      <c r="E100" s="53"/>
      <c r="F100" s="53"/>
      <c r="G100" s="53"/>
      <c r="H100" s="53"/>
      <c r="I100" s="53"/>
      <c r="J100" s="53"/>
      <c r="K100" s="53"/>
      <c r="L100" s="53"/>
      <c r="M100" s="53"/>
    </row>
    <row r="101" spans="3:13" ht="12" customHeight="1">
      <c r="C101" s="639"/>
      <c r="D101" s="53"/>
      <c r="E101" s="53"/>
      <c r="F101" s="53"/>
      <c r="G101" s="53"/>
      <c r="H101" s="53"/>
      <c r="I101" s="53"/>
      <c r="J101" s="53"/>
      <c r="K101" s="53"/>
      <c r="L101" s="53"/>
      <c r="M101" s="53"/>
    </row>
    <row r="102" spans="3:13" ht="12" customHeight="1">
      <c r="C102" s="639"/>
      <c r="D102" s="53"/>
      <c r="E102" s="53"/>
      <c r="F102" s="53"/>
      <c r="G102" s="53"/>
      <c r="H102" s="53"/>
      <c r="I102" s="53"/>
      <c r="J102" s="53"/>
      <c r="K102" s="53"/>
      <c r="L102" s="53"/>
      <c r="M102" s="53"/>
    </row>
    <row r="103" spans="3:13" ht="12" customHeight="1">
      <c r="C103" s="639"/>
      <c r="D103" s="53"/>
      <c r="E103" s="53"/>
      <c r="F103" s="53"/>
      <c r="G103" s="53"/>
      <c r="H103" s="53"/>
      <c r="I103" s="53"/>
      <c r="J103" s="53"/>
      <c r="K103" s="53"/>
      <c r="L103" s="53"/>
      <c r="M103" s="53"/>
    </row>
    <row r="104" spans="3:13" ht="12" customHeight="1">
      <c r="C104" s="639"/>
      <c r="D104" s="53"/>
      <c r="E104" s="53"/>
      <c r="F104" s="53"/>
      <c r="G104" s="53"/>
      <c r="H104" s="53"/>
      <c r="I104" s="53"/>
      <c r="J104" s="53"/>
      <c r="K104" s="53"/>
      <c r="L104" s="53"/>
      <c r="M104" s="53"/>
    </row>
    <row r="105" spans="3:13" ht="12" customHeight="1">
      <c r="C105" s="639"/>
      <c r="D105" s="53"/>
      <c r="E105" s="53"/>
      <c r="F105" s="53"/>
      <c r="G105" s="53"/>
      <c r="H105" s="53"/>
      <c r="I105" s="53"/>
      <c r="J105" s="53"/>
      <c r="K105" s="53"/>
      <c r="L105" s="53"/>
      <c r="M105" s="53"/>
    </row>
    <row r="106" spans="3:13" ht="12" customHeight="1">
      <c r="C106" s="639"/>
      <c r="D106" s="53"/>
      <c r="E106" s="53"/>
      <c r="F106" s="53"/>
      <c r="G106" s="53"/>
      <c r="H106" s="53"/>
      <c r="I106" s="53"/>
      <c r="J106" s="53"/>
      <c r="K106" s="53"/>
      <c r="L106" s="53"/>
      <c r="M106" s="53"/>
    </row>
    <row r="107" spans="3:13" ht="12" customHeight="1">
      <c r="C107" s="639"/>
      <c r="D107" s="53"/>
      <c r="E107" s="53"/>
      <c r="F107" s="53"/>
      <c r="G107" s="53"/>
      <c r="H107" s="53"/>
      <c r="I107" s="53"/>
      <c r="J107" s="53"/>
      <c r="K107" s="53"/>
      <c r="L107" s="53"/>
      <c r="M107" s="53"/>
    </row>
    <row r="108" spans="3:13" ht="12" customHeight="1">
      <c r="C108" s="639"/>
      <c r="D108" s="53"/>
      <c r="E108" s="53"/>
      <c r="F108" s="53"/>
      <c r="G108" s="53"/>
      <c r="H108" s="53"/>
      <c r="I108" s="53"/>
      <c r="J108" s="53"/>
      <c r="K108" s="53"/>
      <c r="L108" s="53"/>
      <c r="M108" s="53"/>
    </row>
    <row r="109" spans="3:13" ht="12" customHeight="1">
      <c r="C109" s="639"/>
      <c r="D109" s="53"/>
      <c r="E109" s="53"/>
      <c r="F109" s="53"/>
      <c r="G109" s="53"/>
      <c r="H109" s="53"/>
      <c r="I109" s="53"/>
      <c r="J109" s="53"/>
      <c r="K109" s="53"/>
      <c r="L109" s="53"/>
      <c r="M109" s="53"/>
    </row>
    <row r="110" spans="3:13" ht="12" customHeight="1">
      <c r="C110" s="639"/>
      <c r="D110" s="53"/>
      <c r="E110" s="53"/>
      <c r="F110" s="53"/>
      <c r="G110" s="53"/>
      <c r="H110" s="53"/>
      <c r="I110" s="53"/>
      <c r="J110" s="53"/>
      <c r="K110" s="53"/>
      <c r="L110" s="53"/>
      <c r="M110" s="53"/>
    </row>
    <row r="111" spans="3:13" ht="12" customHeight="1">
      <c r="C111" s="639"/>
      <c r="D111" s="53"/>
      <c r="E111" s="53"/>
      <c r="F111" s="53"/>
      <c r="G111" s="53"/>
      <c r="H111" s="53"/>
      <c r="I111" s="53"/>
      <c r="J111" s="53"/>
      <c r="K111" s="53"/>
      <c r="L111" s="53"/>
      <c r="M111" s="53"/>
    </row>
    <row r="112" spans="3:13" ht="12" customHeight="1">
      <c r="C112" s="639"/>
      <c r="D112" s="53"/>
      <c r="E112" s="53"/>
      <c r="F112" s="53"/>
      <c r="G112" s="53"/>
      <c r="H112" s="53"/>
      <c r="I112" s="53"/>
      <c r="J112" s="53"/>
      <c r="K112" s="53"/>
      <c r="L112" s="53"/>
      <c r="M112" s="53"/>
    </row>
    <row r="113" spans="3:13" ht="12" customHeight="1">
      <c r="C113" s="639"/>
      <c r="D113" s="53"/>
      <c r="E113" s="53"/>
      <c r="F113" s="53"/>
      <c r="G113" s="53"/>
      <c r="H113" s="53"/>
      <c r="I113" s="53"/>
      <c r="J113" s="53"/>
      <c r="K113" s="53"/>
      <c r="L113" s="53"/>
      <c r="M113" s="53"/>
    </row>
    <row r="114" spans="3:13" ht="12" customHeight="1">
      <c r="C114" s="639"/>
      <c r="D114" s="53"/>
      <c r="E114" s="53"/>
      <c r="F114" s="53"/>
      <c r="G114" s="53"/>
      <c r="H114" s="53"/>
      <c r="I114" s="53"/>
      <c r="J114" s="53"/>
      <c r="K114" s="53"/>
      <c r="L114" s="53"/>
      <c r="M114" s="53"/>
    </row>
    <row r="115" spans="3:13" ht="12" customHeight="1">
      <c r="C115" s="639"/>
      <c r="D115" s="53"/>
      <c r="E115" s="53"/>
      <c r="F115" s="53"/>
      <c r="G115" s="53"/>
      <c r="H115" s="53"/>
      <c r="I115" s="53"/>
      <c r="J115" s="53"/>
      <c r="K115" s="53"/>
      <c r="L115" s="53"/>
      <c r="M115" s="53"/>
    </row>
    <row r="116" spans="3:13" ht="12" customHeight="1">
      <c r="C116" s="639"/>
      <c r="D116" s="53"/>
      <c r="E116" s="53"/>
      <c r="F116" s="53"/>
      <c r="G116" s="53"/>
      <c r="H116" s="53"/>
      <c r="I116" s="53"/>
      <c r="J116" s="53"/>
      <c r="K116" s="53"/>
      <c r="L116" s="53"/>
      <c r="M116" s="53"/>
    </row>
    <row r="117" spans="3:13" ht="12" customHeight="1">
      <c r="C117" s="639"/>
      <c r="D117" s="53"/>
      <c r="E117" s="53"/>
      <c r="F117" s="53"/>
      <c r="G117" s="53"/>
      <c r="H117" s="53"/>
      <c r="I117" s="53"/>
      <c r="J117" s="53"/>
      <c r="K117" s="53"/>
      <c r="L117" s="53"/>
      <c r="M117" s="53"/>
    </row>
    <row r="118" spans="3:13" ht="12" customHeight="1">
      <c r="C118" s="639"/>
      <c r="D118" s="53"/>
      <c r="E118" s="53"/>
      <c r="F118" s="53"/>
      <c r="G118" s="53"/>
      <c r="H118" s="53"/>
      <c r="I118" s="53"/>
      <c r="J118" s="53"/>
      <c r="K118" s="53"/>
      <c r="L118" s="53"/>
      <c r="M118" s="53"/>
    </row>
    <row r="119" spans="3:13" ht="12" customHeight="1">
      <c r="C119" s="639"/>
      <c r="D119" s="53"/>
      <c r="E119" s="53"/>
      <c r="F119" s="53"/>
      <c r="G119" s="53"/>
      <c r="H119" s="53"/>
      <c r="I119" s="53"/>
      <c r="J119" s="53"/>
      <c r="K119" s="53"/>
      <c r="L119" s="53"/>
      <c r="M119" s="53"/>
    </row>
    <row r="120" spans="3:13" ht="12" customHeight="1">
      <c r="C120" s="639"/>
      <c r="D120" s="53"/>
      <c r="E120" s="53"/>
      <c r="F120" s="53"/>
      <c r="G120" s="53"/>
      <c r="H120" s="53"/>
      <c r="I120" s="53"/>
      <c r="J120" s="53"/>
      <c r="K120" s="53"/>
      <c r="L120" s="53"/>
      <c r="M120" s="53"/>
    </row>
    <row r="121" spans="3:13" ht="12" customHeight="1">
      <c r="C121" s="639"/>
      <c r="D121" s="53"/>
      <c r="E121" s="53"/>
      <c r="F121" s="53"/>
      <c r="G121" s="53"/>
      <c r="H121" s="53"/>
      <c r="I121" s="53"/>
      <c r="J121" s="53"/>
      <c r="K121" s="53"/>
      <c r="L121" s="53"/>
      <c r="M121" s="53"/>
    </row>
    <row r="122" spans="3:13" ht="12" customHeight="1">
      <c r="C122" s="639"/>
      <c r="D122" s="53"/>
      <c r="E122" s="53"/>
      <c r="F122" s="53"/>
      <c r="G122" s="53"/>
      <c r="H122" s="53"/>
      <c r="I122" s="53"/>
      <c r="J122" s="53"/>
      <c r="K122" s="53"/>
      <c r="L122" s="53"/>
      <c r="M122" s="53"/>
    </row>
    <row r="123" spans="3:13" ht="12" customHeight="1">
      <c r="C123" s="639"/>
      <c r="D123" s="53"/>
      <c r="E123" s="53"/>
      <c r="F123" s="53"/>
      <c r="G123" s="53"/>
      <c r="H123" s="53"/>
      <c r="I123" s="53"/>
      <c r="J123" s="53"/>
      <c r="K123" s="53"/>
      <c r="L123" s="53"/>
      <c r="M123" s="53"/>
    </row>
    <row r="124" spans="3:13" ht="12" customHeight="1">
      <c r="C124" s="639"/>
      <c r="D124" s="53"/>
      <c r="E124" s="53"/>
      <c r="F124" s="53"/>
      <c r="G124" s="53"/>
      <c r="H124" s="53"/>
      <c r="I124" s="53"/>
      <c r="J124" s="53"/>
      <c r="K124" s="53"/>
      <c r="L124" s="53"/>
      <c r="M124" s="53"/>
    </row>
    <row r="125" spans="3:13" ht="12" customHeight="1">
      <c r="C125" s="639"/>
      <c r="D125" s="53"/>
      <c r="E125" s="53"/>
      <c r="F125" s="53"/>
      <c r="G125" s="53"/>
      <c r="H125" s="53"/>
      <c r="I125" s="53"/>
      <c r="J125" s="53"/>
      <c r="K125" s="53"/>
      <c r="L125" s="53"/>
      <c r="M125" s="53"/>
    </row>
    <row r="126" spans="3:13" ht="12" customHeight="1">
      <c r="C126" s="639"/>
      <c r="D126" s="53"/>
      <c r="E126" s="53"/>
      <c r="F126" s="53"/>
      <c r="G126" s="53"/>
      <c r="H126" s="53"/>
      <c r="I126" s="53"/>
      <c r="J126" s="53"/>
      <c r="K126" s="53"/>
      <c r="L126" s="53"/>
      <c r="M126" s="53"/>
    </row>
    <row r="127" spans="3:13" ht="12" customHeight="1">
      <c r="C127" s="639"/>
      <c r="D127" s="53"/>
      <c r="E127" s="53"/>
      <c r="F127" s="53"/>
      <c r="G127" s="53"/>
      <c r="H127" s="53"/>
      <c r="I127" s="53"/>
      <c r="J127" s="53"/>
      <c r="K127" s="53"/>
      <c r="L127" s="53"/>
      <c r="M127" s="53"/>
    </row>
    <row r="128" spans="3:13" ht="12" customHeight="1">
      <c r="C128" s="639"/>
      <c r="D128" s="53"/>
      <c r="E128" s="53"/>
      <c r="F128" s="53"/>
      <c r="G128" s="53"/>
      <c r="H128" s="53"/>
      <c r="I128" s="53"/>
      <c r="J128" s="53"/>
      <c r="K128" s="53"/>
      <c r="L128" s="53"/>
      <c r="M128" s="53"/>
    </row>
    <row r="129" spans="3:13" ht="12" customHeight="1">
      <c r="C129" s="639"/>
      <c r="D129" s="53"/>
      <c r="E129" s="53"/>
      <c r="F129" s="53"/>
      <c r="G129" s="53"/>
      <c r="H129" s="53"/>
      <c r="I129" s="53"/>
      <c r="J129" s="53"/>
      <c r="K129" s="53"/>
      <c r="L129" s="53"/>
      <c r="M129" s="53"/>
    </row>
    <row r="130" spans="3:13" ht="12" customHeight="1">
      <c r="C130" s="639"/>
      <c r="D130" s="53"/>
      <c r="E130" s="53"/>
      <c r="F130" s="53"/>
      <c r="G130" s="53"/>
      <c r="H130" s="53"/>
      <c r="I130" s="53"/>
      <c r="J130" s="53"/>
      <c r="K130" s="53"/>
      <c r="L130" s="53"/>
      <c r="M130" s="53"/>
    </row>
    <row r="131" spans="3:13" ht="12" customHeight="1">
      <c r="C131" s="639"/>
      <c r="D131" s="53"/>
      <c r="E131" s="53"/>
      <c r="F131" s="53"/>
      <c r="G131" s="53"/>
      <c r="H131" s="53"/>
      <c r="I131" s="53"/>
      <c r="J131" s="53"/>
      <c r="K131" s="53"/>
      <c r="L131" s="53"/>
      <c r="M131" s="53"/>
    </row>
    <row r="132" spans="3:13" ht="12" customHeight="1">
      <c r="C132" s="639"/>
      <c r="D132" s="53"/>
      <c r="E132" s="53"/>
      <c r="F132" s="53"/>
      <c r="G132" s="53"/>
      <c r="H132" s="53"/>
      <c r="I132" s="53"/>
      <c r="J132" s="53"/>
      <c r="K132" s="53"/>
      <c r="L132" s="53"/>
      <c r="M132" s="53"/>
    </row>
    <row r="133" spans="3:13" ht="12" customHeight="1">
      <c r="C133" s="639"/>
      <c r="D133" s="53"/>
      <c r="E133" s="53"/>
      <c r="F133" s="53"/>
      <c r="G133" s="53"/>
      <c r="H133" s="53"/>
      <c r="I133" s="53"/>
      <c r="J133" s="53"/>
      <c r="K133" s="53"/>
      <c r="L133" s="53"/>
      <c r="M133" s="53"/>
    </row>
    <row r="134" spans="3:13" ht="12" customHeight="1">
      <c r="C134" s="639"/>
      <c r="D134" s="53"/>
      <c r="E134" s="53"/>
      <c r="F134" s="53"/>
      <c r="G134" s="53"/>
      <c r="H134" s="53"/>
      <c r="I134" s="53"/>
      <c r="J134" s="53"/>
      <c r="K134" s="53"/>
      <c r="L134" s="53"/>
      <c r="M134" s="53"/>
    </row>
    <row r="135" spans="3:13" ht="12" customHeight="1">
      <c r="C135" s="639"/>
      <c r="D135" s="53"/>
      <c r="E135" s="53"/>
      <c r="F135" s="53"/>
      <c r="G135" s="53"/>
      <c r="H135" s="53"/>
      <c r="I135" s="53"/>
      <c r="J135" s="53"/>
      <c r="K135" s="53"/>
      <c r="L135" s="53"/>
      <c r="M135" s="53"/>
    </row>
    <row r="136" spans="3:13" ht="12" customHeight="1">
      <c r="C136" s="639"/>
      <c r="D136" s="53"/>
      <c r="E136" s="53"/>
      <c r="F136" s="53"/>
      <c r="G136" s="53"/>
      <c r="H136" s="53"/>
      <c r="I136" s="53"/>
      <c r="J136" s="53"/>
      <c r="K136" s="53"/>
      <c r="L136" s="53"/>
      <c r="M136" s="53"/>
    </row>
    <row r="137" spans="3:13" ht="12" customHeight="1">
      <c r="C137" s="639"/>
      <c r="D137" s="53"/>
      <c r="E137" s="53"/>
      <c r="F137" s="53"/>
      <c r="G137" s="53"/>
      <c r="H137" s="53"/>
      <c r="I137" s="53"/>
      <c r="J137" s="53"/>
      <c r="K137" s="53"/>
      <c r="L137" s="53"/>
      <c r="M137" s="53"/>
    </row>
    <row r="138" spans="3:13" ht="12" customHeight="1">
      <c r="C138" s="639"/>
      <c r="D138" s="53"/>
      <c r="E138" s="53"/>
      <c r="F138" s="53"/>
      <c r="G138" s="53"/>
      <c r="H138" s="53"/>
      <c r="I138" s="53"/>
      <c r="J138" s="53"/>
      <c r="K138" s="53"/>
      <c r="L138" s="53"/>
      <c r="M138" s="53"/>
    </row>
    <row r="139" spans="3:13" ht="12" customHeight="1">
      <c r="C139" s="639"/>
      <c r="D139" s="53"/>
      <c r="E139" s="53"/>
      <c r="F139" s="53"/>
      <c r="G139" s="53"/>
      <c r="H139" s="53"/>
      <c r="I139" s="53"/>
      <c r="J139" s="53"/>
      <c r="K139" s="53"/>
      <c r="L139" s="53"/>
      <c r="M139" s="53"/>
    </row>
    <row r="140" spans="3:13" ht="12" customHeight="1">
      <c r="C140" s="639"/>
      <c r="D140" s="53"/>
      <c r="E140" s="53"/>
      <c r="F140" s="53"/>
      <c r="G140" s="53"/>
      <c r="H140" s="53"/>
      <c r="I140" s="53"/>
      <c r="J140" s="53"/>
      <c r="K140" s="53"/>
      <c r="L140" s="53"/>
      <c r="M140" s="53"/>
    </row>
    <row r="141" spans="3:13" ht="12" customHeight="1">
      <c r="C141" s="639"/>
      <c r="D141" s="53"/>
      <c r="E141" s="53"/>
      <c r="F141" s="53"/>
      <c r="G141" s="53"/>
      <c r="H141" s="53"/>
      <c r="I141" s="53"/>
      <c r="J141" s="53"/>
      <c r="K141" s="53"/>
      <c r="L141" s="53"/>
      <c r="M141" s="53"/>
    </row>
    <row r="142" spans="3:13" ht="12" customHeight="1">
      <c r="C142" s="639"/>
      <c r="D142" s="53"/>
      <c r="E142" s="53"/>
      <c r="F142" s="53"/>
      <c r="G142" s="53"/>
      <c r="H142" s="53"/>
      <c r="I142" s="53"/>
      <c r="J142" s="53"/>
      <c r="K142" s="53"/>
      <c r="L142" s="53"/>
      <c r="M142" s="53"/>
    </row>
    <row r="143" spans="3:13" ht="12" customHeight="1">
      <c r="C143" s="639"/>
      <c r="D143" s="53"/>
      <c r="E143" s="53"/>
      <c r="F143" s="53"/>
      <c r="G143" s="53"/>
      <c r="H143" s="53"/>
      <c r="I143" s="53"/>
      <c r="J143" s="53"/>
      <c r="K143" s="53"/>
      <c r="L143" s="53"/>
      <c r="M143" s="53"/>
    </row>
    <row r="144" spans="3:13" ht="12" customHeight="1">
      <c r="C144" s="639"/>
      <c r="D144" s="53"/>
      <c r="E144" s="53"/>
      <c r="F144" s="53"/>
      <c r="G144" s="53"/>
      <c r="H144" s="53"/>
      <c r="I144" s="53"/>
      <c r="J144" s="53"/>
      <c r="K144" s="53"/>
      <c r="L144" s="53"/>
      <c r="M144" s="53"/>
    </row>
  </sheetData>
  <phoneticPr fontId="0" type="noConversion"/>
  <pageMargins left="0" right="0" top="0.5" bottom="0" header="0" footer="0"/>
  <pageSetup scale="71" orientation="portrait" r:id="rId1"/>
  <headerFooter alignWithMargins="0">
    <oddHeader>&amp;R&amp;F  &amp;A  &amp;D  &amp;T</oddHeader>
  </headerFooter>
</worksheet>
</file>

<file path=xl/worksheets/sheet12.xml><?xml version="1.0" encoding="utf-8"?>
<worksheet xmlns="http://schemas.openxmlformats.org/spreadsheetml/2006/main" xmlns:r="http://schemas.openxmlformats.org/officeDocument/2006/relationships">
  <sheetPr transitionEvaluation="1" codeName="Sheet11" enableFormatConditionsCalculation="0">
    <tabColor indexed="22"/>
    <pageSetUpPr fitToPage="1"/>
  </sheetPr>
  <dimension ref="A1:Z59"/>
  <sheetViews>
    <sheetView showGridLines="0" topLeftCell="B1" workbookViewId="0">
      <selection activeCell="Y4" sqref="Y4"/>
    </sheetView>
  </sheetViews>
  <sheetFormatPr defaultColWidth="11.33203125" defaultRowHeight="12" customHeight="1"/>
  <cols>
    <col min="1" max="1" width="25.6640625" style="31" customWidth="1"/>
    <col min="2" max="2" width="1.5" style="31" customWidth="1"/>
    <col min="3" max="15" width="7.83203125" style="31" customWidth="1"/>
    <col min="16" max="16" width="7.83203125" style="32" customWidth="1"/>
    <col min="17" max="23" width="7.83203125" style="31" customWidth="1"/>
    <col min="24" max="24" width="2" style="31" customWidth="1"/>
    <col min="25" max="25" width="24.5" style="31" customWidth="1"/>
    <col min="26" max="26" width="9.83203125" style="31" customWidth="1"/>
    <col min="27" max="16384" width="11.33203125" style="31"/>
  </cols>
  <sheetData>
    <row r="1" spans="1:26" s="378" customFormat="1" ht="12" customHeight="1">
      <c r="A1" s="376">
        <v>11</v>
      </c>
      <c r="B1" s="376"/>
      <c r="P1" s="377"/>
      <c r="Y1" s="450">
        <v>11</v>
      </c>
    </row>
    <row r="2" spans="1:26" ht="12" customHeight="1">
      <c r="A2" s="2" t="s">
        <v>80</v>
      </c>
      <c r="B2" s="2"/>
      <c r="C2" s="3"/>
      <c r="D2" s="3"/>
      <c r="E2" s="3"/>
      <c r="F2" s="3"/>
      <c r="G2" s="3"/>
      <c r="H2" s="3"/>
      <c r="I2" s="3"/>
      <c r="J2" s="3"/>
      <c r="K2" s="3"/>
      <c r="L2" s="3"/>
      <c r="M2" s="3"/>
      <c r="N2" s="3"/>
      <c r="O2" s="3"/>
      <c r="P2" s="6"/>
      <c r="Y2" s="443" t="s">
        <v>203</v>
      </c>
    </row>
    <row r="3" spans="1:26" ht="12" customHeight="1">
      <c r="A3" s="33" t="s">
        <v>72</v>
      </c>
      <c r="B3" s="33"/>
      <c r="C3" s="3"/>
      <c r="D3" s="3"/>
      <c r="E3" s="3"/>
      <c r="F3" s="3"/>
      <c r="G3" s="3"/>
      <c r="H3" s="3"/>
      <c r="I3" s="3"/>
      <c r="J3" s="3"/>
      <c r="K3" s="3"/>
      <c r="L3" s="3"/>
      <c r="M3" s="3"/>
      <c r="N3" s="3"/>
      <c r="O3" s="6"/>
      <c r="P3" s="6"/>
      <c r="Y3" s="451" t="s">
        <v>207</v>
      </c>
    </row>
    <row r="4" spans="1:26" s="473" customFormat="1" ht="13.15" customHeight="1">
      <c r="A4" s="428" t="s">
        <v>488</v>
      </c>
      <c r="B4" s="428"/>
      <c r="C4" s="3"/>
      <c r="D4" s="3"/>
      <c r="E4" s="3"/>
      <c r="F4" s="3"/>
      <c r="G4" s="3"/>
      <c r="H4" s="3"/>
      <c r="I4" s="3"/>
      <c r="J4" s="3"/>
      <c r="K4" s="3"/>
      <c r="L4" s="3"/>
      <c r="M4" s="3"/>
      <c r="N4" s="3"/>
      <c r="P4" s="6"/>
      <c r="Y4" s="34" t="s">
        <v>632</v>
      </c>
    </row>
    <row r="5" spans="1:26" ht="12" customHeight="1">
      <c r="A5" s="35"/>
      <c r="B5" s="35"/>
      <c r="C5" s="9"/>
      <c r="D5" s="9"/>
      <c r="E5" s="9"/>
      <c r="F5" s="9"/>
      <c r="G5" s="9"/>
      <c r="H5" s="9"/>
      <c r="I5" s="9"/>
      <c r="J5" s="9"/>
      <c r="K5" s="9"/>
      <c r="L5" s="9"/>
      <c r="M5" s="9"/>
      <c r="N5" s="9"/>
      <c r="O5" s="11"/>
      <c r="P5" s="11"/>
      <c r="Q5" s="36"/>
      <c r="R5" s="36"/>
      <c r="S5" s="6"/>
      <c r="T5" s="6"/>
      <c r="U5" s="6"/>
      <c r="V5" s="6"/>
      <c r="W5" s="6"/>
      <c r="X5" s="36"/>
      <c r="Y5" s="35"/>
    </row>
    <row r="6" spans="1:26" s="37" customFormat="1" ht="14.1" customHeight="1">
      <c r="C6" s="13">
        <v>1990</v>
      </c>
      <c r="D6" s="38" t="s">
        <v>57</v>
      </c>
      <c r="E6" s="38" t="s">
        <v>58</v>
      </c>
      <c r="F6" s="38" t="s">
        <v>59</v>
      </c>
      <c r="G6" s="38" t="s">
        <v>60</v>
      </c>
      <c r="H6" s="38" t="s">
        <v>61</v>
      </c>
      <c r="I6" s="14">
        <v>1996</v>
      </c>
      <c r="J6" s="14">
        <v>1997</v>
      </c>
      <c r="K6" s="14">
        <v>1998</v>
      </c>
      <c r="L6" s="14">
        <v>1999</v>
      </c>
      <c r="M6" s="14">
        <v>2000</v>
      </c>
      <c r="N6" s="14">
        <v>2001</v>
      </c>
      <c r="O6" s="14">
        <v>2002</v>
      </c>
      <c r="P6" s="39" t="s">
        <v>94</v>
      </c>
      <c r="Q6" s="16">
        <v>2004</v>
      </c>
      <c r="R6" s="16">
        <v>2005</v>
      </c>
      <c r="S6" s="476">
        <v>2006</v>
      </c>
      <c r="T6" s="476">
        <v>2007</v>
      </c>
      <c r="U6" s="476">
        <v>2008</v>
      </c>
      <c r="V6" s="476">
        <v>2009</v>
      </c>
      <c r="W6" s="476">
        <v>2010</v>
      </c>
      <c r="X6" s="40" t="s">
        <v>95</v>
      </c>
    </row>
    <row r="7" spans="1:26" ht="14.1" customHeight="1">
      <c r="S7" s="6"/>
      <c r="T7" s="6"/>
      <c r="U7" s="6"/>
      <c r="V7" s="6"/>
      <c r="W7" s="6"/>
    </row>
    <row r="8" spans="1:26" s="185" customFormat="1" ht="14.1" customHeight="1">
      <c r="A8" s="651" t="s">
        <v>778</v>
      </c>
      <c r="B8" s="277"/>
      <c r="C8" s="601">
        <v>123438.5</v>
      </c>
      <c r="D8" s="601">
        <v>123910.39999999999</v>
      </c>
      <c r="E8" s="601">
        <v>135949</v>
      </c>
      <c r="F8" s="601">
        <v>145726</v>
      </c>
      <c r="G8" s="601">
        <v>148295</v>
      </c>
      <c r="H8" s="601">
        <v>159256</v>
      </c>
      <c r="I8" s="601">
        <v>179935</v>
      </c>
      <c r="J8" s="601">
        <v>199998</v>
      </c>
      <c r="K8" s="601">
        <v>223791.87730213001</v>
      </c>
      <c r="L8" s="601">
        <v>225610.47049799332</v>
      </c>
      <c r="M8" s="601">
        <v>216921</v>
      </c>
      <c r="N8" s="601">
        <v>209935</v>
      </c>
      <c r="O8" s="601">
        <v>210711</v>
      </c>
      <c r="P8" s="601">
        <v>214929</v>
      </c>
      <c r="Q8" s="601">
        <v>201373</v>
      </c>
      <c r="R8" s="601">
        <v>169451</v>
      </c>
      <c r="S8" s="601">
        <v>172589</v>
      </c>
      <c r="T8" s="601">
        <v>193219</v>
      </c>
      <c r="U8" s="601">
        <v>198340</v>
      </c>
      <c r="V8" s="601">
        <v>198192</v>
      </c>
      <c r="W8" s="601">
        <v>256803.71835698612</v>
      </c>
      <c r="X8" s="495"/>
      <c r="Y8" s="652" t="s">
        <v>779</v>
      </c>
      <c r="Z8" s="496"/>
    </row>
    <row r="9" spans="1:26" s="41" customFormat="1" ht="14.1" customHeight="1">
      <c r="A9" s="651" t="s">
        <v>780</v>
      </c>
      <c r="B9" s="277"/>
      <c r="C9" s="279" t="s">
        <v>105</v>
      </c>
      <c r="D9" s="279" t="s">
        <v>105</v>
      </c>
      <c r="E9" s="279">
        <v>93437</v>
      </c>
      <c r="F9" s="279">
        <v>90613</v>
      </c>
      <c r="G9" s="279">
        <v>87330</v>
      </c>
      <c r="H9" s="279">
        <v>87455</v>
      </c>
      <c r="I9" s="279">
        <v>84299</v>
      </c>
      <c r="J9" s="279">
        <v>76247</v>
      </c>
      <c r="K9" s="279">
        <v>95404</v>
      </c>
      <c r="L9" s="279">
        <v>100766</v>
      </c>
      <c r="M9" s="279">
        <v>92461</v>
      </c>
      <c r="N9" s="279">
        <v>93182</v>
      </c>
      <c r="O9" s="279">
        <v>110375</v>
      </c>
      <c r="P9" s="279">
        <v>119785</v>
      </c>
      <c r="Q9" s="279">
        <v>114713</v>
      </c>
      <c r="R9" s="279">
        <v>87567</v>
      </c>
      <c r="S9" s="279">
        <v>76269</v>
      </c>
      <c r="T9" s="279">
        <v>70272</v>
      </c>
      <c r="U9" s="279">
        <v>67352</v>
      </c>
      <c r="V9" s="279">
        <v>77155</v>
      </c>
      <c r="W9" s="279">
        <v>82846.889775999996</v>
      </c>
      <c r="X9" s="497"/>
      <c r="Y9" s="652" t="s">
        <v>781</v>
      </c>
      <c r="Z9" s="496"/>
    </row>
    <row r="10" spans="1:26" s="41" customFormat="1" ht="14.1" customHeight="1">
      <c r="A10" s="651" t="s">
        <v>782</v>
      </c>
      <c r="B10" s="277"/>
      <c r="C10" s="279" t="s">
        <v>105</v>
      </c>
      <c r="D10" s="279" t="s">
        <v>105</v>
      </c>
      <c r="E10" s="279">
        <v>42512</v>
      </c>
      <c r="F10" s="279">
        <v>55113</v>
      </c>
      <c r="G10" s="279">
        <v>60965</v>
      </c>
      <c r="H10" s="279">
        <v>71801</v>
      </c>
      <c r="I10" s="279">
        <v>95636</v>
      </c>
      <c r="J10" s="279">
        <v>123751</v>
      </c>
      <c r="K10" s="279">
        <v>128387.87730213001</v>
      </c>
      <c r="L10" s="279">
        <v>124844.47049799332</v>
      </c>
      <c r="M10" s="279">
        <v>124460</v>
      </c>
      <c r="N10" s="279">
        <v>116753</v>
      </c>
      <c r="O10" s="279">
        <v>100336</v>
      </c>
      <c r="P10" s="279">
        <v>95144</v>
      </c>
      <c r="Q10" s="279">
        <v>86660</v>
      </c>
      <c r="R10" s="279">
        <v>81884</v>
      </c>
      <c r="S10" s="279">
        <v>96320</v>
      </c>
      <c r="T10" s="279">
        <v>122947</v>
      </c>
      <c r="U10" s="279">
        <v>130988</v>
      </c>
      <c r="V10" s="279">
        <v>121037</v>
      </c>
      <c r="W10" s="279">
        <v>173956.82858098613</v>
      </c>
      <c r="X10" s="497"/>
      <c r="Y10" s="652" t="s">
        <v>783</v>
      </c>
      <c r="Z10" s="499"/>
    </row>
    <row r="11" spans="1:26" s="185" customFormat="1" ht="14.1" customHeight="1">
      <c r="A11" s="277" t="s">
        <v>784</v>
      </c>
      <c r="B11" s="277"/>
      <c r="C11" s="295"/>
      <c r="D11" s="295"/>
      <c r="E11" s="295"/>
      <c r="F11" s="295"/>
      <c r="G11" s="295"/>
      <c r="H11" s="295"/>
      <c r="I11" s="295"/>
      <c r="J11" s="295"/>
      <c r="K11" s="295"/>
      <c r="L11" s="295"/>
      <c r="M11" s="295"/>
      <c r="N11" s="295"/>
      <c r="O11" s="295"/>
      <c r="P11" s="295"/>
      <c r="Q11" s="295"/>
      <c r="R11" s="295"/>
      <c r="S11" s="295"/>
      <c r="T11" s="295"/>
      <c r="U11" s="295"/>
      <c r="V11" s="295"/>
      <c r="W11" s="295"/>
      <c r="X11" s="295"/>
      <c r="Y11" s="497" t="s">
        <v>784</v>
      </c>
      <c r="Z11" s="496"/>
    </row>
    <row r="12" spans="1:26" s="185" customFormat="1" ht="14.1" customHeight="1">
      <c r="A12" s="651" t="s">
        <v>785</v>
      </c>
      <c r="B12" s="277"/>
      <c r="C12" s="279"/>
      <c r="D12" s="279"/>
      <c r="E12" s="279"/>
      <c r="F12" s="279"/>
      <c r="G12" s="279"/>
      <c r="H12" s="279"/>
      <c r="I12" s="279"/>
      <c r="J12" s="279"/>
      <c r="K12" s="279"/>
      <c r="L12" s="279"/>
      <c r="M12" s="279"/>
      <c r="N12" s="602"/>
      <c r="O12" s="602"/>
      <c r="P12" s="602"/>
      <c r="Q12" s="602"/>
      <c r="R12" s="602"/>
      <c r="S12" s="602"/>
      <c r="T12" s="602"/>
      <c r="U12" s="602"/>
      <c r="V12" s="602"/>
      <c r="W12" s="602"/>
      <c r="X12" s="648"/>
      <c r="Y12" s="652" t="s">
        <v>786</v>
      </c>
      <c r="Z12" s="496"/>
    </row>
    <row r="13" spans="1:26" s="41" customFormat="1" ht="14.1" customHeight="1">
      <c r="A13" s="700" t="s">
        <v>787</v>
      </c>
      <c r="B13" s="500"/>
      <c r="C13" s="279"/>
      <c r="D13" s="279"/>
      <c r="E13" s="279"/>
      <c r="F13" s="279"/>
      <c r="G13" s="279"/>
      <c r="H13" s="279"/>
      <c r="I13" s="279"/>
      <c r="J13" s="279"/>
      <c r="K13" s="279"/>
      <c r="L13" s="279"/>
      <c r="M13" s="279"/>
      <c r="N13" s="279"/>
      <c r="O13" s="279"/>
      <c r="P13" s="279"/>
      <c r="Q13" s="279"/>
      <c r="R13" s="279"/>
      <c r="S13" s="279"/>
      <c r="T13" s="279"/>
      <c r="U13" s="279"/>
      <c r="V13" s="279"/>
      <c r="W13" s="279"/>
      <c r="X13" s="279"/>
      <c r="Y13" s="653" t="s">
        <v>788</v>
      </c>
      <c r="Z13" s="496"/>
    </row>
    <row r="14" spans="1:26" s="41" customFormat="1" ht="14.1" customHeight="1">
      <c r="A14" s="701" t="s">
        <v>789</v>
      </c>
      <c r="B14" s="500"/>
      <c r="C14" s="279" t="s">
        <v>105</v>
      </c>
      <c r="D14" s="279" t="s">
        <v>105</v>
      </c>
      <c r="E14" s="279" t="s">
        <v>105</v>
      </c>
      <c r="F14" s="279" t="s">
        <v>105</v>
      </c>
      <c r="G14" s="279" t="s">
        <v>105</v>
      </c>
      <c r="H14" s="279" t="s">
        <v>105</v>
      </c>
      <c r="I14" s="279" t="s">
        <v>105</v>
      </c>
      <c r="J14" s="279" t="s">
        <v>105</v>
      </c>
      <c r="K14" s="279" t="s">
        <v>105</v>
      </c>
      <c r="L14" s="279" t="s">
        <v>105</v>
      </c>
      <c r="M14" s="279" t="s">
        <v>105</v>
      </c>
      <c r="N14" s="279" t="s">
        <v>105</v>
      </c>
      <c r="O14" s="279">
        <v>110310</v>
      </c>
      <c r="P14" s="279">
        <v>119785</v>
      </c>
      <c r="Q14" s="279">
        <v>114712</v>
      </c>
      <c r="R14" s="279">
        <v>87567</v>
      </c>
      <c r="S14" s="279">
        <v>76263</v>
      </c>
      <c r="T14" s="279">
        <v>70250</v>
      </c>
      <c r="U14" s="279">
        <v>67335</v>
      </c>
      <c r="V14" s="279">
        <v>77155</v>
      </c>
      <c r="W14" s="279">
        <v>82846.889775999996</v>
      </c>
      <c r="X14" s="497"/>
      <c r="Y14" s="649" t="s">
        <v>790</v>
      </c>
      <c r="Z14" s="496"/>
    </row>
    <row r="15" spans="1:26" s="41" customFormat="1" ht="14.1" customHeight="1">
      <c r="A15" s="701" t="s">
        <v>791</v>
      </c>
      <c r="B15" s="500"/>
      <c r="C15" s="279" t="s">
        <v>105</v>
      </c>
      <c r="D15" s="279" t="s">
        <v>105</v>
      </c>
      <c r="E15" s="279" t="s">
        <v>105</v>
      </c>
      <c r="F15" s="279" t="s">
        <v>105</v>
      </c>
      <c r="G15" s="279" t="s">
        <v>105</v>
      </c>
      <c r="H15" s="279" t="s">
        <v>105</v>
      </c>
      <c r="I15" s="279" t="s">
        <v>105</v>
      </c>
      <c r="J15" s="279" t="s">
        <v>105</v>
      </c>
      <c r="K15" s="279" t="s">
        <v>105</v>
      </c>
      <c r="L15" s="279" t="s">
        <v>105</v>
      </c>
      <c r="M15" s="279" t="s">
        <v>105</v>
      </c>
      <c r="N15" s="279" t="s">
        <v>105</v>
      </c>
      <c r="O15" s="279">
        <v>110</v>
      </c>
      <c r="P15" s="279">
        <v>11</v>
      </c>
      <c r="Q15" s="279">
        <v>1</v>
      </c>
      <c r="R15" s="603">
        <v>0.17749999999999999</v>
      </c>
      <c r="S15" s="603">
        <v>6</v>
      </c>
      <c r="T15" s="603">
        <v>22</v>
      </c>
      <c r="U15" s="603">
        <v>17</v>
      </c>
      <c r="V15" s="603" t="s">
        <v>105</v>
      </c>
      <c r="W15" s="603" t="s">
        <v>105</v>
      </c>
      <c r="X15" s="501"/>
      <c r="Y15" s="649" t="s">
        <v>792</v>
      </c>
      <c r="Z15" s="496"/>
    </row>
    <row r="16" spans="1:26" s="41" customFormat="1" ht="14.1" customHeight="1">
      <c r="A16" s="700" t="s">
        <v>793</v>
      </c>
      <c r="B16" s="500"/>
      <c r="C16" s="279"/>
      <c r="D16" s="279"/>
      <c r="E16" s="279"/>
      <c r="F16" s="279"/>
      <c r="G16" s="279"/>
      <c r="H16" s="279"/>
      <c r="I16" s="279"/>
      <c r="J16" s="279"/>
      <c r="K16" s="279"/>
      <c r="L16" s="279"/>
      <c r="M16" s="279"/>
      <c r="N16" s="279"/>
      <c r="O16" s="279"/>
      <c r="P16" s="279"/>
      <c r="Q16" s="279"/>
      <c r="R16" s="279"/>
      <c r="S16" s="279"/>
      <c r="T16" s="279"/>
      <c r="U16" s="279"/>
      <c r="V16" s="279"/>
      <c r="W16" s="279"/>
      <c r="X16" s="279"/>
      <c r="Y16" s="653" t="s">
        <v>794</v>
      </c>
      <c r="Z16" s="496"/>
    </row>
    <row r="17" spans="1:26" s="41" customFormat="1" ht="14.1" customHeight="1">
      <c r="A17" s="701" t="s">
        <v>795</v>
      </c>
      <c r="B17" s="500"/>
      <c r="C17" s="601" t="s">
        <v>105</v>
      </c>
      <c r="D17" s="601" t="s">
        <v>105</v>
      </c>
      <c r="E17" s="279">
        <v>30901</v>
      </c>
      <c r="F17" s="279">
        <v>28889</v>
      </c>
      <c r="G17" s="279">
        <v>28214</v>
      </c>
      <c r="H17" s="279">
        <v>27318</v>
      </c>
      <c r="I17" s="279">
        <v>24039</v>
      </c>
      <c r="J17" s="279">
        <v>21796</v>
      </c>
      <c r="K17" s="279">
        <v>36637.318284150002</v>
      </c>
      <c r="L17" s="279">
        <v>41224.279924160001</v>
      </c>
      <c r="M17" s="279">
        <v>30948</v>
      </c>
      <c r="N17" s="279">
        <v>33813</v>
      </c>
      <c r="O17" s="279">
        <v>47549</v>
      </c>
      <c r="P17" s="279">
        <v>52773</v>
      </c>
      <c r="Q17" s="279">
        <v>48412</v>
      </c>
      <c r="R17" s="279">
        <v>21359</v>
      </c>
      <c r="S17" s="279">
        <v>21057</v>
      </c>
      <c r="T17" s="279">
        <v>20493</v>
      </c>
      <c r="U17" s="279">
        <v>22364</v>
      </c>
      <c r="V17" s="279">
        <v>25908.391224070001</v>
      </c>
      <c r="W17" s="279">
        <v>37503.405401109994</v>
      </c>
      <c r="X17" s="497"/>
      <c r="Y17" s="649" t="s">
        <v>796</v>
      </c>
      <c r="Z17" s="496"/>
    </row>
    <row r="18" spans="1:26" s="41" customFormat="1" ht="14.1" customHeight="1">
      <c r="A18" s="702" t="s">
        <v>797</v>
      </c>
      <c r="B18" s="502"/>
      <c r="C18" s="279" t="s">
        <v>105</v>
      </c>
      <c r="D18" s="279" t="s">
        <v>105</v>
      </c>
      <c r="E18" s="603">
        <v>9854</v>
      </c>
      <c r="F18" s="603">
        <v>9014</v>
      </c>
      <c r="G18" s="603">
        <v>8870</v>
      </c>
      <c r="H18" s="603">
        <v>8837</v>
      </c>
      <c r="I18" s="603">
        <v>8880</v>
      </c>
      <c r="J18" s="603">
        <v>9236</v>
      </c>
      <c r="K18" s="603">
        <v>20551.931424700004</v>
      </c>
      <c r="L18" s="603">
        <v>26210.63491072</v>
      </c>
      <c r="M18" s="603">
        <v>18019</v>
      </c>
      <c r="N18" s="603">
        <v>25261</v>
      </c>
      <c r="O18" s="603">
        <v>39244</v>
      </c>
      <c r="P18" s="603">
        <v>45978</v>
      </c>
      <c r="Q18" s="603">
        <v>41706</v>
      </c>
      <c r="R18" s="603">
        <v>16248</v>
      </c>
      <c r="S18" s="603">
        <v>18729</v>
      </c>
      <c r="T18" s="603">
        <v>18277</v>
      </c>
      <c r="U18" s="603">
        <v>20000</v>
      </c>
      <c r="V18" s="603">
        <v>23872.890762290001</v>
      </c>
      <c r="W18" s="603">
        <v>28345.535547949999</v>
      </c>
      <c r="X18" s="501"/>
      <c r="Y18" s="650" t="s">
        <v>798</v>
      </c>
      <c r="Z18" s="496"/>
    </row>
    <row r="19" spans="1:26" s="41" customFormat="1" ht="14.1" customHeight="1">
      <c r="A19" s="701" t="s">
        <v>799</v>
      </c>
      <c r="B19" s="500"/>
      <c r="C19" s="279" t="s">
        <v>105</v>
      </c>
      <c r="D19" s="279" t="s">
        <v>105</v>
      </c>
      <c r="E19" s="603">
        <v>19883</v>
      </c>
      <c r="F19" s="603">
        <v>19226</v>
      </c>
      <c r="G19" s="603">
        <v>19264</v>
      </c>
      <c r="H19" s="603">
        <v>18480</v>
      </c>
      <c r="I19" s="603">
        <v>15089</v>
      </c>
      <c r="J19" s="603">
        <v>12518</v>
      </c>
      <c r="K19" s="603">
        <v>12702.38685945</v>
      </c>
      <c r="L19" s="603">
        <v>11695.645013439998</v>
      </c>
      <c r="M19" s="603">
        <v>10351</v>
      </c>
      <c r="N19" s="603">
        <v>8188</v>
      </c>
      <c r="O19" s="603">
        <v>8240</v>
      </c>
      <c r="P19" s="603">
        <v>6795</v>
      </c>
      <c r="Q19" s="603">
        <v>6706</v>
      </c>
      <c r="R19" s="603">
        <v>5111</v>
      </c>
      <c r="S19" s="603">
        <v>2328</v>
      </c>
      <c r="T19" s="603">
        <v>2216</v>
      </c>
      <c r="U19" s="603">
        <v>2364</v>
      </c>
      <c r="V19" s="603">
        <v>2035.50046178</v>
      </c>
      <c r="W19" s="603">
        <v>9157.8698531599985</v>
      </c>
      <c r="X19" s="501"/>
      <c r="Y19" s="649" t="s">
        <v>800</v>
      </c>
      <c r="Z19" s="496"/>
    </row>
    <row r="20" spans="1:26" s="41" customFormat="1" ht="14.1" customHeight="1">
      <c r="A20" s="701" t="s">
        <v>801</v>
      </c>
      <c r="B20" s="500"/>
      <c r="C20" s="279" t="s">
        <v>105</v>
      </c>
      <c r="D20" s="279" t="s">
        <v>105</v>
      </c>
      <c r="E20" s="603">
        <v>1164</v>
      </c>
      <c r="F20" s="603">
        <v>649</v>
      </c>
      <c r="G20" s="603">
        <v>80</v>
      </c>
      <c r="H20" s="603">
        <v>1</v>
      </c>
      <c r="I20" s="603">
        <v>70</v>
      </c>
      <c r="J20" s="603">
        <v>42</v>
      </c>
      <c r="K20" s="603">
        <v>3383</v>
      </c>
      <c r="L20" s="603">
        <v>3318</v>
      </c>
      <c r="M20" s="603">
        <v>2578</v>
      </c>
      <c r="N20" s="603">
        <v>364</v>
      </c>
      <c r="O20" s="603">
        <v>65</v>
      </c>
      <c r="P20" s="603">
        <v>0</v>
      </c>
      <c r="Q20" s="603">
        <v>0</v>
      </c>
      <c r="R20" s="603">
        <v>0</v>
      </c>
      <c r="S20" s="603">
        <v>0</v>
      </c>
      <c r="T20" s="603">
        <v>0</v>
      </c>
      <c r="U20" s="603">
        <v>0</v>
      </c>
      <c r="V20" s="603">
        <v>0</v>
      </c>
      <c r="W20" s="603" t="s">
        <v>105</v>
      </c>
      <c r="X20" s="501"/>
      <c r="Y20" s="649" t="s">
        <v>802</v>
      </c>
      <c r="Z20" s="496"/>
    </row>
    <row r="21" spans="1:26" s="41" customFormat="1" ht="14.1" customHeight="1">
      <c r="A21" s="701" t="s">
        <v>803</v>
      </c>
      <c r="B21" s="500"/>
      <c r="C21" s="601" t="s">
        <v>105</v>
      </c>
      <c r="D21" s="601" t="s">
        <v>105</v>
      </c>
      <c r="E21" s="603">
        <v>62536</v>
      </c>
      <c r="F21" s="603">
        <v>61724</v>
      </c>
      <c r="G21" s="603">
        <v>59116</v>
      </c>
      <c r="H21" s="603">
        <v>60137</v>
      </c>
      <c r="I21" s="603">
        <v>60260</v>
      </c>
      <c r="J21" s="603">
        <v>54451</v>
      </c>
      <c r="K21" s="603">
        <v>58766.581158130008</v>
      </c>
      <c r="L21" s="603">
        <v>59541.462352239985</v>
      </c>
      <c r="M21" s="603">
        <v>61514</v>
      </c>
      <c r="N21" s="603">
        <v>59369</v>
      </c>
      <c r="O21" s="603">
        <v>62826</v>
      </c>
      <c r="P21" s="603">
        <v>67012</v>
      </c>
      <c r="Q21" s="603">
        <v>66301</v>
      </c>
      <c r="R21" s="603">
        <v>66208</v>
      </c>
      <c r="S21" s="603">
        <v>55212</v>
      </c>
      <c r="T21" s="603">
        <v>49779</v>
      </c>
      <c r="U21" s="603">
        <v>44987</v>
      </c>
      <c r="V21" s="603">
        <v>51246.647506829991</v>
      </c>
      <c r="W21" s="603">
        <v>45343.484374889995</v>
      </c>
      <c r="X21" s="501"/>
      <c r="Y21" s="649" t="s">
        <v>804</v>
      </c>
      <c r="Z21" s="496"/>
    </row>
    <row r="22" spans="1:26" s="41" customFormat="1" ht="14.1" customHeight="1">
      <c r="A22" s="701" t="s">
        <v>805</v>
      </c>
      <c r="B22" s="500"/>
      <c r="C22" s="279" t="s">
        <v>105</v>
      </c>
      <c r="D22" s="279" t="s">
        <v>105</v>
      </c>
      <c r="E22" s="603">
        <v>58601</v>
      </c>
      <c r="F22" s="603">
        <v>58758</v>
      </c>
      <c r="G22" s="603">
        <v>58136</v>
      </c>
      <c r="H22" s="603">
        <v>57875</v>
      </c>
      <c r="I22" s="603">
        <v>56881</v>
      </c>
      <c r="J22" s="603">
        <v>47278</v>
      </c>
      <c r="K22" s="603">
        <v>47473.087781039998</v>
      </c>
      <c r="L22" s="603">
        <v>41503.006719800003</v>
      </c>
      <c r="M22" s="603">
        <v>32637</v>
      </c>
      <c r="N22" s="603">
        <v>24728</v>
      </c>
      <c r="O22" s="603">
        <v>23614</v>
      </c>
      <c r="P22" s="603">
        <v>21818</v>
      </c>
      <c r="Q22" s="603">
        <v>19381</v>
      </c>
      <c r="R22" s="603">
        <v>11215</v>
      </c>
      <c r="S22" s="603">
        <v>4077</v>
      </c>
      <c r="T22" s="603">
        <v>3417</v>
      </c>
      <c r="U22" s="603">
        <v>3148</v>
      </c>
      <c r="V22" s="603">
        <v>7293.5039971099995</v>
      </c>
      <c r="W22" s="603">
        <v>4190.98767967</v>
      </c>
      <c r="X22" s="501"/>
      <c r="Y22" s="649" t="s">
        <v>806</v>
      </c>
      <c r="Z22" s="496"/>
    </row>
    <row r="23" spans="1:26" s="41" customFormat="1" ht="14.1" customHeight="1">
      <c r="A23" s="701" t="s">
        <v>807</v>
      </c>
      <c r="B23" s="500"/>
      <c r="C23" s="279" t="s">
        <v>105</v>
      </c>
      <c r="D23" s="279" t="s">
        <v>105</v>
      </c>
      <c r="E23" s="603">
        <v>3935</v>
      </c>
      <c r="F23" s="603">
        <v>2966</v>
      </c>
      <c r="G23" s="603">
        <v>980</v>
      </c>
      <c r="H23" s="603">
        <v>2262</v>
      </c>
      <c r="I23" s="603">
        <v>3379</v>
      </c>
      <c r="J23" s="603">
        <v>7173</v>
      </c>
      <c r="K23" s="603">
        <v>11293.49337709001</v>
      </c>
      <c r="L23" s="603">
        <v>18038.455632439982</v>
      </c>
      <c r="M23" s="603">
        <v>28877</v>
      </c>
      <c r="N23" s="603">
        <v>34641</v>
      </c>
      <c r="O23" s="603">
        <v>39212</v>
      </c>
      <c r="P23" s="603">
        <v>45194</v>
      </c>
      <c r="Q23" s="603">
        <v>46920</v>
      </c>
      <c r="R23" s="603">
        <v>54993</v>
      </c>
      <c r="S23" s="603">
        <v>51135</v>
      </c>
      <c r="T23" s="603">
        <v>46362</v>
      </c>
      <c r="U23" s="603">
        <v>41839</v>
      </c>
      <c r="V23" s="603">
        <v>43953.143509719994</v>
      </c>
      <c r="W23" s="603">
        <v>41152.496695219997</v>
      </c>
      <c r="X23" s="501"/>
      <c r="Y23" s="649" t="s">
        <v>808</v>
      </c>
      <c r="Z23" s="496"/>
    </row>
    <row r="24" spans="1:26" s="41" customFormat="1" ht="14.1" customHeight="1">
      <c r="A24" s="700" t="s">
        <v>809</v>
      </c>
      <c r="B24" s="500"/>
      <c r="C24" s="279">
        <v>4947</v>
      </c>
      <c r="D24" s="279">
        <v>6122</v>
      </c>
      <c r="E24" s="279">
        <v>9469</v>
      </c>
      <c r="F24" s="279">
        <v>13170</v>
      </c>
      <c r="G24" s="279">
        <v>55430</v>
      </c>
      <c r="H24" s="279">
        <v>19274</v>
      </c>
      <c r="I24" s="279">
        <v>32086</v>
      </c>
      <c r="J24" s="279">
        <v>26626</v>
      </c>
      <c r="K24" s="279">
        <v>41673</v>
      </c>
      <c r="L24" s="279">
        <v>43880</v>
      </c>
      <c r="M24" s="279">
        <v>31183</v>
      </c>
      <c r="N24" s="279">
        <v>28745</v>
      </c>
      <c r="O24" s="279">
        <v>18594</v>
      </c>
      <c r="P24" s="279">
        <v>22903</v>
      </c>
      <c r="Q24" s="279">
        <v>20429</v>
      </c>
      <c r="R24" s="503" t="s">
        <v>105</v>
      </c>
      <c r="S24" s="503" t="s">
        <v>105</v>
      </c>
      <c r="T24" s="503" t="s">
        <v>105</v>
      </c>
      <c r="U24" s="503" t="s">
        <v>105</v>
      </c>
      <c r="V24" s="503" t="s">
        <v>105</v>
      </c>
      <c r="W24" s="503" t="s">
        <v>105</v>
      </c>
      <c r="X24" s="503"/>
      <c r="Y24" s="653" t="s">
        <v>810</v>
      </c>
      <c r="Z24" s="496"/>
    </row>
    <row r="25" spans="1:26" s="41" customFormat="1" ht="14.1" customHeight="1">
      <c r="A25" s="701" t="s">
        <v>811</v>
      </c>
      <c r="B25" s="500"/>
      <c r="C25" s="279">
        <v>19533</v>
      </c>
      <c r="D25" s="279">
        <v>17323</v>
      </c>
      <c r="E25" s="279">
        <v>16850</v>
      </c>
      <c r="F25" s="279">
        <v>19021</v>
      </c>
      <c r="G25" s="279">
        <v>58818</v>
      </c>
      <c r="H25" s="279">
        <v>21802</v>
      </c>
      <c r="I25" s="279">
        <v>31643</v>
      </c>
      <c r="J25" s="279">
        <v>42214</v>
      </c>
      <c r="K25" s="279">
        <v>48908</v>
      </c>
      <c r="L25" s="279">
        <v>66649</v>
      </c>
      <c r="M25" s="279">
        <v>51786</v>
      </c>
      <c r="N25" s="279">
        <v>52772</v>
      </c>
      <c r="O25" s="603">
        <v>46359</v>
      </c>
      <c r="P25" s="603">
        <v>52987.956975808964</v>
      </c>
      <c r="Q25" s="603">
        <v>51800.007905889695</v>
      </c>
      <c r="R25" s="603">
        <v>66047.594819442311</v>
      </c>
      <c r="S25" s="603">
        <v>56901.596488777825</v>
      </c>
      <c r="T25" s="603">
        <v>52028.116905243871</v>
      </c>
      <c r="U25" s="603">
        <v>37638.348709359649</v>
      </c>
      <c r="V25" s="603">
        <v>43561</v>
      </c>
      <c r="W25" s="603">
        <v>46347.859123620001</v>
      </c>
      <c r="X25" s="501"/>
      <c r="Y25" s="649" t="s">
        <v>812</v>
      </c>
      <c r="Z25" s="496"/>
    </row>
    <row r="26" spans="1:26" s="41" customFormat="1" ht="14.1" customHeight="1">
      <c r="A26" s="701" t="s">
        <v>813</v>
      </c>
      <c r="B26" s="500"/>
      <c r="C26" s="279">
        <v>8665</v>
      </c>
      <c r="D26" s="279">
        <v>7830</v>
      </c>
      <c r="E26" s="279">
        <v>8572</v>
      </c>
      <c r="F26" s="279">
        <v>9692</v>
      </c>
      <c r="G26" s="279">
        <v>50678</v>
      </c>
      <c r="H26" s="279">
        <v>11375</v>
      </c>
      <c r="I26" s="279">
        <v>19254</v>
      </c>
      <c r="J26" s="279">
        <v>28714</v>
      </c>
      <c r="K26" s="279">
        <v>33587</v>
      </c>
      <c r="L26" s="279">
        <v>49549</v>
      </c>
      <c r="M26" s="279">
        <v>34690</v>
      </c>
      <c r="N26" s="279">
        <v>35151</v>
      </c>
      <c r="O26" s="603">
        <v>31084</v>
      </c>
      <c r="P26" s="603">
        <v>38808.547286254892</v>
      </c>
      <c r="Q26" s="603">
        <v>37560.873340332029</v>
      </c>
      <c r="R26" s="603">
        <v>51587.152908508302</v>
      </c>
      <c r="S26" s="603">
        <v>42024.047928345863</v>
      </c>
      <c r="T26" s="603">
        <v>36686.527884937284</v>
      </c>
      <c r="U26" s="603">
        <v>22065</v>
      </c>
      <c r="V26" s="603">
        <v>29639</v>
      </c>
      <c r="W26" s="603">
        <v>32863.739746020001</v>
      </c>
      <c r="X26" s="501"/>
      <c r="Y26" s="649" t="s">
        <v>814</v>
      </c>
      <c r="Z26" s="496"/>
    </row>
    <row r="27" spans="1:26" s="41" customFormat="1" ht="14.1" customHeight="1">
      <c r="A27" s="701" t="s">
        <v>815</v>
      </c>
      <c r="B27" s="500"/>
      <c r="C27" s="279">
        <v>10868</v>
      </c>
      <c r="D27" s="279">
        <v>9493</v>
      </c>
      <c r="E27" s="279">
        <v>8278</v>
      </c>
      <c r="F27" s="279">
        <v>9329</v>
      </c>
      <c r="G27" s="279">
        <v>8140</v>
      </c>
      <c r="H27" s="279">
        <v>10427</v>
      </c>
      <c r="I27" s="279">
        <v>12389</v>
      </c>
      <c r="J27" s="279">
        <v>13500</v>
      </c>
      <c r="K27" s="279">
        <v>15321</v>
      </c>
      <c r="L27" s="279">
        <v>17100</v>
      </c>
      <c r="M27" s="279">
        <v>17096</v>
      </c>
      <c r="N27" s="279">
        <v>17621</v>
      </c>
      <c r="O27" s="603">
        <v>15275</v>
      </c>
      <c r="P27" s="603">
        <v>14179.409689554068</v>
      </c>
      <c r="Q27" s="603">
        <v>14239.134565557668</v>
      </c>
      <c r="R27" s="603">
        <v>14460.441910934001</v>
      </c>
      <c r="S27" s="603">
        <v>14877.548560431958</v>
      </c>
      <c r="T27" s="603">
        <v>15341.589020306586</v>
      </c>
      <c r="U27" s="603">
        <v>15573.348709359645</v>
      </c>
      <c r="V27" s="603">
        <v>13922</v>
      </c>
      <c r="W27" s="603">
        <v>13484.1193776</v>
      </c>
      <c r="X27" s="501"/>
      <c r="Y27" s="649" t="s">
        <v>816</v>
      </c>
      <c r="Z27" s="496"/>
    </row>
    <row r="28" spans="1:26" s="41" customFormat="1" ht="14.1" customHeight="1">
      <c r="A28" s="305"/>
      <c r="B28" s="305"/>
      <c r="C28" s="280"/>
      <c r="D28" s="280"/>
      <c r="E28" s="280"/>
      <c r="F28" s="280"/>
      <c r="G28" s="280"/>
      <c r="H28" s="280"/>
      <c r="I28" s="280"/>
      <c r="J28" s="280"/>
      <c r="K28" s="280"/>
      <c r="L28" s="280"/>
      <c r="M28" s="280"/>
      <c r="N28" s="280"/>
      <c r="O28" s="280"/>
      <c r="P28" s="280"/>
      <c r="Q28" s="280"/>
      <c r="R28" s="280"/>
      <c r="S28" s="280"/>
      <c r="T28" s="280"/>
      <c r="U28" s="280"/>
      <c r="V28" s="280"/>
      <c r="W28" s="280"/>
      <c r="X28" s="305"/>
      <c r="Y28" s="305"/>
    </row>
    <row r="29" spans="1:26" s="185" customFormat="1" ht="14.1" customHeight="1">
      <c r="A29" s="43" t="s">
        <v>93</v>
      </c>
      <c r="B29" s="43"/>
      <c r="C29" s="278"/>
      <c r="D29" s="278"/>
      <c r="E29" s="278"/>
      <c r="F29" s="278"/>
      <c r="G29" s="278"/>
      <c r="H29" s="278"/>
      <c r="I29" s="278"/>
      <c r="J29" s="278"/>
      <c r="K29" s="278"/>
      <c r="L29" s="278"/>
      <c r="M29" s="278"/>
      <c r="N29" s="278"/>
      <c r="O29" s="278"/>
      <c r="P29" s="281"/>
      <c r="Q29" s="296"/>
      <c r="R29" s="296"/>
      <c r="S29" s="296"/>
      <c r="T29" s="296"/>
      <c r="U29" s="296"/>
      <c r="V29" s="296"/>
      <c r="W29" s="296"/>
    </row>
    <row r="30" spans="1:26" s="41" customFormat="1" ht="14.1" customHeight="1">
      <c r="A30" s="73" t="s">
        <v>74</v>
      </c>
      <c r="B30" s="73"/>
      <c r="C30" s="278"/>
      <c r="D30" s="278"/>
      <c r="E30" s="278"/>
      <c r="F30" s="278"/>
      <c r="G30" s="278"/>
      <c r="H30" s="278"/>
      <c r="I30" s="278"/>
      <c r="J30" s="278"/>
      <c r="K30" s="278"/>
      <c r="L30" s="278"/>
      <c r="M30" s="278"/>
      <c r="N30" s="278"/>
      <c r="O30" s="278"/>
      <c r="P30" s="281"/>
      <c r="Q30" s="296"/>
      <c r="R30" s="296"/>
      <c r="S30" s="296"/>
      <c r="T30" s="296"/>
      <c r="U30" s="296"/>
      <c r="V30" s="296"/>
      <c r="W30" s="296"/>
    </row>
    <row r="31" spans="1:26" s="41" customFormat="1" ht="14.1" customHeight="1">
      <c r="A31" s="276" t="s">
        <v>483</v>
      </c>
      <c r="B31" s="276"/>
      <c r="C31" s="296"/>
      <c r="D31" s="296"/>
      <c r="E31" s="297"/>
      <c r="F31" s="298"/>
      <c r="G31" s="299"/>
      <c r="H31" s="300"/>
      <c r="I31" s="277"/>
      <c r="J31" s="301"/>
      <c r="K31" s="302"/>
      <c r="L31" s="301"/>
      <c r="M31" s="300"/>
      <c r="N31" s="300"/>
      <c r="O31" s="278"/>
      <c r="P31" s="281"/>
      <c r="Q31" s="296"/>
      <c r="R31" s="296"/>
      <c r="S31" s="296"/>
      <c r="T31" s="296"/>
      <c r="U31" s="296"/>
      <c r="V31" s="296"/>
      <c r="W31" s="296"/>
    </row>
    <row r="32" spans="1:26" s="41" customFormat="1" ht="14.1" customHeight="1">
      <c r="A32" s="519" t="s">
        <v>398</v>
      </c>
      <c r="B32" s="519"/>
      <c r="C32" s="296"/>
      <c r="D32" s="296"/>
      <c r="E32" s="303"/>
      <c r="F32" s="298"/>
      <c r="G32" s="299"/>
      <c r="H32" s="296"/>
      <c r="J32" s="296"/>
      <c r="K32" s="302"/>
      <c r="L32" s="304"/>
      <c r="M32" s="300"/>
      <c r="N32" s="300"/>
      <c r="O32" s="278"/>
      <c r="P32" s="281"/>
      <c r="Q32" s="296"/>
      <c r="R32" s="296"/>
      <c r="S32" s="296"/>
      <c r="T32" s="296"/>
      <c r="U32" s="296"/>
      <c r="V32" s="296"/>
      <c r="W32" s="296"/>
    </row>
    <row r="33" spans="1:25" s="41" customFormat="1" ht="14.1" customHeight="1">
      <c r="A33" s="498" t="s">
        <v>384</v>
      </c>
      <c r="B33" s="498"/>
      <c r="C33" s="296"/>
      <c r="D33" s="296"/>
      <c r="E33" s="303"/>
      <c r="F33" s="298"/>
      <c r="G33" s="299"/>
      <c r="H33" s="296"/>
      <c r="J33" s="296"/>
      <c r="K33" s="302"/>
      <c r="L33" s="304"/>
      <c r="M33" s="300"/>
      <c r="N33" s="300"/>
      <c r="O33" s="278"/>
      <c r="P33" s="281"/>
      <c r="Q33" s="296"/>
      <c r="R33" s="296"/>
      <c r="S33" s="296"/>
      <c r="T33" s="296"/>
      <c r="U33" s="296"/>
      <c r="V33" s="296"/>
      <c r="W33" s="296"/>
    </row>
    <row r="34" spans="1:25" s="41" customFormat="1" ht="14.1" customHeight="1">
      <c r="A34" s="31" t="s">
        <v>385</v>
      </c>
      <c r="B34" s="31"/>
      <c r="C34" s="296"/>
      <c r="D34" s="296"/>
      <c r="E34" s="303"/>
      <c r="F34" s="298"/>
      <c r="G34" s="299"/>
      <c r="H34" s="296"/>
      <c r="J34" s="296"/>
      <c r="K34" s="302"/>
      <c r="L34" s="304"/>
      <c r="M34" s="300"/>
      <c r="N34" s="300"/>
      <c r="O34" s="278"/>
      <c r="P34" s="281"/>
      <c r="Q34" s="296"/>
      <c r="R34" s="296"/>
      <c r="S34" s="296"/>
      <c r="T34" s="296"/>
      <c r="U34" s="296"/>
      <c r="V34" s="296"/>
      <c r="W34" s="296"/>
    </row>
    <row r="35" spans="1:25" s="41" customFormat="1" ht="14.1" customHeight="1">
      <c r="A35" s="277" t="s">
        <v>386</v>
      </c>
      <c r="B35" s="277"/>
      <c r="C35" s="296"/>
      <c r="D35" s="296"/>
      <c r="E35" s="303"/>
      <c r="F35" s="298"/>
      <c r="G35" s="299"/>
      <c r="H35" s="296"/>
      <c r="J35" s="296"/>
      <c r="K35" s="302"/>
      <c r="L35" s="304"/>
      <c r="M35" s="300"/>
      <c r="N35" s="300"/>
      <c r="O35" s="278"/>
      <c r="P35" s="281"/>
      <c r="Q35" s="296"/>
      <c r="R35" s="296"/>
      <c r="S35" s="296"/>
      <c r="T35" s="296"/>
      <c r="U35" s="296"/>
      <c r="V35" s="296"/>
      <c r="W35" s="296"/>
    </row>
    <row r="36" spans="1:25" s="41" customFormat="1" ht="14.1" customHeight="1">
      <c r="A36" s="276" t="s">
        <v>5</v>
      </c>
      <c r="B36" s="276"/>
      <c r="C36" s="296"/>
      <c r="D36" s="296"/>
      <c r="E36" s="303"/>
      <c r="F36" s="298"/>
      <c r="G36" s="299"/>
      <c r="H36" s="296"/>
      <c r="J36" s="296"/>
      <c r="K36" s="302"/>
      <c r="L36" s="304"/>
      <c r="M36" s="300"/>
      <c r="N36" s="300"/>
      <c r="O36" s="278"/>
      <c r="P36" s="281"/>
      <c r="Q36" s="296"/>
      <c r="R36" s="296"/>
      <c r="S36" s="296"/>
      <c r="T36" s="296"/>
      <c r="U36" s="296"/>
      <c r="V36" s="296"/>
      <c r="W36" s="296"/>
    </row>
    <row r="37" spans="1:25" s="41" customFormat="1" ht="14.1" customHeight="1">
      <c r="A37" s="31" t="s">
        <v>387</v>
      </c>
      <c r="B37" s="31"/>
      <c r="C37" s="296"/>
      <c r="D37" s="296"/>
      <c r="E37" s="303"/>
      <c r="F37" s="298"/>
      <c r="G37" s="299"/>
      <c r="H37" s="296"/>
      <c r="J37" s="296"/>
      <c r="K37" s="302"/>
      <c r="L37" s="304"/>
      <c r="M37" s="300"/>
      <c r="N37" s="300"/>
      <c r="O37" s="278"/>
      <c r="P37" s="281"/>
      <c r="Q37" s="296"/>
      <c r="R37" s="296"/>
      <c r="S37" s="296"/>
      <c r="T37" s="296"/>
      <c r="U37" s="296"/>
      <c r="V37" s="296"/>
      <c r="W37" s="296"/>
    </row>
    <row r="38" spans="1:25" s="41" customFormat="1" ht="14.1" customHeight="1">
      <c r="A38" s="276" t="s">
        <v>388</v>
      </c>
      <c r="B38" s="276"/>
      <c r="C38" s="296"/>
      <c r="D38" s="296"/>
      <c r="E38" s="303"/>
      <c r="F38" s="298"/>
      <c r="G38" s="299"/>
      <c r="H38" s="296"/>
      <c r="J38" s="296"/>
      <c r="K38" s="302"/>
      <c r="L38" s="304"/>
      <c r="M38" s="300"/>
      <c r="N38" s="300"/>
      <c r="O38" s="278"/>
      <c r="P38" s="281"/>
      <c r="Q38" s="296"/>
      <c r="R38" s="296"/>
      <c r="S38" s="296"/>
      <c r="T38" s="296"/>
      <c r="U38" s="296"/>
      <c r="V38" s="296"/>
      <c r="W38" s="296"/>
    </row>
    <row r="39" spans="1:25" s="41" customFormat="1" ht="14.1" customHeight="1">
      <c r="A39" s="276" t="s">
        <v>389</v>
      </c>
      <c r="B39" s="276"/>
      <c r="C39" s="278"/>
      <c r="D39" s="278"/>
      <c r="E39" s="278"/>
      <c r="F39" s="278"/>
      <c r="G39" s="278"/>
      <c r="H39" s="278"/>
      <c r="J39" s="278"/>
      <c r="K39" s="278"/>
      <c r="L39" s="278"/>
      <c r="M39" s="278"/>
      <c r="N39" s="278"/>
      <c r="O39" s="278"/>
      <c r="P39" s="281"/>
      <c r="Q39" s="296"/>
      <c r="R39" s="296"/>
      <c r="S39" s="296"/>
      <c r="T39" s="296"/>
      <c r="U39" s="296"/>
      <c r="V39" s="296"/>
      <c r="W39" s="296"/>
    </row>
    <row r="40" spans="1:25" s="41" customFormat="1" ht="12" customHeight="1">
      <c r="A40" s="31" t="s">
        <v>390</v>
      </c>
      <c r="B40" s="31"/>
      <c r="C40" s="278"/>
      <c r="D40" s="278"/>
      <c r="E40" s="278"/>
      <c r="F40" s="278"/>
      <c r="G40" s="278"/>
      <c r="H40" s="278"/>
      <c r="J40" s="278"/>
      <c r="K40" s="278"/>
      <c r="L40" s="278"/>
      <c r="M40" s="278"/>
      <c r="N40" s="278"/>
      <c r="O40" s="278"/>
      <c r="P40" s="281"/>
      <c r="Q40" s="296"/>
      <c r="R40" s="296"/>
      <c r="S40" s="296"/>
      <c r="T40" s="296"/>
      <c r="U40" s="296"/>
      <c r="V40" s="296"/>
      <c r="W40" s="296"/>
    </row>
    <row r="41" spans="1:25" s="41" customFormat="1" ht="12" customHeight="1">
      <c r="I41" s="277"/>
      <c r="M41" s="42"/>
      <c r="N41" s="42"/>
      <c r="O41" s="42"/>
      <c r="P41" s="42"/>
    </row>
    <row r="42" spans="1:25" ht="12" customHeight="1">
      <c r="A42" s="449" t="s">
        <v>275</v>
      </c>
      <c r="B42" s="449"/>
      <c r="I42" s="277"/>
      <c r="Y42" s="41"/>
    </row>
    <row r="43" spans="1:25" ht="12" customHeight="1">
      <c r="A43" s="449" t="s">
        <v>277</v>
      </c>
      <c r="B43" s="449"/>
    </row>
    <row r="44" spans="1:25" ht="12" customHeight="1">
      <c r="A44" s="452" t="s">
        <v>278</v>
      </c>
      <c r="B44" s="452"/>
    </row>
    <row r="45" spans="1:25" ht="12" customHeight="1">
      <c r="A45" s="496" t="s">
        <v>399</v>
      </c>
      <c r="B45" s="496"/>
    </row>
    <row r="46" spans="1:25" ht="12" customHeight="1">
      <c r="A46" s="452" t="s">
        <v>391</v>
      </c>
      <c r="B46" s="452"/>
    </row>
    <row r="47" spans="1:25" ht="12" customHeight="1">
      <c r="A47" s="496" t="s">
        <v>392</v>
      </c>
      <c r="B47" s="496"/>
      <c r="K47" s="496"/>
    </row>
    <row r="48" spans="1:25" ht="12" customHeight="1">
      <c r="A48" s="496" t="s">
        <v>6</v>
      </c>
      <c r="B48" s="496"/>
    </row>
    <row r="49" spans="1:11" ht="12" customHeight="1">
      <c r="A49" s="452" t="s">
        <v>7</v>
      </c>
      <c r="B49" s="452"/>
      <c r="K49" s="496"/>
    </row>
    <row r="50" spans="1:11" ht="12" customHeight="1">
      <c r="A50" s="496" t="s">
        <v>8</v>
      </c>
      <c r="B50" s="496"/>
      <c r="K50" s="496"/>
    </row>
    <row r="51" spans="1:11" ht="12" customHeight="1">
      <c r="A51" s="452" t="s">
        <v>10</v>
      </c>
      <c r="B51" s="452"/>
    </row>
    <row r="52" spans="1:11" ht="12" customHeight="1">
      <c r="A52" s="452" t="s">
        <v>11</v>
      </c>
      <c r="B52" s="452"/>
      <c r="K52" s="496"/>
    </row>
    <row r="53" spans="1:11" ht="12" customHeight="1">
      <c r="A53" s="496" t="s">
        <v>9</v>
      </c>
      <c r="B53" s="496"/>
    </row>
    <row r="54" spans="1:11" ht="12" customHeight="1">
      <c r="K54" s="496"/>
    </row>
    <row r="55" spans="1:11" ht="12" customHeight="1">
      <c r="K55" s="496"/>
    </row>
    <row r="59" spans="1:11" ht="12" customHeight="1">
      <c r="A59" s="452"/>
      <c r="B59" s="452"/>
    </row>
  </sheetData>
  <phoneticPr fontId="0" type="noConversion"/>
  <pageMargins left="0.17" right="0" top="0.5" bottom="0" header="0" footer="0"/>
  <pageSetup scale="79" orientation="landscape" r:id="rId1"/>
  <headerFooter alignWithMargins="0">
    <oddHeader>&amp;R&amp;F  &amp;A  &amp;D  &amp;T</oddHeader>
  </headerFooter>
</worksheet>
</file>

<file path=xl/worksheets/sheet13.xml><?xml version="1.0" encoding="utf-8"?>
<worksheet xmlns="http://schemas.openxmlformats.org/spreadsheetml/2006/main" xmlns:r="http://schemas.openxmlformats.org/officeDocument/2006/relationships">
  <sheetPr syncVertical="1" syncRef="B1" transitionEvaluation="1" codeName="Sheet12" enableFormatConditionsCalculation="0">
    <tabColor indexed="22"/>
    <pageSetUpPr fitToPage="1"/>
  </sheetPr>
  <dimension ref="A1:X37"/>
  <sheetViews>
    <sheetView showGridLines="0" topLeftCell="B1" workbookViewId="0">
      <selection activeCell="T1" sqref="T1"/>
    </sheetView>
  </sheetViews>
  <sheetFormatPr defaultColWidth="11.33203125" defaultRowHeight="12" customHeight="1"/>
  <cols>
    <col min="1" max="1" width="45.83203125" style="1" customWidth="1"/>
    <col min="2" max="2" width="1.83203125" style="1" customWidth="1"/>
    <col min="3" max="16" width="9.6640625" style="1" customWidth="1"/>
    <col min="17" max="18" width="9.6640625" style="571" customWidth="1"/>
    <col min="19" max="19" width="2" style="1" customWidth="1"/>
    <col min="20" max="20" width="7.1640625" style="1" customWidth="1"/>
    <col min="21" max="21" width="40.1640625" style="1" customWidth="1"/>
    <col min="22" max="23" width="10.6640625" style="1" customWidth="1"/>
    <col min="24" max="24" width="2.83203125" style="1" bestFit="1" customWidth="1"/>
    <col min="25" max="38" width="10.6640625" style="1" customWidth="1"/>
    <col min="39" max="16384" width="11.33203125" style="1"/>
  </cols>
  <sheetData>
    <row r="1" spans="1:24" s="375" customFormat="1" ht="12" customHeight="1">
      <c r="A1" s="375" t="s">
        <v>54</v>
      </c>
      <c r="Q1" s="570"/>
      <c r="R1" s="570"/>
      <c r="T1" s="394" t="s">
        <v>54</v>
      </c>
      <c r="X1" s="400"/>
    </row>
    <row r="2" spans="1:24" ht="12" customHeight="1">
      <c r="A2" s="2" t="s">
        <v>80</v>
      </c>
      <c r="B2" s="2"/>
      <c r="C2" s="2"/>
      <c r="D2" s="2"/>
      <c r="E2" s="3"/>
      <c r="F2" s="3"/>
      <c r="G2" s="3"/>
      <c r="H2" s="3"/>
      <c r="I2" s="3"/>
      <c r="T2" s="416" t="s">
        <v>203</v>
      </c>
      <c r="X2" s="408"/>
    </row>
    <row r="3" spans="1:24" ht="12" customHeight="1">
      <c r="A3" s="4" t="s">
        <v>98</v>
      </c>
      <c r="B3" s="4"/>
      <c r="C3" s="4"/>
      <c r="D3" s="4"/>
      <c r="E3" s="3"/>
      <c r="F3" s="3"/>
      <c r="G3" s="3"/>
      <c r="T3" s="462" t="s">
        <v>358</v>
      </c>
      <c r="X3" s="408"/>
    </row>
    <row r="4" spans="1:24" ht="12" customHeight="1">
      <c r="A4" s="453" t="s">
        <v>487</v>
      </c>
      <c r="B4" s="4"/>
      <c r="C4" s="4"/>
      <c r="D4" s="4"/>
      <c r="E4" s="3"/>
      <c r="F4" s="3"/>
      <c r="G4" s="3"/>
      <c r="I4" s="6"/>
      <c r="T4" s="5" t="s">
        <v>631</v>
      </c>
    </row>
    <row r="5" spans="1:24" ht="12" customHeight="1">
      <c r="A5" s="7"/>
      <c r="B5" s="8"/>
      <c r="C5" s="8"/>
      <c r="D5" s="8"/>
      <c r="E5" s="9"/>
      <c r="F5" s="9"/>
      <c r="G5" s="9"/>
      <c r="H5" s="10"/>
      <c r="I5" s="11"/>
      <c r="J5" s="10"/>
      <c r="K5" s="10"/>
      <c r="L5" s="7"/>
      <c r="M5" s="7"/>
      <c r="N5" s="6"/>
      <c r="O5" s="6"/>
      <c r="P5" s="6"/>
      <c r="Q5" s="6"/>
      <c r="R5" s="6"/>
      <c r="S5" s="7"/>
      <c r="T5" s="7"/>
      <c r="U5" s="10"/>
    </row>
    <row r="6" spans="1:24" s="12" customFormat="1" ht="15.75" customHeight="1">
      <c r="B6" s="13"/>
      <c r="C6" s="14" t="s">
        <v>61</v>
      </c>
      <c r="D6" s="14">
        <v>1996</v>
      </c>
      <c r="E6" s="14">
        <v>1997</v>
      </c>
      <c r="F6" s="14">
        <v>1998</v>
      </c>
      <c r="G6" s="14">
        <v>1999</v>
      </c>
      <c r="H6" s="14">
        <v>2000</v>
      </c>
      <c r="I6" s="15">
        <v>2001</v>
      </c>
      <c r="J6" s="16">
        <v>2002</v>
      </c>
      <c r="K6" s="16" t="s">
        <v>94</v>
      </c>
      <c r="L6" s="17">
        <v>2004</v>
      </c>
      <c r="M6" s="17">
        <v>2005</v>
      </c>
      <c r="N6" s="476">
        <v>2006</v>
      </c>
      <c r="O6" s="476">
        <v>2007</v>
      </c>
      <c r="P6" s="476">
        <v>2008</v>
      </c>
      <c r="Q6" s="476">
        <v>2009</v>
      </c>
      <c r="R6" s="476">
        <v>2010</v>
      </c>
      <c r="S6" s="18" t="s">
        <v>75</v>
      </c>
    </row>
    <row r="7" spans="1:24" ht="12" customHeight="1">
      <c r="B7" s="6"/>
      <c r="C7" s="19"/>
      <c r="D7" s="19"/>
      <c r="E7" s="19"/>
      <c r="F7" s="19"/>
      <c r="G7" s="19"/>
      <c r="H7" s="19"/>
      <c r="I7" s="20"/>
      <c r="J7" s="21"/>
      <c r="K7" s="21"/>
      <c r="L7" s="22"/>
      <c r="M7" s="22"/>
      <c r="N7" s="6"/>
      <c r="O7" s="6"/>
      <c r="P7" s="6"/>
      <c r="Q7" s="6"/>
      <c r="R7" s="6"/>
    </row>
    <row r="8" spans="1:24" s="26" customFormat="1" ht="12" customHeight="1">
      <c r="A8" s="24" t="s">
        <v>99</v>
      </c>
      <c r="B8" s="24"/>
      <c r="C8" s="25">
        <v>348345</v>
      </c>
      <c r="D8" s="25">
        <v>406402</v>
      </c>
      <c r="E8" s="25">
        <v>466576</v>
      </c>
      <c r="F8" s="25">
        <v>669052</v>
      </c>
      <c r="G8" s="25">
        <v>758379</v>
      </c>
      <c r="H8" s="25">
        <v>863794</v>
      </c>
      <c r="I8" s="25">
        <v>980981</v>
      </c>
      <c r="J8" s="25">
        <v>1126864</v>
      </c>
      <c r="K8" s="24">
        <v>1341126</v>
      </c>
      <c r="L8" s="24">
        <v>1499693</v>
      </c>
      <c r="M8" s="24">
        <v>1801036</v>
      </c>
      <c r="N8" s="24">
        <v>2224476</v>
      </c>
      <c r="O8" s="24">
        <v>2723786</v>
      </c>
      <c r="P8" s="24">
        <v>3421910</v>
      </c>
      <c r="Q8" s="25">
        <v>3695790</v>
      </c>
      <c r="R8" s="25">
        <v>4415164</v>
      </c>
      <c r="T8" s="454" t="s">
        <v>279</v>
      </c>
    </row>
    <row r="9" spans="1:24" s="26" customFormat="1" ht="12" customHeight="1">
      <c r="A9" s="24"/>
      <c r="B9" s="24"/>
      <c r="C9" s="25"/>
      <c r="D9" s="25"/>
      <c r="E9" s="25"/>
      <c r="F9" s="25"/>
      <c r="G9" s="25"/>
      <c r="H9" s="25"/>
      <c r="I9" s="25"/>
      <c r="J9" s="25"/>
      <c r="K9" s="24"/>
      <c r="L9" s="24"/>
      <c r="M9" s="24"/>
      <c r="N9" s="24"/>
      <c r="O9" s="24"/>
      <c r="P9" s="24"/>
      <c r="Q9" s="25"/>
      <c r="R9" s="25"/>
      <c r="T9" s="454"/>
    </row>
    <row r="10" spans="1:24" ht="12" customHeight="1">
      <c r="A10" s="27" t="s">
        <v>109</v>
      </c>
      <c r="B10" s="24"/>
      <c r="C10" s="28">
        <v>45029</v>
      </c>
      <c r="D10" s="28">
        <v>52860</v>
      </c>
      <c r="E10" s="28">
        <v>44458</v>
      </c>
      <c r="F10" s="28">
        <v>35591</v>
      </c>
      <c r="G10" s="28">
        <v>32100</v>
      </c>
      <c r="H10" s="28">
        <v>46439</v>
      </c>
      <c r="I10" s="28">
        <v>37391</v>
      </c>
      <c r="J10" s="28">
        <v>24423</v>
      </c>
      <c r="K10" s="23">
        <v>57663</v>
      </c>
      <c r="L10" s="23">
        <v>68491</v>
      </c>
      <c r="M10" s="23">
        <v>120532</v>
      </c>
      <c r="N10" s="23">
        <v>182393</v>
      </c>
      <c r="O10" s="23">
        <v>301846</v>
      </c>
      <c r="P10" s="23">
        <v>420791</v>
      </c>
      <c r="Q10" s="28">
        <v>421280</v>
      </c>
      <c r="R10" s="28">
        <v>476279</v>
      </c>
      <c r="T10" s="455" t="s">
        <v>280</v>
      </c>
    </row>
    <row r="11" spans="1:24" ht="12" customHeight="1">
      <c r="A11" s="29"/>
      <c r="B11" s="24"/>
      <c r="C11" s="28"/>
      <c r="D11" s="28"/>
      <c r="E11" s="28"/>
      <c r="F11" s="28"/>
      <c r="G11" s="28"/>
      <c r="H11" s="28"/>
      <c r="I11" s="28"/>
      <c r="J11" s="28"/>
      <c r="K11" s="23"/>
      <c r="L11" s="23"/>
      <c r="M11" s="23"/>
      <c r="N11" s="23"/>
      <c r="O11" s="23"/>
      <c r="P11" s="23"/>
      <c r="Q11" s="28"/>
      <c r="R11" s="28"/>
      <c r="T11" s="456"/>
    </row>
    <row r="12" spans="1:24" ht="12" customHeight="1">
      <c r="A12" s="27" t="s">
        <v>110</v>
      </c>
      <c r="B12" s="24"/>
      <c r="C12" s="28">
        <v>303315</v>
      </c>
      <c r="D12" s="28">
        <v>353542</v>
      </c>
      <c r="E12" s="28">
        <v>422118</v>
      </c>
      <c r="F12" s="28">
        <v>633462</v>
      </c>
      <c r="G12" s="28">
        <v>726280</v>
      </c>
      <c r="H12" s="28">
        <v>817355</v>
      </c>
      <c r="I12" s="28">
        <v>943589</v>
      </c>
      <c r="J12" s="28">
        <v>1102441</v>
      </c>
      <c r="K12" s="23">
        <v>1283463</v>
      </c>
      <c r="L12" s="23">
        <v>1431202</v>
      </c>
      <c r="M12" s="23">
        <v>1680504</v>
      </c>
      <c r="N12" s="23">
        <v>2042084</v>
      </c>
      <c r="O12" s="23">
        <v>2421940</v>
      </c>
      <c r="P12" s="23">
        <v>3001119</v>
      </c>
      <c r="Q12" s="28">
        <v>3274510</v>
      </c>
      <c r="R12" s="28">
        <v>3938885</v>
      </c>
      <c r="T12" s="455" t="s">
        <v>359</v>
      </c>
    </row>
    <row r="13" spans="1:24" ht="12" customHeight="1">
      <c r="A13" s="30" t="s">
        <v>185</v>
      </c>
      <c r="B13" s="24"/>
      <c r="C13" s="28">
        <v>62541</v>
      </c>
      <c r="D13" s="28">
        <v>103552</v>
      </c>
      <c r="E13" s="28">
        <v>134183</v>
      </c>
      <c r="F13" s="28">
        <v>308964</v>
      </c>
      <c r="G13" s="28">
        <v>381341</v>
      </c>
      <c r="H13" s="28">
        <v>416013</v>
      </c>
      <c r="I13" s="28">
        <v>515083</v>
      </c>
      <c r="J13" s="28">
        <v>618083</v>
      </c>
      <c r="K13" s="23">
        <v>741695</v>
      </c>
      <c r="L13" s="23">
        <v>809973</v>
      </c>
      <c r="M13" s="23">
        <v>886096</v>
      </c>
      <c r="N13" s="23">
        <v>1004654</v>
      </c>
      <c r="O13" s="23">
        <v>1061652</v>
      </c>
      <c r="P13" s="23">
        <v>1200637</v>
      </c>
      <c r="Q13" s="28">
        <v>1245164</v>
      </c>
      <c r="R13" s="28">
        <v>1359870</v>
      </c>
      <c r="T13" s="457" t="s">
        <v>230</v>
      </c>
    </row>
    <row r="14" spans="1:24" ht="12" customHeight="1">
      <c r="A14" s="190" t="s">
        <v>189</v>
      </c>
      <c r="B14" s="24"/>
      <c r="C14" s="28">
        <v>15593</v>
      </c>
      <c r="D14" s="28">
        <v>24031</v>
      </c>
      <c r="E14" s="28">
        <v>83719</v>
      </c>
      <c r="F14" s="28">
        <v>247532</v>
      </c>
      <c r="G14" s="28">
        <v>338512</v>
      </c>
      <c r="H14" s="28">
        <v>397994</v>
      </c>
      <c r="I14" s="28">
        <v>493887</v>
      </c>
      <c r="J14" s="28">
        <v>600053</v>
      </c>
      <c r="K14" s="23">
        <v>724642</v>
      </c>
      <c r="L14" s="23">
        <v>791487</v>
      </c>
      <c r="M14" s="23">
        <v>867167</v>
      </c>
      <c r="N14" s="23">
        <v>987659</v>
      </c>
      <c r="O14" s="23">
        <v>1044048</v>
      </c>
      <c r="P14" s="23">
        <v>1175092</v>
      </c>
      <c r="Q14" s="28">
        <v>1192476</v>
      </c>
      <c r="R14" s="28">
        <v>1301314</v>
      </c>
      <c r="T14" s="458" t="s">
        <v>55</v>
      </c>
    </row>
    <row r="15" spans="1:24" ht="12" customHeight="1">
      <c r="A15" s="190" t="s">
        <v>190</v>
      </c>
      <c r="B15" s="24"/>
      <c r="C15" s="28">
        <v>46948</v>
      </c>
      <c r="D15" s="28">
        <v>79521</v>
      </c>
      <c r="E15" s="28">
        <v>50464</v>
      </c>
      <c r="F15" s="28">
        <v>61432</v>
      </c>
      <c r="G15" s="28">
        <v>42829</v>
      </c>
      <c r="H15" s="28">
        <v>18019</v>
      </c>
      <c r="I15" s="28">
        <v>21196</v>
      </c>
      <c r="J15" s="28">
        <v>18030</v>
      </c>
      <c r="K15" s="23">
        <v>17053</v>
      </c>
      <c r="L15" s="23">
        <v>18486</v>
      </c>
      <c r="M15" s="23">
        <v>18929</v>
      </c>
      <c r="N15" s="23">
        <v>16995</v>
      </c>
      <c r="O15" s="23">
        <v>17604</v>
      </c>
      <c r="P15" s="23">
        <v>25545</v>
      </c>
      <c r="Q15" s="28">
        <v>52688</v>
      </c>
      <c r="R15" s="28">
        <v>58556</v>
      </c>
      <c r="T15" s="459" t="s">
        <v>56</v>
      </c>
    </row>
    <row r="16" spans="1:24" ht="12" customHeight="1">
      <c r="A16" s="30" t="s">
        <v>186</v>
      </c>
      <c r="B16" s="24"/>
      <c r="C16" s="28">
        <v>240774</v>
      </c>
      <c r="D16" s="28">
        <v>249984</v>
      </c>
      <c r="E16" s="28">
        <v>287929</v>
      </c>
      <c r="F16" s="28">
        <v>316228</v>
      </c>
      <c r="G16" s="28">
        <v>341739</v>
      </c>
      <c r="H16" s="28">
        <v>398392</v>
      </c>
      <c r="I16" s="28">
        <v>422782</v>
      </c>
      <c r="J16" s="28">
        <v>480860</v>
      </c>
      <c r="K16" s="23">
        <v>540258</v>
      </c>
      <c r="L16" s="23">
        <v>620936</v>
      </c>
      <c r="M16" s="23">
        <v>794285</v>
      </c>
      <c r="N16" s="23">
        <v>1037056</v>
      </c>
      <c r="O16" s="23">
        <v>1356995</v>
      </c>
      <c r="P16" s="23">
        <v>1798177</v>
      </c>
      <c r="Q16" s="28">
        <v>2025792</v>
      </c>
      <c r="R16" s="28">
        <v>2575938</v>
      </c>
      <c r="T16" s="457" t="s">
        <v>231</v>
      </c>
    </row>
    <row r="17" spans="1:21" ht="12" customHeight="1">
      <c r="A17" s="30" t="s">
        <v>191</v>
      </c>
      <c r="B17" s="24"/>
      <c r="C17" s="28">
        <v>0</v>
      </c>
      <c r="D17" s="28">
        <v>6</v>
      </c>
      <c r="E17" s="28">
        <v>7</v>
      </c>
      <c r="F17" s="28">
        <v>8270</v>
      </c>
      <c r="G17" s="28">
        <v>3200</v>
      </c>
      <c r="H17" s="28">
        <v>2950</v>
      </c>
      <c r="I17" s="28">
        <v>5724</v>
      </c>
      <c r="J17" s="28">
        <v>3498</v>
      </c>
      <c r="K17" s="23">
        <v>1510</v>
      </c>
      <c r="L17" s="23">
        <v>294</v>
      </c>
      <c r="M17" s="23">
        <v>123</v>
      </c>
      <c r="N17" s="1">
        <v>373</v>
      </c>
      <c r="O17" s="1">
        <v>3294</v>
      </c>
      <c r="P17" s="1">
        <v>2306</v>
      </c>
      <c r="Q17" s="571">
        <v>3553</v>
      </c>
      <c r="R17" s="571">
        <v>3077</v>
      </c>
      <c r="T17" s="457" t="s">
        <v>360</v>
      </c>
    </row>
    <row r="18" spans="1:21" ht="12" customHeight="1">
      <c r="A18" s="30"/>
      <c r="B18" s="24"/>
      <c r="C18" s="28"/>
      <c r="D18" s="28"/>
      <c r="E18" s="28"/>
      <c r="F18" s="28"/>
      <c r="G18" s="28"/>
      <c r="H18" s="28"/>
      <c r="I18" s="28"/>
      <c r="J18" s="28"/>
      <c r="K18" s="23"/>
      <c r="L18" s="23"/>
      <c r="M18" s="23"/>
      <c r="N18" s="23"/>
      <c r="O18" s="23"/>
      <c r="P18" s="23"/>
      <c r="Q18" s="28"/>
      <c r="R18" s="28"/>
      <c r="T18" s="456"/>
    </row>
    <row r="19" spans="1:21" s="26" customFormat="1" ht="12" customHeight="1">
      <c r="A19" s="191" t="s">
        <v>100</v>
      </c>
      <c r="B19" s="24"/>
      <c r="C19" s="25">
        <v>348345</v>
      </c>
      <c r="D19" s="25">
        <v>406402</v>
      </c>
      <c r="E19" s="25">
        <v>466576</v>
      </c>
      <c r="F19" s="25">
        <v>669052</v>
      </c>
      <c r="G19" s="25">
        <v>758379</v>
      </c>
      <c r="H19" s="25">
        <v>863794</v>
      </c>
      <c r="I19" s="25">
        <v>980981</v>
      </c>
      <c r="J19" s="25">
        <v>1126864</v>
      </c>
      <c r="K19" s="24">
        <v>1341126</v>
      </c>
      <c r="L19" s="24">
        <v>1499693</v>
      </c>
      <c r="M19" s="24">
        <v>1801036</v>
      </c>
      <c r="N19" s="24">
        <v>2224476</v>
      </c>
      <c r="O19" s="24">
        <v>2723786</v>
      </c>
      <c r="P19" s="24">
        <v>3421910</v>
      </c>
      <c r="Q19" s="25">
        <v>3695790</v>
      </c>
      <c r="R19" s="25">
        <v>4415163</v>
      </c>
      <c r="T19" s="460" t="s">
        <v>281</v>
      </c>
    </row>
    <row r="20" spans="1:21" s="26" customFormat="1" ht="12" customHeight="1">
      <c r="A20" s="191"/>
      <c r="B20" s="24"/>
      <c r="C20" s="25"/>
      <c r="D20" s="25"/>
      <c r="E20" s="25"/>
      <c r="F20" s="25"/>
      <c r="G20" s="25"/>
      <c r="H20" s="25"/>
      <c r="I20" s="25"/>
      <c r="J20" s="25"/>
      <c r="K20" s="24"/>
      <c r="L20" s="24"/>
      <c r="M20" s="24"/>
      <c r="N20" s="24"/>
      <c r="O20" s="24"/>
      <c r="P20" s="24"/>
      <c r="Q20" s="25"/>
      <c r="R20" s="25"/>
      <c r="T20" s="456"/>
    </row>
    <row r="21" spans="1:21" ht="12" customHeight="1">
      <c r="A21" s="27" t="s">
        <v>621</v>
      </c>
      <c r="B21" s="24"/>
      <c r="C21" s="28">
        <v>171812</v>
      </c>
      <c r="D21" s="28">
        <v>193431</v>
      </c>
      <c r="E21" s="28">
        <v>230740</v>
      </c>
      <c r="F21" s="28">
        <v>235331</v>
      </c>
      <c r="G21" s="28">
        <v>252159</v>
      </c>
      <c r="H21" s="28">
        <v>266630</v>
      </c>
      <c r="I21" s="28">
        <v>286934</v>
      </c>
      <c r="J21" s="28">
        <v>364889</v>
      </c>
      <c r="K21" s="23">
        <v>366635</v>
      </c>
      <c r="L21" s="23">
        <v>418783</v>
      </c>
      <c r="M21" s="23">
        <v>491832</v>
      </c>
      <c r="N21" s="23">
        <v>559732</v>
      </c>
      <c r="O21" s="23">
        <v>669958</v>
      </c>
      <c r="P21" s="23">
        <v>903331</v>
      </c>
      <c r="Q21" s="28">
        <v>986698</v>
      </c>
      <c r="R21" s="28">
        <v>1134143</v>
      </c>
      <c r="T21" s="455" t="s">
        <v>282</v>
      </c>
    </row>
    <row r="22" spans="1:21" ht="12" customHeight="1">
      <c r="A22" s="27" t="s">
        <v>622</v>
      </c>
      <c r="B22" s="23"/>
      <c r="C22" s="28">
        <v>4826</v>
      </c>
      <c r="D22" s="28">
        <v>7532</v>
      </c>
      <c r="E22" s="28">
        <v>10724</v>
      </c>
      <c r="F22" s="28">
        <v>148639</v>
      </c>
      <c r="G22" s="28">
        <v>213634</v>
      </c>
      <c r="H22" s="28">
        <v>288365</v>
      </c>
      <c r="I22" s="28">
        <v>345699</v>
      </c>
      <c r="J22" s="28">
        <v>323831</v>
      </c>
      <c r="K22" s="23">
        <v>475629</v>
      </c>
      <c r="L22" s="23">
        <v>564320</v>
      </c>
      <c r="M22" s="23">
        <v>679644</v>
      </c>
      <c r="N22" s="23">
        <v>824600</v>
      </c>
      <c r="O22" s="23">
        <v>965971</v>
      </c>
      <c r="P22" s="23">
        <v>1006411</v>
      </c>
      <c r="Q22" s="28">
        <v>1186023</v>
      </c>
      <c r="R22" s="28">
        <v>1408393</v>
      </c>
      <c r="T22" s="455" t="s">
        <v>283</v>
      </c>
    </row>
    <row r="23" spans="1:21" ht="12" customHeight="1">
      <c r="A23" s="27" t="s">
        <v>623</v>
      </c>
      <c r="B23" s="24"/>
      <c r="C23" s="28">
        <v>45420</v>
      </c>
      <c r="D23" s="28">
        <v>62979</v>
      </c>
      <c r="E23" s="28">
        <v>51106</v>
      </c>
      <c r="F23" s="28">
        <v>12888</v>
      </c>
      <c r="G23" s="28">
        <v>3799</v>
      </c>
      <c r="H23" s="28">
        <v>6396</v>
      </c>
      <c r="I23" s="28">
        <v>5995</v>
      </c>
      <c r="J23" s="28">
        <v>10849</v>
      </c>
      <c r="K23" s="23">
        <v>658</v>
      </c>
      <c r="L23" s="23">
        <v>43</v>
      </c>
      <c r="M23" s="23">
        <v>30</v>
      </c>
      <c r="N23" s="23">
        <v>0</v>
      </c>
      <c r="O23" s="23">
        <v>0</v>
      </c>
      <c r="P23" s="23">
        <v>0</v>
      </c>
      <c r="Q23" s="28">
        <v>0</v>
      </c>
      <c r="R23" s="28">
        <v>0</v>
      </c>
      <c r="T23" s="455" t="s">
        <v>284</v>
      </c>
    </row>
    <row r="24" spans="1:21" ht="12" customHeight="1">
      <c r="A24" s="27" t="s">
        <v>624</v>
      </c>
      <c r="B24" s="24"/>
      <c r="C24" s="28">
        <v>25198</v>
      </c>
      <c r="D24" s="28">
        <v>26666</v>
      </c>
      <c r="E24" s="28">
        <v>29213</v>
      </c>
      <c r="F24" s="28">
        <v>33870</v>
      </c>
      <c r="G24" s="28">
        <v>36203</v>
      </c>
      <c r="H24" s="28">
        <v>39892</v>
      </c>
      <c r="I24" s="28">
        <v>42475</v>
      </c>
      <c r="J24" s="28">
        <v>49162</v>
      </c>
      <c r="K24" s="23">
        <v>55611</v>
      </c>
      <c r="L24" s="23">
        <v>59012</v>
      </c>
      <c r="M24" s="23">
        <v>67577</v>
      </c>
      <c r="N24" s="23">
        <v>77721</v>
      </c>
      <c r="O24" s="23">
        <v>88090</v>
      </c>
      <c r="P24" s="23">
        <v>99168</v>
      </c>
      <c r="Q24" s="28">
        <v>96217</v>
      </c>
      <c r="R24" s="28">
        <v>109451</v>
      </c>
      <c r="T24" s="455" t="s">
        <v>285</v>
      </c>
    </row>
    <row r="25" spans="1:21" ht="12" customHeight="1">
      <c r="A25" s="27" t="s">
        <v>625</v>
      </c>
      <c r="B25" s="24"/>
      <c r="C25" s="28">
        <v>20352</v>
      </c>
      <c r="D25" s="28">
        <v>21904</v>
      </c>
      <c r="E25" s="28">
        <v>30060</v>
      </c>
      <c r="F25" s="28">
        <v>48197</v>
      </c>
      <c r="G25" s="28">
        <v>44835</v>
      </c>
      <c r="H25" s="28">
        <v>42725</v>
      </c>
      <c r="I25" s="28">
        <v>51995</v>
      </c>
      <c r="J25" s="28">
        <v>78545</v>
      </c>
      <c r="K25" s="23">
        <v>75194</v>
      </c>
      <c r="L25" s="23">
        <v>53338</v>
      </c>
      <c r="M25" s="23">
        <v>39045</v>
      </c>
      <c r="N25" s="23">
        <v>39545</v>
      </c>
      <c r="O25" s="23">
        <v>72142</v>
      </c>
      <c r="P25" s="23">
        <v>75540</v>
      </c>
      <c r="Q25" s="28">
        <v>51498</v>
      </c>
      <c r="R25" s="28">
        <v>77576</v>
      </c>
      <c r="T25" s="455" t="s">
        <v>286</v>
      </c>
    </row>
    <row r="26" spans="1:21" ht="12" customHeight="1">
      <c r="A26" s="27" t="s">
        <v>626</v>
      </c>
      <c r="B26" s="24"/>
      <c r="C26" s="28">
        <v>111</v>
      </c>
      <c r="D26" s="28">
        <v>60</v>
      </c>
      <c r="E26" s="28">
        <v>234</v>
      </c>
      <c r="F26" s="28">
        <v>6133</v>
      </c>
      <c r="G26" s="28">
        <v>1084</v>
      </c>
      <c r="H26" s="28">
        <v>1773</v>
      </c>
      <c r="I26" s="28">
        <v>3247</v>
      </c>
      <c r="J26" s="28">
        <v>2588</v>
      </c>
      <c r="K26" s="23">
        <v>2339</v>
      </c>
      <c r="L26" s="23">
        <v>1880</v>
      </c>
      <c r="M26" s="23">
        <v>3403</v>
      </c>
      <c r="N26" s="23">
        <v>6762</v>
      </c>
      <c r="O26" s="23">
        <v>13682</v>
      </c>
      <c r="P26" s="23">
        <v>37978</v>
      </c>
      <c r="Q26" s="28">
        <v>79788</v>
      </c>
      <c r="R26" s="28">
        <v>53400</v>
      </c>
      <c r="T26" s="455" t="s">
        <v>287</v>
      </c>
    </row>
    <row r="27" spans="1:21" ht="12" customHeight="1">
      <c r="A27" s="27" t="s">
        <v>627</v>
      </c>
      <c r="B27" s="24"/>
      <c r="C27" s="28">
        <v>80435</v>
      </c>
      <c r="D27" s="28">
        <v>96667</v>
      </c>
      <c r="E27" s="28">
        <v>120105</v>
      </c>
      <c r="F27" s="28">
        <v>141221</v>
      </c>
      <c r="G27" s="28">
        <v>152178</v>
      </c>
      <c r="H27" s="28">
        <v>150550</v>
      </c>
      <c r="I27" s="28">
        <v>237410</v>
      </c>
      <c r="J27" s="28">
        <v>261243</v>
      </c>
      <c r="K27" s="23">
        <v>325011</v>
      </c>
      <c r="L27" s="23">
        <v>362585</v>
      </c>
      <c r="M27" s="23">
        <v>400346</v>
      </c>
      <c r="N27" s="23">
        <v>493293</v>
      </c>
      <c r="O27" s="23">
        <v>602921</v>
      </c>
      <c r="P27" s="23">
        <v>1042237</v>
      </c>
      <c r="Q27" s="28">
        <v>908013</v>
      </c>
      <c r="R27" s="28">
        <v>1077122</v>
      </c>
      <c r="T27" s="461" t="s">
        <v>288</v>
      </c>
    </row>
    <row r="28" spans="1:21" ht="12" customHeight="1">
      <c r="A28" s="340" t="s">
        <v>628</v>
      </c>
      <c r="B28" s="24"/>
      <c r="C28" s="28">
        <v>190</v>
      </c>
      <c r="D28" s="28">
        <v>-2837</v>
      </c>
      <c r="E28" s="28">
        <v>-5606</v>
      </c>
      <c r="F28" s="28">
        <v>42773</v>
      </c>
      <c r="G28" s="28">
        <v>54487</v>
      </c>
      <c r="H28" s="28">
        <v>67462</v>
      </c>
      <c r="I28" s="28">
        <v>7226</v>
      </c>
      <c r="J28" s="28">
        <v>35757</v>
      </c>
      <c r="K28" s="23">
        <v>40050</v>
      </c>
      <c r="L28" s="23">
        <v>39733</v>
      </c>
      <c r="M28" s="23">
        <v>119158</v>
      </c>
      <c r="N28" s="23">
        <v>222823</v>
      </c>
      <c r="O28" s="23">
        <v>311021</v>
      </c>
      <c r="P28" s="23">
        <v>257246</v>
      </c>
      <c r="Q28" s="28">
        <v>387554</v>
      </c>
      <c r="R28" s="28">
        <v>555080</v>
      </c>
      <c r="T28" s="455" t="s">
        <v>361</v>
      </c>
    </row>
    <row r="29" spans="1:21" ht="12" customHeight="1">
      <c r="A29" s="186"/>
      <c r="B29" s="187"/>
      <c r="C29" s="188"/>
      <c r="D29" s="188"/>
      <c r="E29" s="188"/>
      <c r="F29" s="188"/>
      <c r="G29" s="188"/>
      <c r="H29" s="188"/>
      <c r="I29" s="188"/>
      <c r="J29" s="186"/>
      <c r="K29" s="186"/>
      <c r="L29" s="186"/>
      <c r="M29" s="186"/>
      <c r="N29" s="186"/>
      <c r="O29" s="186"/>
      <c r="P29" s="186"/>
      <c r="Q29" s="572"/>
      <c r="R29" s="572"/>
      <c r="S29" s="186"/>
      <c r="T29" s="186"/>
      <c r="U29" s="10"/>
    </row>
    <row r="30" spans="1:21" s="26" customFormat="1" ht="12" customHeight="1">
      <c r="B30" s="24"/>
      <c r="C30" s="25"/>
      <c r="D30" s="25"/>
      <c r="E30" s="25"/>
      <c r="F30" s="25"/>
      <c r="G30" s="25"/>
      <c r="H30" s="25"/>
      <c r="I30" s="25"/>
      <c r="J30" s="25"/>
      <c r="Q30" s="573"/>
      <c r="R30" s="573"/>
      <c r="T30" s="24"/>
    </row>
    <row r="31" spans="1:21" ht="12" customHeight="1">
      <c r="A31" s="23" t="s">
        <v>192</v>
      </c>
      <c r="B31" s="23"/>
      <c r="C31" s="28"/>
      <c r="D31" s="28"/>
      <c r="E31" s="28"/>
      <c r="F31" s="28"/>
      <c r="G31" s="28"/>
      <c r="H31" s="28"/>
      <c r="I31" s="28"/>
      <c r="J31" s="28"/>
    </row>
    <row r="32" spans="1:21" ht="12" customHeight="1">
      <c r="A32" s="189" t="s">
        <v>101</v>
      </c>
      <c r="B32" s="23"/>
      <c r="C32" s="28"/>
      <c r="D32" s="28"/>
      <c r="E32" s="28"/>
      <c r="F32" s="28"/>
      <c r="G32" s="28"/>
      <c r="H32" s="28"/>
      <c r="I32" s="28"/>
      <c r="J32" s="28"/>
    </row>
    <row r="33" spans="1:10" ht="12" customHeight="1">
      <c r="A33" s="189" t="s">
        <v>91</v>
      </c>
      <c r="B33" s="23"/>
      <c r="C33" s="28"/>
      <c r="D33" s="28"/>
      <c r="E33" s="28"/>
      <c r="F33" s="28"/>
      <c r="G33" s="28"/>
      <c r="H33" s="28"/>
      <c r="I33" s="28"/>
      <c r="J33" s="28"/>
    </row>
    <row r="34" spans="1:10" ht="12" customHeight="1">
      <c r="A34" s="189"/>
      <c r="B34" s="23"/>
      <c r="C34" s="28"/>
      <c r="D34" s="28"/>
      <c r="E34" s="28"/>
      <c r="F34" s="28"/>
      <c r="G34" s="28"/>
      <c r="H34" s="28"/>
      <c r="I34" s="28"/>
      <c r="J34" s="28"/>
    </row>
    <row r="35" spans="1:10" ht="12" customHeight="1">
      <c r="A35" s="463" t="s">
        <v>400</v>
      </c>
    </row>
    <row r="36" spans="1:10" ht="12" customHeight="1">
      <c r="A36" s="464" t="s">
        <v>289</v>
      </c>
    </row>
    <row r="37" spans="1:10" ht="12" customHeight="1">
      <c r="A37" s="464" t="s">
        <v>290</v>
      </c>
    </row>
  </sheetData>
  <phoneticPr fontId="0" type="noConversion"/>
  <pageMargins left="0" right="0" top="0.5" bottom="0" header="0" footer="0"/>
  <pageSetup scale="68" orientation="landscape" r:id="rId1"/>
  <headerFooter alignWithMargins="0">
    <oddHeader>&amp;R&amp;F  &amp;A  &amp;D  &amp;T</oddHeader>
  </headerFooter>
</worksheet>
</file>

<file path=xl/worksheets/sheet14.xml><?xml version="1.0" encoding="utf-8"?>
<worksheet xmlns="http://schemas.openxmlformats.org/spreadsheetml/2006/main" xmlns:r="http://schemas.openxmlformats.org/officeDocument/2006/relationships">
  <sheetPr codeName="Sheet13" enableFormatConditionsCalculation="0">
    <tabColor indexed="22"/>
    <pageSetUpPr fitToPage="1"/>
  </sheetPr>
  <dimension ref="A1:IW44"/>
  <sheetViews>
    <sheetView showGridLines="0" workbookViewId="0">
      <selection activeCell="A25" sqref="A25"/>
    </sheetView>
  </sheetViews>
  <sheetFormatPr defaultRowHeight="12" customHeight="1"/>
  <cols>
    <col min="1" max="1" width="37.6640625" style="192" customWidth="1"/>
    <col min="2" max="2" width="4.1640625" style="273" bestFit="1" customWidth="1"/>
    <col min="3" max="16" width="8.5" style="192" customWidth="1"/>
    <col min="17" max="17" width="2.1640625" style="192" customWidth="1"/>
    <col min="18" max="18" width="0.6640625" style="192" customWidth="1"/>
    <col min="19" max="19" width="11.33203125" style="192" customWidth="1"/>
    <col min="20" max="20" width="54.5" style="192" customWidth="1"/>
    <col min="21" max="23" width="9.33203125" style="192"/>
    <col min="24" max="24" width="2.83203125" style="192" bestFit="1" customWidth="1"/>
    <col min="25" max="16384" width="9.33203125" style="192"/>
  </cols>
  <sheetData>
    <row r="1" spans="1:24" s="374" customFormat="1" ht="12" customHeight="1">
      <c r="A1" s="370">
        <v>13</v>
      </c>
      <c r="B1" s="371"/>
      <c r="C1" s="372"/>
      <c r="D1" s="372"/>
      <c r="E1" s="372"/>
      <c r="F1" s="372"/>
      <c r="G1" s="372"/>
      <c r="H1" s="372"/>
      <c r="I1" s="373"/>
      <c r="S1" s="393">
        <v>13</v>
      </c>
      <c r="X1" s="399"/>
    </row>
    <row r="2" spans="1:24" ht="12" customHeight="1">
      <c r="A2" s="200" t="s">
        <v>80</v>
      </c>
      <c r="B2" s="193"/>
      <c r="C2" s="193"/>
      <c r="D2" s="193"/>
      <c r="E2" s="193"/>
      <c r="F2" s="193"/>
      <c r="G2" s="193"/>
      <c r="H2" s="193"/>
      <c r="I2" s="193"/>
      <c r="J2" s="193"/>
      <c r="K2" s="193"/>
      <c r="L2" s="193"/>
      <c r="M2" s="193"/>
      <c r="N2" s="193"/>
      <c r="O2" s="193"/>
      <c r="P2" s="193"/>
      <c r="S2" s="465" t="s">
        <v>203</v>
      </c>
      <c r="X2" s="407"/>
    </row>
    <row r="3" spans="1:24" ht="12" customHeight="1">
      <c r="A3" s="200" t="s">
        <v>304</v>
      </c>
      <c r="B3" s="193"/>
      <c r="C3" s="193"/>
      <c r="D3" s="193"/>
      <c r="E3" s="193"/>
      <c r="F3" s="193"/>
      <c r="G3" s="193"/>
      <c r="H3" s="193"/>
      <c r="I3" s="51"/>
      <c r="J3" s="194"/>
      <c r="K3" s="194"/>
      <c r="L3" s="194"/>
      <c r="M3" s="194"/>
      <c r="N3" s="194"/>
      <c r="O3" s="194"/>
      <c r="P3" s="194"/>
      <c r="S3" s="466" t="s">
        <v>291</v>
      </c>
      <c r="X3" s="407"/>
    </row>
    <row r="4" spans="1:24" ht="12" customHeight="1">
      <c r="A4" s="467" t="s">
        <v>486</v>
      </c>
      <c r="B4" s="193"/>
      <c r="C4" s="193"/>
      <c r="D4" s="193"/>
      <c r="E4" s="193"/>
      <c r="F4" s="193"/>
      <c r="G4" s="193"/>
      <c r="H4" s="193"/>
      <c r="I4" s="51"/>
      <c r="J4" s="194"/>
      <c r="K4" s="194"/>
      <c r="L4" s="194"/>
      <c r="M4" s="194"/>
      <c r="N4" s="194"/>
      <c r="O4" s="194"/>
      <c r="P4" s="194"/>
      <c r="S4" s="270" t="s">
        <v>630</v>
      </c>
    </row>
    <row r="5" spans="1:24" ht="12" customHeight="1">
      <c r="A5" s="195"/>
      <c r="B5" s="196"/>
      <c r="C5" s="196"/>
      <c r="D5" s="196"/>
      <c r="E5" s="196"/>
      <c r="F5" s="196"/>
      <c r="G5" s="196"/>
      <c r="H5" s="196"/>
      <c r="I5" s="195"/>
      <c r="J5" s="195"/>
      <c r="K5" s="195"/>
      <c r="L5" s="6"/>
      <c r="M5" s="6"/>
      <c r="N5" s="6"/>
      <c r="O5" s="6"/>
      <c r="P5" s="6"/>
      <c r="Q5" s="195"/>
      <c r="R5" s="195"/>
      <c r="S5" s="195"/>
      <c r="T5" s="494"/>
    </row>
    <row r="6" spans="1:24" ht="14.1" customHeight="1">
      <c r="A6" s="194"/>
      <c r="B6" s="274"/>
      <c r="C6" s="197">
        <v>1997</v>
      </c>
      <c r="D6" s="197">
        <v>1998</v>
      </c>
      <c r="E6" s="197">
        <v>1999</v>
      </c>
      <c r="F6" s="197">
        <v>2000</v>
      </c>
      <c r="G6" s="197">
        <v>2001</v>
      </c>
      <c r="H6" s="197">
        <v>2002</v>
      </c>
      <c r="I6" s="197">
        <v>2003</v>
      </c>
      <c r="J6" s="197">
        <v>2004</v>
      </c>
      <c r="K6" s="197">
        <v>2005</v>
      </c>
      <c r="L6" s="476">
        <v>2006</v>
      </c>
      <c r="M6" s="476">
        <v>2007</v>
      </c>
      <c r="N6" s="476">
        <v>2008</v>
      </c>
      <c r="O6" s="476">
        <v>2009</v>
      </c>
      <c r="P6" s="476">
        <v>2010</v>
      </c>
      <c r="Q6" s="198" t="s">
        <v>95</v>
      </c>
      <c r="S6" s="194"/>
    </row>
    <row r="7" spans="1:24" ht="14.1" customHeight="1">
      <c r="A7" s="194"/>
      <c r="B7" s="274"/>
      <c r="C7" s="199"/>
      <c r="D7" s="199"/>
      <c r="E7" s="199"/>
      <c r="F7" s="199"/>
      <c r="G7" s="199"/>
      <c r="H7" s="199"/>
      <c r="I7" s="199"/>
      <c r="J7" s="199"/>
      <c r="K7" s="199"/>
      <c r="L7" s="6"/>
      <c r="M7" s="6"/>
      <c r="N7" s="6"/>
      <c r="O7" s="6"/>
      <c r="P7" s="6"/>
      <c r="S7" s="194"/>
    </row>
    <row r="8" spans="1:24" s="348" customFormat="1" ht="14.1" customHeight="1">
      <c r="A8" s="604" t="s">
        <v>471</v>
      </c>
      <c r="B8" s="349"/>
      <c r="C8" s="264">
        <v>159012.37514722001</v>
      </c>
      <c r="D8" s="264">
        <v>183516.20421783399</v>
      </c>
      <c r="E8" s="264">
        <v>209245.71430081004</v>
      </c>
      <c r="F8" s="264">
        <v>234590.23946035589</v>
      </c>
      <c r="G8" s="264">
        <v>270040.50213834899</v>
      </c>
      <c r="H8" s="264">
        <v>319629.42185952101</v>
      </c>
      <c r="I8" s="264">
        <v>355663.38957160013</v>
      </c>
      <c r="J8" s="264">
        <v>418379.37734401337</v>
      </c>
      <c r="K8" s="264">
        <v>486980.72944806959</v>
      </c>
      <c r="L8" s="264">
        <v>541936.35896681587</v>
      </c>
      <c r="M8" s="264">
        <v>617553.82307237294</v>
      </c>
      <c r="N8" s="264">
        <v>714699.06374698004</v>
      </c>
      <c r="O8" s="264">
        <v>737062.26138217992</v>
      </c>
      <c r="P8" s="264">
        <v>917265.80861544702</v>
      </c>
      <c r="S8" s="606" t="s">
        <v>475</v>
      </c>
      <c r="W8" s="335"/>
    </row>
    <row r="9" spans="1:24" ht="14.1" customHeight="1">
      <c r="A9" s="605" t="s">
        <v>637</v>
      </c>
      <c r="B9" s="264"/>
      <c r="C9" s="264">
        <v>159012.37514722001</v>
      </c>
      <c r="D9" s="264">
        <v>183516.20421783399</v>
      </c>
      <c r="E9" s="264">
        <v>209245.71430081004</v>
      </c>
      <c r="F9" s="264">
        <v>234590.23946035589</v>
      </c>
      <c r="G9" s="264">
        <v>270040.50213834899</v>
      </c>
      <c r="H9" s="264">
        <v>319629.42185952101</v>
      </c>
      <c r="I9" s="264">
        <v>355663.38957160013</v>
      </c>
      <c r="J9" s="264">
        <v>418379.37734401337</v>
      </c>
      <c r="K9" s="264">
        <v>486980.72944806959</v>
      </c>
      <c r="L9" s="264">
        <v>541936.35896681587</v>
      </c>
      <c r="M9" s="264">
        <v>617553.82307237294</v>
      </c>
      <c r="N9" s="264">
        <v>714699.06374698004</v>
      </c>
      <c r="O9" s="264">
        <v>737062.26138217992</v>
      </c>
      <c r="P9" s="264">
        <v>917265.80861544702</v>
      </c>
      <c r="S9" s="607" t="s">
        <v>476</v>
      </c>
      <c r="W9" s="194"/>
    </row>
    <row r="10" spans="1:24" ht="14.1" customHeight="1">
      <c r="A10" s="605" t="s">
        <v>638</v>
      </c>
      <c r="B10" s="264"/>
      <c r="C10" s="264">
        <v>159012.37514722001</v>
      </c>
      <c r="D10" s="264">
        <v>183516.20421783399</v>
      </c>
      <c r="E10" s="264">
        <v>209245.71430081004</v>
      </c>
      <c r="F10" s="264">
        <v>234590.23946035589</v>
      </c>
      <c r="G10" s="264">
        <v>270040.50213834899</v>
      </c>
      <c r="H10" s="264">
        <v>319629.42185952101</v>
      </c>
      <c r="I10" s="264">
        <v>355663.38957160013</v>
      </c>
      <c r="J10" s="264">
        <v>418379.37734401337</v>
      </c>
      <c r="K10" s="264">
        <v>486980.72944806959</v>
      </c>
      <c r="L10" s="264">
        <v>541936.35896681587</v>
      </c>
      <c r="M10" s="264">
        <v>617553.82307237294</v>
      </c>
      <c r="N10" s="264">
        <v>714699.06374698004</v>
      </c>
      <c r="O10" s="264">
        <v>737062.26138217992</v>
      </c>
      <c r="P10" s="264">
        <v>917265.80861544702</v>
      </c>
      <c r="S10" s="607" t="s">
        <v>656</v>
      </c>
      <c r="W10" s="194"/>
    </row>
    <row r="11" spans="1:24" ht="14.1" customHeight="1">
      <c r="A11" s="605" t="s">
        <v>639</v>
      </c>
      <c r="B11" s="264"/>
      <c r="C11" s="264" t="s">
        <v>105</v>
      </c>
      <c r="D11" s="264" t="s">
        <v>105</v>
      </c>
      <c r="E11" s="264" t="s">
        <v>105</v>
      </c>
      <c r="F11" s="264" t="s">
        <v>105</v>
      </c>
      <c r="G11" s="264" t="s">
        <v>105</v>
      </c>
      <c r="H11" s="264" t="s">
        <v>105</v>
      </c>
      <c r="I11" s="264" t="s">
        <v>105</v>
      </c>
      <c r="J11" s="264" t="s">
        <v>105</v>
      </c>
      <c r="K11" s="264" t="s">
        <v>105</v>
      </c>
      <c r="L11" s="264" t="s">
        <v>105</v>
      </c>
      <c r="M11" s="264" t="s">
        <v>105</v>
      </c>
      <c r="N11" s="264" t="s">
        <v>105</v>
      </c>
      <c r="O11" s="264" t="s">
        <v>105</v>
      </c>
      <c r="P11" s="264" t="s">
        <v>105</v>
      </c>
      <c r="S11" s="607" t="s">
        <v>657</v>
      </c>
      <c r="W11" s="194"/>
    </row>
    <row r="12" spans="1:24" ht="14.1" customHeight="1">
      <c r="A12" s="605" t="s">
        <v>640</v>
      </c>
      <c r="B12" s="264"/>
      <c r="C12" s="264" t="s">
        <v>105</v>
      </c>
      <c r="D12" s="264" t="s">
        <v>105</v>
      </c>
      <c r="E12" s="264" t="s">
        <v>105</v>
      </c>
      <c r="F12" s="264" t="s">
        <v>105</v>
      </c>
      <c r="G12" s="264" t="s">
        <v>105</v>
      </c>
      <c r="H12" s="264" t="s">
        <v>105</v>
      </c>
      <c r="I12" s="264" t="s">
        <v>105</v>
      </c>
      <c r="J12" s="264" t="s">
        <v>105</v>
      </c>
      <c r="K12" s="264" t="s">
        <v>105</v>
      </c>
      <c r="L12" s="264" t="s">
        <v>105</v>
      </c>
      <c r="M12" s="264" t="s">
        <v>105</v>
      </c>
      <c r="N12" s="264" t="s">
        <v>105</v>
      </c>
      <c r="O12" s="264" t="s">
        <v>105</v>
      </c>
      <c r="P12" s="264" t="s">
        <v>105</v>
      </c>
      <c r="S12" s="607" t="s">
        <v>477</v>
      </c>
      <c r="W12" s="336"/>
    </row>
    <row r="13" spans="1:24" ht="14.1" customHeight="1">
      <c r="A13" s="605" t="s">
        <v>1</v>
      </c>
      <c r="B13" s="264"/>
      <c r="C13" s="264" t="s">
        <v>105</v>
      </c>
      <c r="D13" s="264" t="s">
        <v>105</v>
      </c>
      <c r="E13" s="264" t="s">
        <v>105</v>
      </c>
      <c r="F13" s="264" t="s">
        <v>105</v>
      </c>
      <c r="G13" s="264" t="s">
        <v>105</v>
      </c>
      <c r="H13" s="264" t="s">
        <v>105</v>
      </c>
      <c r="I13" s="264" t="s">
        <v>105</v>
      </c>
      <c r="J13" s="264" t="s">
        <v>105</v>
      </c>
      <c r="K13" s="264" t="s">
        <v>105</v>
      </c>
      <c r="L13" s="264" t="s">
        <v>105</v>
      </c>
      <c r="M13" s="264" t="s">
        <v>105</v>
      </c>
      <c r="N13" s="264" t="s">
        <v>105</v>
      </c>
      <c r="O13" s="264" t="s">
        <v>105</v>
      </c>
      <c r="P13" s="264" t="s">
        <v>105</v>
      </c>
      <c r="S13" s="607" t="s">
        <v>2</v>
      </c>
      <c r="W13" s="337"/>
    </row>
    <row r="14" spans="1:24" s="348" customFormat="1" ht="14.1" customHeight="1">
      <c r="A14" s="604" t="s">
        <v>472</v>
      </c>
      <c r="B14" s="349"/>
      <c r="C14" s="264">
        <v>175447.8258834166</v>
      </c>
      <c r="D14" s="264">
        <v>219459.7502406369</v>
      </c>
      <c r="E14" s="264">
        <v>236140.4615079225</v>
      </c>
      <c r="F14" s="264">
        <v>256223.37104481761</v>
      </c>
      <c r="G14" s="264">
        <v>297119.17858013773</v>
      </c>
      <c r="H14" s="264">
        <v>336872.75325729937</v>
      </c>
      <c r="I14" s="264">
        <v>429413.10062985477</v>
      </c>
      <c r="J14" s="264">
        <v>454395.83563331794</v>
      </c>
      <c r="K14" s="264">
        <v>564154.56777706766</v>
      </c>
      <c r="L14" s="264">
        <v>610299.94708025584</v>
      </c>
      <c r="M14" s="264">
        <v>667341.09044986963</v>
      </c>
      <c r="N14" s="264">
        <v>751349.14435624122</v>
      </c>
      <c r="O14" s="264">
        <v>849704.83593700954</v>
      </c>
      <c r="P14" s="264">
        <v>953542.68724727095</v>
      </c>
      <c r="S14" s="606" t="s">
        <v>229</v>
      </c>
      <c r="W14" s="553"/>
    </row>
    <row r="15" spans="1:24" ht="14.1" customHeight="1">
      <c r="A15" s="605" t="s">
        <v>641</v>
      </c>
      <c r="B15" s="264"/>
      <c r="C15" s="264">
        <v>135399.85072411736</v>
      </c>
      <c r="D15" s="264">
        <v>174709.00982252756</v>
      </c>
      <c r="E15" s="264">
        <v>193741.51782423968</v>
      </c>
      <c r="F15" s="264">
        <v>207656.64468803094</v>
      </c>
      <c r="G15" s="264">
        <v>238989.34588750874</v>
      </c>
      <c r="H15" s="264">
        <v>272053.94033385697</v>
      </c>
      <c r="I15" s="264">
        <v>369483.23247979896</v>
      </c>
      <c r="J15" s="264">
        <v>380322.79874020535</v>
      </c>
      <c r="K15" s="264">
        <v>473627.1635365801</v>
      </c>
      <c r="L15" s="264">
        <v>508236.59234144108</v>
      </c>
      <c r="M15" s="264">
        <v>548058.64858508308</v>
      </c>
      <c r="N15" s="264">
        <v>609517.16688885656</v>
      </c>
      <c r="O15" s="264">
        <v>703974.15509969625</v>
      </c>
      <c r="P15" s="264">
        <v>731041.57357221027</v>
      </c>
      <c r="S15" s="607" t="s">
        <v>478</v>
      </c>
      <c r="W15" s="337"/>
    </row>
    <row r="16" spans="1:24" ht="14.1" customHeight="1">
      <c r="A16" s="605" t="s">
        <v>642</v>
      </c>
      <c r="B16" s="264"/>
      <c r="C16" s="264">
        <v>40132.12979068001</v>
      </c>
      <c r="D16" s="264">
        <v>44664.708183639996</v>
      </c>
      <c r="E16" s="264">
        <v>47654.273955230005</v>
      </c>
      <c r="F16" s="264">
        <v>53857.681075350003</v>
      </c>
      <c r="G16" s="264">
        <v>62494.217769139999</v>
      </c>
      <c r="H16" s="264">
        <v>71091.425276790003</v>
      </c>
      <c r="I16" s="264">
        <v>75842.059536879999</v>
      </c>
      <c r="J16" s="264">
        <v>83656.030761509988</v>
      </c>
      <c r="K16" s="264">
        <v>92230.788379559992</v>
      </c>
      <c r="L16" s="264">
        <v>105496.46473085</v>
      </c>
      <c r="M16" s="264">
        <v>116371.96576715</v>
      </c>
      <c r="N16" s="264">
        <v>130829.10248725</v>
      </c>
      <c r="O16" s="264">
        <v>151652.81318015</v>
      </c>
      <c r="P16" s="264">
        <v>166486.42840639999</v>
      </c>
      <c r="S16" s="607" t="s">
        <v>479</v>
      </c>
      <c r="W16" s="336"/>
    </row>
    <row r="17" spans="1:23" ht="14.1" customHeight="1">
      <c r="A17" s="605" t="s">
        <v>643</v>
      </c>
      <c r="B17" s="264"/>
      <c r="C17" s="264" t="s">
        <v>105</v>
      </c>
      <c r="D17" s="264" t="s">
        <v>105</v>
      </c>
      <c r="E17" s="264" t="s">
        <v>105</v>
      </c>
      <c r="F17" s="264" t="s">
        <v>105</v>
      </c>
      <c r="G17" s="264" t="s">
        <v>105</v>
      </c>
      <c r="H17" s="264" t="s">
        <v>105</v>
      </c>
      <c r="I17" s="264" t="s">
        <v>105</v>
      </c>
      <c r="J17" s="264" t="s">
        <v>105</v>
      </c>
      <c r="K17" s="264" t="s">
        <v>105</v>
      </c>
      <c r="L17" s="264" t="s">
        <v>105</v>
      </c>
      <c r="M17" s="264" t="s">
        <v>105</v>
      </c>
      <c r="N17" s="264" t="s">
        <v>105</v>
      </c>
      <c r="O17" s="264" t="s">
        <v>105</v>
      </c>
      <c r="P17" s="264" t="s">
        <v>105</v>
      </c>
      <c r="S17" s="607" t="s">
        <v>480</v>
      </c>
      <c r="W17" s="194"/>
    </row>
    <row r="18" spans="1:23" ht="14.1" customHeight="1">
      <c r="A18" s="605" t="s">
        <v>644</v>
      </c>
      <c r="B18" s="264"/>
      <c r="C18" s="264">
        <v>18931.52</v>
      </c>
      <c r="D18" s="264">
        <v>43674.756124713727</v>
      </c>
      <c r="E18" s="264">
        <v>47802.388039159683</v>
      </c>
      <c r="F18" s="264">
        <v>43092.682874830898</v>
      </c>
      <c r="G18" s="264">
        <v>49507.396653430042</v>
      </c>
      <c r="H18" s="264">
        <v>49598.025476887</v>
      </c>
      <c r="I18" s="264">
        <v>113024.44878737359</v>
      </c>
      <c r="J18" s="264">
        <v>85694.321853575326</v>
      </c>
      <c r="K18" s="264">
        <v>130159.04886279676</v>
      </c>
      <c r="L18" s="264">
        <v>117283.05716236109</v>
      </c>
      <c r="M18" s="264">
        <v>108082.34666642305</v>
      </c>
      <c r="N18" s="264">
        <v>108560.46540149147</v>
      </c>
      <c r="O18" s="264">
        <v>152708.58267006426</v>
      </c>
      <c r="P18" s="264">
        <v>115733.42846896431</v>
      </c>
      <c r="S18" s="607" t="s">
        <v>481</v>
      </c>
      <c r="W18" s="194"/>
    </row>
    <row r="19" spans="1:23" ht="14.1" customHeight="1">
      <c r="A19" s="605" t="s">
        <v>645</v>
      </c>
      <c r="B19" s="264"/>
      <c r="C19" s="264">
        <v>76336.200933437358</v>
      </c>
      <c r="D19" s="264">
        <v>86369.545514173835</v>
      </c>
      <c r="E19" s="264">
        <v>98284.855829849999</v>
      </c>
      <c r="F19" s="264">
        <v>110706.28073785001</v>
      </c>
      <c r="G19" s="264">
        <v>126987.7314649387</v>
      </c>
      <c r="H19" s="264">
        <v>151364.48958018</v>
      </c>
      <c r="I19" s="264">
        <v>180616.72415554535</v>
      </c>
      <c r="J19" s="264">
        <v>210972.44612512001</v>
      </c>
      <c r="K19" s="264">
        <v>251237.32629422337</v>
      </c>
      <c r="L19" s="264">
        <v>285457.07044823002</v>
      </c>
      <c r="M19" s="264">
        <v>323604.33615151001</v>
      </c>
      <c r="N19" s="264">
        <v>370127.59900011506</v>
      </c>
      <c r="O19" s="264">
        <v>399612.75924948201</v>
      </c>
      <c r="P19" s="264">
        <v>448821.71669684595</v>
      </c>
      <c r="S19" s="607" t="s">
        <v>658</v>
      </c>
      <c r="W19" s="194"/>
    </row>
    <row r="20" spans="1:23" ht="14.1" customHeight="1">
      <c r="A20" s="605" t="s">
        <v>646</v>
      </c>
      <c r="B20" s="264"/>
      <c r="C20" s="264">
        <v>0</v>
      </c>
      <c r="D20" s="264">
        <v>0</v>
      </c>
      <c r="E20" s="264">
        <v>0</v>
      </c>
      <c r="F20" s="264">
        <v>0</v>
      </c>
      <c r="G20" s="264">
        <v>0</v>
      </c>
      <c r="H20" s="264">
        <v>0</v>
      </c>
      <c r="I20" s="264">
        <v>0</v>
      </c>
      <c r="J20" s="264">
        <v>0</v>
      </c>
      <c r="K20" s="264">
        <v>0</v>
      </c>
      <c r="L20" s="264">
        <v>0</v>
      </c>
      <c r="M20" s="264">
        <v>0</v>
      </c>
      <c r="N20" s="264">
        <v>0</v>
      </c>
      <c r="O20" s="264">
        <v>0</v>
      </c>
      <c r="P20" s="264">
        <v>0</v>
      </c>
      <c r="S20" s="607" t="s">
        <v>659</v>
      </c>
      <c r="W20" s="336"/>
    </row>
    <row r="21" spans="1:23" ht="14.1" customHeight="1">
      <c r="A21" s="605" t="s">
        <v>647</v>
      </c>
      <c r="B21" s="264"/>
      <c r="C21" s="264">
        <v>40047.97515929924</v>
      </c>
      <c r="D21" s="264">
        <v>44750.740418109337</v>
      </c>
      <c r="E21" s="264">
        <v>42398.943683682846</v>
      </c>
      <c r="F21" s="264">
        <v>48566.726356786676</v>
      </c>
      <c r="G21" s="264">
        <v>58129.832692628996</v>
      </c>
      <c r="H21" s="264">
        <v>64818.812923442376</v>
      </c>
      <c r="I21" s="264">
        <v>59929.86815005583</v>
      </c>
      <c r="J21" s="264">
        <v>74073.036893112672</v>
      </c>
      <c r="K21" s="264">
        <v>90527.404240487595</v>
      </c>
      <c r="L21" s="264">
        <v>102063.35473881474</v>
      </c>
      <c r="M21" s="264">
        <v>119282.44186478663</v>
      </c>
      <c r="N21" s="264">
        <v>141831.97746738471</v>
      </c>
      <c r="O21" s="264">
        <v>145730.68083731324</v>
      </c>
      <c r="P21" s="264">
        <v>222501.11367506071</v>
      </c>
      <c r="S21" s="607" t="s">
        <v>660</v>
      </c>
      <c r="W21" s="338"/>
    </row>
    <row r="22" spans="1:23" ht="14.1" customHeight="1">
      <c r="A22" s="605" t="s">
        <v>648</v>
      </c>
      <c r="B22" s="264"/>
      <c r="C22" s="264">
        <v>0</v>
      </c>
      <c r="D22" s="264">
        <v>0</v>
      </c>
      <c r="E22" s="264">
        <v>0</v>
      </c>
      <c r="F22" s="264">
        <v>0</v>
      </c>
      <c r="G22" s="264">
        <v>0</v>
      </c>
      <c r="H22" s="264">
        <v>0</v>
      </c>
      <c r="I22" s="264">
        <v>0</v>
      </c>
      <c r="J22" s="264">
        <v>0</v>
      </c>
      <c r="K22" s="264">
        <v>0</v>
      </c>
      <c r="L22" s="264">
        <v>0</v>
      </c>
      <c r="M22" s="264">
        <v>0</v>
      </c>
      <c r="N22" s="264">
        <v>0</v>
      </c>
      <c r="O22" s="264">
        <v>0</v>
      </c>
      <c r="P22" s="264">
        <v>42927.84845315</v>
      </c>
      <c r="S22" s="607" t="s">
        <v>661</v>
      </c>
      <c r="W22" s="338"/>
    </row>
    <row r="23" spans="1:23" ht="14.1" customHeight="1">
      <c r="A23" s="605" t="s">
        <v>649</v>
      </c>
      <c r="B23" s="349"/>
      <c r="C23" s="264">
        <v>908.73817599523693</v>
      </c>
      <c r="D23" s="264">
        <v>876.077</v>
      </c>
      <c r="E23" s="264">
        <v>716.6503249028566</v>
      </c>
      <c r="F23" s="264">
        <v>736.27508503667229</v>
      </c>
      <c r="G23" s="264">
        <v>1070.181831351138</v>
      </c>
      <c r="H23" s="264">
        <v>262.44037956837667</v>
      </c>
      <c r="I23" s="264">
        <v>938.8208008658255</v>
      </c>
      <c r="J23" s="264">
        <v>1264.590587192667</v>
      </c>
      <c r="K23" s="264">
        <v>1478.5694340214275</v>
      </c>
      <c r="L23" s="264">
        <v>2207.0027650097036</v>
      </c>
      <c r="M23" s="264">
        <v>2218.371635446626</v>
      </c>
      <c r="N23" s="264">
        <v>2673.9681172450573</v>
      </c>
      <c r="O23" s="264">
        <v>2833.0082898989385</v>
      </c>
      <c r="P23" s="264">
        <v>3098.0951668848197</v>
      </c>
      <c r="Q23" s="348"/>
      <c r="R23" s="348"/>
      <c r="S23" s="607" t="s">
        <v>662</v>
      </c>
      <c r="W23" s="339"/>
    </row>
    <row r="24" spans="1:23" ht="14.1" customHeight="1">
      <c r="A24" s="605" t="s">
        <v>650</v>
      </c>
      <c r="B24" s="264"/>
      <c r="C24" s="264">
        <v>39139.236983303999</v>
      </c>
      <c r="D24" s="264">
        <v>43874.66341810934</v>
      </c>
      <c r="E24" s="264">
        <v>41682.293358779993</v>
      </c>
      <c r="F24" s="264">
        <v>47830.451271750004</v>
      </c>
      <c r="G24" s="264">
        <v>57059.650861277856</v>
      </c>
      <c r="H24" s="264">
        <v>64556.372543874</v>
      </c>
      <c r="I24" s="264">
        <v>58991.047349190005</v>
      </c>
      <c r="J24" s="264">
        <v>72808.446305920006</v>
      </c>
      <c r="K24" s="264">
        <v>89048.83480646617</v>
      </c>
      <c r="L24" s="264">
        <v>99856.351973805038</v>
      </c>
      <c r="M24" s="264">
        <v>117064.07022934</v>
      </c>
      <c r="N24" s="264">
        <v>139158.00935013965</v>
      </c>
      <c r="O24" s="264">
        <v>142897.67254741429</v>
      </c>
      <c r="P24" s="264">
        <v>176475.1700550259</v>
      </c>
      <c r="S24" s="607" t="s">
        <v>659</v>
      </c>
      <c r="W24" s="339"/>
    </row>
    <row r="25" spans="1:23" s="348" customFormat="1" ht="14.1" customHeight="1">
      <c r="A25" s="605" t="s">
        <v>651</v>
      </c>
      <c r="B25" s="349"/>
      <c r="C25" s="264" t="s">
        <v>105</v>
      </c>
      <c r="D25" s="264" t="s">
        <v>105</v>
      </c>
      <c r="E25" s="264" t="s">
        <v>105</v>
      </c>
      <c r="F25" s="264" t="s">
        <v>105</v>
      </c>
      <c r="G25" s="264" t="s">
        <v>105</v>
      </c>
      <c r="H25" s="264" t="s">
        <v>105</v>
      </c>
      <c r="I25" s="264" t="s">
        <v>105</v>
      </c>
      <c r="J25" s="264" t="s">
        <v>105</v>
      </c>
      <c r="K25" s="264" t="s">
        <v>105</v>
      </c>
      <c r="L25" s="264" t="s">
        <v>105</v>
      </c>
      <c r="M25" s="264" t="s">
        <v>105</v>
      </c>
      <c r="N25" s="264" t="s">
        <v>105</v>
      </c>
      <c r="O25" s="264" t="s">
        <v>105</v>
      </c>
      <c r="P25" s="264" t="s">
        <v>105</v>
      </c>
      <c r="S25" s="607" t="s">
        <v>663</v>
      </c>
      <c r="W25" s="504"/>
    </row>
    <row r="26" spans="1:23" s="348" customFormat="1" ht="14.1" customHeight="1">
      <c r="A26" s="604" t="s">
        <v>473</v>
      </c>
      <c r="B26" s="349"/>
      <c r="C26" s="264">
        <v>2496.0692638034052</v>
      </c>
      <c r="D26" s="264">
        <v>7731.2101019108277</v>
      </c>
      <c r="E26" s="264">
        <v>20907.640832047229</v>
      </c>
      <c r="F26" s="264">
        <v>21459.551290369232</v>
      </c>
      <c r="G26" s="264">
        <v>22428.720211641237</v>
      </c>
      <c r="H26" s="264">
        <v>32354.694079108569</v>
      </c>
      <c r="I26" s="264">
        <v>39274.737729118933</v>
      </c>
      <c r="J26" s="264">
        <v>49677.863564270723</v>
      </c>
      <c r="K26" s="264">
        <v>52985.210533798643</v>
      </c>
      <c r="L26" s="264">
        <v>48919.469048921179</v>
      </c>
      <c r="M26" s="264">
        <v>58295.079288926339</v>
      </c>
      <c r="N26" s="264">
        <v>71910.384792230296</v>
      </c>
      <c r="O26" s="264">
        <v>40066.008115234756</v>
      </c>
      <c r="P26" s="264">
        <v>79456.549837140381</v>
      </c>
      <c r="S26" s="606" t="s">
        <v>482</v>
      </c>
      <c r="W26" s="504"/>
    </row>
    <row r="27" spans="1:23" s="348" customFormat="1" ht="14.1" customHeight="1">
      <c r="A27" s="604" t="s">
        <v>474</v>
      </c>
      <c r="B27" s="349"/>
      <c r="C27" s="264">
        <v>-16435.450736196595</v>
      </c>
      <c r="D27" s="264">
        <v>-35943.546022802911</v>
      </c>
      <c r="E27" s="264">
        <v>-26894.747207112465</v>
      </c>
      <c r="F27" s="264">
        <v>-21633.13158446172</v>
      </c>
      <c r="G27" s="264">
        <v>-27078.676441788732</v>
      </c>
      <c r="H27" s="264">
        <v>-17243.331397778355</v>
      </c>
      <c r="I27" s="264">
        <v>-73749.711058254645</v>
      </c>
      <c r="J27" s="264">
        <v>-36016.458289304574</v>
      </c>
      <c r="K27" s="264">
        <v>-77173.83832899807</v>
      </c>
      <c r="L27" s="264">
        <v>-68363.588113439968</v>
      </c>
      <c r="M27" s="264">
        <v>-49787.267377496697</v>
      </c>
      <c r="N27" s="264">
        <v>-36650.080609261175</v>
      </c>
      <c r="O27" s="264">
        <v>-112642.57455482963</v>
      </c>
      <c r="P27" s="264">
        <v>-36276.878631823929</v>
      </c>
      <c r="S27" s="606" t="s">
        <v>404</v>
      </c>
      <c r="W27" s="504"/>
    </row>
    <row r="28" spans="1:23" s="348" customFormat="1" ht="14.1" customHeight="1">
      <c r="A28" s="605" t="s">
        <v>652</v>
      </c>
      <c r="B28" s="349"/>
      <c r="C28" s="264" t="s">
        <v>105</v>
      </c>
      <c r="D28" s="264" t="s">
        <v>105</v>
      </c>
      <c r="E28" s="264" t="s">
        <v>105</v>
      </c>
      <c r="F28" s="264" t="s">
        <v>105</v>
      </c>
      <c r="G28" s="264" t="s">
        <v>105</v>
      </c>
      <c r="H28" s="264" t="s">
        <v>105</v>
      </c>
      <c r="I28" s="264" t="s">
        <v>105</v>
      </c>
      <c r="J28" s="264" t="s">
        <v>105</v>
      </c>
      <c r="K28" s="264" t="s">
        <v>105</v>
      </c>
      <c r="L28" s="264" t="s">
        <v>105</v>
      </c>
      <c r="M28" s="264" t="s">
        <v>105</v>
      </c>
      <c r="N28" s="264" t="s">
        <v>105</v>
      </c>
      <c r="O28" s="264" t="s">
        <v>105</v>
      </c>
      <c r="P28" s="264" t="s">
        <v>105</v>
      </c>
      <c r="S28" s="607" t="s">
        <v>664</v>
      </c>
      <c r="W28" s="504"/>
    </row>
    <row r="29" spans="1:23" s="348" customFormat="1" ht="14.1" customHeight="1">
      <c r="A29" s="605" t="s">
        <v>653</v>
      </c>
      <c r="B29" s="349"/>
      <c r="C29" s="264" t="s">
        <v>105</v>
      </c>
      <c r="D29" s="264" t="s">
        <v>105</v>
      </c>
      <c r="E29" s="264" t="s">
        <v>105</v>
      </c>
      <c r="F29" s="264" t="s">
        <v>105</v>
      </c>
      <c r="G29" s="264" t="s">
        <v>105</v>
      </c>
      <c r="H29" s="264" t="s">
        <v>105</v>
      </c>
      <c r="I29" s="264" t="s">
        <v>105</v>
      </c>
      <c r="J29" s="264" t="s">
        <v>105</v>
      </c>
      <c r="K29" s="264" t="s">
        <v>105</v>
      </c>
      <c r="L29" s="264" t="s">
        <v>105</v>
      </c>
      <c r="M29" s="264" t="s">
        <v>105</v>
      </c>
      <c r="N29" s="264" t="s">
        <v>105</v>
      </c>
      <c r="O29" s="264" t="s">
        <v>105</v>
      </c>
      <c r="P29" s="264" t="s">
        <v>105</v>
      </c>
      <c r="S29" s="607" t="s">
        <v>665</v>
      </c>
      <c r="W29" s="504"/>
    </row>
    <row r="30" spans="1:23" s="348" customFormat="1" ht="14.1" customHeight="1">
      <c r="A30" s="605" t="s">
        <v>654</v>
      </c>
      <c r="B30" s="349"/>
      <c r="C30" s="264" t="s">
        <v>105</v>
      </c>
      <c r="D30" s="264" t="s">
        <v>105</v>
      </c>
      <c r="E30" s="264" t="s">
        <v>105</v>
      </c>
      <c r="F30" s="264" t="s">
        <v>105</v>
      </c>
      <c r="G30" s="264" t="s">
        <v>105</v>
      </c>
      <c r="H30" s="264" t="s">
        <v>105</v>
      </c>
      <c r="I30" s="264" t="s">
        <v>105</v>
      </c>
      <c r="J30" s="264" t="s">
        <v>105</v>
      </c>
      <c r="K30" s="264" t="s">
        <v>105</v>
      </c>
      <c r="L30" s="264" t="s">
        <v>105</v>
      </c>
      <c r="M30" s="264" t="s">
        <v>105</v>
      </c>
      <c r="N30" s="264" t="s">
        <v>105</v>
      </c>
      <c r="O30" s="264" t="s">
        <v>105</v>
      </c>
      <c r="P30" s="264" t="s">
        <v>105</v>
      </c>
      <c r="S30" s="607" t="s">
        <v>666</v>
      </c>
      <c r="W30" s="504"/>
    </row>
    <row r="31" spans="1:23" s="348" customFormat="1" ht="14.1" hidden="1" customHeight="1">
      <c r="A31" s="605" t="s">
        <v>655</v>
      </c>
      <c r="B31" s="349"/>
      <c r="C31" s="264" t="s">
        <v>105</v>
      </c>
      <c r="D31" s="264" t="s">
        <v>105</v>
      </c>
      <c r="E31" s="264" t="s">
        <v>105</v>
      </c>
      <c r="F31" s="264" t="s">
        <v>105</v>
      </c>
      <c r="G31" s="264" t="s">
        <v>105</v>
      </c>
      <c r="H31" s="264" t="s">
        <v>105</v>
      </c>
      <c r="I31" s="264" t="s">
        <v>105</v>
      </c>
      <c r="J31" s="264" t="s">
        <v>105</v>
      </c>
      <c r="K31" s="264" t="s">
        <v>105</v>
      </c>
      <c r="L31" s="264" t="s">
        <v>105</v>
      </c>
      <c r="M31" s="264" t="s">
        <v>105</v>
      </c>
      <c r="N31" s="264" t="s">
        <v>105</v>
      </c>
      <c r="O31" s="264" t="s">
        <v>105</v>
      </c>
      <c r="P31" s="264" t="s">
        <v>105</v>
      </c>
      <c r="S31" s="607" t="s">
        <v>659</v>
      </c>
      <c r="W31" s="504"/>
    </row>
    <row r="32" spans="1:23" ht="14.1" customHeight="1">
      <c r="A32" s="289"/>
      <c r="B32" s="183"/>
      <c r="C32" s="183"/>
      <c r="D32" s="183"/>
      <c r="E32" s="183"/>
      <c r="F32" s="183"/>
      <c r="G32" s="183"/>
      <c r="H32" s="183"/>
      <c r="I32" s="350"/>
      <c r="J32" s="350"/>
      <c r="K32" s="350"/>
      <c r="L32" s="350"/>
      <c r="M32" s="350"/>
      <c r="N32" s="350"/>
      <c r="O32" s="350"/>
      <c r="P32" s="350"/>
      <c r="Q32" s="350"/>
      <c r="R32" s="350"/>
      <c r="S32" s="562"/>
      <c r="T32" s="494"/>
    </row>
    <row r="33" spans="1:257" ht="14.1" customHeight="1">
      <c r="S33" s="561"/>
    </row>
    <row r="34" spans="1:257" ht="14.1" customHeight="1">
      <c r="A34" s="275" t="s">
        <v>635</v>
      </c>
      <c r="B34" s="51"/>
      <c r="C34" s="51"/>
      <c r="D34" s="51"/>
      <c r="E34" s="51"/>
      <c r="F34" s="51"/>
      <c r="G34" s="51"/>
      <c r="H34" s="51"/>
      <c r="I34" s="51"/>
      <c r="J34" s="51"/>
      <c r="K34" s="51"/>
      <c r="L34" s="51"/>
      <c r="M34" s="51"/>
      <c r="N34" s="51"/>
      <c r="O34" s="51"/>
      <c r="P34" s="51"/>
      <c r="S34" s="561"/>
    </row>
    <row r="35" spans="1:257" ht="14.1" customHeight="1">
      <c r="A35" s="275" t="s">
        <v>64</v>
      </c>
      <c r="B35" s="51"/>
      <c r="C35" s="51"/>
      <c r="D35" s="51"/>
      <c r="E35" s="51"/>
      <c r="F35" s="51"/>
      <c r="G35" s="51"/>
      <c r="H35" s="51"/>
      <c r="I35" s="51"/>
      <c r="J35" s="51"/>
      <c r="K35" s="51"/>
      <c r="L35" s="51"/>
      <c r="M35" s="51"/>
      <c r="N35" s="51"/>
      <c r="O35" s="51"/>
      <c r="P35" s="51"/>
      <c r="R35" s="276"/>
      <c r="S35" s="561"/>
      <c r="T35" s="276"/>
      <c r="U35" s="276"/>
      <c r="V35" s="276"/>
      <c r="W35" s="276"/>
      <c r="X35" s="276"/>
      <c r="Y35" s="276"/>
      <c r="Z35" s="276"/>
      <c r="AA35" s="276"/>
      <c r="AB35" s="276"/>
      <c r="AC35" s="276"/>
      <c r="AD35" s="276"/>
      <c r="AE35" s="276"/>
      <c r="AF35" s="276"/>
      <c r="AG35" s="276"/>
      <c r="AH35" s="276"/>
      <c r="AI35" s="276"/>
      <c r="AJ35" s="276"/>
      <c r="AK35" s="276"/>
      <c r="AL35" s="276"/>
      <c r="AM35" s="276"/>
      <c r="AN35" s="276"/>
      <c r="AO35" s="276"/>
      <c r="AP35" s="276"/>
      <c r="AQ35" s="276"/>
      <c r="AR35" s="276"/>
      <c r="AS35" s="276"/>
      <c r="AT35" s="276"/>
      <c r="AU35" s="276"/>
      <c r="AV35" s="276"/>
      <c r="AW35" s="276"/>
      <c r="AX35" s="276"/>
      <c r="AY35" s="276"/>
      <c r="AZ35" s="276"/>
      <c r="BA35" s="276"/>
      <c r="BB35" s="276"/>
      <c r="BC35" s="276"/>
      <c r="BD35" s="276"/>
      <c r="BE35" s="276"/>
      <c r="BF35" s="276"/>
      <c r="BG35" s="276"/>
      <c r="BH35" s="276"/>
      <c r="BI35" s="276"/>
      <c r="BJ35" s="276"/>
      <c r="BK35" s="276"/>
      <c r="BL35" s="276"/>
      <c r="BM35" s="276"/>
      <c r="BN35" s="276"/>
      <c r="BO35" s="276"/>
      <c r="BP35" s="276"/>
      <c r="BQ35" s="276"/>
      <c r="BR35" s="276"/>
      <c r="BS35" s="276"/>
      <c r="BT35" s="276"/>
      <c r="BU35" s="276"/>
      <c r="BV35" s="276"/>
      <c r="BW35" s="276"/>
      <c r="BX35" s="276"/>
      <c r="BY35" s="276"/>
      <c r="BZ35" s="276"/>
      <c r="CA35" s="276"/>
      <c r="CB35" s="276"/>
      <c r="CC35" s="276"/>
      <c r="CD35" s="276"/>
      <c r="CE35" s="276"/>
      <c r="CF35" s="276"/>
      <c r="CG35" s="276"/>
      <c r="CH35" s="276"/>
      <c r="CI35" s="276"/>
      <c r="CJ35" s="276"/>
      <c r="CK35" s="276"/>
      <c r="CL35" s="276"/>
      <c r="CM35" s="276"/>
      <c r="CN35" s="276"/>
      <c r="CO35" s="276"/>
      <c r="CP35" s="276"/>
      <c r="CQ35" s="276"/>
      <c r="CR35" s="276"/>
      <c r="CS35" s="276"/>
      <c r="CT35" s="276"/>
      <c r="CU35" s="276"/>
      <c r="CV35" s="276"/>
      <c r="CW35" s="276"/>
      <c r="CX35" s="276"/>
      <c r="CY35" s="276"/>
      <c r="CZ35" s="276"/>
      <c r="DA35" s="276"/>
      <c r="DB35" s="276"/>
      <c r="DC35" s="276"/>
      <c r="DD35" s="276"/>
      <c r="DE35" s="276"/>
      <c r="DF35" s="276"/>
      <c r="DG35" s="276"/>
      <c r="DH35" s="276"/>
      <c r="DI35" s="276"/>
      <c r="DJ35" s="276"/>
      <c r="DK35" s="276"/>
      <c r="DL35" s="276"/>
      <c r="DM35" s="276"/>
      <c r="DN35" s="276"/>
      <c r="DO35" s="276"/>
      <c r="DP35" s="276"/>
      <c r="DQ35" s="276"/>
      <c r="DR35" s="276"/>
      <c r="DS35" s="276"/>
      <c r="DT35" s="276"/>
      <c r="DU35" s="276"/>
      <c r="DV35" s="276"/>
      <c r="DW35" s="276"/>
      <c r="DX35" s="276"/>
      <c r="DY35" s="276"/>
      <c r="DZ35" s="276"/>
      <c r="EA35" s="276"/>
      <c r="EB35" s="276"/>
      <c r="EC35" s="276"/>
      <c r="ED35" s="276"/>
      <c r="EE35" s="276"/>
      <c r="EF35" s="276"/>
      <c r="EG35" s="276"/>
      <c r="EH35" s="276"/>
      <c r="EI35" s="276"/>
      <c r="EJ35" s="276"/>
      <c r="EK35" s="276"/>
      <c r="EL35" s="276"/>
      <c r="EM35" s="276"/>
      <c r="EN35" s="276"/>
      <c r="EO35" s="276"/>
      <c r="EP35" s="276"/>
      <c r="EQ35" s="276"/>
      <c r="ER35" s="276"/>
      <c r="ES35" s="276"/>
      <c r="ET35" s="276"/>
      <c r="EU35" s="276"/>
      <c r="EV35" s="276"/>
      <c r="EW35" s="276"/>
      <c r="EX35" s="276"/>
      <c r="EY35" s="276"/>
      <c r="EZ35" s="276"/>
      <c r="FA35" s="276"/>
      <c r="FB35" s="276"/>
      <c r="FC35" s="276"/>
      <c r="FD35" s="276"/>
      <c r="FE35" s="276"/>
      <c r="FF35" s="276"/>
      <c r="FG35" s="276"/>
      <c r="FH35" s="276"/>
      <c r="FI35" s="276"/>
      <c r="FJ35" s="276"/>
      <c r="FK35" s="276"/>
      <c r="FL35" s="276"/>
      <c r="FM35" s="276"/>
      <c r="FN35" s="276"/>
      <c r="FO35" s="276"/>
      <c r="FP35" s="276"/>
      <c r="FQ35" s="276"/>
      <c r="FR35" s="276"/>
      <c r="FS35" s="276"/>
      <c r="FT35" s="276"/>
      <c r="FU35" s="276"/>
      <c r="FV35" s="276"/>
      <c r="FW35" s="276"/>
      <c r="FX35" s="276"/>
      <c r="FY35" s="276"/>
      <c r="FZ35" s="276"/>
      <c r="GA35" s="276"/>
      <c r="GB35" s="276"/>
      <c r="GC35" s="276"/>
      <c r="GD35" s="276"/>
      <c r="GE35" s="276"/>
      <c r="GF35" s="276"/>
      <c r="GG35" s="276"/>
      <c r="GH35" s="276"/>
      <c r="GI35" s="276"/>
      <c r="GJ35" s="276"/>
      <c r="GK35" s="276"/>
      <c r="GL35" s="276"/>
      <c r="GM35" s="276"/>
      <c r="GN35" s="276"/>
      <c r="GO35" s="276"/>
      <c r="GP35" s="276"/>
      <c r="GQ35" s="276"/>
      <c r="GR35" s="276"/>
      <c r="GS35" s="276"/>
      <c r="GT35" s="276"/>
      <c r="GU35" s="276"/>
      <c r="GV35" s="276"/>
      <c r="GW35" s="276"/>
      <c r="GX35" s="276"/>
      <c r="GY35" s="276"/>
      <c r="GZ35" s="276"/>
      <c r="HA35" s="276"/>
      <c r="HB35" s="276"/>
      <c r="HC35" s="276"/>
      <c r="HD35" s="276"/>
      <c r="HE35" s="276"/>
      <c r="HF35" s="276"/>
      <c r="HG35" s="276"/>
      <c r="HH35" s="276"/>
      <c r="HI35" s="276"/>
      <c r="HJ35" s="276"/>
      <c r="HK35" s="276"/>
      <c r="HL35" s="276"/>
      <c r="HM35" s="276"/>
      <c r="HN35" s="276"/>
      <c r="HO35" s="276"/>
      <c r="HP35" s="276"/>
      <c r="HQ35" s="276"/>
      <c r="HR35" s="276"/>
      <c r="HS35" s="276"/>
      <c r="HT35" s="276"/>
      <c r="HU35" s="276"/>
      <c r="HV35" s="276"/>
      <c r="HW35" s="276"/>
      <c r="HX35" s="276"/>
      <c r="HY35" s="276"/>
      <c r="HZ35" s="276"/>
      <c r="IA35" s="276"/>
      <c r="IB35" s="276"/>
      <c r="IC35" s="276"/>
      <c r="ID35" s="276"/>
      <c r="IE35" s="276"/>
      <c r="IF35" s="276"/>
      <c r="IG35" s="276"/>
      <c r="IH35" s="276"/>
      <c r="II35" s="276"/>
      <c r="IJ35" s="276"/>
      <c r="IK35" s="276"/>
      <c r="IL35" s="276"/>
      <c r="IM35" s="276"/>
      <c r="IN35" s="276"/>
      <c r="IO35" s="276"/>
      <c r="IP35" s="276"/>
      <c r="IQ35" s="276"/>
      <c r="IR35" s="276"/>
      <c r="IS35" s="276"/>
      <c r="IT35" s="276"/>
      <c r="IU35" s="276"/>
      <c r="IV35" s="276"/>
      <c r="IW35" s="276"/>
    </row>
    <row r="36" spans="1:257" ht="14.1" customHeight="1">
      <c r="A36" s="275"/>
      <c r="B36" s="274"/>
      <c r="C36" s="51"/>
      <c r="D36" s="194"/>
      <c r="E36" s="194"/>
      <c r="F36" s="194"/>
      <c r="G36" s="194"/>
      <c r="H36" s="194"/>
      <c r="I36" s="194"/>
      <c r="J36" s="194"/>
      <c r="K36" s="194"/>
      <c r="L36" s="194"/>
      <c r="M36" s="194"/>
      <c r="N36" s="194"/>
      <c r="O36" s="194"/>
      <c r="P36" s="194"/>
    </row>
    <row r="37" spans="1:257" ht="14.1" customHeight="1">
      <c r="A37" s="468" t="s">
        <v>636</v>
      </c>
    </row>
    <row r="38" spans="1:257" ht="14.1" customHeight="1">
      <c r="A38" s="468" t="s">
        <v>277</v>
      </c>
    </row>
    <row r="39" spans="1:257" ht="14.1" customHeight="1"/>
    <row r="40" spans="1:257" ht="14.1" customHeight="1"/>
    <row r="41" spans="1:257" ht="14.1" customHeight="1">
      <c r="A41" s="275"/>
    </row>
    <row r="42" spans="1:257" ht="14.1" customHeight="1">
      <c r="A42" s="275"/>
    </row>
    <row r="43" spans="1:257" ht="14.1" customHeight="1"/>
    <row r="44" spans="1:257" ht="14.1" customHeight="1"/>
  </sheetData>
  <phoneticPr fontId="0" type="noConversion"/>
  <pageMargins left="0" right="0" top="0.5" bottom="0" header="0" footer="0"/>
  <pageSetup scale="74" orientation="landscape" r:id="rId1"/>
  <headerFooter alignWithMargins="0">
    <oddHeader>&amp;R&amp;F  &amp;A  &amp;D  &amp;T</oddHeader>
  </headerFooter>
</worksheet>
</file>

<file path=xl/worksheets/sheet15.xml><?xml version="1.0" encoding="utf-8"?>
<worksheet xmlns="http://schemas.openxmlformats.org/spreadsheetml/2006/main" xmlns:r="http://schemas.openxmlformats.org/officeDocument/2006/relationships">
  <sheetPr enableFormatConditionsCalculation="0">
    <tabColor indexed="22"/>
    <pageSetUpPr fitToPage="1"/>
  </sheetPr>
  <dimension ref="A1:U40"/>
  <sheetViews>
    <sheetView showGridLines="0" workbookViewId="0">
      <selection activeCell="U2" sqref="U2"/>
    </sheetView>
  </sheetViews>
  <sheetFormatPr defaultRowHeight="11.25"/>
  <cols>
    <col min="1" max="1" width="33.5" style="578" customWidth="1"/>
    <col min="2" max="2" width="7" style="578" customWidth="1"/>
    <col min="3" max="19" width="7.6640625" style="578" bestFit="1" customWidth="1"/>
    <col min="20" max="20" width="2.33203125" style="578" customWidth="1"/>
    <col min="21" max="21" width="29.6640625" style="578" customWidth="1"/>
    <col min="22" max="16384" width="9.33203125" style="578"/>
  </cols>
  <sheetData>
    <row r="1" spans="1:21">
      <c r="A1" s="207">
        <v>14</v>
      </c>
      <c r="C1" s="579"/>
      <c r="D1" s="579"/>
      <c r="E1" s="579"/>
      <c r="F1" s="579"/>
      <c r="G1" s="579"/>
      <c r="H1" s="579"/>
      <c r="I1" s="579"/>
      <c r="J1" s="579"/>
      <c r="K1" s="579"/>
      <c r="L1" s="580"/>
      <c r="M1" s="580"/>
      <c r="N1" s="580"/>
      <c r="O1" s="580"/>
      <c r="P1" s="580"/>
      <c r="Q1" s="580"/>
      <c r="R1" s="580"/>
      <c r="S1" s="580"/>
      <c r="T1" s="579"/>
      <c r="U1" s="581">
        <f>+A1</f>
        <v>14</v>
      </c>
    </row>
    <row r="2" spans="1:21">
      <c r="A2" s="213" t="s">
        <v>80</v>
      </c>
      <c r="C2" s="582"/>
      <c r="D2" s="582"/>
      <c r="E2" s="582"/>
      <c r="F2" s="582"/>
      <c r="G2" s="582"/>
      <c r="H2" s="582"/>
      <c r="I2" s="582"/>
      <c r="J2" s="582"/>
      <c r="K2" s="582"/>
      <c r="L2" s="583"/>
      <c r="M2" s="583"/>
      <c r="N2" s="583"/>
      <c r="O2" s="583"/>
      <c r="P2" s="583"/>
      <c r="Q2" s="583"/>
      <c r="R2" s="583"/>
      <c r="S2" s="583"/>
      <c r="T2" s="579"/>
      <c r="U2" s="705" t="s">
        <v>203</v>
      </c>
    </row>
    <row r="3" spans="1:21">
      <c r="A3" s="584" t="s">
        <v>633</v>
      </c>
      <c r="C3" s="582"/>
      <c r="D3" s="582"/>
      <c r="E3" s="582"/>
      <c r="F3" s="582"/>
      <c r="G3" s="582"/>
      <c r="H3" s="582"/>
      <c r="I3" s="582"/>
      <c r="J3" s="582"/>
      <c r="K3" s="579"/>
      <c r="L3" s="583"/>
      <c r="M3" s="583"/>
      <c r="N3" s="583"/>
      <c r="O3" s="583"/>
      <c r="P3" s="583"/>
      <c r="Q3" s="583"/>
      <c r="R3" s="583"/>
      <c r="S3" s="583"/>
      <c r="T3" s="579"/>
      <c r="U3" s="585" t="s">
        <v>634</v>
      </c>
    </row>
    <row r="4" spans="1:21">
      <c r="A4" s="574" t="s">
        <v>486</v>
      </c>
      <c r="C4" s="147"/>
      <c r="D4" s="147"/>
      <c r="E4" s="147"/>
      <c r="F4" s="147"/>
      <c r="G4" s="147"/>
      <c r="H4" s="147"/>
      <c r="I4" s="147"/>
      <c r="J4" s="147"/>
      <c r="K4" s="147"/>
      <c r="L4" s="147"/>
      <c r="M4" s="147"/>
      <c r="N4" s="147"/>
      <c r="O4" s="147"/>
      <c r="P4" s="147"/>
      <c r="Q4" s="147"/>
      <c r="R4" s="147"/>
      <c r="S4" s="147"/>
      <c r="T4" s="147"/>
      <c r="U4" s="270" t="s">
        <v>630</v>
      </c>
    </row>
    <row r="5" spans="1:21">
      <c r="A5" s="35"/>
      <c r="B5" s="586"/>
      <c r="C5" s="3"/>
      <c r="D5" s="3"/>
      <c r="E5" s="3"/>
      <c r="F5" s="3"/>
      <c r="G5" s="3"/>
      <c r="H5" s="3"/>
      <c r="I5" s="3"/>
      <c r="J5" s="3"/>
      <c r="K5" s="587"/>
      <c r="L5" s="6"/>
      <c r="M5" s="6"/>
      <c r="N5" s="6"/>
      <c r="O5" s="6"/>
      <c r="P5" s="6"/>
      <c r="Q5" s="6"/>
      <c r="R5" s="6"/>
      <c r="S5" s="6"/>
      <c r="T5" s="587"/>
      <c r="U5" s="35"/>
    </row>
    <row r="6" spans="1:21" ht="14.1" customHeight="1">
      <c r="A6" s="672"/>
      <c r="B6" s="673"/>
      <c r="C6" s="588">
        <v>1994</v>
      </c>
      <c r="D6" s="588" t="s">
        <v>61</v>
      </c>
      <c r="E6" s="588">
        <v>1996</v>
      </c>
      <c r="F6" s="588">
        <v>1997</v>
      </c>
      <c r="G6" s="588">
        <v>1998</v>
      </c>
      <c r="H6" s="588">
        <v>1999</v>
      </c>
      <c r="I6" s="588">
        <v>2000</v>
      </c>
      <c r="J6" s="588">
        <v>2001</v>
      </c>
      <c r="K6" s="588">
        <v>2002</v>
      </c>
      <c r="L6" s="589">
        <v>2003</v>
      </c>
      <c r="M6" s="589">
        <v>2004</v>
      </c>
      <c r="N6" s="589">
        <v>2005</v>
      </c>
      <c r="O6" s="589">
        <v>2006</v>
      </c>
      <c r="P6" s="589">
        <v>2007</v>
      </c>
      <c r="Q6" s="589">
        <v>2008</v>
      </c>
      <c r="R6" s="589">
        <v>2009</v>
      </c>
      <c r="S6" s="589">
        <v>2010</v>
      </c>
      <c r="T6" s="590" t="s">
        <v>95</v>
      </c>
      <c r="U6" s="591"/>
    </row>
    <row r="7" spans="1:21" ht="14.1" customHeight="1">
      <c r="A7" s="592"/>
      <c r="C7" s="594"/>
      <c r="D7" s="593"/>
      <c r="E7" s="593"/>
      <c r="F7" s="593"/>
      <c r="G7" s="593"/>
      <c r="H7" s="593"/>
      <c r="I7" s="593"/>
      <c r="J7" s="595"/>
      <c r="K7" s="596"/>
      <c r="L7" s="597"/>
      <c r="M7" s="597"/>
      <c r="N7" s="597"/>
      <c r="O7" s="597"/>
      <c r="P7" s="597"/>
      <c r="Q7" s="597"/>
      <c r="R7" s="597"/>
      <c r="S7" s="597"/>
      <c r="T7" s="598"/>
      <c r="U7" s="599"/>
    </row>
    <row r="8" spans="1:21" s="539" customFormat="1" ht="14.1" customHeight="1">
      <c r="A8" s="654" t="s">
        <v>765</v>
      </c>
      <c r="C8" s="640">
        <v>78365</v>
      </c>
      <c r="D8" s="640">
        <v>144488</v>
      </c>
      <c r="E8" s="640">
        <v>166606</v>
      </c>
      <c r="F8" s="640">
        <v>188599</v>
      </c>
      <c r="G8" s="640">
        <v>200567</v>
      </c>
      <c r="H8" s="640">
        <v>235077</v>
      </c>
      <c r="I8" s="640">
        <v>273673</v>
      </c>
      <c r="J8" s="640">
        <v>313401.09999999998</v>
      </c>
      <c r="K8" s="640">
        <v>226391.52000000005</v>
      </c>
      <c r="L8" s="640">
        <v>254828.09999999998</v>
      </c>
      <c r="M8" s="640">
        <v>300380.28999999998</v>
      </c>
      <c r="N8" s="640">
        <v>350440.99</v>
      </c>
      <c r="O8" s="640">
        <v>380463.87</v>
      </c>
      <c r="P8" s="640">
        <v>439184.49</v>
      </c>
      <c r="Q8" s="640">
        <v>494666.66000000009</v>
      </c>
      <c r="R8" s="640">
        <v>479279.23000000004</v>
      </c>
      <c r="S8" s="640">
        <v>564582.44999999984</v>
      </c>
      <c r="U8" s="654" t="s">
        <v>766</v>
      </c>
    </row>
    <row r="9" spans="1:21" ht="18" customHeight="1">
      <c r="A9" s="655" t="s">
        <v>770</v>
      </c>
      <c r="C9" s="600">
        <v>27473</v>
      </c>
      <c r="D9" s="600">
        <v>50662</v>
      </c>
      <c r="E9" s="600">
        <v>57771</v>
      </c>
      <c r="F9" s="600">
        <v>71108</v>
      </c>
      <c r="G9" s="600">
        <v>80875</v>
      </c>
      <c r="H9" s="600">
        <v>90553</v>
      </c>
      <c r="I9" s="600">
        <v>102922</v>
      </c>
      <c r="J9" s="600">
        <v>119323.1</v>
      </c>
      <c r="K9" s="600">
        <v>125535.92000000001</v>
      </c>
      <c r="L9" s="600">
        <v>143511.94999999998</v>
      </c>
      <c r="M9" s="600">
        <v>161831.21</v>
      </c>
      <c r="N9" s="600">
        <v>194894.36</v>
      </c>
      <c r="O9" s="600">
        <v>214486.85</v>
      </c>
      <c r="P9" s="600">
        <v>252091.35</v>
      </c>
      <c r="Q9" s="600">
        <v>274660.03000000003</v>
      </c>
      <c r="R9" s="600">
        <v>273975.51</v>
      </c>
      <c r="S9" s="600">
        <v>307071.83999999997</v>
      </c>
      <c r="U9" s="656" t="s">
        <v>767</v>
      </c>
    </row>
    <row r="10" spans="1:21" ht="14.1" customHeight="1">
      <c r="A10" s="608" t="s">
        <v>679</v>
      </c>
      <c r="C10" s="600">
        <v>17465</v>
      </c>
      <c r="D10" s="600">
        <v>36753</v>
      </c>
      <c r="E10" s="600">
        <v>42419</v>
      </c>
      <c r="F10" s="600">
        <v>45890</v>
      </c>
      <c r="G10" s="600">
        <v>54266</v>
      </c>
      <c r="H10" s="600">
        <v>61982</v>
      </c>
      <c r="I10" s="600">
        <v>68667</v>
      </c>
      <c r="J10" s="600">
        <v>79142</v>
      </c>
      <c r="K10" s="600">
        <v>93974.010000000009</v>
      </c>
      <c r="L10" s="600">
        <v>107892.73999999999</v>
      </c>
      <c r="M10" s="600">
        <v>120180.06</v>
      </c>
      <c r="N10" s="600">
        <v>149309.40999999997</v>
      </c>
      <c r="O10" s="600">
        <v>162897.63</v>
      </c>
      <c r="P10" s="600">
        <v>193726.37</v>
      </c>
      <c r="Q10" s="600">
        <v>236286.51</v>
      </c>
      <c r="R10" s="600">
        <v>236041.36</v>
      </c>
      <c r="S10" s="600">
        <v>258903.88</v>
      </c>
      <c r="U10" s="608" t="s">
        <v>667</v>
      </c>
    </row>
    <row r="11" spans="1:21" ht="14.1" customHeight="1">
      <c r="A11" s="608" t="s">
        <v>680</v>
      </c>
      <c r="C11" s="600">
        <v>957</v>
      </c>
      <c r="D11" s="600">
        <v>2070</v>
      </c>
      <c r="E11" s="600">
        <v>2371</v>
      </c>
      <c r="F11" s="600">
        <v>2644</v>
      </c>
      <c r="G11" s="600">
        <v>2826</v>
      </c>
      <c r="H11" s="600">
        <v>3048</v>
      </c>
      <c r="I11" s="600">
        <v>3406</v>
      </c>
      <c r="J11" s="600">
        <v>3747</v>
      </c>
      <c r="K11" s="600">
        <v>4192.7700000000004</v>
      </c>
      <c r="L11" s="600">
        <v>4854.3599999999997</v>
      </c>
      <c r="M11" s="600">
        <v>5880.42</v>
      </c>
      <c r="N11" s="600">
        <v>6980.98</v>
      </c>
      <c r="O11" s="600">
        <v>8020.11</v>
      </c>
      <c r="P11" s="600">
        <v>12870.76</v>
      </c>
      <c r="Q11" s="600">
        <v>14147.84</v>
      </c>
      <c r="R11" s="600">
        <v>13936.31</v>
      </c>
      <c r="S11" s="600">
        <v>16517.5</v>
      </c>
      <c r="U11" s="608" t="s">
        <v>668</v>
      </c>
    </row>
    <row r="12" spans="1:21" ht="14.1" customHeight="1">
      <c r="A12" s="608" t="s">
        <v>681</v>
      </c>
      <c r="C12" s="600">
        <v>7565</v>
      </c>
      <c r="D12" s="600">
        <v>14668</v>
      </c>
      <c r="E12" s="600">
        <v>18662</v>
      </c>
      <c r="F12" s="600">
        <v>19436</v>
      </c>
      <c r="G12" s="600">
        <v>18600</v>
      </c>
      <c r="H12" s="600">
        <v>19609</v>
      </c>
      <c r="I12" s="600">
        <v>25430</v>
      </c>
      <c r="J12" s="600">
        <v>25292</v>
      </c>
      <c r="K12" s="600">
        <v>44828.369999999995</v>
      </c>
      <c r="L12" s="600">
        <v>47320.89</v>
      </c>
      <c r="M12" s="600">
        <v>55294.38</v>
      </c>
      <c r="N12" s="600">
        <v>73070.989999999991</v>
      </c>
      <c r="O12" s="600">
        <v>79359.429999999993</v>
      </c>
      <c r="P12" s="600">
        <v>99735.32</v>
      </c>
      <c r="Q12" s="600">
        <v>122029.38</v>
      </c>
      <c r="R12" s="600">
        <v>122053.25</v>
      </c>
      <c r="S12" s="600">
        <v>128903.38</v>
      </c>
      <c r="U12" s="608" t="s">
        <v>669</v>
      </c>
    </row>
    <row r="13" spans="1:21" ht="14.1" customHeight="1">
      <c r="A13" s="608" t="s">
        <v>682</v>
      </c>
      <c r="C13" s="600">
        <v>8943</v>
      </c>
      <c r="D13" s="600">
        <v>20015</v>
      </c>
      <c r="E13" s="600">
        <v>21386</v>
      </c>
      <c r="F13" s="600">
        <v>23810</v>
      </c>
      <c r="G13" s="600">
        <v>32840</v>
      </c>
      <c r="H13" s="600">
        <v>39325</v>
      </c>
      <c r="I13" s="600">
        <v>39831</v>
      </c>
      <c r="J13" s="600">
        <v>50103</v>
      </c>
      <c r="K13" s="600">
        <v>44952.87</v>
      </c>
      <c r="L13" s="600">
        <v>55717.49</v>
      </c>
      <c r="M13" s="600">
        <v>59005.26</v>
      </c>
      <c r="N13" s="600">
        <v>69257.440000000002</v>
      </c>
      <c r="O13" s="600">
        <v>75518.09</v>
      </c>
      <c r="P13" s="600">
        <v>81120.289999999994</v>
      </c>
      <c r="Q13" s="600">
        <v>100109.29</v>
      </c>
      <c r="R13" s="600">
        <v>100051.8</v>
      </c>
      <c r="S13" s="600">
        <v>113483</v>
      </c>
      <c r="U13" s="608" t="s">
        <v>670</v>
      </c>
    </row>
    <row r="14" spans="1:21" ht="14.1" customHeight="1">
      <c r="A14" s="608" t="s">
        <v>683</v>
      </c>
      <c r="C14" s="600">
        <v>7797</v>
      </c>
      <c r="D14" s="600">
        <v>9533</v>
      </c>
      <c r="E14" s="600">
        <v>10471</v>
      </c>
      <c r="F14" s="600">
        <v>19802</v>
      </c>
      <c r="G14" s="600">
        <v>21701</v>
      </c>
      <c r="H14" s="600">
        <v>22921</v>
      </c>
      <c r="I14" s="600">
        <v>28818</v>
      </c>
      <c r="J14" s="600">
        <v>33823.1</v>
      </c>
      <c r="K14" s="600">
        <v>24555.48</v>
      </c>
      <c r="L14" s="600">
        <v>27711.43</v>
      </c>
      <c r="M14" s="600">
        <v>31877.91</v>
      </c>
      <c r="N14" s="600">
        <v>35282.03</v>
      </c>
      <c r="O14" s="600">
        <v>39017.519999999997</v>
      </c>
      <c r="P14" s="600">
        <v>44534.14</v>
      </c>
      <c r="Q14" s="600">
        <v>21654.99</v>
      </c>
      <c r="R14" s="600">
        <v>19639.73</v>
      </c>
      <c r="S14" s="600">
        <v>27005.219999999998</v>
      </c>
      <c r="U14" s="608" t="s">
        <v>671</v>
      </c>
    </row>
    <row r="15" spans="1:21" ht="14.1" customHeight="1">
      <c r="A15" s="608" t="s">
        <v>684</v>
      </c>
      <c r="C15" s="600">
        <v>2211</v>
      </c>
      <c r="D15" s="600">
        <v>4376</v>
      </c>
      <c r="E15" s="600">
        <v>4881</v>
      </c>
      <c r="F15" s="600">
        <v>5416</v>
      </c>
      <c r="G15" s="600">
        <v>4908</v>
      </c>
      <c r="H15" s="600">
        <v>5650</v>
      </c>
      <c r="I15" s="600">
        <v>5437</v>
      </c>
      <c r="J15" s="600">
        <v>6358</v>
      </c>
      <c r="K15" s="600">
        <v>7006.43</v>
      </c>
      <c r="L15" s="600">
        <v>7907.78</v>
      </c>
      <c r="M15" s="600">
        <v>9773.24</v>
      </c>
      <c r="N15" s="600">
        <v>10302.92</v>
      </c>
      <c r="O15" s="600">
        <v>12571.7</v>
      </c>
      <c r="P15" s="600">
        <v>13830.84</v>
      </c>
      <c r="Q15" s="600">
        <v>16718.53</v>
      </c>
      <c r="R15" s="600">
        <v>18294.419999999998</v>
      </c>
      <c r="S15" s="600">
        <v>21162.739999999998</v>
      </c>
      <c r="U15" s="608" t="s">
        <v>672</v>
      </c>
    </row>
    <row r="16" spans="1:21" ht="18" customHeight="1">
      <c r="A16" s="655" t="s">
        <v>771</v>
      </c>
      <c r="C16" s="600">
        <v>49407</v>
      </c>
      <c r="D16" s="600">
        <v>90300</v>
      </c>
      <c r="E16" s="600">
        <v>104638</v>
      </c>
      <c r="F16" s="600">
        <v>112860</v>
      </c>
      <c r="G16" s="600">
        <v>114513</v>
      </c>
      <c r="H16" s="600">
        <v>139170</v>
      </c>
      <c r="I16" s="600">
        <v>164828</v>
      </c>
      <c r="J16" s="600">
        <v>187347</v>
      </c>
      <c r="K16" s="600">
        <v>100501.06000000001</v>
      </c>
      <c r="L16" s="600">
        <v>110969.38</v>
      </c>
      <c r="M16" s="600">
        <v>138177.35</v>
      </c>
      <c r="N16" s="600">
        <v>150013.06</v>
      </c>
      <c r="O16" s="600">
        <v>159881.37999999998</v>
      </c>
      <c r="P16" s="600">
        <v>180066.27</v>
      </c>
      <c r="Q16" s="600">
        <v>210926.30000000002</v>
      </c>
      <c r="R16" s="600">
        <v>196807.95</v>
      </c>
      <c r="S16" s="600">
        <v>247002.27999999997</v>
      </c>
      <c r="U16" s="656" t="s">
        <v>768</v>
      </c>
    </row>
    <row r="17" spans="1:21" ht="14.1" customHeight="1">
      <c r="A17" s="608" t="s">
        <v>685</v>
      </c>
      <c r="C17" s="600">
        <v>39612</v>
      </c>
      <c r="D17" s="600">
        <v>71132</v>
      </c>
      <c r="E17" s="600">
        <v>84231</v>
      </c>
      <c r="F17" s="600">
        <v>90231</v>
      </c>
      <c r="G17" s="600">
        <v>90977</v>
      </c>
      <c r="H17" s="600">
        <v>114132</v>
      </c>
      <c r="I17" s="600">
        <v>136743</v>
      </c>
      <c r="J17" s="600">
        <v>157806</v>
      </c>
      <c r="K17" s="600">
        <v>63716.09</v>
      </c>
      <c r="L17" s="600">
        <v>75030.44</v>
      </c>
      <c r="M17" s="600">
        <v>97199.78</v>
      </c>
      <c r="N17" s="600">
        <v>108278.44</v>
      </c>
      <c r="O17" s="600">
        <v>114211.58</v>
      </c>
      <c r="P17" s="600">
        <v>127326.09</v>
      </c>
      <c r="Q17" s="600">
        <v>149873.56</v>
      </c>
      <c r="R17" s="600">
        <v>146852.36000000002</v>
      </c>
      <c r="S17" s="600">
        <v>179392.3</v>
      </c>
      <c r="U17" s="704" t="s">
        <v>673</v>
      </c>
    </row>
    <row r="18" spans="1:21" ht="14.1" customHeight="1">
      <c r="A18" s="608" t="s">
        <v>686</v>
      </c>
      <c r="C18" s="600">
        <v>7600</v>
      </c>
      <c r="D18" s="600">
        <v>13435</v>
      </c>
      <c r="E18" s="600">
        <v>15283</v>
      </c>
      <c r="F18" s="600">
        <v>16605</v>
      </c>
      <c r="G18" s="600">
        <v>16097</v>
      </c>
      <c r="H18" s="600">
        <v>16275</v>
      </c>
      <c r="I18" s="600">
        <v>18699</v>
      </c>
      <c r="J18" s="600">
        <v>19328</v>
      </c>
      <c r="K18" s="600">
        <v>27627.29</v>
      </c>
      <c r="L18" s="600">
        <v>26328.659999999996</v>
      </c>
      <c r="M18" s="600">
        <v>29874.16</v>
      </c>
      <c r="N18" s="600">
        <v>31835.25</v>
      </c>
      <c r="O18" s="600">
        <v>34762.78</v>
      </c>
      <c r="P18" s="600">
        <v>39360.730000000003</v>
      </c>
      <c r="Q18" s="600">
        <v>42782.47</v>
      </c>
      <c r="R18" s="600">
        <v>32685.850000000002</v>
      </c>
      <c r="S18" s="600">
        <v>45063.649999999994</v>
      </c>
      <c r="U18" s="608" t="s">
        <v>674</v>
      </c>
    </row>
    <row r="19" spans="1:21" ht="14.1" customHeight="1">
      <c r="A19" s="609" t="s">
        <v>687</v>
      </c>
      <c r="C19" s="600">
        <v>1804</v>
      </c>
      <c r="D19" s="600">
        <v>4894</v>
      </c>
      <c r="E19" s="600">
        <v>4239</v>
      </c>
      <c r="F19" s="600">
        <v>5108</v>
      </c>
      <c r="G19" s="600">
        <v>6504</v>
      </c>
      <c r="H19" s="600">
        <v>7860</v>
      </c>
      <c r="I19" s="600">
        <v>8445</v>
      </c>
      <c r="J19" s="600">
        <v>9107</v>
      </c>
      <c r="K19" s="600">
        <v>7927.38</v>
      </c>
      <c r="L19" s="600">
        <v>8152.65</v>
      </c>
      <c r="M19" s="600">
        <v>9186.35</v>
      </c>
      <c r="N19" s="600">
        <v>8952.6299999999992</v>
      </c>
      <c r="O19" s="600">
        <v>9912.4599999999991</v>
      </c>
      <c r="P19" s="600">
        <v>12227.96</v>
      </c>
      <c r="Q19" s="600">
        <v>17121.7</v>
      </c>
      <c r="R19" s="600">
        <v>15896.84</v>
      </c>
      <c r="S19" s="600">
        <v>21099.5</v>
      </c>
      <c r="U19" s="609" t="s">
        <v>675</v>
      </c>
    </row>
    <row r="20" spans="1:21" ht="14.1" customHeight="1">
      <c r="A20" s="609" t="s">
        <v>688</v>
      </c>
      <c r="C20" s="600">
        <v>391</v>
      </c>
      <c r="D20" s="600">
        <v>839</v>
      </c>
      <c r="E20" s="600">
        <v>885</v>
      </c>
      <c r="F20" s="600">
        <v>916</v>
      </c>
      <c r="G20" s="600">
        <v>935</v>
      </c>
      <c r="H20" s="600">
        <v>903</v>
      </c>
      <c r="I20" s="600">
        <v>941</v>
      </c>
      <c r="J20" s="600">
        <v>1106</v>
      </c>
      <c r="K20" s="600">
        <v>1230.3</v>
      </c>
      <c r="L20" s="600">
        <v>1457.63</v>
      </c>
      <c r="M20" s="600">
        <v>1917.06</v>
      </c>
      <c r="N20" s="600">
        <v>946.74</v>
      </c>
      <c r="O20" s="600">
        <v>994.56</v>
      </c>
      <c r="P20" s="600">
        <v>1151.49</v>
      </c>
      <c r="Q20" s="600">
        <v>1148.57</v>
      </c>
      <c r="R20" s="600">
        <v>1372.9</v>
      </c>
      <c r="S20" s="600">
        <v>1446.83</v>
      </c>
      <c r="U20" s="609" t="s">
        <v>676</v>
      </c>
    </row>
    <row r="21" spans="1:21" ht="14.1" customHeight="1">
      <c r="A21" s="704" t="s">
        <v>772</v>
      </c>
      <c r="C21" s="600">
        <v>1485</v>
      </c>
      <c r="D21" s="600">
        <v>3526</v>
      </c>
      <c r="E21" s="600">
        <v>4197</v>
      </c>
      <c r="F21" s="600">
        <v>4631</v>
      </c>
      <c r="G21" s="600">
        <v>5179</v>
      </c>
      <c r="H21" s="600">
        <v>5354</v>
      </c>
      <c r="I21" s="600">
        <v>5923</v>
      </c>
      <c r="J21" s="600">
        <v>6731</v>
      </c>
      <c r="K21" s="600">
        <v>354.54</v>
      </c>
      <c r="L21" s="600">
        <v>346.77</v>
      </c>
      <c r="M21" s="600">
        <v>371.73</v>
      </c>
      <c r="N21" s="600">
        <v>5533.57</v>
      </c>
      <c r="O21" s="600">
        <v>6095.6399999999994</v>
      </c>
      <c r="P21" s="600">
        <v>7026.87</v>
      </c>
      <c r="Q21" s="600">
        <v>9080.33</v>
      </c>
      <c r="R21" s="600">
        <v>8495.77</v>
      </c>
      <c r="S21" s="600">
        <v>10508.330000000002</v>
      </c>
      <c r="U21" s="704" t="s">
        <v>769</v>
      </c>
    </row>
    <row r="22" spans="1:21" ht="14.1" customHeight="1">
      <c r="A22" s="671" t="s">
        <v>753</v>
      </c>
      <c r="C22" s="600">
        <v>24527</v>
      </c>
      <c r="D22" s="600">
        <v>47842</v>
      </c>
      <c r="E22" s="600">
        <v>59044</v>
      </c>
      <c r="F22" s="600">
        <v>64212</v>
      </c>
      <c r="G22" s="600">
        <v>71290</v>
      </c>
      <c r="H22" s="600">
        <v>73997</v>
      </c>
      <c r="I22" s="600">
        <v>84742</v>
      </c>
      <c r="J22" s="600">
        <v>94267</v>
      </c>
      <c r="K22" s="600">
        <v>99970.969999999987</v>
      </c>
      <c r="L22" s="600">
        <v>112493.22999999998</v>
      </c>
      <c r="M22" s="600">
        <v>131539.5</v>
      </c>
      <c r="N22" s="600">
        <v>152842.26999999999</v>
      </c>
      <c r="O22" s="600">
        <v>172635.28999999998</v>
      </c>
      <c r="P22" s="600">
        <v>197889.01</v>
      </c>
      <c r="Q22" s="600">
        <v>230213.71999999997</v>
      </c>
      <c r="R22" s="600">
        <v>257758.46999999997</v>
      </c>
      <c r="S22" s="600">
        <v>297693.17</v>
      </c>
      <c r="U22" s="609" t="s">
        <v>677</v>
      </c>
    </row>
    <row r="23" spans="1:21" ht="18" customHeight="1">
      <c r="A23" s="657" t="s">
        <v>678</v>
      </c>
      <c r="C23" s="600">
        <v>102892</v>
      </c>
      <c r="D23" s="600">
        <v>192330</v>
      </c>
      <c r="E23" s="600">
        <v>225650</v>
      </c>
      <c r="F23" s="600">
        <v>252811</v>
      </c>
      <c r="G23" s="600">
        <v>271857</v>
      </c>
      <c r="H23" s="600">
        <v>309074</v>
      </c>
      <c r="I23" s="600">
        <v>358415</v>
      </c>
      <c r="J23" s="600">
        <v>407668.1</v>
      </c>
      <c r="K23" s="600">
        <v>326362.49000000005</v>
      </c>
      <c r="L23" s="600">
        <v>367321.32999999996</v>
      </c>
      <c r="M23" s="600">
        <v>431919.79</v>
      </c>
      <c r="N23" s="600">
        <v>503283.26</v>
      </c>
      <c r="O23" s="600">
        <v>553099.15999999992</v>
      </c>
      <c r="P23" s="600">
        <v>637073.5</v>
      </c>
      <c r="Q23" s="600">
        <v>724880.38000000012</v>
      </c>
      <c r="R23" s="600">
        <v>737037.7</v>
      </c>
      <c r="S23" s="600">
        <v>862275.61999999988</v>
      </c>
      <c r="U23" s="657" t="s">
        <v>689</v>
      </c>
    </row>
    <row r="24" spans="1:21" ht="14.1" customHeight="1">
      <c r="A24" s="586"/>
      <c r="B24" s="586"/>
      <c r="C24" s="586"/>
      <c r="D24" s="586"/>
      <c r="E24" s="586"/>
      <c r="F24" s="586"/>
      <c r="G24" s="586"/>
      <c r="H24" s="586"/>
      <c r="I24" s="586"/>
      <c r="J24" s="586"/>
      <c r="K24" s="586"/>
      <c r="L24" s="586"/>
      <c r="M24" s="586"/>
      <c r="N24" s="586"/>
      <c r="O24" s="586"/>
      <c r="P24" s="586"/>
      <c r="Q24" s="586"/>
      <c r="R24" s="586"/>
      <c r="S24" s="586"/>
      <c r="T24" s="586"/>
      <c r="U24" s="586"/>
    </row>
    <row r="25" spans="1:21" ht="14.1" customHeight="1"/>
    <row r="26" spans="1:21" s="613" customFormat="1" ht="14.1" customHeight="1">
      <c r="A26" s="575" t="s">
        <v>713</v>
      </c>
    </row>
    <row r="27" spans="1:21" s="613" customFormat="1" ht="14.1" customHeight="1">
      <c r="A27" s="576" t="s">
        <v>64</v>
      </c>
    </row>
    <row r="28" spans="1:21" s="613" customFormat="1" ht="14.1" customHeight="1">
      <c r="A28" s="575"/>
    </row>
    <row r="29" spans="1:21" s="613" customFormat="1" ht="14.1" customHeight="1">
      <c r="A29" s="703" t="s">
        <v>0</v>
      </c>
    </row>
    <row r="30" spans="1:21" ht="14.1" customHeight="1">
      <c r="A30" s="577" t="s">
        <v>277</v>
      </c>
    </row>
    <row r="31" spans="1:21" ht="14.1" customHeight="1"/>
    <row r="32" spans="1:21" ht="14.1" customHeight="1"/>
    <row r="33" ht="14.1" customHeight="1"/>
    <row r="34" ht="14.1" customHeight="1"/>
    <row r="35" ht="14.1" customHeight="1"/>
    <row r="36" ht="14.1" customHeight="1"/>
    <row r="37" ht="14.1" customHeight="1"/>
    <row r="38" ht="14.1" customHeight="1"/>
    <row r="39" ht="14.1" customHeight="1"/>
    <row r="40" ht="14.1" customHeight="1"/>
  </sheetData>
  <phoneticPr fontId="36" type="noConversion"/>
  <pageMargins left="0.17" right="0.17" top="1" bottom="1" header="0.5" footer="0.5"/>
  <pageSetup scale="71"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15</vt:i4>
      </vt:variant>
      <vt:variant>
        <vt:lpstr>Named Ranges</vt:lpstr>
      </vt:variant>
      <vt:variant>
        <vt:i4>8</vt:i4>
      </vt:variant>
    </vt:vector>
  </HeadingPairs>
  <TitlesOfParts>
    <vt:vector size="23" baseType="lpstr">
      <vt:lpstr>Index</vt:lpstr>
      <vt:lpstr>Bra_1</vt:lpstr>
      <vt:lpstr>Bra_2</vt:lpstr>
      <vt:lpstr>Bra_3</vt:lpstr>
      <vt:lpstr>Bra_4</vt:lpstr>
      <vt:lpstr>Bra_5</vt:lpstr>
      <vt:lpstr>Bra_6</vt:lpstr>
      <vt:lpstr>Bra_7</vt:lpstr>
      <vt:lpstr>Bra_8</vt:lpstr>
      <vt:lpstr>Bra_9</vt:lpstr>
      <vt:lpstr>Bra_10</vt:lpstr>
      <vt:lpstr>Bra_11</vt:lpstr>
      <vt:lpstr>Bra_12</vt:lpstr>
      <vt:lpstr>Bra_13</vt:lpstr>
      <vt:lpstr>Bra_14</vt:lpstr>
      <vt:lpstr>Bra_11!Print_Area_MI</vt:lpstr>
      <vt:lpstr>Bra_4!Print_Area_MI</vt:lpstr>
      <vt:lpstr>Bra_5!Print_Area_MI</vt:lpstr>
      <vt:lpstr>Bra_7!Print_Area_MI</vt:lpstr>
      <vt:lpstr>Bra_8!Print_Area_MI</vt:lpstr>
      <vt:lpstr>Bra_1!Print_Titles</vt:lpstr>
      <vt:lpstr>Bra_10!Print_Titles</vt:lpstr>
      <vt:lpstr>Bra_9!Print_Titles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Brasil statistical annex</dc:title>
  <dc:creator>jazmin chiu</dc:creator>
  <cp:keywords>Brasil statistical annex</cp:keywords>
  <cp:lastModifiedBy>Jazmin Chiu</cp:lastModifiedBy>
  <cp:lastPrinted>2011-10-18T19:40:39Z</cp:lastPrinted>
  <dcterms:created xsi:type="dcterms:W3CDTF">1999-03-12T17:06:25Z</dcterms:created>
  <dcterms:modified xsi:type="dcterms:W3CDTF">2011-11-21T21:17:20Z</dcterms:modified>
</cp:coreProperties>
</file>