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1335" yWindow="2235" windowWidth="17370" windowHeight="6600" tabRatio="920"/>
  </bookViews>
  <sheets>
    <sheet name="Index" sheetId="25" r:id="rId1"/>
    <sheet name="Blz_1" sheetId="24" r:id="rId2"/>
    <sheet name="Blz_2" sheetId="1" r:id="rId3"/>
    <sheet name="Blz_3" sheetId="20" r:id="rId4"/>
    <sheet name="Blz_4" sheetId="35" r:id="rId5"/>
    <sheet name="Blz_5" sheetId="36" r:id="rId6"/>
    <sheet name="Blz_6" sheetId="7" r:id="rId7"/>
    <sheet name="Blz_7" sheetId="37" r:id="rId8"/>
    <sheet name="Blz_8" sheetId="38" r:id="rId9"/>
    <sheet name="Blz_9" sheetId="26" r:id="rId10"/>
    <sheet name="Blz_10" sheetId="39" r:id="rId11"/>
    <sheet name="Blz_11" sheetId="14" r:id="rId12"/>
    <sheet name="Blz_12" sheetId="34" r:id="rId13"/>
  </sheets>
  <definedNames>
    <definedName name="_Exportaciones" localSheetId="10">#REF!</definedName>
    <definedName name="_Fiscal_SPNNF" localSheetId="10">#REF!</definedName>
    <definedName name="_Importaciones" localSheetId="10">#REF!</definedName>
    <definedName name="_Monetaria" localSheetId="10">Blz_10!$B$2</definedName>
    <definedName name="_PibSectorial_MN" localSheetId="10">#REF!</definedName>
    <definedName name="_Regression_Int" localSheetId="10" hidden="1">1</definedName>
    <definedName name="_Regression_Int" localSheetId="11" hidden="1">1</definedName>
    <definedName name="_Regression_Int" localSheetId="2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Print_Area_MI" localSheetId="10">Blz_10!$A$2:$A$30</definedName>
    <definedName name="Print_Area_MI" localSheetId="11">Blz_11!#REF!</definedName>
    <definedName name="Print_Area_MI" localSheetId="6">Blz_6!$A$2:$A$32</definedName>
    <definedName name="Print_Area_MI" localSheetId="7">Blz_7!$A$2:$B$40</definedName>
    <definedName name="Print_Area_MI" localSheetId="8">Blz_8!$A$2:$B$28</definedName>
    <definedName name="_xlnm.Print_Titles" localSheetId="1">Blz_1!$5:$5</definedName>
    <definedName name="_xlnm.Print_Titles" localSheetId="6">Blz_6!$A:$A,Blz_6!$2:$4</definedName>
  </definedNames>
  <calcPr calcId="125725"/>
</workbook>
</file>

<file path=xl/calcChain.xml><?xml version="1.0" encoding="utf-8"?>
<calcChain xmlns="http://schemas.openxmlformats.org/spreadsheetml/2006/main">
  <c r="C48" i="24"/>
  <c r="D48"/>
  <c r="E48"/>
  <c r="F48"/>
  <c r="G48"/>
  <c r="H48"/>
  <c r="I48"/>
  <c r="J48"/>
  <c r="K48"/>
  <c r="K70" l="1"/>
  <c r="A2" i="25" l="1"/>
  <c r="C14"/>
  <c r="C12"/>
  <c r="C11"/>
  <c r="C9"/>
  <c r="C8"/>
  <c r="B14"/>
  <c r="B15"/>
  <c r="B12"/>
  <c r="B11"/>
  <c r="B9"/>
  <c r="B8"/>
  <c r="B7"/>
  <c r="Q1" i="34"/>
  <c r="C10" i="25"/>
  <c r="B10"/>
  <c r="C15"/>
  <c r="C13"/>
  <c r="C7"/>
  <c r="C6"/>
  <c r="C5"/>
  <c r="B13"/>
  <c r="B6"/>
  <c r="B5"/>
</calcChain>
</file>

<file path=xl/sharedStrings.xml><?xml version="1.0" encoding="utf-8"?>
<sst xmlns="http://schemas.openxmlformats.org/spreadsheetml/2006/main" count="1317" uniqueCount="629">
  <si>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</si>
  <si>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</si>
  <si>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</si>
  <si>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</si>
  <si>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</si>
  <si>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Total</t>
  </si>
  <si>
    <t>…</t>
  </si>
  <si>
    <t>...</t>
  </si>
  <si>
    <t>b/</t>
  </si>
  <si>
    <t>TOTAL</t>
  </si>
  <si>
    <t>Papayas</t>
  </si>
  <si>
    <t>1991/</t>
  </si>
  <si>
    <t>1992/</t>
  </si>
  <si>
    <t>1993/</t>
  </si>
  <si>
    <t>1994/</t>
  </si>
  <si>
    <t>1995/</t>
  </si>
  <si>
    <t>1997/</t>
  </si>
  <si>
    <t>1996/</t>
  </si>
  <si>
    <t>1998/</t>
  </si>
  <si>
    <t>1999/</t>
  </si>
  <si>
    <t>2000/</t>
  </si>
  <si>
    <t>2001/</t>
  </si>
  <si>
    <t>2002/</t>
  </si>
  <si>
    <t>PRODUCTO INTERNO BRUTO POR RAMAS DE ACTIVIDAD ECONÓMICA</t>
  </si>
  <si>
    <t>Producto interno bruto</t>
  </si>
  <si>
    <t>a/ Cifras preliminares.</t>
  </si>
  <si>
    <t>Fuente: Comisión Económica para América Latina y el Caribe (CEPAL), sobre la base de información proporcionada por el Banco Central de Belice.</t>
  </si>
  <si>
    <t>Naranjas</t>
  </si>
  <si>
    <t>Pomelos</t>
  </si>
  <si>
    <t>Azúcar procesada</t>
  </si>
  <si>
    <t>Melaza procesada</t>
  </si>
  <si>
    <t>Eficiencia</t>
  </si>
  <si>
    <t>Factor de eficiencia global (porcentajes)</t>
  </si>
  <si>
    <t>Pureza de la caña (porcentajes)</t>
  </si>
  <si>
    <t>Concentrado de naranja</t>
  </si>
  <si>
    <t>Concentrado de pomelo</t>
  </si>
  <si>
    <t>No concentrado</t>
  </si>
  <si>
    <t>Exportaciones tradicionales</t>
  </si>
  <si>
    <t>Azúcar</t>
  </si>
  <si>
    <t>Concentrado de cítricos</t>
  </si>
  <si>
    <t>Banano</t>
  </si>
  <si>
    <t>Productos marinos</t>
  </si>
  <si>
    <t>Prendas de vestir</t>
  </si>
  <si>
    <t>Madera aserrada</t>
  </si>
  <si>
    <t>Exportaciones no tradicionales</t>
  </si>
  <si>
    <t>b/ Refleja el valor de exportaciones, no de ventas.</t>
  </si>
  <si>
    <t>Activos monetarios</t>
  </si>
  <si>
    <t>Crédito interno neto</t>
  </si>
  <si>
    <t>Pasivos monetarios</t>
  </si>
  <si>
    <t>Dinero (M1)</t>
  </si>
  <si>
    <t xml:space="preserve">   Depósitos a la vista</t>
  </si>
  <si>
    <t xml:space="preserve">   Depósitos de ahorro</t>
  </si>
  <si>
    <t xml:space="preserve">   Depósitos a plazo</t>
  </si>
  <si>
    <t>Total de estadías</t>
  </si>
  <si>
    <t>Pasajeros de cruceros</t>
  </si>
  <si>
    <t xml:space="preserve">a/ Cifras preliminares. </t>
  </si>
  <si>
    <t>2003/</t>
  </si>
  <si>
    <t>a/</t>
  </si>
  <si>
    <t>b/ Cifras preliminares.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</si>
  <si>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</si>
  <si>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</si>
  <si>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</si>
  <si>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</si>
  <si>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</si>
  <si>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</si>
  <si>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</si>
  <si>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</si>
  <si>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</si>
  <si>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</si>
  <si>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</si>
  <si>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</si>
  <si>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</si>
  <si>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el extranjero   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</si>
  <si>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</si>
  <si>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</si>
  <si>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  Títulos de participación en el capital                </t>
  </si>
  <si>
    <t xml:space="preserve">    Títulos de deuda</t>
  </si>
  <si>
    <t xml:space="preserve">  Pasivos de inversión de cartera                           </t>
  </si>
  <si>
    <t xml:space="preserve">  Activos de otra inversión                                 </t>
  </si>
  <si>
    <t xml:space="preserve">    Autoridades monetarias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</si>
  <si>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</si>
  <si>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</si>
  <si>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</si>
  <si>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</si>
  <si>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</si>
  <si>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</si>
  <si>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</si>
  <si>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 xml:space="preserve">  Financiamiento excepcional                                </t>
  </si>
  <si>
    <t>Fuente: Comisión Económica para América Latina y el Caribe (CEPAL), sobre la base de cifras oficiales.</t>
  </si>
  <si>
    <t>2003</t>
  </si>
  <si>
    <t>2004</t>
  </si>
  <si>
    <t>Oferta global</t>
  </si>
  <si>
    <t>Demanda global</t>
  </si>
  <si>
    <t xml:space="preserve">a/ Cifras preliminares.  </t>
  </si>
  <si>
    <t>Importaciones de bienes y servicios</t>
  </si>
  <si>
    <t>2004/</t>
  </si>
  <si>
    <t>Producto interno bruto total</t>
  </si>
  <si>
    <t>Producto interno bruto por habitante</t>
  </si>
  <si>
    <t>Producto interno bruto sectorial</t>
  </si>
  <si>
    <t>Producto interno bruto por tipo de gasto</t>
  </si>
  <si>
    <t>Balanza de pagos</t>
  </si>
  <si>
    <t xml:space="preserve">       Exportaciones FOB</t>
  </si>
  <si>
    <t xml:space="preserve">       Importaciones FOB</t>
  </si>
  <si>
    <t>Otros indicadores del sector externo</t>
  </si>
  <si>
    <t xml:space="preserve">Empleo </t>
  </si>
  <si>
    <t>Precios</t>
  </si>
  <si>
    <t>INDICADORES DEL ENDEUDAMIENTO EXTERNO</t>
  </si>
  <si>
    <t>2005/</t>
  </si>
  <si>
    <t>2005</t>
  </si>
  <si>
    <t xml:space="preserve">c/ Incluye errores y omisiones.  </t>
  </si>
  <si>
    <t>Resultado primario</t>
  </si>
  <si>
    <t>Resultado global</t>
  </si>
  <si>
    <t>Al sector público</t>
  </si>
  <si>
    <t>Al sector privado</t>
  </si>
  <si>
    <t>Bienes de consumo</t>
  </si>
  <si>
    <t>Alimentos y bebidas</t>
  </si>
  <si>
    <t>Equipos de transporte</t>
  </si>
  <si>
    <t>Bienes intermedios</t>
  </si>
  <si>
    <t>Suministros industriales</t>
  </si>
  <si>
    <t>Combustibles y lubricantes</t>
  </si>
  <si>
    <t>Partes y accesorios</t>
  </si>
  <si>
    <t>Bienes de capital</t>
  </si>
  <si>
    <t>Maquinarias y equipos</t>
  </si>
  <si>
    <t>Otros bienes</t>
  </si>
  <si>
    <t>Vehículos automotores de pasajeros</t>
  </si>
  <si>
    <t>Zona libre de Corozal</t>
  </si>
  <si>
    <t>Zona de proceso de exportaciones</t>
  </si>
  <si>
    <t>Bienes personales y de hogar</t>
  </si>
  <si>
    <t>Otros</t>
  </si>
  <si>
    <t>2001</t>
  </si>
  <si>
    <t>2002</t>
  </si>
  <si>
    <t>Activos externos netos</t>
  </si>
  <si>
    <t>Al gobierno central</t>
  </si>
  <si>
    <t>Al resto del sector público</t>
  </si>
  <si>
    <t xml:space="preserve">   Circulante en poder del público</t>
  </si>
  <si>
    <t>Fuente: Comisión Económica para América Latina y el Caribe (CEPAL), sobre la base de cifras del Banco Central de Belice.</t>
  </si>
  <si>
    <t>a/ Corresponde a la consolidación de cuentas del Banco Central de Belice y los bancos comerciales.</t>
  </si>
  <si>
    <t>MAIN ECONOMIC INDICATORS</t>
  </si>
  <si>
    <t xml:space="preserve">TOTAL SUPPLY AND DEMAND </t>
  </si>
  <si>
    <t>IMPORTS OF GOODS, CIF</t>
  </si>
  <si>
    <t>EXTERNAL DEBT INDICATORS</t>
  </si>
  <si>
    <t>TOURISM STATISTICS</t>
  </si>
  <si>
    <t>Gross domestic product</t>
  </si>
  <si>
    <t xml:space="preserve">   Gross domestic investment</t>
  </si>
  <si>
    <t xml:space="preserve">   Exports (goods and services)</t>
  </si>
  <si>
    <t>Total expenditure</t>
  </si>
  <si>
    <t xml:space="preserve">a/ Preliminary figures. </t>
  </si>
  <si>
    <t xml:space="preserve">b/ Based on figures in local currency at constant 2000 prices.  </t>
  </si>
  <si>
    <t>c/ Includes errors and omissions.</t>
  </si>
  <si>
    <t>Source: Economic Commission for Latin America and the Caribbean (ECLAC), on the basis of information provided by the Central Bank of Belize.</t>
  </si>
  <si>
    <t>a/ Preliminary estimates.</t>
  </si>
  <si>
    <t xml:space="preserve">Total  supply </t>
  </si>
  <si>
    <t xml:space="preserve">  Gross domestic product</t>
  </si>
  <si>
    <t xml:space="preserve">  Imports of goods and services</t>
  </si>
  <si>
    <t xml:space="preserve">Total demand </t>
  </si>
  <si>
    <t>AGRICULTURAL INDICATORS</t>
  </si>
  <si>
    <t>Sugarcane deliveries</t>
  </si>
  <si>
    <t>Oranges</t>
  </si>
  <si>
    <t>Grapefruits</t>
  </si>
  <si>
    <t>Sugar, processsed</t>
  </si>
  <si>
    <t>Molasses, processed</t>
  </si>
  <si>
    <t>Performance</t>
  </si>
  <si>
    <t>Orange concentrate</t>
  </si>
  <si>
    <t>Grapefruit concentrate</t>
  </si>
  <si>
    <t>Not-from-concentrate (NFC)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</si>
  <si>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</si>
  <si>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</si>
  <si>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</si>
  <si>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</si>
  <si>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</si>
  <si>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</si>
  <si>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</si>
  <si>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</si>
  <si>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</si>
  <si>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</si>
  <si>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</si>
  <si>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</si>
  <si>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</si>
  <si>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</si>
  <si>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</si>
  <si>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</si>
  <si>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</si>
  <si>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</si>
  <si>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</si>
  <si>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abroad                        </t>
  </si>
  <si>
    <t xml:space="preserve">  Direct investment in reporting economy               </t>
  </si>
  <si>
    <t xml:space="preserve">  Portfolio investment assets</t>
  </si>
  <si>
    <t xml:space="preserve">    Equity securities                </t>
  </si>
  <si>
    <t xml:space="preserve">    Debt securities</t>
  </si>
  <si>
    <t xml:space="preserve">  Portfolio investment liabilities                           </t>
  </si>
  <si>
    <t xml:space="preserve">  Other investment assets</t>
  </si>
  <si>
    <t xml:space="preserve">    General government                                      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</si>
  <si>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</si>
  <si>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</si>
  <si>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</si>
  <si>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</si>
  <si>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</si>
  <si>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</si>
  <si>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</si>
  <si>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Reserve assets                                        </t>
  </si>
  <si>
    <t xml:space="preserve">    Use of IMF credit and loans               </t>
  </si>
  <si>
    <t xml:space="preserve">    Exceptional financing                               </t>
  </si>
  <si>
    <t>a/ Preliminary figures.</t>
  </si>
  <si>
    <t>b/ Reflects the value of export shipments, not sales.</t>
  </si>
  <si>
    <t>Traditional exports</t>
  </si>
  <si>
    <t>Sugar</t>
  </si>
  <si>
    <t>Citrus concentrate</t>
  </si>
  <si>
    <t>Bananas</t>
  </si>
  <si>
    <t>Non-traditional exports</t>
  </si>
  <si>
    <t>Consumer goods</t>
  </si>
  <si>
    <t>Transport equipment</t>
  </si>
  <si>
    <t>Durables</t>
  </si>
  <si>
    <t>Semi-durables</t>
  </si>
  <si>
    <t>Non-durables</t>
  </si>
  <si>
    <t>Intermediate goods</t>
  </si>
  <si>
    <t>Industrial supplies</t>
  </si>
  <si>
    <t>Fuels and lubricants</t>
  </si>
  <si>
    <t>Parts and accessories</t>
  </si>
  <si>
    <t>Capital goods</t>
  </si>
  <si>
    <t>Machinery and equipment</t>
  </si>
  <si>
    <t>Other goods</t>
  </si>
  <si>
    <t>Passenger motor cars</t>
  </si>
  <si>
    <t>Personal and household goods</t>
  </si>
  <si>
    <t>Others</t>
  </si>
  <si>
    <t>Monetary assets</t>
  </si>
  <si>
    <t>External assets (net)</t>
  </si>
  <si>
    <t>To the public sector</t>
  </si>
  <si>
    <t>To the central government</t>
  </si>
  <si>
    <t>Monetary liabilities</t>
  </si>
  <si>
    <t>Money (M1)</t>
  </si>
  <si>
    <t>Demand deposits</t>
  </si>
  <si>
    <t>Savings deposits</t>
  </si>
  <si>
    <t>Time deposits</t>
  </si>
  <si>
    <t>a/ Consolidation of the accounts of the Central Bank of Belize and commercial banks.</t>
  </si>
  <si>
    <t>b/ Preliminary figures.</t>
  </si>
  <si>
    <t>Primary balance</t>
  </si>
  <si>
    <t>Air</t>
  </si>
  <si>
    <t>Land</t>
  </si>
  <si>
    <t>Sea</t>
  </si>
  <si>
    <t>Aire</t>
  </si>
  <si>
    <t>Tierra</t>
  </si>
  <si>
    <t>Mar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</si>
  <si>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</si>
  <si>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</si>
  <si>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</si>
  <si>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</si>
  <si>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</si>
  <si>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</si>
  <si>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</si>
  <si>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</si>
  <si>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</si>
  <si>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</si>
  <si>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BELICE</t>
  </si>
  <si>
    <t>BELIZE</t>
  </si>
  <si>
    <t>(Millions of constant 2000 Belize dollars)</t>
  </si>
  <si>
    <t xml:space="preserve">PRINCIPALES INDICADORES ECONÓMICOS </t>
  </si>
  <si>
    <t xml:space="preserve">OFERTA Y DEMANDA GLOBALES </t>
  </si>
  <si>
    <t xml:space="preserve">INDICADORES DE LA PRODUCCIÓN AGRÍCOLA </t>
  </si>
  <si>
    <t>(Millions of dollars)</t>
  </si>
  <si>
    <t xml:space="preserve">ESTADÍSTICAS DE TURISMO </t>
  </si>
  <si>
    <t>(Millions of Belize dollars)</t>
  </si>
  <si>
    <t>MONETARY SURVEY OF THE BANKING SYSTEM a/</t>
  </si>
  <si>
    <t xml:space="preserve">EXPORTS OF GOODS, FOB </t>
  </si>
  <si>
    <t xml:space="preserve">VALOR DE LAS IMPORTACIONES DE BIENES, CIF </t>
  </si>
  <si>
    <t>(Años agrícolas)</t>
  </si>
  <si>
    <t>Caña de azúcar entregada a</t>
  </si>
  <si>
    <t>(Crop years)</t>
  </si>
  <si>
    <t>Gasolina</t>
  </si>
  <si>
    <t>Otros activos (neto) c/</t>
  </si>
  <si>
    <t>Other assets (net) c/</t>
  </si>
  <si>
    <t>Total revenue</t>
  </si>
  <si>
    <t xml:space="preserve">      Other investment (interest paid)</t>
  </si>
  <si>
    <t xml:space="preserve">  Pasivos de otra inversión                                 </t>
  </si>
  <si>
    <t>VALOR DE LAS EXPORTACIONES DE BIENES, FOB</t>
  </si>
  <si>
    <t>Productos cítricos  b/</t>
  </si>
  <si>
    <t>Melaza  b/</t>
  </si>
  <si>
    <t>Citrus products  b/</t>
  </si>
  <si>
    <t>Molasses  b/</t>
  </si>
  <si>
    <t>BALANCE MONETARIO DEL SISTEMA BANCARIO a/</t>
  </si>
  <si>
    <t xml:space="preserve">INGRESOS Y GASTOS DEL GOBIERNO CENTRAL </t>
  </si>
  <si>
    <t>REVENUES AND EXPENDITURES OF THE CENTRAL GOVERNMENT</t>
  </si>
  <si>
    <t>Domestic credit (net)</t>
  </si>
  <si>
    <t>Overall balance</t>
  </si>
  <si>
    <t xml:space="preserve">b/ Sobre la base de cifras en moneda nacional a precios constantes de 2000.                     </t>
  </si>
  <si>
    <t xml:space="preserve">(Millions of constant 2000 Belize dollars) 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</si>
  <si>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</si>
  <si>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</si>
  <si>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</si>
  <si>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</si>
  <si>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</si>
  <si>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</si>
  <si>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</si>
  <si>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</si>
  <si>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</si>
  <si>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</si>
  <si>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</si>
  <si>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</si>
  <si>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  Monetary authorities</t>
  </si>
  <si>
    <t xml:space="preserve">  Uso del crédito y préstamos del FMI               </t>
  </si>
  <si>
    <t>GROSS DOMESTIC PRODUCT, BY KINF OF ECONOMIC ACTIVITY</t>
  </si>
  <si>
    <t>Overall factory efficiency (percentage)</t>
  </si>
  <si>
    <t>Cane purity (percentage)</t>
  </si>
  <si>
    <t>Fuente: Comisión Económica para América Latina y el Caribe (CEPAL), en base a cifras del Fondo Monetario Internacional y entidades nacionales.</t>
  </si>
  <si>
    <t>Marine products</t>
  </si>
  <si>
    <t>Not-from-concentrate</t>
  </si>
  <si>
    <t>Clothing</t>
  </si>
  <si>
    <t>Sawn wood</t>
  </si>
  <si>
    <t>Bienes duraderos</t>
  </si>
  <si>
    <t>Bienes semiduraderos</t>
  </si>
  <si>
    <t>Bienes no duraderos</t>
  </si>
  <si>
    <t>Foods and beverages</t>
  </si>
  <si>
    <t>Gasoline</t>
  </si>
  <si>
    <t>Corozal free zone</t>
  </si>
  <si>
    <t>Export processing zone</t>
  </si>
  <si>
    <t>Total stop-overs</t>
  </si>
  <si>
    <t>Petroleum c/</t>
  </si>
  <si>
    <t>c/ Estimated f.o.b. value of petroleum shipment.</t>
  </si>
  <si>
    <t>c/ Valor FOB estimado de los embarques de petróleo.</t>
  </si>
  <si>
    <t>Broad money (M3)</t>
  </si>
  <si>
    <t>Source: Economic Commission for Latin America and the Caribbean (ECLAC), on the basis of figures provided by the International Monetary Fund and national institutions.</t>
  </si>
  <si>
    <t>Source: Economic Commission for Latin America and the Caribbean (ECLAC), on the basis of official figures.</t>
  </si>
  <si>
    <t>Errors and omissions</t>
  </si>
  <si>
    <t xml:space="preserve">Overall balance </t>
  </si>
  <si>
    <t>Reserves and related items</t>
  </si>
  <si>
    <t>2006/</t>
  </si>
  <si>
    <t>Discrepancia estadística</t>
  </si>
  <si>
    <t xml:space="preserve">     (noviembre a noviembre)</t>
  </si>
  <si>
    <t>Other public sector</t>
  </si>
  <si>
    <t xml:space="preserve">To the private Sector                 </t>
  </si>
  <si>
    <t>Currency with the public</t>
  </si>
  <si>
    <t>Liquidez monetaria (M3)</t>
  </si>
  <si>
    <t>c/ Incluye pasivos externos de largo plazo del Banco Central.</t>
  </si>
  <si>
    <t>c/ Includes external long-term liabilities of the Central Bank.</t>
  </si>
  <si>
    <t>Statistical discrepancy</t>
  </si>
  <si>
    <t>(Millions of dollars, end-of-year stocks)</t>
  </si>
  <si>
    <t>(Millions of Belize dollars, end-of-year stocks)</t>
  </si>
  <si>
    <t>Cruise-ship passengers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</si>
  <si>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</si>
  <si>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</si>
  <si>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</si>
  <si>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</si>
  <si>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</si>
  <si>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</si>
  <si>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</si>
  <si>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</si>
  <si>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</si>
  <si>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</si>
  <si>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</si>
  <si>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</si>
  <si>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</si>
  <si>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</si>
  <si>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</si>
  <si>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</si>
  <si>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</si>
  <si>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</si>
  <si>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</si>
  <si>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</si>
  <si>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 xml:space="preserve">   Gasto de consumo final</t>
  </si>
  <si>
    <t xml:space="preserve">     Consumo del gobierno</t>
  </si>
  <si>
    <t xml:space="preserve">     Consumo privado</t>
  </si>
  <si>
    <t xml:space="preserve">   Final consumption expenditure</t>
  </si>
  <si>
    <t xml:space="preserve">     Government consumption</t>
  </si>
  <si>
    <t xml:space="preserve">     Private consumption</t>
  </si>
  <si>
    <t xml:space="preserve">  Otras partidas</t>
  </si>
  <si>
    <t xml:space="preserve">  Other items</t>
  </si>
  <si>
    <t xml:space="preserve">  Demanda interna</t>
  </si>
  <si>
    <t xml:space="preserve">   Inversión bruta interna</t>
  </si>
  <si>
    <t xml:space="preserve">     Variación de existencias</t>
  </si>
  <si>
    <t xml:space="preserve">     Inversión bruta fija</t>
  </si>
  <si>
    <t xml:space="preserve"> Exportaciones de bienes y servicios</t>
  </si>
  <si>
    <t xml:space="preserve"> Domestic demand</t>
  </si>
  <si>
    <t xml:space="preserve">     Changes in stocks</t>
  </si>
  <si>
    <t xml:space="preserve">     Gross fixed investment</t>
  </si>
  <si>
    <t>2007/</t>
  </si>
  <si>
    <t xml:space="preserve">    Otros movimientos de capital</t>
  </si>
  <si>
    <t xml:space="preserve">    Inversión extranjera directa neta</t>
  </si>
  <si>
    <t xml:space="preserve">Gobierno central </t>
  </si>
  <si>
    <t xml:space="preserve">d/ El signo menos (-) indica aumento de reservas.  </t>
  </si>
  <si>
    <t xml:space="preserve">d/ A minus sign (-) denotes an increase in reserves. </t>
  </si>
  <si>
    <t>BALANCE OF PAYMENTS a/</t>
  </si>
  <si>
    <t xml:space="preserve">BALANZA DE PAGOS a/ </t>
  </si>
  <si>
    <t xml:space="preserve">Balanza en la cuenta de capital </t>
  </si>
  <si>
    <t xml:space="preserve">Balanza en la cuenta financiera 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</si>
  <si>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</si>
  <si>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b/ Cifras preliminares.   </t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</si>
  <si>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</si>
  <si>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b/ Preliminary figures. </t>
  </si>
  <si>
    <t xml:space="preserve">Financial account balance </t>
  </si>
  <si>
    <t xml:space="preserve">Capital account balance </t>
  </si>
  <si>
    <t>312</t>
  </si>
  <si>
    <t xml:space="preserve">(En millones de dólares de Belice a precios constantes de 2000)  </t>
  </si>
  <si>
    <t xml:space="preserve">(En millones de dólares de Belice a precios constantes de 2000) </t>
  </si>
  <si>
    <t xml:space="preserve">(En millones de dólares de Belice) </t>
  </si>
  <si>
    <t xml:space="preserve">(En millones de dólares, saldos a fin de año) </t>
  </si>
  <si>
    <t>(En millones de dólares)</t>
  </si>
  <si>
    <t>Tasas anuales de variación /Annual growth rates b/</t>
  </si>
  <si>
    <t>Millones de dólares / Millions of dollars</t>
  </si>
  <si>
    <t>Tasas anuales medias / Average annual rates</t>
  </si>
  <si>
    <t>Porcentajes anuales / Annual percentages</t>
  </si>
  <si>
    <t xml:space="preserve">Porcentajes del PIB / Percentages of GDP </t>
  </si>
  <si>
    <t>h/ Incluye donaciones.</t>
  </si>
  <si>
    <t xml:space="preserve">i/ Las cifras monetarias corresponden a saldos a fin de año.  </t>
  </si>
  <si>
    <t xml:space="preserve">  Agricultura, ganadería, caza, silvicultura y pesca</t>
  </si>
  <si>
    <t>e/ Porcentajes de la población económicamente activa, total nacional.</t>
  </si>
  <si>
    <t xml:space="preserve">e/ Percentage of the economically active population, nationwide total. </t>
  </si>
  <si>
    <t>h/ Includes grants.</t>
  </si>
  <si>
    <t xml:space="preserve">i/ The monetary figures are end-of-year stocks. </t>
  </si>
  <si>
    <t xml:space="preserve">  Formación bruta de capital</t>
  </si>
  <si>
    <t xml:space="preserve">  Exportaciones de bienes y servicios</t>
  </si>
  <si>
    <t xml:space="preserve">  Importaciones de bienes y servicios</t>
  </si>
  <si>
    <t xml:space="preserve">  Gasto de consumo final</t>
  </si>
  <si>
    <t xml:space="preserve">  Ingresos totales h/</t>
  </si>
  <si>
    <t xml:space="preserve">    Ingresos corrientes</t>
  </si>
  <si>
    <t xml:space="preserve">      Ingresos tributarios</t>
  </si>
  <si>
    <t xml:space="preserve">    Ingresos de capital</t>
  </si>
  <si>
    <t xml:space="preserve">  Gastos totales</t>
  </si>
  <si>
    <t xml:space="preserve">    Gastos corrientes</t>
  </si>
  <si>
    <t xml:space="preserve">      Intereses</t>
  </si>
  <si>
    <t xml:space="preserve">    Gastos de capital</t>
  </si>
  <si>
    <t xml:space="preserve">  Resultado primario</t>
  </si>
  <si>
    <t xml:space="preserve">  Resultado global</t>
  </si>
  <si>
    <t xml:space="preserve">  Agriculture, livestock, hunting, forestry and fishing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</si>
  <si>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</si>
  <si>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</si>
  <si>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</si>
  <si>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</si>
  <si>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</si>
  <si>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</si>
  <si>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</si>
  <si>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</si>
  <si>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</si>
  <si>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</si>
  <si>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</si>
  <si>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</si>
  <si>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</si>
  <si>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</si>
  <si>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</si>
  <si>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</si>
  <si>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</si>
  <si>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</si>
  <si>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</si>
  <si>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</si>
  <si>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</si>
  <si>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</si>
  <si>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</si>
  <si>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Otros impuestos</t>
  </si>
  <si>
    <t xml:space="preserve">    Other taxes</t>
  </si>
  <si>
    <t xml:space="preserve">  Social security contributions</t>
  </si>
  <si>
    <t>Total taxes including social security contributions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</si>
  <si>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</si>
  <si>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</si>
  <si>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</si>
  <si>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</si>
  <si>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 xml:space="preserve">  Ingresos de capital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</si>
  <si>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</si>
  <si>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</si>
  <si>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</si>
  <si>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</si>
  <si>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</si>
  <si>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</si>
  <si>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Gastos de capital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</si>
  <si>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</si>
  <si>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</si>
  <si>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</si>
  <si>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Current revenue</t>
  </si>
  <si>
    <t xml:space="preserve">    Tax revenues</t>
  </si>
  <si>
    <t xml:space="preserve">    Non-tax revenues</t>
  </si>
  <si>
    <t xml:space="preserve">  Capital revenue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</si>
  <si>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</si>
  <si>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</si>
  <si>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</si>
  <si>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</si>
  <si>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</si>
  <si>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</si>
  <si>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Capital expenditure</t>
  </si>
  <si>
    <t xml:space="preserve">    Real investment</t>
  </si>
  <si>
    <t xml:space="preserve">    Capital transfers</t>
  </si>
  <si>
    <t xml:space="preserve">  Net lending</t>
  </si>
  <si>
    <t xml:space="preserve">(En millones de dólares de Belice, años fiscales) a/ </t>
  </si>
  <si>
    <t>2008/</t>
  </si>
  <si>
    <t>Coeficiente caña / azúcar</t>
  </si>
  <si>
    <t>Cane / sugar ratio</t>
  </si>
  <si>
    <t>(Millions of Belize dollars, fiscal year) a/</t>
  </si>
  <si>
    <t>a/ El año fiscal va desde el 1 de abril al 31 de marzo.</t>
  </si>
  <si>
    <t>a/ The fiscal year runs from 1 April to 31 March.</t>
  </si>
  <si>
    <t xml:space="preserve">  Donaciones</t>
  </si>
  <si>
    <t xml:space="preserve">    Otros gastos corrientes</t>
  </si>
  <si>
    <t xml:space="preserve">  Concesión de préstamos menos recuperación</t>
  </si>
  <si>
    <t xml:space="preserve">  Financiamiento</t>
  </si>
  <si>
    <t xml:space="preserve">    Interno</t>
  </si>
  <si>
    <t xml:space="preserve">    Externo</t>
  </si>
  <si>
    <t xml:space="preserve">    Otro</t>
  </si>
  <si>
    <t xml:space="preserve">  Grants</t>
  </si>
  <si>
    <t xml:space="preserve">  Financing</t>
  </si>
  <si>
    <t xml:space="preserve">    Domestic</t>
  </si>
  <si>
    <t xml:space="preserve">    External</t>
  </si>
  <si>
    <t xml:space="preserve">      Otros</t>
  </si>
  <si>
    <t xml:space="preserve">      Other</t>
  </si>
  <si>
    <t>Belize Sugar Industries (BSI) a/</t>
  </si>
  <si>
    <t>Citrus fruit b/</t>
  </si>
  <si>
    <t>Sugar and molasses production a/</t>
  </si>
  <si>
    <t>Citrus juice and pulp production c/</t>
  </si>
  <si>
    <t>Cítricos b/</t>
  </si>
  <si>
    <t>Producción de azúcar y melaza a/</t>
  </si>
  <si>
    <t>Producción de jugo y pulpa de cítricos c/</t>
  </si>
  <si>
    <t>a/ Toneladas largas.</t>
  </si>
  <si>
    <t>b/ Miles de cajas.</t>
  </si>
  <si>
    <t>c/ Miles de galones.</t>
  </si>
  <si>
    <t>a/ Long tons.</t>
  </si>
  <si>
    <t>b/ Thousands of boxes.</t>
  </si>
  <si>
    <t>c/ Thousands of gallons.</t>
  </si>
  <si>
    <t xml:space="preserve">    Direct tax</t>
  </si>
  <si>
    <t>Total ingresos tributarios (incl. seguridad social)</t>
  </si>
  <si>
    <t>ESTUDIO ECONÓMICO 2010-2011</t>
  </si>
  <si>
    <t>ECONOMIC SURVEY 2010-2011</t>
  </si>
  <si>
    <t/>
  </si>
  <si>
    <t>Moneda y crédito i/</t>
  </si>
  <si>
    <t>Per capita gross domestic product</t>
  </si>
  <si>
    <t>Gross domestic product, by sector</t>
  </si>
  <si>
    <t>Gross domestic product, by type of expenditure</t>
  </si>
  <si>
    <t xml:space="preserve">  Final consumption expenditure</t>
  </si>
  <si>
    <t xml:space="preserve">  Gross capital formation</t>
  </si>
  <si>
    <t xml:space="preserve">  Exports (goods and services)</t>
  </si>
  <si>
    <t xml:space="preserve">  Imports (goods and services)</t>
  </si>
  <si>
    <t>Balance of payments</t>
  </si>
  <si>
    <t xml:space="preserve">    Other capital movements</t>
  </si>
  <si>
    <t xml:space="preserve">   Net resource transfer </t>
  </si>
  <si>
    <t>Employment</t>
  </si>
  <si>
    <t>Prices</t>
  </si>
  <si>
    <t xml:space="preserve">   Variation in consumer prices</t>
  </si>
  <si>
    <t xml:space="preserve">   Nominal deposit rate f/</t>
  </si>
  <si>
    <t xml:space="preserve">   Nominal lending rate g/</t>
  </si>
  <si>
    <t xml:space="preserve">    Current revenue</t>
  </si>
  <si>
    <t xml:space="preserve">      Tax revenue</t>
  </si>
  <si>
    <t xml:space="preserve">    Capital revenue </t>
  </si>
  <si>
    <t xml:space="preserve">  Total expenditure </t>
  </si>
  <si>
    <t xml:space="preserve">    Current expenditure</t>
  </si>
  <si>
    <t xml:space="preserve">      Interest</t>
  </si>
  <si>
    <t xml:space="preserve">    Capital expenditure</t>
  </si>
  <si>
    <t xml:space="preserve">  Primary balance</t>
  </si>
  <si>
    <t xml:space="preserve">  Overall balance</t>
  </si>
  <si>
    <t>Money and credit i/</t>
  </si>
  <si>
    <t xml:space="preserve">  Domestic credit</t>
  </si>
  <si>
    <t xml:space="preserve">    To the public sector</t>
  </si>
  <si>
    <t xml:space="preserve">    To the private sector</t>
  </si>
  <si>
    <t xml:space="preserve">  Liquidity (M3)</t>
  </si>
  <si>
    <t>Other external-sector indicators</t>
  </si>
  <si>
    <t xml:space="preserve">     (November-November)</t>
  </si>
  <si>
    <t xml:space="preserve">   Gross external public debt</t>
  </si>
  <si>
    <t xml:space="preserve">   Unemployment rate e/</t>
  </si>
  <si>
    <t xml:space="preserve">    Consumo del gobierno</t>
  </si>
  <si>
    <t xml:space="preserve">    Consumo privado</t>
  </si>
  <si>
    <t xml:space="preserve">    Balanza de bienes</t>
  </si>
  <si>
    <t xml:space="preserve">    Balanza de servicios</t>
  </si>
  <si>
    <t xml:space="preserve">    Balanza de renta</t>
  </si>
  <si>
    <t xml:space="preserve">    Balanza de transferencias corrientes</t>
  </si>
  <si>
    <t xml:space="preserve">  Balanzas de capital y financiera c/</t>
  </si>
  <si>
    <t xml:space="preserve">  Balanza de cuenta corriente</t>
  </si>
  <si>
    <t xml:space="preserve">  Balanza global</t>
  </si>
  <si>
    <t xml:space="preserve">    Variación en activos de reserva d/ </t>
  </si>
  <si>
    <t xml:space="preserve">    Variation in reserve assets d/ </t>
  </si>
  <si>
    <t xml:space="preserve">    Net foreign direct investment</t>
  </si>
  <si>
    <t xml:space="preserve">  Current account balance</t>
  </si>
  <si>
    <t xml:space="preserve">    Goods balance</t>
  </si>
  <si>
    <t xml:space="preserve">      Exports, f.o.b.</t>
  </si>
  <si>
    <t xml:space="preserve">      Imports, f.o.b.</t>
  </si>
  <si>
    <t xml:space="preserve">    Services trade balance</t>
  </si>
  <si>
    <t xml:space="preserve">    Income balance</t>
  </si>
  <si>
    <t xml:space="preserve">    Net current transfers</t>
  </si>
  <si>
    <t xml:space="preserve">  Capital and financial balance  c/</t>
  </si>
  <si>
    <t xml:space="preserve">  Crédito interno </t>
  </si>
  <si>
    <t xml:space="preserve">    Al sector público</t>
  </si>
  <si>
    <t xml:space="preserve">    Al sector privado</t>
  </si>
  <si>
    <t xml:space="preserve">  Liquidez de la economía (M3)</t>
  </si>
  <si>
    <t xml:space="preserve">  Variación de los precios al consumidor</t>
  </si>
  <si>
    <t xml:space="preserve">  Tasa de interés pasiva nominal f/</t>
  </si>
  <si>
    <t xml:space="preserve">  Tasa de interés activa nominal g/</t>
  </si>
  <si>
    <t xml:space="preserve">  Tasa de desempleo e/</t>
  </si>
  <si>
    <t xml:space="preserve">  Transferencia neta de recursos </t>
  </si>
  <si>
    <t xml:space="preserve">  Deuda pública externa bruta </t>
  </si>
  <si>
    <t xml:space="preserve">  Total revenue h/</t>
  </si>
  <si>
    <t>Central government</t>
  </si>
  <si>
    <t>b/ Does not include the external-debt guaranteed by government</t>
  </si>
  <si>
    <t>2009/</t>
  </si>
  <si>
    <t>g/ Promedio ponderado de tasas activas.</t>
  </si>
  <si>
    <t>g/ Weighted average rate of lending rates.</t>
  </si>
  <si>
    <t>f/ Promedio ponderado de depósitos.</t>
  </si>
  <si>
    <t>f/ Weighted average rate of deposit rates.</t>
  </si>
  <si>
    <t>b/ No incluye la deuda garantizada por el estado.</t>
  </si>
  <si>
    <t xml:space="preserve">Deuda externa total </t>
  </si>
  <si>
    <t xml:space="preserve">Total external debt </t>
  </si>
  <si>
    <t xml:space="preserve">  Pública b/</t>
  </si>
  <si>
    <t xml:space="preserve">  Public b/</t>
  </si>
  <si>
    <t xml:space="preserve">  Privada </t>
  </si>
  <si>
    <t xml:space="preserve">  Private </t>
  </si>
  <si>
    <t xml:space="preserve"> </t>
  </si>
  <si>
    <t xml:space="preserve">Deuda externa pública </t>
  </si>
  <si>
    <t xml:space="preserve">Public-sector external debt </t>
  </si>
  <si>
    <t xml:space="preserve">  Plazos </t>
  </si>
  <si>
    <t xml:space="preserve">  Maturity </t>
  </si>
  <si>
    <t xml:space="preserve">    Mediano y largo plazo 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</si>
  <si>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</si>
  <si>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</si>
  <si>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</si>
  <si>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</si>
  <si>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</si>
  <si>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</si>
  <si>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</si>
  <si>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</si>
  <si>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</si>
  <si>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</si>
  <si>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</si>
  <si>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  Otras </t>
  </si>
  <si>
    <t xml:space="preserve">      Other </t>
  </si>
  <si>
    <t xml:space="preserve">    Privadas </t>
  </si>
  <si>
    <t xml:space="preserve">    Private </t>
  </si>
  <si>
    <t xml:space="preserve">      Bancos comerciales </t>
  </si>
  <si>
    <t xml:space="preserve">      Commercial banks </t>
  </si>
  <si>
    <t xml:space="preserve">      Otros 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</si>
  <si>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</si>
  <si>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</si>
  <si>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</si>
  <si>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</si>
  <si>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</si>
  <si>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</si>
  <si>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</si>
  <si>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</si>
  <si>
    <t xml:space="preserve">  Contribuciones a la seguridad social</t>
  </si>
  <si>
    <t xml:space="preserve">(En millones de dólares de Belice, saldos a fin de año) 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</si>
</sst>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0"/>
    <numFmt numFmtId="169" formatCode="0_)"/>
    <numFmt numFmtId="170" formatCode="#\ ###\ ###"/>
    <numFmt numFmtId="171" formatCode="###\ ##0.0"/>
  </numFmts>
  <fonts count="53">
    <font>
      <sz val="8"/>
      <name val="Arial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color indexed="8"/>
      <name val="Helvetica"/>
      <family val="2"/>
    </font>
    <font>
      <b/>
      <sz val="8"/>
      <name val="Helvetica"/>
      <family val="2"/>
    </font>
    <font>
      <b/>
      <sz val="8"/>
      <color indexed="8"/>
      <name val="Helvetica"/>
      <family val="2"/>
    </font>
    <font>
      <i/>
      <sz val="8"/>
      <name val="Helvetica"/>
      <family val="2"/>
    </font>
    <font>
      <sz val="8"/>
      <name val="Helvetica"/>
      <family val="2"/>
    </font>
    <font>
      <i/>
      <sz val="8"/>
      <color indexed="8"/>
      <name val="Helvetica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color indexed="12"/>
      <name val="Arial"/>
      <family val="2"/>
    </font>
    <font>
      <sz val="8"/>
      <color indexed="12"/>
      <name val="Helvetica"/>
      <family val="2"/>
    </font>
    <font>
      <sz val="8"/>
      <name val="Arial"/>
      <family val="2"/>
    </font>
    <font>
      <b/>
      <sz val="8"/>
      <name val="Helvetica"/>
      <family val="2"/>
    </font>
    <font>
      <b/>
      <sz val="8"/>
      <color indexed="8"/>
      <name val="Helvetica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  <font>
      <sz val="8"/>
      <name val="Helvetic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color indexed="12"/>
      <name val="Arial"/>
      <family val="2"/>
    </font>
    <font>
      <i/>
      <sz val="10"/>
      <color indexed="12"/>
      <name val="Arial"/>
      <family val="2"/>
    </font>
    <font>
      <i/>
      <sz val="8"/>
      <color indexed="12"/>
      <name val="Arial"/>
      <family val="2"/>
    </font>
    <font>
      <i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sz val="8"/>
      <color indexed="8"/>
      <name val="Helvetica"/>
      <family val="2"/>
    </font>
    <font>
      <i/>
      <sz val="8"/>
      <name val="Helvetica"/>
      <family val="2"/>
    </font>
    <font>
      <i/>
      <sz val="8"/>
      <color indexed="8"/>
      <name val="Arial"/>
      <family val="2"/>
    </font>
    <font>
      <i/>
      <sz val="8"/>
      <name val="Arial"/>
      <family val="2"/>
    </font>
    <font>
      <b/>
      <i/>
      <sz val="8"/>
      <name val="Helvetica"/>
      <family val="2"/>
    </font>
    <font>
      <sz val="10"/>
      <name val="Arial"/>
      <family val="2"/>
    </font>
    <font>
      <b/>
      <i/>
      <sz val="8"/>
      <name val="Helvetica"/>
      <family val="2"/>
    </font>
    <font>
      <sz val="8.5"/>
      <name val="MS Sans Serif"/>
      <family val="2"/>
    </font>
    <font>
      <sz val="8"/>
      <color indexed="8"/>
      <name val="Arial"/>
      <family val="2"/>
    </font>
    <font>
      <b/>
      <i/>
      <sz val="8"/>
      <name val="Arial"/>
      <family val="2"/>
    </font>
    <font>
      <u/>
      <sz val="8"/>
      <name val="Arial"/>
      <family val="2"/>
    </font>
    <font>
      <i/>
      <u/>
      <sz val="8"/>
      <name val="Arial"/>
      <family val="2"/>
    </font>
    <font>
      <sz val="9"/>
      <color indexed="8"/>
      <name val="Helvetica"/>
      <family val="2"/>
    </font>
    <font>
      <sz val="9"/>
      <name val="Helvetica"/>
      <family val="2"/>
    </font>
    <font>
      <i/>
      <sz val="9"/>
      <name val="Helvetica"/>
      <family val="2"/>
    </font>
    <font>
      <b/>
      <sz val="9"/>
      <color indexed="8"/>
      <name val="Helvetica"/>
      <family val="2"/>
    </font>
    <font>
      <b/>
      <i/>
      <sz val="9"/>
      <name val="Helvetica"/>
      <family val="2"/>
    </font>
    <font>
      <b/>
      <sz val="9"/>
      <name val="Helvetica"/>
      <family val="2"/>
    </font>
    <font>
      <b/>
      <i/>
      <sz val="9"/>
      <color indexed="8"/>
      <name val="Helvetica"/>
      <family val="2"/>
    </font>
    <font>
      <i/>
      <sz val="9"/>
      <color indexed="8"/>
      <name val="Helvetica"/>
      <family val="2"/>
    </font>
    <font>
      <b/>
      <sz val="8"/>
      <color rgb="FFFF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 applyNumberForma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164" fontId="4" fillId="0" borderId="0"/>
    <xf numFmtId="164" fontId="4" fillId="0" borderId="0"/>
    <xf numFmtId="0" fontId="3" fillId="0" borderId="0"/>
    <xf numFmtId="0" fontId="3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 applyNumberFormat="0" applyFill="0" applyBorder="0" applyAlignment="0" applyProtection="0"/>
  </cellStyleXfs>
  <cellXfs count="529">
    <xf numFmtId="0" fontId="0" fillId="0" borderId="0" xfId="0"/>
    <xf numFmtId="164" fontId="6" fillId="0" borderId="0" xfId="8" applyFont="1" applyFill="1" applyBorder="1"/>
    <xf numFmtId="164" fontId="6" fillId="0" borderId="0" xfId="7" applyFont="1" applyFill="1" applyBorder="1"/>
    <xf numFmtId="164" fontId="8" fillId="0" borderId="0" xfId="8" applyFont="1" applyFill="1" applyBorder="1" applyAlignment="1" applyProtection="1">
      <alignment horizontal="left"/>
    </xf>
    <xf numFmtId="164" fontId="6" fillId="0" borderId="0" xfId="7" applyFont="1" applyFill="1" applyBorder="1" applyAlignment="1">
      <alignment horizontal="right"/>
    </xf>
    <xf numFmtId="164" fontId="6" fillId="0" borderId="0" xfId="8" applyFont="1" applyFill="1" applyBorder="1" applyAlignment="1" applyProtection="1">
      <alignment horizontal="left"/>
    </xf>
    <xf numFmtId="3" fontId="6" fillId="0" borderId="0" xfId="18" applyNumberFormat="1" applyFont="1" applyFill="1" applyBorder="1" applyAlignment="1">
      <alignment horizontal="right"/>
    </xf>
    <xf numFmtId="3" fontId="6" fillId="0" borderId="0" xfId="8" applyNumberFormat="1" applyFont="1" applyFill="1" applyBorder="1" applyAlignment="1">
      <alignment horizontal="right"/>
    </xf>
    <xf numFmtId="3" fontId="6" fillId="0" borderId="0" xfId="7" applyNumberFormat="1" applyFont="1" applyFill="1" applyBorder="1" applyAlignment="1">
      <alignment horizontal="right"/>
    </xf>
    <xf numFmtId="164" fontId="6" fillId="0" borderId="1" xfId="7" applyFont="1" applyFill="1" applyBorder="1"/>
    <xf numFmtId="49" fontId="6" fillId="0" borderId="0" xfId="7" applyNumberFormat="1" applyFont="1" applyFill="1" applyBorder="1" applyAlignment="1" applyProtection="1">
      <alignment horizontal="right"/>
    </xf>
    <xf numFmtId="164" fontId="6" fillId="0" borderId="1" xfId="8" applyFont="1" applyFill="1" applyBorder="1" applyAlignment="1" applyProtection="1">
      <alignment horizontal="left"/>
    </xf>
    <xf numFmtId="164" fontId="6" fillId="0" borderId="1" xfId="8" applyFont="1" applyFill="1" applyBorder="1"/>
    <xf numFmtId="164" fontId="6" fillId="0" borderId="0" xfId="8" applyFont="1" applyFill="1" applyBorder="1" applyAlignment="1" applyProtection="1">
      <alignment horizontal="left" indent="1"/>
    </xf>
    <xf numFmtId="164" fontId="6" fillId="0" borderId="2" xfId="7" applyFont="1" applyFill="1" applyBorder="1"/>
    <xf numFmtId="49" fontId="6" fillId="0" borderId="2" xfId="7" applyNumberFormat="1" applyFont="1" applyFill="1" applyBorder="1" applyAlignment="1" applyProtection="1">
      <alignment horizontal="right"/>
    </xf>
    <xf numFmtId="0" fontId="6" fillId="0" borderId="0" xfId="11" applyFont="1" applyFill="1" applyBorder="1"/>
    <xf numFmtId="0" fontId="6" fillId="0" borderId="0" xfId="9" applyFont="1" applyFill="1" applyBorder="1"/>
    <xf numFmtId="0" fontId="6" fillId="0" borderId="0" xfId="9" applyFont="1" applyFill="1" applyBorder="1" applyAlignment="1">
      <alignment horizontal="right"/>
    </xf>
    <xf numFmtId="167" fontId="9" fillId="0" borderId="0" xfId="10" applyNumberFormat="1" applyFont="1" applyFill="1" applyBorder="1" applyAlignment="1" applyProtection="1">
      <alignment horizontal="left"/>
    </xf>
    <xf numFmtId="167" fontId="9" fillId="0" borderId="1" xfId="10" applyNumberFormat="1" applyFont="1" applyFill="1" applyBorder="1" applyAlignment="1" applyProtection="1">
      <alignment horizontal="left"/>
    </xf>
    <xf numFmtId="0" fontId="6" fillId="0" borderId="1" xfId="11" applyFont="1" applyFill="1" applyBorder="1"/>
    <xf numFmtId="0" fontId="6" fillId="0" borderId="1" xfId="9" applyFont="1" applyFill="1" applyBorder="1"/>
    <xf numFmtId="0" fontId="6" fillId="0" borderId="1" xfId="9" applyFont="1" applyFill="1" applyBorder="1" applyAlignment="1">
      <alignment horizontal="right"/>
    </xf>
    <xf numFmtId="0" fontId="6" fillId="0" borderId="2" xfId="11" applyFont="1" applyFill="1" applyBorder="1"/>
    <xf numFmtId="0" fontId="6" fillId="0" borderId="2" xfId="9" applyFont="1" applyFill="1" applyBorder="1" applyAlignment="1">
      <alignment horizontal="right"/>
    </xf>
    <xf numFmtId="164" fontId="6" fillId="0" borderId="2" xfId="9" applyNumberFormat="1" applyFont="1" applyFill="1" applyBorder="1" applyAlignment="1" applyProtection="1">
      <alignment horizontal="right"/>
      <protection locked="0"/>
    </xf>
    <xf numFmtId="0" fontId="6" fillId="0" borderId="2" xfId="9" applyNumberFormat="1" applyFont="1" applyFill="1" applyBorder="1" applyAlignment="1" applyProtection="1">
      <alignment horizontal="right"/>
      <protection locked="0"/>
    </xf>
    <xf numFmtId="0" fontId="10" fillId="0" borderId="2" xfId="10" applyFont="1" applyFill="1" applyBorder="1"/>
    <xf numFmtId="0" fontId="10" fillId="0" borderId="0" xfId="34" applyFont="1" applyFill="1"/>
    <xf numFmtId="3" fontId="6" fillId="0" borderId="0" xfId="11" applyNumberFormat="1" applyFont="1" applyFill="1" applyBorder="1" applyAlignment="1" applyProtection="1">
      <alignment horizontal="right"/>
      <protection locked="0"/>
    </xf>
    <xf numFmtId="3" fontId="6" fillId="0" borderId="0" xfId="11" applyNumberFormat="1" applyFont="1" applyFill="1" applyBorder="1" applyAlignment="1">
      <alignment horizontal="right"/>
    </xf>
    <xf numFmtId="0" fontId="10" fillId="0" borderId="0" xfId="34" applyFont="1" applyFill="1" applyAlignment="1">
      <alignment horizontal="left" indent="1"/>
    </xf>
    <xf numFmtId="168" fontId="6" fillId="0" borderId="0" xfId="11" applyNumberFormat="1" applyFont="1" applyFill="1" applyBorder="1"/>
    <xf numFmtId="0" fontId="10" fillId="0" borderId="0" xfId="34" applyFont="1" applyFill="1" applyAlignment="1">
      <alignment horizontal="left" indent="2"/>
    </xf>
    <xf numFmtId="0" fontId="10" fillId="0" borderId="0" xfId="34" applyFont="1" applyFill="1" applyAlignment="1">
      <alignment horizontal="left" indent="3"/>
    </xf>
    <xf numFmtId="0" fontId="10" fillId="0" borderId="0" xfId="34" applyFont="1" applyFill="1" applyBorder="1" applyAlignment="1">
      <alignment horizontal="left" indent="1"/>
    </xf>
    <xf numFmtId="164" fontId="6" fillId="0" borderId="0" xfId="26" applyNumberFormat="1" applyFont="1" applyFill="1" applyAlignment="1" applyProtection="1">
      <alignment horizontal="left"/>
      <protection locked="0"/>
    </xf>
    <xf numFmtId="0" fontId="10" fillId="0" borderId="0" xfId="34" applyFont="1" applyFill="1" applyBorder="1"/>
    <xf numFmtId="0" fontId="6" fillId="0" borderId="0" xfId="14" applyFont="1" applyFill="1"/>
    <xf numFmtId="0" fontId="6" fillId="0" borderId="0" xfId="14" applyFont="1" applyFill="1" applyAlignment="1">
      <alignment horizontal="right"/>
    </xf>
    <xf numFmtId="0" fontId="8" fillId="0" borderId="0" xfId="14" applyFont="1" applyFill="1" applyAlignment="1" applyProtection="1">
      <alignment horizontal="left"/>
      <protection locked="0"/>
    </xf>
    <xf numFmtId="0" fontId="6" fillId="0" borderId="1" xfId="14" applyFont="1" applyFill="1" applyBorder="1"/>
    <xf numFmtId="0" fontId="6" fillId="0" borderId="2" xfId="14" applyFont="1" applyFill="1" applyBorder="1"/>
    <xf numFmtId="0" fontId="6" fillId="0" borderId="2" xfId="14" applyFont="1" applyFill="1" applyBorder="1" applyAlignment="1">
      <alignment horizontal="right"/>
    </xf>
    <xf numFmtId="3" fontId="6" fillId="0" borderId="0" xfId="14" applyNumberFormat="1" applyFont="1" applyFill="1" applyAlignment="1"/>
    <xf numFmtId="3" fontId="6" fillId="0" borderId="0" xfId="14" applyNumberFormat="1" applyFont="1" applyFill="1" applyAlignment="1">
      <alignment horizontal="right"/>
    </xf>
    <xf numFmtId="3" fontId="6" fillId="0" borderId="0" xfId="14" applyNumberFormat="1" applyFont="1" applyFill="1"/>
    <xf numFmtId="3" fontId="6" fillId="0" borderId="0" xfId="14" applyNumberFormat="1" applyFont="1" applyFill="1" applyAlignment="1" applyProtection="1">
      <protection locked="0"/>
    </xf>
    <xf numFmtId="0" fontId="10" fillId="0" borderId="1" xfId="31" applyFont="1" applyFill="1" applyBorder="1" applyAlignment="1" applyProtection="1">
      <alignment horizontal="fill"/>
    </xf>
    <xf numFmtId="3" fontId="6" fillId="0" borderId="1" xfId="14" applyNumberFormat="1" applyFont="1" applyFill="1" applyBorder="1"/>
    <xf numFmtId="0" fontId="10" fillId="0" borderId="0" xfId="31" applyFont="1" applyFill="1" applyBorder="1" applyAlignment="1" applyProtection="1">
      <alignment horizontal="fill"/>
    </xf>
    <xf numFmtId="0" fontId="10" fillId="0" borderId="0" xfId="31" applyFont="1" applyFill="1"/>
    <xf numFmtId="0" fontId="10" fillId="0" borderId="0" xfId="31" applyFont="1" applyFill="1" applyAlignment="1" applyProtection="1">
      <alignment horizontal="left"/>
    </xf>
    <xf numFmtId="0" fontId="10" fillId="0" borderId="0" xfId="31" applyFont="1" applyFill="1" applyBorder="1"/>
    <xf numFmtId="0" fontId="10" fillId="0" borderId="0" xfId="15" applyFont="1" applyFill="1"/>
    <xf numFmtId="164" fontId="7" fillId="0" borderId="0" xfId="22" applyFont="1" applyFill="1" applyAlignment="1" applyProtection="1">
      <alignment horizontal="left"/>
    </xf>
    <xf numFmtId="164" fontId="9" fillId="0" borderId="1" xfId="22" applyFont="1" applyFill="1" applyBorder="1" applyAlignment="1" applyProtection="1">
      <alignment horizontal="left"/>
    </xf>
    <xf numFmtId="0" fontId="10" fillId="0" borderId="1" xfId="15" applyFont="1" applyFill="1" applyBorder="1"/>
    <xf numFmtId="49" fontId="10" fillId="0" borderId="0" xfId="15" applyNumberFormat="1" applyFont="1" applyFill="1"/>
    <xf numFmtId="0" fontId="10" fillId="0" borderId="0" xfId="15" applyFont="1" applyFill="1" applyBorder="1"/>
    <xf numFmtId="0" fontId="10" fillId="0" borderId="0" xfId="34" applyFont="1" applyFill="1" applyAlignment="1">
      <alignment horizontal="right"/>
    </xf>
    <xf numFmtId="3" fontId="10" fillId="0" borderId="0" xfId="34" applyNumberFormat="1" applyFont="1" applyFill="1" applyBorder="1" applyAlignment="1">
      <alignment horizontal="right"/>
    </xf>
    <xf numFmtId="0" fontId="10" fillId="0" borderId="1" xfId="34" applyFont="1" applyFill="1" applyBorder="1" applyAlignment="1">
      <alignment horizontal="left" indent="1"/>
    </xf>
    <xf numFmtId="165" fontId="10" fillId="0" borderId="1" xfId="15" applyNumberFormat="1" applyFont="1" applyFill="1" applyBorder="1"/>
    <xf numFmtId="165" fontId="10" fillId="0" borderId="0" xfId="15" applyNumberFormat="1" applyFont="1" applyFill="1" applyBorder="1"/>
    <xf numFmtId="0" fontId="11" fillId="0" borderId="0" xfId="14" applyFont="1" applyFill="1"/>
    <xf numFmtId="3" fontId="6" fillId="0" borderId="0" xfId="14" applyNumberFormat="1" applyFont="1" applyFill="1" applyBorder="1"/>
    <xf numFmtId="3" fontId="6" fillId="0" borderId="0" xfId="14" applyNumberFormat="1" applyFont="1" applyFill="1" applyBorder="1" applyAlignment="1">
      <alignment horizontal="right"/>
    </xf>
    <xf numFmtId="3" fontId="6" fillId="0" borderId="0" xfId="26" applyNumberFormat="1" applyFont="1" applyFill="1" applyAlignment="1" applyProtection="1">
      <alignment horizontal="left"/>
      <protection locked="0"/>
    </xf>
    <xf numFmtId="0" fontId="6" fillId="0" borderId="0" xfId="12" applyFont="1" applyFill="1"/>
    <xf numFmtId="0" fontId="6" fillId="0" borderId="0" xfId="12" applyFont="1" applyFill="1" applyBorder="1"/>
    <xf numFmtId="0" fontId="8" fillId="0" borderId="0" xfId="12" applyFont="1" applyFill="1" applyAlignment="1" applyProtection="1">
      <alignment horizontal="left"/>
      <protection locked="0"/>
    </xf>
    <xf numFmtId="0" fontId="6" fillId="0" borderId="1" xfId="12" applyFont="1" applyFill="1" applyBorder="1"/>
    <xf numFmtId="0" fontId="6" fillId="0" borderId="2" xfId="12" applyFont="1" applyFill="1" applyBorder="1"/>
    <xf numFmtId="3" fontId="6" fillId="0" borderId="0" xfId="12" applyNumberFormat="1" applyFont="1" applyFill="1" applyBorder="1" applyAlignment="1" applyProtection="1">
      <alignment horizontal="right"/>
    </xf>
    <xf numFmtId="3" fontId="6" fillId="0" borderId="0" xfId="12" applyNumberFormat="1" applyFont="1" applyFill="1" applyBorder="1" applyAlignment="1">
      <alignment horizontal="right"/>
    </xf>
    <xf numFmtId="164" fontId="6" fillId="0" borderId="0" xfId="27" applyFont="1" applyFill="1"/>
    <xf numFmtId="49" fontId="6" fillId="0" borderId="0" xfId="12" applyNumberFormat="1" applyFont="1" applyFill="1" applyBorder="1" applyAlignment="1">
      <alignment horizontal="right"/>
    </xf>
    <xf numFmtId="0" fontId="10" fillId="0" borderId="0" xfId="10" applyFont="1" applyFill="1"/>
    <xf numFmtId="167" fontId="7" fillId="0" borderId="0" xfId="10" applyNumberFormat="1" applyFont="1" applyFill="1" applyAlignment="1" applyProtection="1">
      <alignment horizontal="left"/>
    </xf>
    <xf numFmtId="164" fontId="6" fillId="0" borderId="0" xfId="9" applyNumberFormat="1" applyFont="1" applyFill="1" applyBorder="1" applyAlignment="1" applyProtection="1">
      <alignment horizontal="right"/>
      <protection locked="0"/>
    </xf>
    <xf numFmtId="0" fontId="6" fillId="0" borderId="0" xfId="9" applyNumberFormat="1" applyFont="1" applyFill="1" applyBorder="1" applyAlignment="1" applyProtection="1">
      <alignment horizontal="right"/>
      <protection locked="0"/>
    </xf>
    <xf numFmtId="0" fontId="10" fillId="0" borderId="1" xfId="10" applyFont="1" applyFill="1" applyBorder="1"/>
    <xf numFmtId="164" fontId="6" fillId="0" borderId="1" xfId="9" applyNumberFormat="1" applyFont="1" applyFill="1" applyBorder="1" applyAlignment="1" applyProtection="1">
      <alignment horizontal="right"/>
      <protection locked="0"/>
    </xf>
    <xf numFmtId="0" fontId="6" fillId="0" borderId="1" xfId="9" applyNumberFormat="1" applyFont="1" applyFill="1" applyBorder="1" applyAlignment="1" applyProtection="1">
      <alignment horizontal="right"/>
      <protection locked="0"/>
    </xf>
    <xf numFmtId="3" fontId="10" fillId="0" borderId="0" xfId="10" applyNumberFormat="1" applyFont="1" applyFill="1" applyBorder="1" applyAlignment="1">
      <alignment horizontal="right"/>
    </xf>
    <xf numFmtId="0" fontId="10" fillId="0" borderId="0" xfId="10" applyFont="1" applyFill="1" applyBorder="1"/>
    <xf numFmtId="3" fontId="10" fillId="0" borderId="1" xfId="10" applyNumberFormat="1" applyFont="1" applyFill="1" applyBorder="1"/>
    <xf numFmtId="3" fontId="10" fillId="0" borderId="0" xfId="10" applyNumberFormat="1" applyFont="1" applyFill="1" applyBorder="1"/>
    <xf numFmtId="0" fontId="10" fillId="0" borderId="0" xfId="34" applyFont="1" applyFill="1" applyAlignment="1">
      <alignment horizontal="left"/>
    </xf>
    <xf numFmtId="0" fontId="8" fillId="0" borderId="0" xfId="30" applyFont="1" applyFill="1" applyAlignment="1" applyProtection="1">
      <alignment horizontal="left"/>
      <protection locked="0"/>
    </xf>
    <xf numFmtId="0" fontId="6" fillId="0" borderId="0" xfId="30" applyFont="1" applyFill="1"/>
    <xf numFmtId="0" fontId="6" fillId="0" borderId="0" xfId="30" applyFont="1" applyFill="1" applyAlignment="1">
      <alignment horizontal="right"/>
    </xf>
    <xf numFmtId="0" fontId="11" fillId="0" borderId="0" xfId="30" applyFont="1" applyFill="1" applyBorder="1"/>
    <xf numFmtId="0" fontId="11" fillId="0" borderId="1" xfId="30" applyFont="1" applyFill="1" applyBorder="1"/>
    <xf numFmtId="0" fontId="10" fillId="0" borderId="1" xfId="34" applyFont="1" applyFill="1" applyBorder="1"/>
    <xf numFmtId="0" fontId="10" fillId="0" borderId="1" xfId="34" applyFont="1" applyFill="1" applyBorder="1" applyAlignment="1">
      <alignment horizontal="right"/>
    </xf>
    <xf numFmtId="0" fontId="10" fillId="0" borderId="1" xfId="34" applyFont="1" applyFill="1" applyBorder="1" applyAlignment="1">
      <alignment horizontal="left"/>
    </xf>
    <xf numFmtId="0" fontId="6" fillId="0" borderId="0" xfId="30" applyFont="1" applyFill="1" applyBorder="1"/>
    <xf numFmtId="0" fontId="10" fillId="0" borderId="0" xfId="34" applyFont="1" applyFill="1" applyBorder="1" applyAlignment="1">
      <alignment horizontal="left"/>
    </xf>
    <xf numFmtId="3" fontId="10" fillId="0" borderId="0" xfId="1" applyNumberFormat="1" applyFont="1" applyFill="1" applyAlignment="1">
      <alignment horizontal="right"/>
    </xf>
    <xf numFmtId="3" fontId="10" fillId="0" borderId="0" xfId="34" applyNumberFormat="1" applyFont="1" applyFill="1" applyAlignment="1">
      <alignment horizontal="right"/>
    </xf>
    <xf numFmtId="3" fontId="6" fillId="0" borderId="0" xfId="1" applyNumberFormat="1" applyFont="1" applyFill="1" applyAlignment="1">
      <alignment horizontal="right"/>
    </xf>
    <xf numFmtId="3" fontId="6" fillId="0" borderId="0" xfId="30" applyNumberFormat="1" applyFont="1" applyFill="1" applyAlignment="1">
      <alignment horizontal="right"/>
    </xf>
    <xf numFmtId="3" fontId="6" fillId="0" borderId="0" xfId="30" applyNumberFormat="1" applyFont="1" applyFill="1" applyAlignment="1" applyProtection="1">
      <alignment horizontal="right"/>
    </xf>
    <xf numFmtId="3" fontId="6" fillId="0" borderId="0" xfId="34" applyNumberFormat="1" applyFont="1" applyFill="1" applyAlignment="1" applyProtection="1">
      <alignment horizontal="right"/>
    </xf>
    <xf numFmtId="3" fontId="6" fillId="0" borderId="0" xfId="34" applyNumberFormat="1" applyFont="1" applyFill="1" applyAlignment="1">
      <alignment horizontal="right"/>
    </xf>
    <xf numFmtId="3" fontId="6" fillId="0" borderId="0" xfId="30" applyNumberFormat="1" applyFont="1" applyFill="1" applyAlignment="1" applyProtection="1">
      <alignment horizontal="right"/>
      <protection locked="0"/>
    </xf>
    <xf numFmtId="0" fontId="10" fillId="0" borderId="0" xfId="34" applyFont="1" applyFill="1" applyBorder="1" applyAlignment="1">
      <alignment horizontal="left" indent="2"/>
    </xf>
    <xf numFmtId="0" fontId="6" fillId="0" borderId="1" xfId="30" applyFont="1" applyFill="1" applyBorder="1" applyAlignment="1" applyProtection="1">
      <alignment horizontal="fill"/>
      <protection locked="0"/>
    </xf>
    <xf numFmtId="3" fontId="6" fillId="0" borderId="1" xfId="30" applyNumberFormat="1" applyFont="1" applyFill="1" applyBorder="1" applyAlignment="1" applyProtection="1">
      <alignment horizontal="right"/>
      <protection locked="0"/>
    </xf>
    <xf numFmtId="3" fontId="6" fillId="0" borderId="1" xfId="30" applyNumberFormat="1" applyFont="1" applyFill="1" applyBorder="1" applyAlignment="1" applyProtection="1">
      <alignment horizontal="right"/>
    </xf>
    <xf numFmtId="3" fontId="6" fillId="0" borderId="1" xfId="30" applyNumberFormat="1" applyFont="1" applyFill="1" applyBorder="1" applyAlignment="1">
      <alignment horizontal="right"/>
    </xf>
    <xf numFmtId="3" fontId="10" fillId="0" borderId="1" xfId="34" applyNumberFormat="1" applyFont="1" applyFill="1" applyBorder="1" applyAlignment="1">
      <alignment horizontal="right"/>
    </xf>
    <xf numFmtId="3" fontId="10" fillId="0" borderId="1" xfId="34" applyNumberFormat="1" applyFont="1" applyFill="1" applyBorder="1" applyAlignment="1">
      <alignment horizontal="left"/>
    </xf>
    <xf numFmtId="0" fontId="6" fillId="0" borderId="0" xfId="30" applyFont="1" applyFill="1" applyBorder="1" applyAlignment="1" applyProtection="1">
      <alignment horizontal="fill"/>
      <protection locked="0"/>
    </xf>
    <xf numFmtId="3" fontId="6" fillId="0" borderId="0" xfId="30" applyNumberFormat="1" applyFont="1" applyFill="1" applyBorder="1" applyAlignment="1" applyProtection="1">
      <alignment horizontal="fill"/>
      <protection locked="0"/>
    </xf>
    <xf numFmtId="3" fontId="6" fillId="0" borderId="0" xfId="30" applyNumberFormat="1" applyFont="1" applyFill="1" applyBorder="1" applyAlignment="1" applyProtection="1">
      <alignment horizontal="fill"/>
    </xf>
    <xf numFmtId="3" fontId="6" fillId="0" borderId="0" xfId="30" applyNumberFormat="1" applyFont="1" applyFill="1" applyBorder="1"/>
    <xf numFmtId="164" fontId="6" fillId="0" borderId="0" xfId="25" applyFont="1" applyFill="1"/>
    <xf numFmtId="164" fontId="11" fillId="0" borderId="1" xfId="7" applyFont="1" applyFill="1" applyBorder="1" applyAlignment="1">
      <alignment horizontal="left"/>
    </xf>
    <xf numFmtId="164" fontId="6" fillId="0" borderId="0" xfId="7" applyFont="1" applyFill="1" applyAlignment="1">
      <alignment horizontal="left"/>
    </xf>
    <xf numFmtId="169" fontId="6" fillId="0" borderId="0" xfId="7" applyNumberFormat="1" applyFont="1" applyFill="1" applyBorder="1"/>
    <xf numFmtId="164" fontId="8" fillId="0" borderId="0" xfId="7" applyNumberFormat="1" applyFont="1" applyFill="1" applyAlignment="1" applyProtection="1">
      <alignment horizontal="left"/>
    </xf>
    <xf numFmtId="169" fontId="6" fillId="0" borderId="0" xfId="7" applyNumberFormat="1" applyFont="1" applyFill="1" applyBorder="1" applyAlignment="1">
      <alignment horizontal="right"/>
    </xf>
    <xf numFmtId="169" fontId="6" fillId="0" borderId="1" xfId="7" applyNumberFormat="1" applyFont="1" applyFill="1" applyBorder="1"/>
    <xf numFmtId="169" fontId="6" fillId="0" borderId="1" xfId="7" applyNumberFormat="1" applyFont="1" applyFill="1" applyBorder="1" applyAlignment="1">
      <alignment horizontal="right"/>
    </xf>
    <xf numFmtId="169" fontId="6" fillId="0" borderId="2" xfId="7" applyNumberFormat="1" applyFont="1" applyFill="1" applyBorder="1" applyAlignment="1" applyProtection="1">
      <alignment horizontal="right"/>
    </xf>
    <xf numFmtId="169" fontId="11" fillId="0" borderId="0" xfId="7" applyNumberFormat="1" applyFont="1" applyFill="1" applyAlignment="1" applyProtection="1">
      <alignment horizontal="right" vertical="center"/>
    </xf>
    <xf numFmtId="3" fontId="6" fillId="0" borderId="0" xfId="7" applyNumberFormat="1" applyFont="1" applyFill="1" applyBorder="1"/>
    <xf numFmtId="4" fontId="6" fillId="0" borderId="0" xfId="7" applyNumberFormat="1" applyFont="1" applyFill="1" applyBorder="1"/>
    <xf numFmtId="3" fontId="6" fillId="0" borderId="0" xfId="16" applyNumberFormat="1" applyFont="1" applyFill="1" applyAlignment="1">
      <alignment horizontal="right"/>
    </xf>
    <xf numFmtId="164" fontId="6" fillId="0" borderId="0" xfId="7" applyFont="1" applyFill="1" applyAlignment="1" applyProtection="1">
      <alignment horizontal="left"/>
    </xf>
    <xf numFmtId="169" fontId="6" fillId="0" borderId="2" xfId="7" applyNumberFormat="1" applyFont="1" applyFill="1" applyBorder="1" applyAlignment="1">
      <alignment horizontal="right"/>
    </xf>
    <xf numFmtId="3" fontId="6" fillId="0" borderId="1" xfId="7" applyNumberFormat="1" applyFont="1" applyFill="1" applyBorder="1"/>
    <xf numFmtId="0" fontId="6" fillId="0" borderId="1" xfId="30" applyFont="1" applyFill="1" applyBorder="1" applyAlignment="1" applyProtection="1">
      <alignment horizontal="right"/>
      <protection locked="0"/>
    </xf>
    <xf numFmtId="0" fontId="6" fillId="0" borderId="0" xfId="14" applyFont="1" applyFill="1" applyBorder="1"/>
    <xf numFmtId="0" fontId="6" fillId="0" borderId="0" xfId="6" applyFont="1" applyFill="1" applyAlignment="1">
      <alignment horizontal="left"/>
    </xf>
    <xf numFmtId="0" fontId="6" fillId="0" borderId="0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left"/>
    </xf>
    <xf numFmtId="0" fontId="6" fillId="0" borderId="0" xfId="6" applyFont="1" applyFill="1" applyBorder="1"/>
    <xf numFmtId="0" fontId="6" fillId="0" borderId="1" xfId="6" applyFont="1" applyFill="1" applyBorder="1" applyAlignment="1" applyProtection="1">
      <alignment horizontal="left"/>
    </xf>
    <xf numFmtId="0" fontId="6" fillId="0" borderId="1" xfId="6" applyFont="1" applyFill="1" applyBorder="1" applyAlignment="1">
      <alignment horizontal="right"/>
    </xf>
    <xf numFmtId="0" fontId="6" fillId="0" borderId="1" xfId="6" applyFont="1" applyFill="1" applyBorder="1" applyAlignment="1">
      <alignment horizontal="left"/>
    </xf>
    <xf numFmtId="0" fontId="6" fillId="0" borderId="0" xfId="6" applyFont="1" applyFill="1" applyAlignment="1" applyProtection="1">
      <alignment horizontal="left"/>
    </xf>
    <xf numFmtId="0" fontId="8" fillId="0" borderId="0" xfId="6" applyFont="1" applyFill="1" applyAlignment="1" applyProtection="1">
      <alignment horizontal="left"/>
    </xf>
    <xf numFmtId="165" fontId="6" fillId="0" borderId="0" xfId="6" applyNumberFormat="1" applyFont="1" applyFill="1" applyBorder="1" applyAlignment="1">
      <alignment horizontal="right"/>
    </xf>
    <xf numFmtId="166" fontId="6" fillId="0" borderId="0" xfId="6" applyNumberFormat="1" applyFont="1" applyFill="1" applyBorder="1" applyAlignment="1">
      <alignment horizontal="left"/>
    </xf>
    <xf numFmtId="166" fontId="6" fillId="0" borderId="0" xfId="6" applyNumberFormat="1" applyFont="1" applyFill="1" applyBorder="1"/>
    <xf numFmtId="0" fontId="6" fillId="0" borderId="0" xfId="23" applyFont="1" applyFill="1" applyAlignment="1" applyProtection="1">
      <alignment horizontal="left"/>
      <protection locked="0"/>
    </xf>
    <xf numFmtId="166" fontId="6" fillId="0" borderId="0" xfId="6" applyNumberFormat="1" applyFont="1" applyFill="1" applyBorder="1" applyAlignment="1">
      <alignment horizontal="right"/>
    </xf>
    <xf numFmtId="0" fontId="8" fillId="0" borderId="0" xfId="23" applyFont="1" applyFill="1" applyAlignment="1" applyProtection="1">
      <alignment horizontal="left"/>
      <protection locked="0"/>
    </xf>
    <xf numFmtId="3" fontId="6" fillId="0" borderId="0" xfId="6" applyNumberFormat="1" applyFont="1" applyFill="1" applyBorder="1" applyAlignment="1">
      <alignment horizontal="right"/>
    </xf>
    <xf numFmtId="164" fontId="8" fillId="0" borderId="0" xfId="6" applyNumberFormat="1" applyFont="1" applyFill="1" applyAlignment="1" applyProtection="1">
      <alignment horizontal="left"/>
    </xf>
    <xf numFmtId="0" fontId="8" fillId="0" borderId="0" xfId="6" applyFont="1" applyFill="1" applyAlignment="1">
      <alignment horizontal="left"/>
    </xf>
    <xf numFmtId="0" fontId="6" fillId="0" borderId="1" xfId="6" applyFont="1" applyFill="1" applyBorder="1"/>
    <xf numFmtId="165" fontId="6" fillId="0" borderId="1" xfId="6" applyNumberFormat="1" applyFont="1" applyFill="1" applyBorder="1" applyAlignment="1">
      <alignment horizontal="right"/>
    </xf>
    <xf numFmtId="0" fontId="6" fillId="0" borderId="0" xfId="6" applyFont="1" applyFill="1" applyBorder="1" applyAlignment="1" applyProtection="1">
      <alignment horizontal="left"/>
    </xf>
    <xf numFmtId="165" fontId="6" fillId="0" borderId="0" xfId="6" applyNumberFormat="1" applyFont="1" applyFill="1" applyAlignment="1">
      <alignment horizontal="right"/>
    </xf>
    <xf numFmtId="166" fontId="10" fillId="0" borderId="0" xfId="6" applyNumberFormat="1" applyFont="1" applyFill="1" applyAlignment="1">
      <alignment horizontal="right"/>
    </xf>
    <xf numFmtId="0" fontId="8" fillId="0" borderId="0" xfId="6" applyFont="1" applyFill="1" applyBorder="1" applyAlignment="1" applyProtection="1">
      <alignment horizontal="left"/>
    </xf>
    <xf numFmtId="166" fontId="10" fillId="0" borderId="0" xfId="29" applyNumberFormat="1" applyFont="1" applyFill="1" applyAlignment="1">
      <alignment horizontal="right"/>
    </xf>
    <xf numFmtId="0" fontId="10" fillId="0" borderId="0" xfId="6" applyFont="1" applyFill="1" applyAlignment="1">
      <alignment horizontal="left"/>
    </xf>
    <xf numFmtId="0" fontId="6" fillId="0" borderId="0" xfId="20" applyFont="1" applyFill="1" applyBorder="1" applyAlignment="1" applyProtection="1">
      <alignment horizontal="left"/>
    </xf>
    <xf numFmtId="0" fontId="6" fillId="0" borderId="0" xfId="20" applyFont="1" applyFill="1" applyAlignment="1" applyProtection="1">
      <alignment horizontal="left"/>
    </xf>
    <xf numFmtId="166" fontId="8" fillId="0" borderId="0" xfId="6" applyNumberFormat="1" applyFont="1" applyFill="1" applyBorder="1" applyAlignment="1">
      <alignment horizontal="left"/>
    </xf>
    <xf numFmtId="166" fontId="10" fillId="0" borderId="0" xfId="34" applyNumberFormat="1" applyFont="1" applyFill="1" applyBorder="1" applyAlignment="1">
      <alignment horizontal="right"/>
    </xf>
    <xf numFmtId="165" fontId="8" fillId="0" borderId="0" xfId="6" applyNumberFormat="1" applyFont="1" applyFill="1" applyBorder="1" applyAlignment="1" applyProtection="1">
      <alignment horizontal="left"/>
    </xf>
    <xf numFmtId="165" fontId="6" fillId="0" borderId="0" xfId="6" applyNumberFormat="1" applyFont="1" applyFill="1" applyBorder="1" applyAlignment="1">
      <alignment horizontal="left"/>
    </xf>
    <xf numFmtId="0" fontId="6" fillId="0" borderId="0" xfId="6" applyFont="1" applyFill="1" applyBorder="1" applyAlignment="1"/>
    <xf numFmtId="0" fontId="10" fillId="0" borderId="0" xfId="32" applyFont="1" applyFill="1" applyBorder="1" applyAlignment="1">
      <alignment horizontal="left"/>
    </xf>
    <xf numFmtId="0" fontId="6" fillId="0" borderId="0" xfId="23" applyFont="1" applyFill="1" applyBorder="1" applyAlignment="1" applyProtection="1">
      <alignment horizontal="left"/>
      <protection locked="0"/>
    </xf>
    <xf numFmtId="0" fontId="13" fillId="0" borderId="0" xfId="6" applyFont="1" applyFill="1" applyAlignment="1" applyProtection="1">
      <alignment horizontal="left"/>
    </xf>
    <xf numFmtId="3" fontId="6" fillId="0" borderId="0" xfId="12" applyNumberFormat="1" applyFont="1" applyFill="1"/>
    <xf numFmtId="0" fontId="15" fillId="0" borderId="0" xfId="34" applyFont="1" applyFill="1"/>
    <xf numFmtId="0" fontId="7" fillId="0" borderId="0" xfId="34" applyFont="1" applyFill="1" applyAlignment="1">
      <alignment horizontal="right"/>
    </xf>
    <xf numFmtId="3" fontId="7" fillId="0" borderId="0" xfId="34" applyNumberFormat="1" applyFont="1" applyFill="1" applyBorder="1" applyAlignment="1">
      <alignment horizontal="right"/>
    </xf>
    <xf numFmtId="0" fontId="7" fillId="0" borderId="0" xfId="15" applyFont="1" applyFill="1"/>
    <xf numFmtId="3" fontId="8" fillId="0" borderId="0" xfId="14" applyNumberFormat="1" applyFont="1" applyFill="1"/>
    <xf numFmtId="3" fontId="6" fillId="0" borderId="0" xfId="9" applyNumberFormat="1" applyFont="1" applyFill="1" applyBorder="1"/>
    <xf numFmtId="0" fontId="6" fillId="0" borderId="0" xfId="9" applyFont="1" applyBorder="1"/>
    <xf numFmtId="0" fontId="6" fillId="0" borderId="0" xfId="9" applyFont="1" applyBorder="1" applyAlignment="1">
      <alignment horizontal="right"/>
    </xf>
    <xf numFmtId="0" fontId="19" fillId="0" borderId="0" xfId="34" applyFont="1" applyFill="1" applyBorder="1"/>
    <xf numFmtId="3" fontId="10" fillId="0" borderId="0" xfId="15" applyNumberFormat="1" applyFont="1" applyFill="1" applyBorder="1"/>
    <xf numFmtId="49" fontId="6" fillId="0" borderId="0" xfId="9" applyNumberFormat="1" applyFont="1" applyFill="1" applyBorder="1" applyAlignment="1">
      <alignment horizontal="right"/>
    </xf>
    <xf numFmtId="49" fontId="10" fillId="0" borderId="0" xfId="15" applyNumberFormat="1" applyFont="1" applyFill="1" applyBorder="1" applyAlignment="1">
      <alignment horizontal="right"/>
    </xf>
    <xf numFmtId="49" fontId="10" fillId="0" borderId="0" xfId="15" applyNumberFormat="1" applyFont="1" applyFill="1" applyBorder="1"/>
    <xf numFmtId="0" fontId="10" fillId="0" borderId="0" xfId="15" applyFont="1" applyFill="1" applyBorder="1" applyAlignment="1">
      <alignment horizontal="left"/>
    </xf>
    <xf numFmtId="1" fontId="10" fillId="0" borderId="0" xfId="15" applyNumberFormat="1" applyFont="1" applyFill="1" applyBorder="1"/>
    <xf numFmtId="3" fontId="10" fillId="0" borderId="0" xfId="15" applyNumberFormat="1" applyFont="1" applyFill="1" applyBorder="1" applyAlignment="1">
      <alignment horizontal="right"/>
    </xf>
    <xf numFmtId="3" fontId="7" fillId="0" borderId="0" xfId="15" applyNumberFormat="1" applyFont="1" applyFill="1" applyBorder="1" applyAlignment="1">
      <alignment horizontal="right"/>
    </xf>
    <xf numFmtId="0" fontId="7" fillId="0" borderId="0" xfId="15" applyFont="1" applyFill="1" applyBorder="1"/>
    <xf numFmtId="166" fontId="10" fillId="0" borderId="0" xfId="15" applyNumberFormat="1" applyFont="1" applyFill="1" applyBorder="1"/>
    <xf numFmtId="0" fontId="18" fillId="0" borderId="0" xfId="34" applyFont="1" applyFill="1" applyAlignment="1">
      <alignment horizontal="left"/>
    </xf>
    <xf numFmtId="49" fontId="18" fillId="0" borderId="1" xfId="15" applyNumberFormat="1" applyFont="1" applyFill="1" applyBorder="1" applyAlignment="1">
      <alignment horizontal="left"/>
    </xf>
    <xf numFmtId="0" fontId="10" fillId="0" borderId="2" xfId="34" applyFont="1" applyFill="1" applyBorder="1"/>
    <xf numFmtId="0" fontId="6" fillId="0" borderId="0" xfId="6" applyFont="1" applyFill="1" applyAlignment="1"/>
    <xf numFmtId="0" fontId="10" fillId="0" borderId="0" xfId="10" applyFont="1" applyFill="1" applyAlignment="1" applyProtection="1">
      <alignment horizontal="left"/>
    </xf>
    <xf numFmtId="0" fontId="29" fillId="0" borderId="0" xfId="6" applyFont="1" applyFill="1" applyAlignment="1" applyProtection="1">
      <alignment horizontal="left"/>
    </xf>
    <xf numFmtId="0" fontId="29" fillId="0" borderId="0" xfId="6" applyFont="1" applyFill="1" applyBorder="1" applyAlignment="1" applyProtection="1">
      <alignment horizontal="left"/>
    </xf>
    <xf numFmtId="0" fontId="29" fillId="0" borderId="0" xfId="20" applyFont="1" applyFill="1" applyBorder="1" applyAlignment="1" applyProtection="1">
      <alignment horizontal="left"/>
    </xf>
    <xf numFmtId="0" fontId="29" fillId="0" borderId="0" xfId="20" applyFont="1" applyFill="1" applyAlignment="1" applyProtection="1">
      <alignment horizontal="left"/>
    </xf>
    <xf numFmtId="0" fontId="29" fillId="0" borderId="0" xfId="6" applyFont="1" applyFill="1" applyAlignment="1">
      <alignment horizontal="left"/>
    </xf>
    <xf numFmtId="0" fontId="29" fillId="0" borderId="0" xfId="6" applyFont="1" applyFill="1" applyAlignment="1"/>
    <xf numFmtId="164" fontId="32" fillId="0" borderId="0" xfId="7" applyFont="1" applyFill="1" applyBorder="1" applyAlignment="1">
      <alignment horizontal="left"/>
    </xf>
    <xf numFmtId="0" fontId="33" fillId="0" borderId="0" xfId="34" applyFont="1" applyFill="1" applyAlignment="1">
      <alignment horizontal="left" indent="1"/>
    </xf>
    <xf numFmtId="0" fontId="33" fillId="0" borderId="0" xfId="34" applyFont="1" applyFill="1" applyAlignment="1">
      <alignment horizontal="left"/>
    </xf>
    <xf numFmtId="164" fontId="29" fillId="0" borderId="0" xfId="26" applyNumberFormat="1" applyFont="1" applyFill="1" applyAlignment="1" applyProtection="1">
      <alignment horizontal="left"/>
      <protection locked="0"/>
    </xf>
    <xf numFmtId="164" fontId="34" fillId="0" borderId="0" xfId="8" applyFont="1" applyBorder="1" applyAlignment="1" applyProtection="1">
      <alignment horizontal="left"/>
    </xf>
    <xf numFmtId="164" fontId="29" fillId="0" borderId="0" xfId="25" applyFont="1" applyFill="1"/>
    <xf numFmtId="0" fontId="9" fillId="0" borderId="0" xfId="10" applyFont="1" applyFill="1" applyAlignment="1" applyProtection="1">
      <alignment horizontal="left"/>
    </xf>
    <xf numFmtId="0" fontId="8" fillId="0" borderId="0" xfId="11" applyFont="1" applyFill="1" applyBorder="1" applyAlignment="1" applyProtection="1">
      <alignment horizontal="left"/>
      <protection locked="0"/>
    </xf>
    <xf numFmtId="167" fontId="23" fillId="0" borderId="0" xfId="10" applyNumberFormat="1" applyFont="1" applyFill="1" applyBorder="1" applyAlignment="1" applyProtection="1">
      <alignment horizontal="left"/>
    </xf>
    <xf numFmtId="164" fontId="34" fillId="0" borderId="0" xfId="26" applyNumberFormat="1" applyFont="1" applyFill="1" applyAlignment="1" applyProtection="1">
      <alignment horizontal="left"/>
      <protection locked="0"/>
    </xf>
    <xf numFmtId="0" fontId="35" fillId="0" borderId="0" xfId="34" applyFont="1" applyFill="1" applyBorder="1"/>
    <xf numFmtId="0" fontId="35" fillId="0" borderId="0" xfId="34" applyFont="1" applyAlignment="1">
      <alignment horizontal="left" indent="1"/>
    </xf>
    <xf numFmtId="0" fontId="35" fillId="0" borderId="0" xfId="34" applyFont="1" applyAlignment="1">
      <alignment horizontal="left" indent="2"/>
    </xf>
    <xf numFmtId="0" fontId="35" fillId="0" borderId="0" xfId="34" applyFont="1" applyAlignment="1">
      <alignment horizontal="left" indent="3"/>
    </xf>
    <xf numFmtId="0" fontId="35" fillId="0" borderId="0" xfId="34" applyFont="1" applyBorder="1" applyAlignment="1">
      <alignment horizontal="left" indent="1"/>
    </xf>
    <xf numFmtId="0" fontId="29" fillId="0" borderId="0" xfId="12" applyFont="1" applyFill="1"/>
    <xf numFmtId="0" fontId="29" fillId="0" borderId="0" xfId="13" applyFont="1"/>
    <xf numFmtId="0" fontId="34" fillId="0" borderId="0" xfId="14" applyFont="1" applyFill="1" applyAlignment="1">
      <alignment horizontal="left" indent="1"/>
    </xf>
    <xf numFmtId="0" fontId="34" fillId="0" borderId="0" xfId="14" applyFont="1" applyFill="1" applyAlignment="1">
      <alignment horizontal="left" indent="2"/>
    </xf>
    <xf numFmtId="0" fontId="11" fillId="0" borderId="0" xfId="14" applyFont="1" applyFill="1" applyAlignment="1" applyProtection="1">
      <alignment horizontal="left" indent="1"/>
      <protection locked="0"/>
    </xf>
    <xf numFmtId="3" fontId="11" fillId="0" borderId="0" xfId="26" applyNumberFormat="1" applyFont="1" applyFill="1" applyAlignment="1" applyProtection="1">
      <alignment horizontal="left"/>
      <protection locked="0"/>
    </xf>
    <xf numFmtId="164" fontId="11" fillId="0" borderId="0" xfId="26" applyNumberFormat="1" applyFont="1" applyFill="1" applyAlignment="1" applyProtection="1">
      <alignment horizontal="left"/>
      <protection locked="0"/>
    </xf>
    <xf numFmtId="164" fontId="35" fillId="0" borderId="0" xfId="22" applyFont="1" applyAlignment="1" applyProtection="1">
      <alignment horizontal="left"/>
    </xf>
    <xf numFmtId="49" fontId="6" fillId="0" borderId="0" xfId="6" applyNumberFormat="1" applyFont="1" applyFill="1" applyAlignment="1">
      <alignment horizontal="left"/>
    </xf>
    <xf numFmtId="0" fontId="17" fillId="0" borderId="0" xfId="34" applyFont="1" applyAlignment="1">
      <alignment horizontal="center"/>
    </xf>
    <xf numFmtId="0" fontId="17" fillId="2" borderId="2" xfId="34" applyFont="1" applyFill="1" applyBorder="1" applyAlignment="1">
      <alignment horizontal="center"/>
    </xf>
    <xf numFmtId="0" fontId="12" fillId="0" borderId="0" xfId="34" applyFont="1" applyAlignment="1">
      <alignment horizontal="center"/>
    </xf>
    <xf numFmtId="0" fontId="16" fillId="2" borderId="2" xfId="34" applyFont="1" applyFill="1" applyBorder="1" applyAlignment="1">
      <alignment horizontal="left"/>
    </xf>
    <xf numFmtId="0" fontId="16" fillId="0" borderId="0" xfId="34" applyFont="1" applyFill="1" applyAlignment="1">
      <alignment horizontal="left"/>
    </xf>
    <xf numFmtId="15" fontId="13" fillId="0" borderId="0" xfId="34" applyNumberFormat="1" applyFont="1" applyAlignment="1">
      <alignment horizontal="left"/>
    </xf>
    <xf numFmtId="49" fontId="30" fillId="0" borderId="0" xfId="7" applyNumberFormat="1" applyFont="1" applyFill="1" applyBorder="1"/>
    <xf numFmtId="49" fontId="6" fillId="0" borderId="0" xfId="7" applyNumberFormat="1" applyFont="1" applyFill="1" applyBorder="1"/>
    <xf numFmtId="49" fontId="29" fillId="0" borderId="0" xfId="8" applyNumberFormat="1" applyFont="1" applyFill="1" applyBorder="1" applyAlignment="1" applyProtection="1">
      <alignment horizontal="left"/>
    </xf>
    <xf numFmtId="49" fontId="29" fillId="0" borderId="0" xfId="8" applyNumberFormat="1" applyFont="1" applyFill="1" applyBorder="1" applyAlignment="1" applyProtection="1">
      <alignment horizontal="left" indent="1"/>
    </xf>
    <xf numFmtId="49" fontId="10" fillId="0" borderId="0" xfId="34" applyNumberFormat="1" applyFont="1" applyFill="1" applyBorder="1"/>
    <xf numFmtId="49" fontId="6" fillId="0" borderId="1" xfId="7" applyNumberFormat="1" applyFont="1" applyFill="1" applyBorder="1"/>
    <xf numFmtId="49" fontId="9" fillId="0" borderId="0" xfId="34" applyNumberFormat="1" applyFont="1" applyFill="1"/>
    <xf numFmtId="49" fontId="9" fillId="0" borderId="0" xfId="34" applyNumberFormat="1" applyFont="1" applyFill="1" applyBorder="1"/>
    <xf numFmtId="49" fontId="35" fillId="0" borderId="0" xfId="34" applyNumberFormat="1" applyFont="1"/>
    <xf numFmtId="49" fontId="9" fillId="0" borderId="0" xfId="34" applyNumberFormat="1" applyFont="1" applyFill="1" applyAlignment="1">
      <alignment horizontal="left" indent="1"/>
    </xf>
    <xf numFmtId="49" fontId="9" fillId="0" borderId="0" xfId="34" applyNumberFormat="1" applyFont="1" applyFill="1" applyAlignment="1">
      <alignment horizontal="left" indent="2"/>
    </xf>
    <xf numFmtId="49" fontId="9" fillId="0" borderId="0" xfId="34" applyNumberFormat="1" applyFont="1" applyFill="1" applyBorder="1" applyAlignment="1">
      <alignment horizontal="left" indent="2"/>
    </xf>
    <xf numFmtId="49" fontId="36" fillId="0" borderId="0" xfId="34" applyNumberFormat="1" applyFont="1" applyFill="1"/>
    <xf numFmtId="49" fontId="9" fillId="0" borderId="1" xfId="34" applyNumberFormat="1" applyFont="1" applyFill="1" applyBorder="1"/>
    <xf numFmtId="0" fontId="10" fillId="0" borderId="0" xfId="10" applyFont="1" applyFill="1" applyAlignment="1">
      <alignment horizontal="left"/>
    </xf>
    <xf numFmtId="0" fontId="33" fillId="0" borderId="0" xfId="10" applyFont="1" applyFill="1" applyAlignment="1">
      <alignment horizontal="left"/>
    </xf>
    <xf numFmtId="0" fontId="10" fillId="0" borderId="1" xfId="10" applyFont="1" applyFill="1" applyBorder="1" applyAlignment="1">
      <alignment horizontal="left"/>
    </xf>
    <xf numFmtId="0" fontId="6" fillId="0" borderId="0" xfId="14" applyFont="1" applyFill="1" applyAlignment="1">
      <alignment horizontal="left"/>
    </xf>
    <xf numFmtId="0" fontId="33" fillId="0" borderId="0" xfId="34" applyFont="1" applyFill="1" applyBorder="1" applyAlignment="1">
      <alignment horizontal="left"/>
    </xf>
    <xf numFmtId="0" fontId="6" fillId="0" borderId="1" xfId="14" applyFont="1" applyFill="1" applyBorder="1" applyAlignment="1">
      <alignment horizontal="left"/>
    </xf>
    <xf numFmtId="0" fontId="6" fillId="0" borderId="0" xfId="14" applyFont="1" applyFill="1" applyBorder="1" applyAlignment="1">
      <alignment horizontal="left"/>
    </xf>
    <xf numFmtId="49" fontId="6" fillId="0" borderId="0" xfId="9" applyNumberFormat="1" applyFont="1" applyFill="1" applyBorder="1" applyAlignment="1">
      <alignment horizontal="left"/>
    </xf>
    <xf numFmtId="165" fontId="10" fillId="0" borderId="0" xfId="15" applyNumberFormat="1" applyFont="1" applyFill="1" applyBorder="1" applyAlignment="1">
      <alignment horizontal="left"/>
    </xf>
    <xf numFmtId="166" fontId="10" fillId="0" borderId="0" xfId="15" applyNumberFormat="1" applyFont="1" applyFill="1" applyBorder="1" applyAlignment="1">
      <alignment horizontal="left"/>
    </xf>
    <xf numFmtId="0" fontId="6" fillId="0" borderId="1" xfId="9" applyFont="1" applyFill="1" applyBorder="1" applyAlignment="1">
      <alignment horizontal="left"/>
    </xf>
    <xf numFmtId="165" fontId="10" fillId="0" borderId="1" xfId="15" applyNumberFormat="1" applyFont="1" applyFill="1" applyBorder="1" applyAlignment="1">
      <alignment horizontal="left"/>
    </xf>
    <xf numFmtId="0" fontId="11" fillId="0" borderId="0" xfId="14" applyFont="1" applyFill="1" applyBorder="1" applyAlignment="1">
      <alignment horizontal="left"/>
    </xf>
    <xf numFmtId="3" fontId="6" fillId="0" borderId="0" xfId="14" applyNumberFormat="1" applyFont="1" applyFill="1" applyAlignment="1">
      <alignment horizontal="left"/>
    </xf>
    <xf numFmtId="43" fontId="35" fillId="0" borderId="0" xfId="4" applyNumberFormat="1" applyFont="1" applyFill="1" applyBorder="1" applyAlignment="1">
      <alignment horizontal="left"/>
    </xf>
    <xf numFmtId="3" fontId="6" fillId="0" borderId="1" xfId="14" applyNumberFormat="1" applyFont="1" applyFill="1" applyBorder="1" applyAlignment="1">
      <alignment horizontal="left"/>
    </xf>
    <xf numFmtId="0" fontId="6" fillId="0" borderId="0" xfId="12" applyFont="1" applyFill="1" applyAlignment="1">
      <alignment horizontal="left"/>
    </xf>
    <xf numFmtId="0" fontId="38" fillId="0" borderId="0" xfId="34" applyFont="1" applyFill="1" applyBorder="1" applyAlignment="1">
      <alignment horizontal="left"/>
    </xf>
    <xf numFmtId="164" fontId="29" fillId="0" borderId="0" xfId="27" applyFont="1" applyFill="1" applyAlignment="1">
      <alignment horizontal="left"/>
    </xf>
    <xf numFmtId="0" fontId="6" fillId="0" borderId="0" xfId="12" applyFont="1" applyFill="1" applyBorder="1" applyAlignment="1">
      <alignment horizontal="left"/>
    </xf>
    <xf numFmtId="0" fontId="6" fillId="0" borderId="1" xfId="12" applyFont="1" applyFill="1" applyBorder="1" applyAlignment="1">
      <alignment horizontal="left"/>
    </xf>
    <xf numFmtId="0" fontId="37" fillId="0" borderId="1" xfId="34" applyFont="1" applyBorder="1" applyAlignment="1">
      <alignment horizontal="left"/>
    </xf>
    <xf numFmtId="0" fontId="6" fillId="0" borderId="0" xfId="11" applyFont="1" applyFill="1" applyBorder="1" applyAlignment="1">
      <alignment horizontal="left"/>
    </xf>
    <xf numFmtId="0" fontId="6" fillId="0" borderId="1" xfId="11" applyFont="1" applyFill="1" applyBorder="1" applyAlignment="1">
      <alignment horizontal="left"/>
    </xf>
    <xf numFmtId="0" fontId="15" fillId="0" borderId="0" xfId="34" applyFont="1" applyFill="1" applyBorder="1"/>
    <xf numFmtId="0" fontId="15" fillId="0" borderId="0" xfId="34" applyFont="1" applyFill="1" applyBorder="1" applyAlignment="1">
      <alignment horizontal="left"/>
    </xf>
    <xf numFmtId="3" fontId="21" fillId="0" borderId="0" xfId="3" applyNumberFormat="1" applyFont="1" applyFill="1" applyAlignment="1">
      <alignment horizontal="right"/>
    </xf>
    <xf numFmtId="3" fontId="40" fillId="0" borderId="0" xfId="34" applyNumberFormat="1" applyFont="1" applyFill="1" applyAlignment="1">
      <alignment horizontal="right"/>
    </xf>
    <xf numFmtId="165" fontId="7" fillId="0" borderId="0" xfId="15" applyNumberFormat="1" applyFont="1" applyFill="1" applyBorder="1"/>
    <xf numFmtId="0" fontId="38" fillId="0" borderId="0" xfId="15" applyFont="1" applyFill="1" applyBorder="1" applyAlignment="1">
      <alignment horizontal="left"/>
    </xf>
    <xf numFmtId="49" fontId="29" fillId="0" borderId="0" xfId="7" applyNumberFormat="1" applyFont="1" applyFill="1" applyBorder="1" applyAlignment="1">
      <alignment horizontal="left"/>
    </xf>
    <xf numFmtId="164" fontId="30" fillId="0" borderId="0" xfId="7" applyFont="1" applyFill="1" applyBorder="1"/>
    <xf numFmtId="164" fontId="29" fillId="0" borderId="0" xfId="7" applyFont="1" applyFill="1" applyBorder="1"/>
    <xf numFmtId="49" fontId="29" fillId="0" borderId="0" xfId="8" applyNumberFormat="1" applyFont="1" applyFill="1" applyBorder="1"/>
    <xf numFmtId="49" fontId="29" fillId="0" borderId="0" xfId="7" applyNumberFormat="1" applyFont="1" applyFill="1" applyBorder="1"/>
    <xf numFmtId="164" fontId="11" fillId="0" borderId="0" xfId="7" applyFont="1" applyFill="1" applyAlignment="1">
      <alignment horizontal="left"/>
    </xf>
    <xf numFmtId="0" fontId="32" fillId="0" borderId="0" xfId="30" applyFont="1" applyFill="1" applyBorder="1"/>
    <xf numFmtId="0" fontId="38" fillId="0" borderId="0" xfId="10" applyFont="1" applyFill="1" applyAlignment="1">
      <alignment horizontal="left"/>
    </xf>
    <xf numFmtId="0" fontId="29" fillId="0" borderId="0" xfId="11" applyFont="1" applyFill="1" applyBorder="1" applyAlignment="1">
      <alignment horizontal="left"/>
    </xf>
    <xf numFmtId="0" fontId="30" fillId="0" borderId="0" xfId="11" applyFont="1" applyFill="1" applyBorder="1" applyAlignment="1">
      <alignment horizontal="left"/>
    </xf>
    <xf numFmtId="0" fontId="29" fillId="0" borderId="0" xfId="12" applyFont="1" applyFill="1" applyAlignment="1">
      <alignment horizontal="left"/>
    </xf>
    <xf numFmtId="0" fontId="30" fillId="0" borderId="0" xfId="12" applyFont="1" applyFill="1" applyBorder="1" applyAlignment="1">
      <alignment horizontal="left"/>
    </xf>
    <xf numFmtId="0" fontId="30" fillId="0" borderId="0" xfId="12" applyFont="1" applyFill="1" applyAlignment="1">
      <alignment horizontal="left"/>
    </xf>
    <xf numFmtId="0" fontId="29" fillId="0" borderId="0" xfId="14" applyFont="1" applyFill="1" applyAlignment="1">
      <alignment horizontal="left"/>
    </xf>
    <xf numFmtId="0" fontId="30" fillId="0" borderId="0" xfId="14" applyFont="1" applyFill="1" applyAlignment="1">
      <alignment horizontal="left"/>
    </xf>
    <xf numFmtId="0" fontId="30" fillId="0" borderId="0" xfId="14" applyFont="1" applyFill="1" applyBorder="1" applyAlignment="1">
      <alignment horizontal="left"/>
    </xf>
    <xf numFmtId="43" fontId="41" fillId="0" borderId="0" xfId="4" applyNumberFormat="1" applyFont="1" applyFill="1" applyBorder="1" applyAlignment="1">
      <alignment horizontal="left"/>
    </xf>
    <xf numFmtId="3" fontId="33" fillId="0" borderId="0" xfId="15" applyNumberFormat="1" applyFont="1" applyFill="1" applyBorder="1" applyAlignment="1">
      <alignment horizontal="left"/>
    </xf>
    <xf numFmtId="3" fontId="30" fillId="0" borderId="0" xfId="9" applyNumberFormat="1" applyFont="1" applyFill="1" applyBorder="1" applyAlignment="1">
      <alignment horizontal="left"/>
    </xf>
    <xf numFmtId="164" fontId="34" fillId="3" borderId="0" xfId="26" applyNumberFormat="1" applyFont="1" applyFill="1" applyAlignment="1" applyProtection="1">
      <alignment horizontal="left"/>
      <protection locked="0"/>
    </xf>
    <xf numFmtId="0" fontId="11" fillId="0" borderId="0" xfId="14" applyFont="1" applyFill="1" applyAlignment="1">
      <alignment horizontal="right"/>
    </xf>
    <xf numFmtId="0" fontId="11" fillId="0" borderId="0" xfId="14" applyFont="1" applyFill="1" applyAlignment="1">
      <alignment horizontal="left"/>
    </xf>
    <xf numFmtId="0" fontId="7" fillId="0" borderId="0" xfId="34" applyFont="1" applyFill="1"/>
    <xf numFmtId="164" fontId="8" fillId="0" borderId="0" xfId="7" applyFont="1" applyFill="1" applyBorder="1"/>
    <xf numFmtId="3" fontId="8" fillId="0" borderId="0" xfId="7" applyNumberFormat="1" applyFont="1" applyFill="1" applyAlignment="1">
      <alignment horizontal="right"/>
    </xf>
    <xf numFmtId="3" fontId="8" fillId="0" borderId="0" xfId="7" applyNumberFormat="1" applyFont="1" applyFill="1" applyBorder="1"/>
    <xf numFmtId="0" fontId="6" fillId="0" borderId="2" xfId="6" applyFont="1" applyFill="1" applyBorder="1" applyAlignment="1" applyProtection="1">
      <alignment horizontal="left"/>
    </xf>
    <xf numFmtId="0" fontId="6" fillId="0" borderId="2" xfId="6" applyFont="1" applyFill="1" applyBorder="1" applyAlignment="1" applyProtection="1">
      <alignment horizontal="right"/>
    </xf>
    <xf numFmtId="0" fontId="6" fillId="0" borderId="2" xfId="9" applyNumberFormat="1" applyFont="1" applyFill="1" applyBorder="1" applyAlignment="1">
      <alignment horizontal="right" vertical="center"/>
    </xf>
    <xf numFmtId="49" fontId="10" fillId="0" borderId="2" xfId="15" applyNumberFormat="1" applyFont="1" applyFill="1" applyBorder="1"/>
    <xf numFmtId="49" fontId="6" fillId="0" borderId="2" xfId="9" applyNumberFormat="1" applyFont="1" applyFill="1" applyBorder="1" applyAlignment="1">
      <alignment horizontal="right"/>
    </xf>
    <xf numFmtId="0" fontId="8" fillId="0" borderId="0" xfId="11" applyFont="1" applyFill="1" applyBorder="1"/>
    <xf numFmtId="3" fontId="8" fillId="0" borderId="0" xfId="11" applyNumberFormat="1" applyFont="1" applyFill="1" applyBorder="1" applyAlignment="1" applyProtection="1">
      <alignment horizontal="right"/>
      <protection locked="0"/>
    </xf>
    <xf numFmtId="3" fontId="8" fillId="0" borderId="0" xfId="11" applyNumberFormat="1" applyFont="1" applyFill="1" applyBorder="1" applyAlignment="1">
      <alignment horizontal="right"/>
    </xf>
    <xf numFmtId="0" fontId="41" fillId="0" borderId="0" xfId="34" applyFont="1" applyAlignment="1">
      <alignment horizontal="left"/>
    </xf>
    <xf numFmtId="3" fontId="6" fillId="0" borderId="0" xfId="6" applyNumberFormat="1" applyFont="1" applyFill="1" applyBorder="1"/>
    <xf numFmtId="3" fontId="10" fillId="0" borderId="1" xfId="10" applyNumberFormat="1" applyFont="1" applyFill="1" applyBorder="1" applyAlignment="1" applyProtection="1">
      <alignment horizontal="left"/>
    </xf>
    <xf numFmtId="167" fontId="10" fillId="0" borderId="1" xfId="10" applyNumberFormat="1" applyFont="1" applyFill="1" applyBorder="1" applyAlignment="1" applyProtection="1">
      <alignment horizontal="right"/>
    </xf>
    <xf numFmtId="164" fontId="10" fillId="0" borderId="1" xfId="10" applyNumberFormat="1" applyFont="1" applyFill="1" applyBorder="1" applyProtection="1"/>
    <xf numFmtId="3" fontId="10" fillId="0" borderId="1" xfId="10" applyNumberFormat="1" applyFont="1" applyFill="1" applyBorder="1" applyAlignment="1">
      <alignment horizontal="right"/>
    </xf>
    <xf numFmtId="3" fontId="10" fillId="0" borderId="0" xfId="10" applyNumberFormat="1" applyFont="1" applyFill="1" applyBorder="1" applyAlignment="1" applyProtection="1">
      <alignment horizontal="left"/>
    </xf>
    <xf numFmtId="167" fontId="10" fillId="0" borderId="0" xfId="10" applyNumberFormat="1" applyFont="1" applyFill="1" applyBorder="1" applyAlignment="1" applyProtection="1">
      <alignment horizontal="right"/>
    </xf>
    <xf numFmtId="164" fontId="10" fillId="0" borderId="0" xfId="10" applyNumberFormat="1" applyFont="1" applyFill="1" applyBorder="1" applyProtection="1"/>
    <xf numFmtId="0" fontId="10" fillId="0" borderId="0" xfId="10" applyFont="1" applyFill="1" applyBorder="1" applyAlignment="1" applyProtection="1">
      <alignment horizontal="left"/>
    </xf>
    <xf numFmtId="0" fontId="35" fillId="0" borderId="0" xfId="10" applyFont="1" applyAlignment="1" applyProtection="1">
      <alignment horizontal="left"/>
    </xf>
    <xf numFmtId="3" fontId="24" fillId="0" borderId="0" xfId="14" applyNumberFormat="1" applyFont="1" applyFill="1" applyProtection="1">
      <protection locked="0"/>
    </xf>
    <xf numFmtId="3" fontId="25" fillId="0" borderId="0" xfId="14" applyNumberFormat="1" applyFont="1" applyFill="1"/>
    <xf numFmtId="3" fontId="18" fillId="0" borderId="0" xfId="14" applyNumberFormat="1" applyFont="1" applyFill="1" applyAlignment="1"/>
    <xf numFmtId="3" fontId="22" fillId="0" borderId="0" xfId="14" applyNumberFormat="1" applyFont="1" applyFill="1" applyAlignment="1" applyProtection="1">
      <protection locked="0"/>
    </xf>
    <xf numFmtId="3" fontId="18" fillId="0" borderId="0" xfId="14" applyNumberFormat="1" applyFont="1" applyFill="1" applyAlignment="1">
      <alignment horizontal="right"/>
    </xf>
    <xf numFmtId="3" fontId="22" fillId="0" borderId="0" xfId="14" applyNumberFormat="1" applyFont="1" applyFill="1" applyAlignment="1">
      <alignment horizontal="right"/>
    </xf>
    <xf numFmtId="3" fontId="21" fillId="0" borderId="0" xfId="14" applyNumberFormat="1" applyFont="1" applyFill="1"/>
    <xf numFmtId="3" fontId="18" fillId="0" borderId="0" xfId="14" applyNumberFormat="1" applyFont="1" applyFill="1" applyAlignment="1" applyProtection="1">
      <protection locked="0"/>
    </xf>
    <xf numFmtId="3" fontId="18" fillId="0" borderId="0" xfId="14" applyNumberFormat="1" applyFont="1" applyFill="1"/>
    <xf numFmtId="3" fontId="18" fillId="0" borderId="0" xfId="14" applyNumberFormat="1" applyFont="1" applyFill="1" applyProtection="1">
      <protection locked="0"/>
    </xf>
    <xf numFmtId="3" fontId="18" fillId="0" borderId="0" xfId="14" applyNumberFormat="1" applyFont="1" applyFill="1" applyBorder="1" applyAlignment="1"/>
    <xf numFmtId="3" fontId="21" fillId="0" borderId="0" xfId="14" applyNumberFormat="1" applyFont="1" applyFill="1" applyBorder="1"/>
    <xf numFmtId="3" fontId="18" fillId="0" borderId="0" xfId="14" applyNumberFormat="1" applyFont="1" applyFill="1" applyBorder="1" applyAlignment="1">
      <alignment horizontal="right"/>
    </xf>
    <xf numFmtId="3" fontId="21" fillId="0" borderId="0" xfId="14" applyNumberFormat="1" applyFont="1" applyFill="1" applyBorder="1" applyAlignment="1">
      <alignment horizontal="right"/>
    </xf>
    <xf numFmtId="3" fontId="18" fillId="0" borderId="0" xfId="14" applyNumberFormat="1" applyFont="1" applyFill="1" applyBorder="1"/>
    <xf numFmtId="3" fontId="7" fillId="0" borderId="0" xfId="19" applyNumberFormat="1" applyFont="1" applyFill="1" applyBorder="1" applyAlignment="1">
      <alignment horizontal="right"/>
    </xf>
    <xf numFmtId="3" fontId="10" fillId="0" borderId="0" xfId="19" applyNumberFormat="1" applyFont="1" applyFill="1" applyBorder="1" applyAlignment="1">
      <alignment horizontal="right"/>
    </xf>
    <xf numFmtId="3" fontId="10" fillId="0" borderId="0" xfId="11" applyNumberFormat="1" applyFont="1" applyFill="1" applyBorder="1" applyAlignment="1">
      <alignment horizontal="right"/>
    </xf>
    <xf numFmtId="3" fontId="7" fillId="0" borderId="0" xfId="11" applyNumberFormat="1" applyFont="1" applyFill="1" applyBorder="1" applyAlignment="1">
      <alignment horizontal="right"/>
    </xf>
    <xf numFmtId="3" fontId="10" fillId="0" borderId="0" xfId="12" applyNumberFormat="1" applyFont="1" applyFill="1" applyBorder="1" applyAlignment="1">
      <alignment horizontal="right"/>
    </xf>
    <xf numFmtId="49" fontId="13" fillId="0" borderId="0" xfId="6" applyNumberFormat="1" applyFont="1" applyFill="1" applyAlignment="1" applyProtection="1">
      <alignment horizontal="left"/>
    </xf>
    <xf numFmtId="0" fontId="18" fillId="0" borderId="0" xfId="34" applyFont="1" applyFill="1" applyBorder="1"/>
    <xf numFmtId="3" fontId="6" fillId="0" borderId="1" xfId="8" applyNumberFormat="1" applyFont="1" applyFill="1" applyBorder="1" applyAlignment="1">
      <alignment horizontal="right"/>
    </xf>
    <xf numFmtId="3" fontId="6" fillId="0" borderId="1" xfId="7" applyNumberFormat="1" applyFont="1" applyFill="1" applyBorder="1" applyAlignment="1">
      <alignment horizontal="right"/>
    </xf>
    <xf numFmtId="3" fontId="6" fillId="0" borderId="0" xfId="16" applyNumberFormat="1" applyFont="1" applyFill="1" applyBorder="1" applyAlignment="1">
      <alignment horizontal="right"/>
    </xf>
    <xf numFmtId="3" fontId="6" fillId="0" borderId="1" xfId="16" applyNumberFormat="1" applyFont="1" applyFill="1" applyBorder="1" applyAlignment="1">
      <alignment horizontal="right"/>
    </xf>
    <xf numFmtId="0" fontId="24" fillId="0" borderId="0" xfId="31" applyFont="1" applyFill="1"/>
    <xf numFmtId="0" fontId="25" fillId="0" borderId="0" xfId="14" applyFont="1" applyFill="1"/>
    <xf numFmtId="0" fontId="18" fillId="0" borderId="0" xfId="31" applyFont="1" applyFill="1" applyAlignment="1" applyProtection="1">
      <alignment horizontal="left"/>
    </xf>
    <xf numFmtId="0" fontId="21" fillId="0" borderId="0" xfId="14" applyFont="1" applyFill="1"/>
    <xf numFmtId="3" fontId="22" fillId="0" borderId="0" xfId="14" applyNumberFormat="1" applyFont="1" applyFill="1" applyProtection="1">
      <protection locked="0"/>
    </xf>
    <xf numFmtId="3" fontId="22" fillId="0" borderId="0" xfId="14" applyNumberFormat="1" applyFont="1" applyFill="1" applyAlignment="1"/>
    <xf numFmtId="0" fontId="18" fillId="0" borderId="0" xfId="31" applyFont="1" applyFill="1" applyAlignment="1" applyProtection="1">
      <alignment horizontal="left" indent="1"/>
    </xf>
    <xf numFmtId="3" fontId="18" fillId="0" borderId="0" xfId="14" applyNumberFormat="1" applyFont="1" applyFill="1" applyProtection="1"/>
    <xf numFmtId="0" fontId="18" fillId="0" borderId="0" xfId="31" applyFont="1" applyFill="1" applyAlignment="1" applyProtection="1">
      <alignment horizontal="left" indent="2"/>
    </xf>
    <xf numFmtId="0" fontId="21" fillId="0" borderId="0" xfId="14" applyFont="1" applyFill="1" applyBorder="1"/>
    <xf numFmtId="0" fontId="21" fillId="0" borderId="0" xfId="14" applyFont="1" applyFill="1" applyBorder="1" applyAlignment="1">
      <alignment horizontal="right"/>
    </xf>
    <xf numFmtId="0" fontId="18" fillId="0" borderId="1" xfId="31" applyFont="1" applyFill="1" applyBorder="1" applyAlignment="1" applyProtection="1">
      <alignment horizontal="fill"/>
    </xf>
    <xf numFmtId="0" fontId="21" fillId="0" borderId="1" xfId="14" applyFont="1" applyFill="1" applyBorder="1"/>
    <xf numFmtId="3" fontId="21" fillId="0" borderId="1" xfId="14" applyNumberFormat="1" applyFont="1" applyFill="1" applyBorder="1"/>
    <xf numFmtId="0" fontId="18" fillId="0" borderId="0" xfId="31" applyFont="1" applyFill="1" applyBorder="1" applyAlignment="1" applyProtection="1">
      <alignment horizontal="fill"/>
    </xf>
    <xf numFmtId="3" fontId="21" fillId="0" borderId="0" xfId="14" applyNumberFormat="1" applyFont="1" applyFill="1" applyAlignment="1">
      <alignment horizontal="right"/>
    </xf>
    <xf numFmtId="164" fontId="21" fillId="0" borderId="0" xfId="26" applyNumberFormat="1" applyFont="1" applyFill="1" applyAlignment="1" applyProtection="1">
      <alignment horizontal="left"/>
      <protection locked="0"/>
    </xf>
    <xf numFmtId="0" fontId="21" fillId="0" borderId="0" xfId="14" applyFont="1" applyFill="1" applyAlignment="1">
      <alignment horizontal="right"/>
    </xf>
    <xf numFmtId="0" fontId="26" fillId="0" borderId="0" xfId="34" applyNumberFormat="1" applyFont="1" applyFill="1" applyAlignment="1">
      <alignment horizontal="left"/>
    </xf>
    <xf numFmtId="0" fontId="27" fillId="2" borderId="2" xfId="34" applyNumberFormat="1" applyFont="1" applyFill="1" applyBorder="1" applyAlignment="1">
      <alignment horizontal="left"/>
    </xf>
    <xf numFmtId="0" fontId="27" fillId="0" borderId="0" xfId="34" applyNumberFormat="1" applyFont="1" applyFill="1" applyAlignment="1">
      <alignment horizontal="left"/>
    </xf>
    <xf numFmtId="0" fontId="13" fillId="0" borderId="0" xfId="6" applyNumberFormat="1" applyFont="1" applyFill="1" applyAlignment="1" applyProtection="1">
      <alignment horizontal="left"/>
    </xf>
    <xf numFmtId="0" fontId="28" fillId="0" borderId="0" xfId="34" applyNumberFormat="1" applyFont="1" applyFill="1" applyBorder="1" applyAlignment="1">
      <alignment horizontal="left"/>
    </xf>
    <xf numFmtId="49" fontId="6" fillId="0" borderId="0" xfId="7" applyNumberFormat="1" applyFont="1" applyFill="1" applyBorder="1" applyAlignment="1">
      <alignment horizontal="left" indent="1"/>
    </xf>
    <xf numFmtId="3" fontId="21" fillId="0" borderId="0" xfId="2" applyNumberFormat="1" applyFont="1" applyFill="1" applyBorder="1" applyAlignment="1"/>
    <xf numFmtId="166" fontId="11" fillId="0" borderId="0" xfId="7" applyNumberFormat="1" applyFont="1" applyFill="1" applyAlignment="1" applyProtection="1">
      <alignment horizontal="left"/>
    </xf>
    <xf numFmtId="164" fontId="11" fillId="0" borderId="0" xfId="7" applyFont="1" applyFill="1" applyAlignment="1" applyProtection="1">
      <alignment horizontal="left"/>
    </xf>
    <xf numFmtId="0" fontId="29" fillId="0" borderId="0" xfId="33" applyFont="1" applyFill="1" applyAlignment="1" applyProtection="1">
      <alignment horizontal="left"/>
      <protection locked="0"/>
    </xf>
    <xf numFmtId="171" fontId="6" fillId="0" borderId="0" xfId="34" applyNumberFormat="1" applyFont="1" applyFill="1" applyAlignment="1">
      <alignment horizontal="left"/>
    </xf>
    <xf numFmtId="164" fontId="29" fillId="0" borderId="0" xfId="8" applyFont="1" applyFill="1" applyBorder="1" applyAlignment="1" applyProtection="1">
      <alignment horizontal="left"/>
    </xf>
    <xf numFmtId="171" fontId="29" fillId="0" borderId="0" xfId="34" applyNumberFormat="1" applyFont="1" applyFill="1" applyAlignment="1">
      <alignment horizontal="left"/>
    </xf>
    <xf numFmtId="0" fontId="24" fillId="0" borderId="0" xfId="34" applyFont="1"/>
    <xf numFmtId="164" fontId="31" fillId="0" borderId="0" xfId="7" applyFont="1" applyFill="1" applyAlignment="1" applyProtection="1">
      <alignment horizontal="left"/>
    </xf>
    <xf numFmtId="164" fontId="6" fillId="0" borderId="0" xfId="7" applyFont="1" applyFill="1" applyBorder="1" applyAlignment="1">
      <alignment horizontal="left"/>
    </xf>
    <xf numFmtId="164" fontId="29" fillId="0" borderId="0" xfId="7" applyFont="1" applyFill="1" applyBorder="1" applyAlignment="1">
      <alignment horizontal="left"/>
    </xf>
    <xf numFmtId="0" fontId="34" fillId="0" borderId="0" xfId="6" applyFont="1" applyFill="1" applyAlignment="1" applyProtection="1">
      <alignment horizontal="left"/>
    </xf>
    <xf numFmtId="0" fontId="8" fillId="0" borderId="0" xfId="6" applyFont="1" applyFill="1" applyBorder="1" applyAlignment="1">
      <alignment horizontal="left"/>
    </xf>
    <xf numFmtId="0" fontId="0" fillId="0" borderId="0" xfId="34" applyFont="1" applyFill="1"/>
    <xf numFmtId="0" fontId="0" fillId="0" borderId="0" xfId="34" applyFont="1" applyAlignment="1">
      <alignment wrapText="1"/>
    </xf>
    <xf numFmtId="0" fontId="1" fillId="0" borderId="0" xfId="34" applyFont="1" applyFill="1"/>
    <xf numFmtId="0" fontId="9" fillId="0" borderId="0" xfId="32" applyFont="1" applyFill="1" applyAlignment="1" applyProtection="1">
      <alignment horizontal="left" wrapText="1"/>
    </xf>
    <xf numFmtId="0" fontId="14" fillId="0" borderId="0" xfId="34" applyFont="1" applyFill="1" applyAlignment="1">
      <alignment horizontal="left"/>
    </xf>
    <xf numFmtId="0" fontId="26" fillId="0" borderId="0" xfId="34" applyFont="1" applyFill="1" applyAlignment="1">
      <alignment horizontal="left"/>
    </xf>
    <xf numFmtId="165" fontId="8" fillId="0" borderId="0" xfId="6" applyNumberFormat="1" applyFont="1" applyFill="1" applyBorder="1" applyAlignment="1">
      <alignment horizontal="right"/>
    </xf>
    <xf numFmtId="0" fontId="8" fillId="0" borderId="0" xfId="6" applyFont="1" applyFill="1" applyBorder="1"/>
    <xf numFmtId="166" fontId="8" fillId="0" borderId="0" xfId="6" applyNumberFormat="1" applyFont="1" applyFill="1" applyBorder="1"/>
    <xf numFmtId="3" fontId="8" fillId="0" borderId="0" xfId="6" applyNumberFormat="1" applyFont="1" applyFill="1" applyBorder="1" applyAlignment="1">
      <alignment horizontal="right"/>
    </xf>
    <xf numFmtId="165" fontId="8" fillId="0" borderId="0" xfId="6" applyNumberFormat="1" applyFont="1" applyFill="1" applyAlignment="1">
      <alignment horizontal="right"/>
    </xf>
    <xf numFmtId="165" fontId="8" fillId="0" borderId="0" xfId="5" applyNumberFormat="1" applyFont="1" applyFill="1" applyAlignment="1" applyProtection="1">
      <alignment horizontal="right"/>
      <protection locked="0"/>
    </xf>
    <xf numFmtId="166" fontId="7" fillId="0" borderId="0" xfId="29" applyNumberFormat="1" applyFont="1" applyFill="1" applyAlignment="1">
      <alignment horizontal="right"/>
    </xf>
    <xf numFmtId="0" fontId="2" fillId="0" borderId="0" xfId="34" applyFont="1"/>
    <xf numFmtId="0" fontId="6" fillId="0" borderId="0" xfId="14" applyFont="1"/>
    <xf numFmtId="0" fontId="6" fillId="0" borderId="0" xfId="14" applyFont="1" applyAlignment="1">
      <alignment horizontal="right"/>
    </xf>
    <xf numFmtId="0" fontId="29" fillId="0" borderId="0" xfId="14" applyFont="1" applyAlignment="1">
      <alignment horizontal="left"/>
    </xf>
    <xf numFmtId="0" fontId="30" fillId="0" borderId="0" xfId="9" applyFont="1" applyBorder="1"/>
    <xf numFmtId="0" fontId="8" fillId="0" borderId="0" xfId="14" applyFont="1" applyAlignment="1" applyProtection="1">
      <alignment horizontal="left"/>
      <protection locked="0"/>
    </xf>
    <xf numFmtId="0" fontId="30" fillId="0" borderId="0" xfId="14" applyFont="1" applyAlignment="1" applyProtection="1">
      <alignment horizontal="left"/>
      <protection locked="0"/>
    </xf>
    <xf numFmtId="0" fontId="2" fillId="0" borderId="1" xfId="34" applyFont="1" applyBorder="1"/>
    <xf numFmtId="0" fontId="6" fillId="0" borderId="2" xfId="9" applyNumberFormat="1" applyFont="1" applyFill="1" applyBorder="1" applyAlignment="1">
      <alignment horizontal="right"/>
    </xf>
    <xf numFmtId="0" fontId="6" fillId="0" borderId="2" xfId="14" applyNumberFormat="1" applyFont="1" applyFill="1" applyBorder="1" applyAlignment="1">
      <alignment horizontal="left"/>
    </xf>
    <xf numFmtId="0" fontId="11" fillId="0" borderId="0" xfId="14" applyNumberFormat="1" applyFont="1" applyFill="1" applyBorder="1"/>
    <xf numFmtId="164" fontId="6" fillId="0" borderId="0" xfId="21" applyFont="1" applyFill="1"/>
    <xf numFmtId="3" fontId="6" fillId="0" borderId="0" xfId="34" applyNumberFormat="1" applyFont="1" applyFill="1" applyBorder="1"/>
    <xf numFmtId="3" fontId="6" fillId="0" borderId="0" xfId="34" applyNumberFormat="1" applyFont="1" applyFill="1" applyBorder="1" applyAlignment="1">
      <alignment horizontal="right"/>
    </xf>
    <xf numFmtId="3" fontId="6" fillId="0" borderId="0" xfId="21" applyNumberFormat="1" applyFont="1" applyFill="1"/>
    <xf numFmtId="164" fontId="11" fillId="0" borderId="0" xfId="21" applyFont="1" applyFill="1"/>
    <xf numFmtId="10" fontId="18" fillId="0" borderId="0" xfId="34" applyNumberFormat="1" applyFont="1" applyAlignment="1">
      <alignment horizontal="left"/>
    </xf>
    <xf numFmtId="10" fontId="18" fillId="0" borderId="0" xfId="34" applyNumberFormat="1" applyFont="1" applyBorder="1" applyAlignment="1">
      <alignment horizontal="left"/>
    </xf>
    <xf numFmtId="0" fontId="2" fillId="0" borderId="0" xfId="34" applyFont="1" applyBorder="1"/>
    <xf numFmtId="0" fontId="35" fillId="0" borderId="0" xfId="34" applyFont="1"/>
    <xf numFmtId="164" fontId="20" fillId="0" borderId="0" xfId="27" applyFont="1" applyFill="1" applyAlignment="1">
      <alignment horizontal="left"/>
    </xf>
    <xf numFmtId="164" fontId="30" fillId="0" borderId="0" xfId="27" applyFont="1" applyFill="1" applyAlignment="1">
      <alignment horizontal="left"/>
    </xf>
    <xf numFmtId="164" fontId="6" fillId="0" borderId="0" xfId="27" applyFont="1" applyFill="1" applyAlignment="1">
      <alignment horizontal="left" indent="1"/>
    </xf>
    <xf numFmtId="164" fontId="29" fillId="0" borderId="0" xfId="27" applyFont="1" applyFill="1" applyAlignment="1">
      <alignment horizontal="left" indent="1"/>
    </xf>
    <xf numFmtId="0" fontId="6" fillId="0" borderId="0" xfId="12" applyFont="1" applyFill="1" applyAlignment="1" applyProtection="1">
      <alignment horizontal="left" indent="1"/>
      <protection locked="0"/>
    </xf>
    <xf numFmtId="0" fontId="29" fillId="0" borderId="0" xfId="12" applyFont="1" applyFill="1" applyAlignment="1" applyProtection="1">
      <alignment horizontal="left" indent="1"/>
      <protection locked="0"/>
    </xf>
    <xf numFmtId="3" fontId="25" fillId="0" borderId="0" xfId="14" applyNumberFormat="1" applyFont="1" applyFill="1" applyAlignment="1">
      <alignment horizontal="right"/>
    </xf>
    <xf numFmtId="0" fontId="21" fillId="0" borderId="0" xfId="28" applyFont="1" applyFill="1" applyAlignment="1">
      <alignment horizontal="left"/>
    </xf>
    <xf numFmtId="0" fontId="34" fillId="0" borderId="0" xfId="14" applyFont="1" applyFill="1" applyAlignment="1">
      <alignment horizontal="left"/>
    </xf>
    <xf numFmtId="0" fontId="23" fillId="0" borderId="0" xfId="34" applyFont="1" applyFill="1" applyAlignment="1">
      <alignment horizontal="left" indent="1"/>
    </xf>
    <xf numFmtId="0" fontId="11" fillId="0" borderId="0" xfId="14" applyFont="1" applyFill="1" applyAlignment="1" applyProtection="1">
      <alignment horizontal="left"/>
      <protection locked="0"/>
    </xf>
    <xf numFmtId="0" fontId="18" fillId="0" borderId="0" xfId="31" applyFont="1" applyFill="1" applyBorder="1" applyAlignment="1" applyProtection="1">
      <alignment horizontal="left"/>
    </xf>
    <xf numFmtId="0" fontId="18" fillId="0" borderId="0" xfId="31" applyFont="1" applyFill="1" applyBorder="1" applyAlignment="1">
      <alignment horizontal="left"/>
    </xf>
    <xf numFmtId="3" fontId="35" fillId="0" borderId="0" xfId="34" applyNumberFormat="1" applyFont="1" applyFill="1" applyAlignment="1">
      <alignment horizontal="left"/>
    </xf>
    <xf numFmtId="0" fontId="41" fillId="0" borderId="0" xfId="34" applyFont="1"/>
    <xf numFmtId="3" fontId="2" fillId="0" borderId="0" xfId="34" applyNumberFormat="1" applyFont="1" applyAlignment="1">
      <alignment horizontal="right"/>
    </xf>
    <xf numFmtId="10" fontId="35" fillId="0" borderId="0" xfId="34" applyNumberFormat="1" applyFont="1" applyAlignment="1">
      <alignment horizontal="left"/>
    </xf>
    <xf numFmtId="10" fontId="35" fillId="0" borderId="0" xfId="34" applyNumberFormat="1" applyFont="1" applyBorder="1" applyAlignment="1">
      <alignment horizontal="left"/>
    </xf>
    <xf numFmtId="0" fontId="1" fillId="0" borderId="1" xfId="34" applyFont="1" applyBorder="1"/>
    <xf numFmtId="0" fontId="1" fillId="0" borderId="0" xfId="34" applyFont="1"/>
    <xf numFmtId="0" fontId="11" fillId="0" borderId="0" xfId="6" applyFont="1" applyFill="1" applyBorder="1" applyAlignment="1">
      <alignment horizontal="left"/>
    </xf>
    <xf numFmtId="0" fontId="31" fillId="0" borderId="0" xfId="6" applyFont="1" applyFill="1" applyBorder="1" applyAlignment="1">
      <alignment horizontal="left"/>
    </xf>
    <xf numFmtId="0" fontId="11" fillId="0" borderId="1" xfId="6" applyFont="1" applyFill="1" applyBorder="1" applyAlignment="1">
      <alignment horizontal="left"/>
    </xf>
    <xf numFmtId="0" fontId="31" fillId="0" borderId="0" xfId="6" applyFont="1" applyFill="1" applyAlignment="1" applyProtection="1">
      <alignment horizontal="left"/>
    </xf>
    <xf numFmtId="0" fontId="11" fillId="0" borderId="0" xfId="6" applyFont="1" applyFill="1" applyAlignment="1" applyProtection="1">
      <alignment horizontal="left"/>
    </xf>
    <xf numFmtId="0" fontId="11" fillId="0" borderId="0" xfId="6" applyFont="1" applyFill="1" applyAlignment="1">
      <alignment horizontal="left"/>
    </xf>
    <xf numFmtId="10" fontId="24" fillId="0" borderId="0" xfId="34" applyNumberFormat="1" applyFont="1"/>
    <xf numFmtId="3" fontId="24" fillId="0" borderId="0" xfId="34" applyNumberFormat="1" applyFont="1" applyAlignment="1">
      <alignment horizontal="right"/>
    </xf>
    <xf numFmtId="10" fontId="41" fillId="0" borderId="0" xfId="34" applyNumberFormat="1" applyFont="1"/>
    <xf numFmtId="0" fontId="6" fillId="0" borderId="2" xfId="6" applyFont="1" applyFill="1" applyBorder="1"/>
    <xf numFmtId="15" fontId="12" fillId="0" borderId="0" xfId="34" applyNumberFormat="1" applyFont="1"/>
    <xf numFmtId="0" fontId="30" fillId="0" borderId="0" xfId="6" applyFont="1" applyFill="1" applyAlignment="1" applyProtection="1">
      <alignment horizontal="left"/>
    </xf>
    <xf numFmtId="0" fontId="11" fillId="0" borderId="1" xfId="6" applyFont="1" applyFill="1" applyBorder="1" applyAlignment="1" applyProtection="1">
      <alignment horizontal="left"/>
    </xf>
    <xf numFmtId="0" fontId="11" fillId="0" borderId="0" xfId="6" applyFont="1" applyFill="1" applyBorder="1" applyAlignment="1" applyProtection="1">
      <alignment horizontal="left"/>
    </xf>
    <xf numFmtId="3" fontId="6" fillId="0" borderId="0" xfId="17" applyNumberFormat="1" applyFont="1" applyFill="1" applyBorder="1" applyAlignment="1" applyProtection="1">
      <alignment horizontal="right"/>
    </xf>
    <xf numFmtId="49" fontId="44" fillId="0" borderId="0" xfId="6" applyNumberFormat="1" applyFont="1" applyFill="1" applyAlignment="1">
      <alignment horizontal="left"/>
    </xf>
    <xf numFmtId="0" fontId="45" fillId="0" borderId="0" xfId="34" applyFont="1"/>
    <xf numFmtId="0" fontId="46" fillId="0" borderId="0" xfId="34" applyFont="1" applyAlignment="1">
      <alignment horizontal="left"/>
    </xf>
    <xf numFmtId="0" fontId="47" fillId="0" borderId="0" xfId="6" applyFont="1" applyFill="1" applyAlignment="1" applyProtection="1">
      <alignment horizontal="left"/>
    </xf>
    <xf numFmtId="0" fontId="48" fillId="0" borderId="0" xfId="34" applyFont="1" applyAlignment="1">
      <alignment horizontal="left"/>
    </xf>
    <xf numFmtId="0" fontId="47" fillId="0" borderId="0" xfId="13" applyFont="1" applyAlignment="1" applyProtection="1">
      <alignment horizontal="left"/>
      <protection locked="0"/>
    </xf>
    <xf numFmtId="0" fontId="44" fillId="0" borderId="0" xfId="13" applyFont="1"/>
    <xf numFmtId="0" fontId="44" fillId="0" borderId="0" xfId="9" applyFont="1" applyBorder="1"/>
    <xf numFmtId="0" fontId="44" fillId="0" borderId="0" xfId="9" applyFont="1" applyBorder="1" applyAlignment="1">
      <alignment horizontal="right"/>
    </xf>
    <xf numFmtId="167" fontId="45" fillId="0" borderId="0" xfId="10" applyNumberFormat="1" applyFont="1" applyFill="1" applyBorder="1" applyAlignment="1" applyProtection="1">
      <alignment horizontal="left"/>
    </xf>
    <xf numFmtId="0" fontId="45" fillId="0" borderId="1" xfId="34" applyFont="1" applyBorder="1"/>
    <xf numFmtId="0" fontId="44" fillId="0" borderId="1" xfId="13" applyFont="1" applyBorder="1"/>
    <xf numFmtId="0" fontId="44" fillId="0" borderId="1" xfId="9" applyFont="1" applyBorder="1"/>
    <xf numFmtId="0" fontId="45" fillId="0" borderId="1" xfId="34" applyFont="1" applyBorder="1" applyAlignment="1">
      <alignment horizontal="left"/>
    </xf>
    <xf numFmtId="0" fontId="44" fillId="0" borderId="0" xfId="9" applyFont="1" applyFill="1" applyBorder="1" applyAlignment="1">
      <alignment horizontal="right"/>
    </xf>
    <xf numFmtId="0" fontId="44" fillId="0" borderId="2" xfId="13" applyFont="1" applyFill="1" applyBorder="1"/>
    <xf numFmtId="0" fontId="44" fillId="0" borderId="2" xfId="9" applyNumberFormat="1" applyFont="1" applyFill="1" applyBorder="1" applyAlignment="1" applyProtection="1">
      <alignment horizontal="right"/>
      <protection locked="0"/>
    </xf>
    <xf numFmtId="0" fontId="44" fillId="0" borderId="2" xfId="9" applyFont="1" applyFill="1" applyBorder="1" applyAlignment="1">
      <alignment horizontal="right"/>
    </xf>
    <xf numFmtId="0" fontId="44" fillId="0" borderId="2" xfId="9" applyNumberFormat="1" applyFont="1" applyFill="1" applyBorder="1" applyAlignment="1">
      <alignment horizontal="right" vertical="center"/>
    </xf>
    <xf numFmtId="0" fontId="45" fillId="0" borderId="2" xfId="34" applyFont="1" applyFill="1" applyBorder="1"/>
    <xf numFmtId="0" fontId="45" fillId="0" borderId="0" xfId="34" applyFont="1" applyFill="1" applyAlignment="1">
      <alignment horizontal="left"/>
    </xf>
    <xf numFmtId="0" fontId="45" fillId="0" borderId="0" xfId="34" applyFont="1" applyFill="1"/>
    <xf numFmtId="0" fontId="44" fillId="0" borderId="0" xfId="13" applyFont="1" applyAlignment="1">
      <alignment horizontal="right"/>
    </xf>
    <xf numFmtId="0" fontId="45" fillId="0" borderId="0" xfId="34" applyFont="1" applyAlignment="1">
      <alignment horizontal="left"/>
    </xf>
    <xf numFmtId="0" fontId="47" fillId="0" borderId="0" xfId="13" applyFont="1" applyBorder="1"/>
    <xf numFmtId="0" fontId="47" fillId="0" borderId="0" xfId="13" applyFont="1"/>
    <xf numFmtId="170" fontId="49" fillId="0" borderId="0" xfId="24" applyNumberFormat="1" applyFont="1" applyFill="1" applyBorder="1" applyAlignment="1">
      <alignment horizontal="right"/>
    </xf>
    <xf numFmtId="3" fontId="50" fillId="0" borderId="0" xfId="13" applyNumberFormat="1" applyFont="1" applyBorder="1"/>
    <xf numFmtId="0" fontId="49" fillId="0" borderId="0" xfId="34" applyFont="1"/>
    <xf numFmtId="0" fontId="44" fillId="0" borderId="0" xfId="13" applyFont="1" applyBorder="1"/>
    <xf numFmtId="3" fontId="45" fillId="0" borderId="0" xfId="6" applyNumberFormat="1" applyFont="1" applyFill="1" applyBorder="1" applyAlignment="1">
      <alignment horizontal="right"/>
    </xf>
    <xf numFmtId="3" fontId="51" fillId="0" borderId="0" xfId="13" applyNumberFormat="1" applyFont="1" applyBorder="1"/>
    <xf numFmtId="3" fontId="44" fillId="0" borderId="0" xfId="13" applyNumberFormat="1" applyFont="1" applyBorder="1" applyAlignment="1">
      <alignment horizontal="right"/>
    </xf>
    <xf numFmtId="3" fontId="44" fillId="0" borderId="0" xfId="13" applyNumberFormat="1" applyFont="1" applyFill="1" applyBorder="1" applyAlignment="1">
      <alignment horizontal="right"/>
    </xf>
    <xf numFmtId="3" fontId="44" fillId="0" borderId="0" xfId="13" applyNumberFormat="1" applyFont="1" applyBorder="1"/>
    <xf numFmtId="0" fontId="44" fillId="0" borderId="0" xfId="13" applyFont="1" applyBorder="1" applyAlignment="1">
      <alignment horizontal="left" indent="1"/>
    </xf>
    <xf numFmtId="3" fontId="51" fillId="0" borderId="0" xfId="13" applyNumberFormat="1" applyFont="1" applyBorder="1" applyAlignment="1">
      <alignment horizontal="left" indent="1"/>
    </xf>
    <xf numFmtId="3" fontId="44" fillId="0" borderId="0" xfId="13" applyNumberFormat="1" applyFont="1" applyFill="1" applyBorder="1"/>
    <xf numFmtId="0" fontId="44" fillId="0" borderId="0" xfId="13" applyFont="1" applyFill="1" applyBorder="1" applyAlignment="1">
      <alignment horizontal="left" indent="1"/>
    </xf>
    <xf numFmtId="3" fontId="51" fillId="0" borderId="0" xfId="13" applyNumberFormat="1" applyFont="1" applyFill="1" applyBorder="1" applyAlignment="1">
      <alignment horizontal="left" indent="1"/>
    </xf>
    <xf numFmtId="3" fontId="44" fillId="0" borderId="1" xfId="13" applyNumberFormat="1" applyFont="1" applyBorder="1"/>
    <xf numFmtId="3" fontId="44" fillId="0" borderId="0" xfId="13" applyNumberFormat="1" applyFont="1"/>
    <xf numFmtId="3" fontId="44" fillId="0" borderId="0" xfId="13" applyNumberFormat="1" applyFont="1" applyAlignment="1">
      <alignment horizontal="right"/>
    </xf>
    <xf numFmtId="0" fontId="51" fillId="0" borderId="0" xfId="13" applyFont="1"/>
    <xf numFmtId="0" fontId="51" fillId="0" borderId="0" xfId="13" applyFont="1" applyFill="1"/>
    <xf numFmtId="164" fontId="6" fillId="0" borderId="2" xfId="8" applyFont="1" applyFill="1" applyBorder="1"/>
    <xf numFmtId="0" fontId="6" fillId="0" borderId="2" xfId="14" applyNumberFormat="1" applyFont="1" applyFill="1" applyBorder="1"/>
    <xf numFmtId="0" fontId="2" fillId="0" borderId="2" xfId="34" applyNumberFormat="1" applyFont="1" applyBorder="1"/>
    <xf numFmtId="10" fontId="2" fillId="0" borderId="0" xfId="34" applyNumberFormat="1" applyFont="1" applyAlignment="1">
      <alignment horizontal="left"/>
    </xf>
    <xf numFmtId="10" fontId="24" fillId="0" borderId="0" xfId="34" applyNumberFormat="1" applyFont="1" applyAlignment="1">
      <alignment horizontal="left"/>
    </xf>
    <xf numFmtId="10" fontId="24" fillId="0" borderId="0" xfId="34" applyNumberFormat="1" applyFont="1" applyBorder="1"/>
    <xf numFmtId="10" fontId="41" fillId="0" borderId="0" xfId="34" applyNumberFormat="1" applyFont="1" applyBorder="1"/>
    <xf numFmtId="49" fontId="30" fillId="0" borderId="0" xfId="8" applyNumberFormat="1" applyFont="1" applyFill="1" applyBorder="1" applyAlignment="1" applyProtection="1">
      <alignment horizontal="left"/>
    </xf>
    <xf numFmtId="170" fontId="45" fillId="0" borderId="0" xfId="24" applyNumberFormat="1" applyFont="1" applyFill="1" applyBorder="1" applyAlignment="1">
      <alignment horizontal="right"/>
    </xf>
    <xf numFmtId="0" fontId="52" fillId="0" borderId="0" xfId="14" applyFont="1"/>
    <xf numFmtId="0" fontId="52" fillId="0" borderId="0" xfId="14" applyFont="1" applyFill="1"/>
    <xf numFmtId="3" fontId="29" fillId="0" borderId="0" xfId="9" applyNumberFormat="1" applyFont="1" applyFill="1" applyBorder="1" applyAlignment="1">
      <alignment horizontal="left"/>
    </xf>
    <xf numFmtId="3" fontId="24" fillId="0" borderId="0" xfId="34" applyNumberFormat="1" applyFont="1" applyFill="1" applyBorder="1"/>
    <xf numFmtId="0" fontId="41" fillId="0" borderId="0" xfId="34" applyFont="1" applyFill="1"/>
    <xf numFmtId="3" fontId="18" fillId="0" borderId="0" xfId="34" applyNumberFormat="1" applyFont="1" applyFill="1" applyBorder="1"/>
    <xf numFmtId="0" fontId="35" fillId="0" borderId="0" xfId="34" applyFont="1" applyFill="1"/>
    <xf numFmtId="0" fontId="2" fillId="0" borderId="0" xfId="34" applyFont="1" applyFill="1"/>
    <xf numFmtId="0" fontId="29" fillId="0" borderId="0" xfId="13" applyFont="1" applyFill="1"/>
    <xf numFmtId="164" fontId="35" fillId="0" borderId="0" xfId="22" applyFont="1" applyFill="1" applyAlignment="1" applyProtection="1">
      <alignment horizontal="left"/>
    </xf>
    <xf numFmtId="0" fontId="0" fillId="0" borderId="0" xfId="0" applyFill="1"/>
    <xf numFmtId="0" fontId="11" fillId="0" borderId="0" xfId="20" applyFont="1" applyFill="1" applyBorder="1" applyAlignment="1" applyProtection="1">
      <alignment horizontal="left"/>
    </xf>
    <xf numFmtId="3" fontId="47" fillId="0" borderId="0" xfId="13" applyNumberFormat="1" applyFont="1" applyFill="1" applyBorder="1" applyAlignment="1">
      <alignment horizontal="right"/>
    </xf>
    <xf numFmtId="0" fontId="47" fillId="0" borderId="0" xfId="13" applyFont="1" applyBorder="1" applyAlignment="1">
      <alignment horizontal="left" indent="1"/>
    </xf>
    <xf numFmtId="3" fontId="50" fillId="0" borderId="0" xfId="13" applyNumberFormat="1" applyFont="1" applyBorder="1" applyAlignment="1">
      <alignment horizontal="left" indent="1"/>
    </xf>
    <xf numFmtId="0" fontId="49" fillId="0" borderId="0" xfId="34" applyFont="1" applyBorder="1"/>
    <xf numFmtId="10" fontId="2" fillId="0" borderId="0" xfId="34" applyNumberFormat="1" applyFont="1" applyBorder="1" applyAlignment="1">
      <alignment horizontal="left"/>
    </xf>
    <xf numFmtId="0" fontId="11" fillId="0" borderId="2" xfId="6" applyFont="1" applyFill="1" applyBorder="1" applyAlignment="1">
      <alignment horizontal="left"/>
    </xf>
    <xf numFmtId="0" fontId="6" fillId="0" borderId="2" xfId="11" applyFont="1" applyFill="1" applyBorder="1" applyAlignment="1">
      <alignment horizontal="left"/>
    </xf>
    <xf numFmtId="0" fontId="6" fillId="0" borderId="2" xfId="12" applyFont="1" applyFill="1" applyBorder="1" applyAlignment="1">
      <alignment horizontal="left"/>
    </xf>
  </cellXfs>
  <cellStyles count="35">
    <cellStyle name="ANCLAS,REZONES Y SUS PARTES,DE FUNDICION,DE HIERRO O DE ACERO" xfId="34"/>
    <cellStyle name="Normal" xfId="0" builtinId="0"/>
    <cellStyle name="Normal_$WPM7D8F" xfId="1"/>
    <cellStyle name="Normal__CN-Arg" xfId="2"/>
    <cellStyle name="Normal__CN-CHL" xfId="3"/>
    <cellStyle name="Normal_3W9601_" xfId="4"/>
    <cellStyle name="Normal_ARG_1-2" xfId="5"/>
    <cellStyle name="Normal_ARG96-01" xfId="6"/>
    <cellStyle name="Normal_ARG96-03" xfId="7"/>
    <cellStyle name="Normal_ARG96-04" xfId="8"/>
    <cellStyle name="Normal_ARG96-07" xfId="9"/>
    <cellStyle name="Normal_ARG96-09" xfId="10"/>
    <cellStyle name="Normal_ARG96-10" xfId="11"/>
    <cellStyle name="Normal_ARG96-11" xfId="12"/>
    <cellStyle name="Normal_ARG96-14" xfId="13"/>
    <cellStyle name="Normal_ARG96-15" xfId="14"/>
    <cellStyle name="Normal_ARG96-16" xfId="15"/>
    <cellStyle name="Normal_ARG97-03" xfId="16"/>
    <cellStyle name="Normal_ARG97-09" xfId="17"/>
    <cellStyle name="Normal_ARG976-04" xfId="18"/>
    <cellStyle name="Normal_Belice" xfId="19"/>
    <cellStyle name="Normal_BOL96-01" xfId="20"/>
    <cellStyle name="Normal_BOL96-16" xfId="21"/>
    <cellStyle name="Normal_BOL96-17" xfId="22"/>
    <cellStyle name="Normal_CHL_1-2" xfId="23"/>
    <cellStyle name="Normal_Cuad_A-13_Deuda" xfId="24"/>
    <cellStyle name="Normal_ECU96-06" xfId="25"/>
    <cellStyle name="Normal_ECU96-10" xfId="26"/>
    <cellStyle name="Normal_ECU96-11" xfId="27"/>
    <cellStyle name="Normal_ECU96-15" xfId="28"/>
    <cellStyle name="Normal_ECU96-16" xfId="29"/>
    <cellStyle name="Normal_MEX96-06" xfId="30"/>
    <cellStyle name="Normal_MEX96-15" xfId="31"/>
    <cellStyle name="Normal_PER96-02" xfId="32"/>
    <cellStyle name="Normal_URY_1-2" xfId="3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2"/>
    <pageSetUpPr fitToPage="1"/>
  </sheetPr>
  <dimension ref="A1:C25"/>
  <sheetViews>
    <sheetView showGridLines="0" tabSelected="1" workbookViewId="0"/>
  </sheetViews>
  <sheetFormatPr defaultRowHeight="11.25"/>
  <cols>
    <col min="1" max="1" width="10.1640625" style="273" customWidth="1"/>
    <col min="2" max="2" width="61.6640625" style="274" customWidth="1"/>
    <col min="3" max="3" width="56.33203125" style="372" customWidth="1"/>
    <col min="4" max="16384" width="9.33203125" style="273"/>
  </cols>
  <sheetData>
    <row r="1" spans="1:3" ht="15" customHeight="1">
      <c r="A1" s="175"/>
      <c r="B1" s="234" t="s">
        <v>252</v>
      </c>
      <c r="C1" s="368" t="s">
        <v>253</v>
      </c>
    </row>
    <row r="2" spans="1:3" ht="15" customHeight="1">
      <c r="A2" s="450">
        <f ca="1">NOW()</f>
        <v>40837.506454629627</v>
      </c>
      <c r="B2" s="391" t="s">
        <v>513</v>
      </c>
      <c r="C2" s="392" t="s">
        <v>514</v>
      </c>
    </row>
    <row r="3" spans="1:3" ht="15" customHeight="1">
      <c r="A3" s="230"/>
      <c r="B3" s="232"/>
      <c r="C3" s="369"/>
    </row>
    <row r="4" spans="1:3" ht="15" customHeight="1">
      <c r="A4" s="229"/>
      <c r="B4" s="233"/>
      <c r="C4" s="370"/>
    </row>
    <row r="5" spans="1:3" ht="18.75" customHeight="1">
      <c r="A5" s="229">
        <v>1</v>
      </c>
      <c r="B5" s="173" t="str">
        <f>+Blz_1!$A$3</f>
        <v xml:space="preserve">PRINCIPALES INDICADORES ECONÓMICOS </v>
      </c>
      <c r="C5" s="371" t="str">
        <f>+Blz_1!$M$3</f>
        <v>MAIN ECONOMIC INDICATORS</v>
      </c>
    </row>
    <row r="6" spans="1:3" ht="18.75" customHeight="1">
      <c r="A6" s="229">
        <v>2</v>
      </c>
      <c r="B6" s="173" t="str">
        <f>+Blz_2!$A$3</f>
        <v>PRODUCTO INTERNO BRUTO POR RAMAS DE ACTIVIDAD ECONÓMICA</v>
      </c>
      <c r="C6" s="371" t="str">
        <f>+Blz_2!$W$3</f>
        <v>GROSS DOMESTIC PRODUCT, BY KINF OF ECONOMIC ACTIVITY</v>
      </c>
    </row>
    <row r="7" spans="1:3" ht="18.75" customHeight="1">
      <c r="A7" s="229">
        <v>3</v>
      </c>
      <c r="B7" s="173" t="str">
        <f>+Blz_3!$A$3</f>
        <v xml:space="preserve">OFERTA Y DEMANDA GLOBALES </v>
      </c>
      <c r="C7" s="371" t="str">
        <f>+Blz_3!$W$3</f>
        <v xml:space="preserve">TOTAL SUPPLY AND DEMAND </v>
      </c>
    </row>
    <row r="8" spans="1:3" ht="18.75" customHeight="1">
      <c r="A8" s="229">
        <v>4</v>
      </c>
      <c r="B8" s="173" t="str">
        <f>+Blz_4!$A$3</f>
        <v xml:space="preserve">INDICADORES DE LA PRODUCCIÓN AGRÍCOLA </v>
      </c>
      <c r="C8" s="344" t="str">
        <f>+Blz_4!$X$3</f>
        <v>AGRICULTURAL INDICATORS</v>
      </c>
    </row>
    <row r="9" spans="1:3" ht="18.75" customHeight="1">
      <c r="A9" s="229">
        <v>5</v>
      </c>
      <c r="B9" s="173" t="str">
        <f>+Blz_5!$A$3</f>
        <v xml:space="preserve">ESTADÍSTICAS DE TURISMO </v>
      </c>
      <c r="C9" s="173" t="str">
        <f>+Blz_5!$Q$3</f>
        <v>TOURISM STATISTICS</v>
      </c>
    </row>
    <row r="10" spans="1:3" ht="18.75" customHeight="1">
      <c r="A10" s="229">
        <v>6</v>
      </c>
      <c r="B10" s="173" t="str">
        <f>+LEFT(Blz_6!$A$3,16)</f>
        <v>BALANZA DE PAGOS</v>
      </c>
      <c r="C10" s="371" t="str">
        <f>+LEFT(Blz_6!$X$3,20)</f>
        <v xml:space="preserve">BALANCE OF PAYMENTS </v>
      </c>
    </row>
    <row r="11" spans="1:3" ht="18.75" customHeight="1">
      <c r="A11" s="229">
        <v>7</v>
      </c>
      <c r="B11" s="173" t="str">
        <f>+Blz_7!$A$3</f>
        <v>VALOR DE LAS EXPORTACIONES DE BIENES, FOB</v>
      </c>
      <c r="C11" s="173" t="str">
        <f>+Blz_7!$T$3</f>
        <v xml:space="preserve">EXPORTS OF GOODS, FOB </v>
      </c>
    </row>
    <row r="12" spans="1:3" ht="18.75" customHeight="1">
      <c r="A12" s="231">
        <v>8</v>
      </c>
      <c r="B12" s="173" t="str">
        <f>+Blz_8!$A$3</f>
        <v xml:space="preserve">VALOR DE LAS IMPORTACIONES DE BIENES, CIF </v>
      </c>
      <c r="C12" s="173" t="str">
        <f>+Blz_8!$R$3</f>
        <v>IMPORTS OF GOODS, CIF</v>
      </c>
    </row>
    <row r="13" spans="1:3" ht="18.75" customHeight="1">
      <c r="A13" s="231">
        <v>9</v>
      </c>
      <c r="B13" s="173" t="str">
        <f>+Blz_9!$A$3</f>
        <v>INDICADORES DEL ENDEUDAMIENTO EXTERNO</v>
      </c>
      <c r="C13" s="371" t="str">
        <f>+Blz_9!$Q$3</f>
        <v>EXTERNAL DEBT INDICATORS</v>
      </c>
    </row>
    <row r="14" spans="1:3" ht="18.75" customHeight="1">
      <c r="A14" s="231">
        <v>10</v>
      </c>
      <c r="B14" s="173" t="str">
        <f>+LEFT(Blz_10!$A$3,38)</f>
        <v>BALANCE MONETARIO DEL SISTEMA BANCARIO</v>
      </c>
      <c r="C14" s="173" t="str">
        <f>+LEFT(Blz_10!$Y$3,38)</f>
        <v xml:space="preserve">MONETARY SURVEY OF THE BANKING SYSTEM </v>
      </c>
    </row>
    <row r="15" spans="1:3" ht="18.75" customHeight="1">
      <c r="A15" s="231">
        <v>11</v>
      </c>
      <c r="B15" s="173" t="str">
        <f>+Blz_11!$A$3</f>
        <v xml:space="preserve">INGRESOS Y GASTOS DEL GOBIERNO CENTRAL </v>
      </c>
      <c r="C15" s="371" t="str">
        <f>+Blz_11!$N$3</f>
        <v>REVENUES AND EXPENDITURES OF THE CENTRAL GOVERNMENT</v>
      </c>
    </row>
    <row r="16" spans="1:3" ht="18.75" customHeight="1">
      <c r="B16" s="273"/>
      <c r="C16" s="273"/>
    </row>
    <row r="17" ht="18.75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</sheetData>
  <phoneticPr fontId="0" type="noConversion"/>
  <pageMargins left="0.25" right="0" top="0.4" bottom="0" header="0.17" footer="0"/>
  <pageSetup orientation="portrait" r:id="rId1"/>
  <headerFooter alignWithMargins="0">
    <oddHeader>&amp;R&amp;F  &amp;A  &amp;D  &amp;T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</sheetPr>
  <dimension ref="A1:N673"/>
  <sheetViews>
    <sheetView showGridLines="0" zoomScaleNormal="100" workbookViewId="0">
      <selection activeCell="L1" sqref="L1"/>
    </sheetView>
  </sheetViews>
  <sheetFormatPr defaultColWidth="10.1640625" defaultRowHeight="13.9" customHeight="1"/>
  <cols>
    <col min="1" max="1" width="41.6640625" style="138" customWidth="1"/>
    <col min="2" max="2" width="1.83203125" style="138" customWidth="1"/>
    <col min="3" max="11" width="6.6640625" style="139" customWidth="1"/>
    <col min="12" max="12" width="2.33203125" style="140" customWidth="1"/>
    <col min="13" max="13" width="38.5" style="440" customWidth="1"/>
    <col min="14" max="14" width="35.6640625" style="141" customWidth="1"/>
    <col min="15" max="16384" width="10.1640625" style="141"/>
  </cols>
  <sheetData>
    <row r="1" spans="1:14" ht="13.9" customHeight="1">
      <c r="A1" s="228">
        <v>1</v>
      </c>
      <c r="M1" s="440">
        <v>1</v>
      </c>
    </row>
    <row r="2" spans="1:14" ht="13.9" customHeight="1">
      <c r="A2" s="146" t="s">
        <v>252</v>
      </c>
      <c r="M2" s="441" t="s">
        <v>253</v>
      </c>
    </row>
    <row r="3" spans="1:14" ht="13.9" customHeight="1">
      <c r="A3" s="155" t="s">
        <v>255</v>
      </c>
      <c r="M3" s="441" t="s">
        <v>137</v>
      </c>
    </row>
    <row r="4" spans="1:14" ht="3.75" customHeight="1">
      <c r="A4" s="142"/>
      <c r="B4" s="142"/>
      <c r="C4" s="143"/>
      <c r="D4" s="143"/>
      <c r="E4" s="143"/>
      <c r="F4" s="143"/>
      <c r="G4" s="143"/>
      <c r="H4" s="143"/>
      <c r="I4" s="143"/>
      <c r="J4" s="143"/>
      <c r="K4" s="143"/>
      <c r="L4" s="144"/>
      <c r="M4" s="442"/>
      <c r="N4" s="156"/>
    </row>
    <row r="5" spans="1:14" ht="13.9" customHeight="1">
      <c r="A5" s="449"/>
      <c r="B5" s="305"/>
      <c r="C5" s="306">
        <v>2002</v>
      </c>
      <c r="D5" s="306">
        <v>2003</v>
      </c>
      <c r="E5" s="306">
        <v>2004</v>
      </c>
      <c r="F5" s="306">
        <v>2005</v>
      </c>
      <c r="G5" s="306">
        <v>2006</v>
      </c>
      <c r="H5" s="306">
        <v>2007</v>
      </c>
      <c r="I5" s="306">
        <v>2008</v>
      </c>
      <c r="J5" s="306">
        <v>2009</v>
      </c>
      <c r="K5" s="306">
        <v>2010</v>
      </c>
      <c r="L5" s="449" t="s">
        <v>57</v>
      </c>
      <c r="M5" s="526"/>
    </row>
    <row r="6" spans="1:14" ht="13.9" customHeight="1">
      <c r="A6" s="146"/>
      <c r="B6" s="146"/>
    </row>
    <row r="7" spans="1:14" ht="13.9" customHeight="1">
      <c r="A7" s="146"/>
      <c r="B7" s="146" t="s">
        <v>395</v>
      </c>
    </row>
    <row r="8" spans="1:14" s="394" customFormat="1" ht="13.9" customHeight="1">
      <c r="A8" s="146" t="s">
        <v>96</v>
      </c>
      <c r="B8" s="386"/>
      <c r="C8" s="147">
        <v>5.1013397457917886</v>
      </c>
      <c r="D8" s="147">
        <v>9.3206951026851836</v>
      </c>
      <c r="E8" s="147">
        <v>4.6192943990439383</v>
      </c>
      <c r="F8" s="147">
        <v>3.0292926887351301</v>
      </c>
      <c r="G8" s="147">
        <v>4.6553557394483747</v>
      </c>
      <c r="H8" s="147">
        <v>1.214771622934574</v>
      </c>
      <c r="I8" s="147">
        <v>3.7707851438050666</v>
      </c>
      <c r="J8" s="147">
        <v>-3.3645960382422402E-2</v>
      </c>
      <c r="K8" s="147">
        <v>2.9065365391903741</v>
      </c>
      <c r="L8" s="166"/>
      <c r="M8" s="443" t="s">
        <v>142</v>
      </c>
    </row>
    <row r="9" spans="1:14" s="394" customFormat="1" ht="13.9" customHeight="1">
      <c r="A9" s="146" t="s">
        <v>97</v>
      </c>
      <c r="B9" s="146"/>
      <c r="C9" s="147">
        <v>2.7126729333873278</v>
      </c>
      <c r="D9" s="147">
        <v>6.8913463226259353</v>
      </c>
      <c r="E9" s="147">
        <v>2.3449619121075349</v>
      </c>
      <c r="F9" s="147">
        <v>0.83718007833684105</v>
      </c>
      <c r="G9" s="147">
        <v>2.4750358282095375</v>
      </c>
      <c r="H9" s="147">
        <v>-1.186934822354957</v>
      </c>
      <c r="I9" s="147">
        <v>1.7022645097088507</v>
      </c>
      <c r="J9" s="147">
        <v>-1.987385778745665</v>
      </c>
      <c r="K9" s="147">
        <v>0.93388727645751235</v>
      </c>
      <c r="L9" s="166"/>
      <c r="M9" s="443" t="s">
        <v>517</v>
      </c>
    </row>
    <row r="10" spans="1:14" s="394" customFormat="1" ht="13.9" customHeight="1">
      <c r="A10" s="146" t="s">
        <v>515</v>
      </c>
      <c r="B10" s="146"/>
      <c r="C10" s="393"/>
      <c r="D10" s="393"/>
      <c r="E10" s="393"/>
      <c r="F10" s="393"/>
      <c r="G10" s="393"/>
      <c r="H10" s="393"/>
      <c r="I10" s="393"/>
      <c r="J10" s="393"/>
      <c r="K10" s="393"/>
      <c r="L10" s="166"/>
      <c r="M10" s="443" t="s">
        <v>515</v>
      </c>
    </row>
    <row r="11" spans="1:14" s="395" customFormat="1" ht="13.9" customHeight="1">
      <c r="A11" s="146" t="s">
        <v>98</v>
      </c>
      <c r="C11" s="393"/>
      <c r="D11" s="393"/>
      <c r="E11" s="393"/>
      <c r="F11" s="393"/>
      <c r="G11" s="393"/>
      <c r="H11" s="393"/>
      <c r="I11" s="393"/>
      <c r="J11" s="393"/>
      <c r="K11" s="393"/>
      <c r="L11" s="166"/>
      <c r="M11" s="443" t="s">
        <v>518</v>
      </c>
    </row>
    <row r="12" spans="1:14" s="149" customFormat="1" ht="13.9" customHeight="1">
      <c r="A12" s="145" t="s">
        <v>402</v>
      </c>
      <c r="C12" s="147">
        <v>0.53519967064634688</v>
      </c>
      <c r="D12" s="147">
        <v>38.902538902538893</v>
      </c>
      <c r="E12" s="147">
        <v>9.4929245283018826</v>
      </c>
      <c r="F12" s="147">
        <v>3.0425417339795313</v>
      </c>
      <c r="G12" s="147">
        <v>-6.4280114972563247</v>
      </c>
      <c r="H12" s="147">
        <v>-20.720469142697585</v>
      </c>
      <c r="I12" s="147">
        <v>7.0447340612900256E-2</v>
      </c>
      <c r="J12" s="147">
        <v>-2.1823301654347205</v>
      </c>
      <c r="K12" s="147">
        <v>0.57595394026630498</v>
      </c>
      <c r="L12" s="148"/>
      <c r="M12" s="444" t="s">
        <v>421</v>
      </c>
    </row>
    <row r="13" spans="1:14" s="149" customFormat="1" ht="13.9" customHeight="1">
      <c r="A13" s="145" t="s">
        <v>337</v>
      </c>
      <c r="C13" s="147">
        <v>-5.3763440860215006</v>
      </c>
      <c r="D13" s="147">
        <v>0</v>
      </c>
      <c r="E13" s="147">
        <v>5.6818181818181879</v>
      </c>
      <c r="F13" s="147">
        <v>-6.4516129032258229</v>
      </c>
      <c r="G13" s="147">
        <v>3.4482758620689724</v>
      </c>
      <c r="H13" s="147">
        <v>15.555555555555568</v>
      </c>
      <c r="I13" s="147">
        <v>19.23076923076923</v>
      </c>
      <c r="J13" s="147">
        <v>6.4504101612903098</v>
      </c>
      <c r="K13" s="147">
        <v>-4.6935201508784274</v>
      </c>
      <c r="L13" s="148"/>
      <c r="M13" s="444" t="s">
        <v>347</v>
      </c>
    </row>
    <row r="14" spans="1:14" s="149" customFormat="1" ht="13.9" customHeight="1">
      <c r="A14" s="145" t="s">
        <v>338</v>
      </c>
      <c r="C14" s="147">
        <v>1.4603174603174729</v>
      </c>
      <c r="D14" s="147">
        <v>-0.563204005006257</v>
      </c>
      <c r="E14" s="147">
        <v>12.208936438011332</v>
      </c>
      <c r="F14" s="147">
        <v>0.89736399326976191</v>
      </c>
      <c r="G14" s="147">
        <v>30.516953863257367</v>
      </c>
      <c r="H14" s="147">
        <v>3.833049403747868</v>
      </c>
      <c r="I14" s="147">
        <v>4.8810500410172208</v>
      </c>
      <c r="J14" s="147">
        <v>6.4504101290575155</v>
      </c>
      <c r="K14" s="147">
        <v>-4.693520114909278</v>
      </c>
      <c r="L14" s="148"/>
      <c r="M14" s="444" t="s">
        <v>348</v>
      </c>
    </row>
    <row r="15" spans="1:14" s="149" customFormat="1" ht="13.9" customHeight="1">
      <c r="A15" s="145" t="s">
        <v>339</v>
      </c>
      <c r="C15" s="147">
        <v>2.7303754266211566</v>
      </c>
      <c r="D15" s="147">
        <v>8.471760797342176</v>
      </c>
      <c r="E15" s="147">
        <v>-1.5313935681470103</v>
      </c>
      <c r="F15" s="147">
        <v>-0.46656298600310508</v>
      </c>
      <c r="G15" s="147">
        <v>41.250000000000007</v>
      </c>
      <c r="H15" s="147">
        <v>2.433628318584069</v>
      </c>
      <c r="I15" s="147">
        <v>3.0237580993520696</v>
      </c>
      <c r="J15" s="147">
        <v>16.981132075471695</v>
      </c>
      <c r="K15" s="147">
        <v>19.695613261648749</v>
      </c>
      <c r="L15" s="148"/>
      <c r="M15" s="444" t="s">
        <v>349</v>
      </c>
    </row>
    <row r="16" spans="1:14" s="149" customFormat="1" ht="13.9" customHeight="1">
      <c r="A16" s="145" t="s">
        <v>340</v>
      </c>
      <c r="C16" s="147">
        <v>3.6948748510130969</v>
      </c>
      <c r="D16" s="147">
        <v>-17.816091954022983</v>
      </c>
      <c r="E16" s="147">
        <v>4.4755244755244838</v>
      </c>
      <c r="F16" s="147">
        <v>-3.6144578313253017</v>
      </c>
      <c r="G16" s="147">
        <v>-1.9444444444444486</v>
      </c>
      <c r="H16" s="147">
        <v>-2.9745042492917761</v>
      </c>
      <c r="I16" s="147">
        <v>35.766423357664223</v>
      </c>
      <c r="J16" s="147">
        <v>18.709677419354854</v>
      </c>
      <c r="K16" s="147">
        <v>-5.7013574275362355</v>
      </c>
      <c r="L16" s="148"/>
      <c r="M16" s="444" t="s">
        <v>350</v>
      </c>
    </row>
    <row r="17" spans="1:13" s="149" customFormat="1" ht="13.9" customHeight="1">
      <c r="A17" s="145" t="s">
        <v>341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8"/>
      <c r="M17" s="444" t="s">
        <v>351</v>
      </c>
    </row>
    <row r="18" spans="1:13" s="149" customFormat="1" ht="13.9" customHeight="1">
      <c r="A18" s="145" t="s">
        <v>342</v>
      </c>
      <c r="C18" s="147">
        <v>3.6694677871148551</v>
      </c>
      <c r="D18" s="147">
        <v>3.80978114023236</v>
      </c>
      <c r="E18" s="147">
        <v>1.6397709526288384</v>
      </c>
      <c r="F18" s="147">
        <v>5.1728553137003752</v>
      </c>
      <c r="G18" s="147">
        <v>0.82785488190895151</v>
      </c>
      <c r="H18" s="147">
        <v>2.3182806085486618</v>
      </c>
      <c r="I18" s="147">
        <v>2.6433797498229827</v>
      </c>
      <c r="J18" s="147">
        <v>-6.576224419406751</v>
      </c>
      <c r="K18" s="147">
        <v>6.0226155303962692</v>
      </c>
      <c r="L18" s="148"/>
      <c r="M18" s="444" t="s">
        <v>352</v>
      </c>
    </row>
    <row r="19" spans="1:13" s="149" customFormat="1" ht="13.9" customHeight="1">
      <c r="A19" s="145" t="s">
        <v>343</v>
      </c>
      <c r="C19" s="147">
        <v>11.293375394321782</v>
      </c>
      <c r="D19" s="147">
        <v>8.5600907029478321</v>
      </c>
      <c r="E19" s="147">
        <v>5.0130548302872002</v>
      </c>
      <c r="F19" s="147">
        <v>8.8015912481352654</v>
      </c>
      <c r="G19" s="147">
        <v>3.4734917733089565</v>
      </c>
      <c r="H19" s="147">
        <v>13.074204946996471</v>
      </c>
      <c r="I19" s="147">
        <v>2.5390625</v>
      </c>
      <c r="J19" s="147">
        <v>-2.6666666666666616</v>
      </c>
      <c r="K19" s="147">
        <v>2.8974158121330529</v>
      </c>
      <c r="L19" s="148"/>
      <c r="M19" s="444" t="s">
        <v>353</v>
      </c>
    </row>
    <row r="20" spans="1:13" s="149" customFormat="1" ht="13.9" customHeight="1">
      <c r="A20" s="145" t="s">
        <v>344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8"/>
      <c r="M20" s="444" t="s">
        <v>354</v>
      </c>
    </row>
    <row r="21" spans="1:13" s="149" customFormat="1" ht="13.9" customHeight="1">
      <c r="A21" s="145" t="s">
        <v>345</v>
      </c>
      <c r="C21" s="147">
        <v>17.800559179869534</v>
      </c>
      <c r="D21" s="147">
        <v>16.890822784810112</v>
      </c>
      <c r="E21" s="147">
        <v>5.4822335025380697</v>
      </c>
      <c r="F21" s="147">
        <v>3.4969521976259355</v>
      </c>
      <c r="G21" s="147">
        <v>8.245505269683818</v>
      </c>
      <c r="H21" s="147">
        <v>5.1260022909507486</v>
      </c>
      <c r="I21" s="147">
        <v>7.7363116317079816</v>
      </c>
      <c r="J21" s="147">
        <v>2.2193877623261749</v>
      </c>
      <c r="K21" s="147">
        <v>0.24950098741365334</v>
      </c>
      <c r="L21" s="148"/>
      <c r="M21" s="444" t="s">
        <v>355</v>
      </c>
    </row>
    <row r="22" spans="1:13" s="149" customFormat="1" ht="13.9" customHeight="1">
      <c r="A22" s="145" t="s">
        <v>346</v>
      </c>
      <c r="C22" s="147">
        <v>3.9045553145335976</v>
      </c>
      <c r="D22" s="147">
        <v>5.845511482254695</v>
      </c>
      <c r="E22" s="147">
        <v>2.1038790269559682</v>
      </c>
      <c r="F22" s="147">
        <v>2.5112685125563194</v>
      </c>
      <c r="G22" s="147">
        <v>-1.9786432160803891</v>
      </c>
      <c r="H22" s="147">
        <v>4.2294136494713142</v>
      </c>
      <c r="I22" s="147">
        <v>3.965570242852734</v>
      </c>
      <c r="J22" s="147">
        <v>4.1503906268480106</v>
      </c>
      <c r="K22" s="147">
        <v>6.2822315950270768</v>
      </c>
      <c r="L22" s="148"/>
      <c r="M22" s="444" t="s">
        <v>356</v>
      </c>
    </row>
    <row r="23" spans="1:13" s="149" customFormat="1" ht="10.5" customHeight="1">
      <c r="A23" s="145" t="s">
        <v>515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48"/>
      <c r="M23" s="444" t="s">
        <v>515</v>
      </c>
    </row>
    <row r="24" spans="1:13" s="395" customFormat="1" ht="13.9" customHeight="1">
      <c r="A24" s="146" t="s">
        <v>99</v>
      </c>
      <c r="C24" s="393"/>
      <c r="D24" s="393"/>
      <c r="E24" s="393"/>
      <c r="F24" s="393"/>
      <c r="G24" s="393"/>
      <c r="H24" s="393"/>
      <c r="I24" s="393"/>
      <c r="J24" s="393"/>
      <c r="K24" s="393"/>
      <c r="L24" s="166"/>
      <c r="M24" s="443" t="s">
        <v>519</v>
      </c>
    </row>
    <row r="25" spans="1:13" s="149" customFormat="1" ht="13.9" customHeight="1">
      <c r="A25" s="145" t="s">
        <v>410</v>
      </c>
      <c r="B25" s="152"/>
      <c r="C25" s="147">
        <v>7.6183244748164958</v>
      </c>
      <c r="D25" s="147">
        <v>3.5042333019755567</v>
      </c>
      <c r="E25" s="147">
        <v>-0.27266530334015826</v>
      </c>
      <c r="F25" s="147">
        <v>-0.91136933242195184</v>
      </c>
      <c r="G25" s="147">
        <v>-2.2993791676247488</v>
      </c>
      <c r="H25" s="147">
        <v>4.7893622028712723</v>
      </c>
      <c r="I25" s="147">
        <v>-0.50533408197641627</v>
      </c>
      <c r="J25" s="147" t="s">
        <v>6</v>
      </c>
      <c r="K25" s="147" t="s">
        <v>6</v>
      </c>
      <c r="L25" s="148"/>
      <c r="M25" s="444" t="s">
        <v>520</v>
      </c>
    </row>
    <row r="26" spans="1:13" s="149" customFormat="1" ht="13.9" customHeight="1">
      <c r="A26" s="145" t="s">
        <v>550</v>
      </c>
      <c r="B26" s="150"/>
      <c r="C26" s="147">
        <v>13.119789381307601</v>
      </c>
      <c r="D26" s="147">
        <v>5.3141970519782644</v>
      </c>
      <c r="E26" s="147">
        <v>-0.92081031307550409</v>
      </c>
      <c r="F26" s="147">
        <v>3.9776951672862326</v>
      </c>
      <c r="G26" s="147">
        <v>-0.78655702538433792</v>
      </c>
      <c r="H26" s="147">
        <v>11.099099099099096</v>
      </c>
      <c r="I26" s="147">
        <v>5.0924424262082324</v>
      </c>
      <c r="J26" s="147" t="s">
        <v>6</v>
      </c>
      <c r="K26" s="147" t="s">
        <v>6</v>
      </c>
      <c r="L26" s="148"/>
      <c r="M26" s="444" t="s">
        <v>361</v>
      </c>
    </row>
    <row r="27" spans="1:13" s="149" customFormat="1" ht="13.9" customHeight="1">
      <c r="A27" s="145" t="s">
        <v>551</v>
      </c>
      <c r="B27" s="150"/>
      <c r="C27" s="147">
        <v>6.6913123844732025</v>
      </c>
      <c r="D27" s="147">
        <v>3.1808731808731894</v>
      </c>
      <c r="E27" s="147">
        <v>-0.15447645913091446</v>
      </c>
      <c r="F27" s="147">
        <v>-1.7960446656800633</v>
      </c>
      <c r="G27" s="147">
        <v>-2.5892184396191675</v>
      </c>
      <c r="H27" s="147">
        <v>3.5581182757893348</v>
      </c>
      <c r="I27" s="147">
        <v>-1.6771915529299908</v>
      </c>
      <c r="J27" s="147" t="s">
        <v>6</v>
      </c>
      <c r="K27" s="147" t="s">
        <v>6</v>
      </c>
      <c r="L27" s="148"/>
      <c r="M27" s="444" t="s">
        <v>362</v>
      </c>
    </row>
    <row r="28" spans="1:13" s="149" customFormat="1" ht="13.9" customHeight="1">
      <c r="A28" s="145" t="s">
        <v>407</v>
      </c>
      <c r="B28" s="150"/>
      <c r="C28" s="147">
        <v>-5.3443649373881907</v>
      </c>
      <c r="D28" s="147">
        <v>-14.008977084809827</v>
      </c>
      <c r="E28" s="147">
        <v>-5.3846153846153877</v>
      </c>
      <c r="F28" s="147">
        <v>8.042973286875732</v>
      </c>
      <c r="G28" s="147">
        <v>1.7737167428110601</v>
      </c>
      <c r="H28" s="147">
        <v>4.9907578558225696</v>
      </c>
      <c r="I28" s="147">
        <v>36.996981891348099</v>
      </c>
      <c r="J28" s="147" t="s">
        <v>6</v>
      </c>
      <c r="K28" s="147" t="s">
        <v>6</v>
      </c>
      <c r="L28" s="148"/>
      <c r="M28" s="444" t="s">
        <v>521</v>
      </c>
    </row>
    <row r="29" spans="1:13" s="149" customFormat="1" ht="13.9" customHeight="1">
      <c r="A29" s="145" t="s">
        <v>408</v>
      </c>
      <c r="B29" s="150"/>
      <c r="C29" s="147">
        <v>9.6226619093956032</v>
      </c>
      <c r="D29" s="147">
        <v>13.166978992011046</v>
      </c>
      <c r="E29" s="147">
        <v>5.7434199058741475</v>
      </c>
      <c r="F29" s="147">
        <v>7.6815297123547399</v>
      </c>
      <c r="G29" s="147">
        <v>15.223880597014938</v>
      </c>
      <c r="H29" s="147">
        <v>-6.2309020858243747</v>
      </c>
      <c r="I29" s="147">
        <v>2.7982431283649856</v>
      </c>
      <c r="J29" s="147" t="s">
        <v>6</v>
      </c>
      <c r="K29" s="147" t="s">
        <v>6</v>
      </c>
      <c r="L29" s="148"/>
      <c r="M29" s="444" t="s">
        <v>522</v>
      </c>
    </row>
    <row r="30" spans="1:13" s="149" customFormat="1" ht="13.9" customHeight="1">
      <c r="A30" s="145" t="s">
        <v>409</v>
      </c>
      <c r="B30" s="150"/>
      <c r="C30" s="147">
        <v>2.622923861207016</v>
      </c>
      <c r="D30" s="147">
        <v>2.1152151269930419</v>
      </c>
      <c r="E30" s="147">
        <v>-7.4617497057669624</v>
      </c>
      <c r="F30" s="147">
        <v>6.6559267424113999</v>
      </c>
      <c r="G30" s="147">
        <v>0.46108593687892441</v>
      </c>
      <c r="H30" s="147">
        <v>-0.31653082218880968</v>
      </c>
      <c r="I30" s="147">
        <v>13.495276653171384</v>
      </c>
      <c r="J30" s="147" t="s">
        <v>6</v>
      </c>
      <c r="K30" s="147" t="s">
        <v>6</v>
      </c>
      <c r="L30" s="148"/>
      <c r="M30" s="444" t="s">
        <v>523</v>
      </c>
    </row>
    <row r="31" spans="1:13" ht="10.5" customHeight="1">
      <c r="A31" s="145" t="s">
        <v>515</v>
      </c>
      <c r="B31" s="145"/>
      <c r="C31" s="153"/>
      <c r="D31" s="153"/>
      <c r="E31" s="153"/>
      <c r="F31" s="153"/>
      <c r="G31" s="153"/>
      <c r="H31" s="153"/>
      <c r="I31" s="153"/>
      <c r="J31" s="153"/>
      <c r="K31" s="153"/>
      <c r="L31" s="148"/>
      <c r="M31" s="444" t="s">
        <v>515</v>
      </c>
    </row>
    <row r="32" spans="1:13" s="394" customFormat="1" ht="13.9" customHeight="1">
      <c r="A32" s="146" t="s">
        <v>100</v>
      </c>
      <c r="B32" s="146" t="s">
        <v>396</v>
      </c>
      <c r="C32" s="396"/>
      <c r="D32" s="396"/>
      <c r="E32" s="396"/>
      <c r="F32" s="396"/>
      <c r="G32" s="396"/>
      <c r="H32" s="396"/>
      <c r="I32" s="396"/>
      <c r="J32" s="396"/>
      <c r="K32" s="396"/>
      <c r="L32" s="166"/>
      <c r="M32" s="443" t="s">
        <v>524</v>
      </c>
    </row>
    <row r="33" spans="1:13" ht="13.9" customHeight="1">
      <c r="A33" s="145" t="s">
        <v>557</v>
      </c>
      <c r="B33" s="145"/>
      <c r="C33" s="153">
        <v>-165.6</v>
      </c>
      <c r="D33" s="153">
        <v>-176.4</v>
      </c>
      <c r="E33" s="153">
        <v>-155.85</v>
      </c>
      <c r="F33" s="153">
        <v>-151.19999999999999</v>
      </c>
      <c r="G33" s="153">
        <v>-25.4</v>
      </c>
      <c r="H33" s="153">
        <v>-52.0899</v>
      </c>
      <c r="I33" s="153">
        <v>-144.87719999999999</v>
      </c>
      <c r="J33" s="153">
        <v>-82.838700000000003</v>
      </c>
      <c r="K33" s="153">
        <v>-40.578000000000003</v>
      </c>
      <c r="L33" s="148"/>
      <c r="M33" s="444" t="s">
        <v>562</v>
      </c>
    </row>
    <row r="34" spans="1:13" ht="13.9" customHeight="1">
      <c r="A34" s="145" t="s">
        <v>552</v>
      </c>
      <c r="B34" s="145"/>
      <c r="C34" s="153">
        <v>-187.2</v>
      </c>
      <c r="D34" s="153">
        <v>-206.8</v>
      </c>
      <c r="E34" s="153">
        <v>-173.23</v>
      </c>
      <c r="F34" s="153">
        <v>-231</v>
      </c>
      <c r="G34" s="153">
        <v>-184.8</v>
      </c>
      <c r="H34" s="153">
        <v>-216.44239999999999</v>
      </c>
      <c r="I34" s="153">
        <v>-308.1524</v>
      </c>
      <c r="J34" s="153">
        <v>-236.5942</v>
      </c>
      <c r="K34" s="153">
        <v>-174.03870000000001</v>
      </c>
      <c r="L34" s="148"/>
      <c r="M34" s="444" t="s">
        <v>563</v>
      </c>
    </row>
    <row r="35" spans="1:13" ht="13.9" customHeight="1">
      <c r="A35" s="145" t="s">
        <v>101</v>
      </c>
      <c r="B35" s="145"/>
      <c r="C35" s="153">
        <v>309.7</v>
      </c>
      <c r="D35" s="153">
        <v>315.5</v>
      </c>
      <c r="E35" s="153">
        <v>307.45999999999998</v>
      </c>
      <c r="F35" s="153">
        <v>325.25</v>
      </c>
      <c r="G35" s="153">
        <v>427.1</v>
      </c>
      <c r="H35" s="153">
        <v>425.57429999999999</v>
      </c>
      <c r="I35" s="153">
        <v>480.08679999999998</v>
      </c>
      <c r="J35" s="153">
        <v>383.9178</v>
      </c>
      <c r="K35" s="153">
        <v>475.7389</v>
      </c>
      <c r="L35" s="148"/>
      <c r="M35" s="444" t="s">
        <v>564</v>
      </c>
    </row>
    <row r="36" spans="1:13" ht="13.9" customHeight="1">
      <c r="A36" s="145" t="s">
        <v>102</v>
      </c>
      <c r="B36" s="145"/>
      <c r="C36" s="153">
        <v>496.9</v>
      </c>
      <c r="D36" s="153">
        <v>522.29999999999995</v>
      </c>
      <c r="E36" s="153">
        <v>480.7</v>
      </c>
      <c r="F36" s="153">
        <v>556.20000000000005</v>
      </c>
      <c r="G36" s="153">
        <v>611.9</v>
      </c>
      <c r="H36" s="153">
        <v>642.01679999999999</v>
      </c>
      <c r="I36" s="153">
        <v>788.23919999999998</v>
      </c>
      <c r="J36" s="153">
        <v>620.51210000000003</v>
      </c>
      <c r="K36" s="153">
        <v>649.77760000000001</v>
      </c>
      <c r="L36" s="148"/>
      <c r="M36" s="444" t="s">
        <v>565</v>
      </c>
    </row>
    <row r="37" spans="1:13" ht="13.9" customHeight="1">
      <c r="A37" s="145" t="s">
        <v>553</v>
      </c>
      <c r="C37" s="153">
        <v>43.599999999999994</v>
      </c>
      <c r="D37" s="153">
        <v>69.599999999999994</v>
      </c>
      <c r="E37" s="153">
        <v>88.210000000000008</v>
      </c>
      <c r="F37" s="153">
        <v>142.94999999999999</v>
      </c>
      <c r="G37" s="153">
        <v>210.7</v>
      </c>
      <c r="H37" s="153">
        <v>233.93910000000002</v>
      </c>
      <c r="I37" s="153">
        <v>216.90370000000001</v>
      </c>
      <c r="J37" s="153">
        <v>182.6352</v>
      </c>
      <c r="K37" s="153">
        <v>200.10769999999999</v>
      </c>
      <c r="L37" s="148"/>
      <c r="M37" s="444" t="s">
        <v>566</v>
      </c>
    </row>
    <row r="38" spans="1:13" ht="13.9" customHeight="1">
      <c r="A38" s="145" t="s">
        <v>554</v>
      </c>
      <c r="C38" s="153">
        <v>-68.7</v>
      </c>
      <c r="D38" s="153">
        <v>-85.1</v>
      </c>
      <c r="E38" s="153">
        <v>-116.79</v>
      </c>
      <c r="F38" s="153">
        <v>-114.4</v>
      </c>
      <c r="G38" s="153">
        <v>-125.3</v>
      </c>
      <c r="H38" s="153">
        <v>-158.9528</v>
      </c>
      <c r="I38" s="153">
        <v>-165.1772</v>
      </c>
      <c r="J38" s="153">
        <v>-108.2679</v>
      </c>
      <c r="K38" s="153">
        <v>-158.46969999999999</v>
      </c>
      <c r="L38" s="148"/>
      <c r="M38" s="444" t="s">
        <v>567</v>
      </c>
    </row>
    <row r="39" spans="1:13" ht="13.9" customHeight="1">
      <c r="A39" s="145" t="s">
        <v>555</v>
      </c>
      <c r="B39" s="146"/>
      <c r="C39" s="153">
        <v>46.7</v>
      </c>
      <c r="D39" s="153">
        <v>45.9</v>
      </c>
      <c r="E39" s="153">
        <v>45.92</v>
      </c>
      <c r="F39" s="153">
        <v>51.2</v>
      </c>
      <c r="G39" s="153">
        <v>74</v>
      </c>
      <c r="H39" s="153">
        <v>97.3857</v>
      </c>
      <c r="I39" s="153">
        <v>111.5487</v>
      </c>
      <c r="J39" s="153">
        <v>79.388300000000001</v>
      </c>
      <c r="K39" s="153">
        <v>91.822699999999998</v>
      </c>
      <c r="L39" s="148"/>
      <c r="M39" s="444" t="s">
        <v>568</v>
      </c>
    </row>
    <row r="40" spans="1:13" ht="13.9" customHeight="1">
      <c r="A40" s="145" t="s">
        <v>556</v>
      </c>
      <c r="B40" s="145"/>
      <c r="C40" s="153">
        <v>160.10000000000002</v>
      </c>
      <c r="D40" s="153">
        <v>146.30000000000001</v>
      </c>
      <c r="E40" s="153">
        <v>124.67000000000002</v>
      </c>
      <c r="F40" s="153">
        <v>138.99999999999997</v>
      </c>
      <c r="G40" s="153">
        <v>75.199999999999989</v>
      </c>
      <c r="H40" s="153">
        <v>74.994100000000003</v>
      </c>
      <c r="I40" s="153">
        <v>202.77880000000002</v>
      </c>
      <c r="J40" s="153">
        <v>130.09219999999999</v>
      </c>
      <c r="K40" s="153">
        <v>44.901800000000001</v>
      </c>
      <c r="L40" s="148"/>
      <c r="M40" s="444" t="s">
        <v>569</v>
      </c>
    </row>
    <row r="41" spans="1:13" ht="13.9" customHeight="1">
      <c r="A41" s="145" t="s">
        <v>375</v>
      </c>
      <c r="B41" s="145"/>
      <c r="C41" s="153">
        <v>25.4</v>
      </c>
      <c r="D41" s="153">
        <v>-11.3</v>
      </c>
      <c r="E41" s="153">
        <v>111.4</v>
      </c>
      <c r="F41" s="153">
        <v>125.9</v>
      </c>
      <c r="G41" s="153">
        <v>108.2</v>
      </c>
      <c r="H41" s="153">
        <v>142.15450000000001</v>
      </c>
      <c r="I41" s="153">
        <v>166.91069999999999</v>
      </c>
      <c r="J41" s="153">
        <v>108.3788</v>
      </c>
      <c r="K41" s="153">
        <v>96.371500000000012</v>
      </c>
      <c r="L41" s="148"/>
      <c r="M41" s="444" t="s">
        <v>561</v>
      </c>
    </row>
    <row r="42" spans="1:13" ht="13.9" customHeight="1">
      <c r="A42" s="145" t="s">
        <v>374</v>
      </c>
      <c r="B42" s="145"/>
      <c r="C42" s="153">
        <v>134.70000000000002</v>
      </c>
      <c r="D42" s="153">
        <v>157.60000000000002</v>
      </c>
      <c r="E42" s="153">
        <v>13.27000000000001</v>
      </c>
      <c r="F42" s="153">
        <v>13.099999999999966</v>
      </c>
      <c r="G42" s="153">
        <v>-33.000000000000014</v>
      </c>
      <c r="H42" s="153">
        <v>-67.16040000000001</v>
      </c>
      <c r="I42" s="153">
        <v>35.868100000000027</v>
      </c>
      <c r="J42" s="153">
        <v>21.713399999999993</v>
      </c>
      <c r="K42" s="153">
        <v>-51.46970000000001</v>
      </c>
      <c r="L42" s="148"/>
      <c r="M42" s="444" t="s">
        <v>525</v>
      </c>
    </row>
    <row r="43" spans="1:13" ht="13.9" customHeight="1">
      <c r="A43" s="145" t="s">
        <v>558</v>
      </c>
      <c r="B43" s="145"/>
      <c r="C43" s="153">
        <v>-5.4999999999999716</v>
      </c>
      <c r="D43" s="153">
        <v>-30.099999999999994</v>
      </c>
      <c r="E43" s="153">
        <v>-31.179999999999978</v>
      </c>
      <c r="F43" s="153">
        <v>-12.200000000000017</v>
      </c>
      <c r="G43" s="153">
        <v>49.79999999999999</v>
      </c>
      <c r="H43" s="153">
        <v>22.904200000000003</v>
      </c>
      <c r="I43" s="153">
        <v>57.90160000000003</v>
      </c>
      <c r="J43" s="153">
        <v>47.253499999999988</v>
      </c>
      <c r="K43" s="153">
        <v>4.3237999999999985</v>
      </c>
      <c r="L43" s="148"/>
      <c r="M43" s="444" t="s">
        <v>540</v>
      </c>
    </row>
    <row r="44" spans="1:13" ht="13.9" customHeight="1">
      <c r="A44" s="145" t="s">
        <v>559</v>
      </c>
      <c r="B44" s="145"/>
      <c r="C44" s="153">
        <v>5.4</v>
      </c>
      <c r="D44" s="153">
        <v>30.1</v>
      </c>
      <c r="E44" s="153">
        <v>31.17</v>
      </c>
      <c r="F44" s="153">
        <v>12.2</v>
      </c>
      <c r="G44" s="153">
        <v>-49.8</v>
      </c>
      <c r="H44" s="153">
        <v>-22.9041</v>
      </c>
      <c r="I44" s="153">
        <v>-57.901499999999999</v>
      </c>
      <c r="J44" s="153">
        <v>-47.253399999999999</v>
      </c>
      <c r="K44" s="153">
        <v>-4.3239000000000001</v>
      </c>
      <c r="L44" s="148"/>
      <c r="M44" s="444" t="s">
        <v>560</v>
      </c>
    </row>
    <row r="45" spans="1:13" ht="11.25" customHeight="1">
      <c r="A45" s="145" t="s">
        <v>515</v>
      </c>
      <c r="B45" s="145"/>
      <c r="C45" s="153"/>
      <c r="D45" s="153"/>
      <c r="E45" s="153"/>
      <c r="F45" s="153"/>
      <c r="G45" s="153"/>
      <c r="H45" s="153"/>
      <c r="I45" s="153"/>
      <c r="J45" s="153"/>
      <c r="K45" s="153"/>
      <c r="L45" s="148"/>
      <c r="M45" s="444" t="s">
        <v>515</v>
      </c>
    </row>
    <row r="46" spans="1:13" s="394" customFormat="1" ht="13.9" customHeight="1">
      <c r="A46" s="146" t="s">
        <v>103</v>
      </c>
      <c r="B46" s="155"/>
      <c r="C46" s="393"/>
      <c r="D46" s="393"/>
      <c r="E46" s="393"/>
      <c r="F46" s="393"/>
      <c r="G46" s="393"/>
      <c r="H46" s="393"/>
      <c r="I46" s="393"/>
      <c r="J46" s="393"/>
      <c r="K46" s="393"/>
      <c r="L46" s="166"/>
      <c r="M46" s="394" t="s">
        <v>546</v>
      </c>
    </row>
    <row r="47" spans="1:13" ht="13.9" customHeight="1">
      <c r="A47" s="145" t="s">
        <v>578</v>
      </c>
      <c r="B47" s="145"/>
      <c r="C47" s="314">
        <v>91.4</v>
      </c>
      <c r="D47" s="314">
        <v>61.2</v>
      </c>
      <c r="E47" s="314">
        <v>7.88</v>
      </c>
      <c r="F47" s="153">
        <v>24.6</v>
      </c>
      <c r="G47" s="153">
        <v>-50.1</v>
      </c>
      <c r="H47" s="153">
        <v>-83.958699999999993</v>
      </c>
      <c r="I47" s="153">
        <v>37.601599999999998</v>
      </c>
      <c r="J47" s="153">
        <v>21.824300000000001</v>
      </c>
      <c r="K47" s="153">
        <v>-113.56789999999999</v>
      </c>
      <c r="L47" s="149"/>
      <c r="M47" s="444" t="s">
        <v>526</v>
      </c>
    </row>
    <row r="48" spans="1:13" ht="13.9" customHeight="1">
      <c r="A48" s="145" t="s">
        <v>579</v>
      </c>
      <c r="C48" s="153">
        <f>Blz_9!G9</f>
        <v>651.6</v>
      </c>
      <c r="D48" s="153">
        <f>Blz_9!H9</f>
        <v>822.03</v>
      </c>
      <c r="E48" s="153">
        <f>Blz_9!I9</f>
        <v>912.7</v>
      </c>
      <c r="F48" s="153">
        <f>Blz_9!J9</f>
        <v>969.7</v>
      </c>
      <c r="G48" s="153">
        <f>Blz_9!K9</f>
        <v>985</v>
      </c>
      <c r="H48" s="153">
        <f>Blz_9!L9</f>
        <v>972.7</v>
      </c>
      <c r="I48" s="153">
        <f>Blz_9!M9</f>
        <v>957.7</v>
      </c>
      <c r="J48" s="153">
        <f>Blz_9!N9</f>
        <v>1015.6</v>
      </c>
      <c r="K48" s="153">
        <f>Blz_9!O9</f>
        <v>1009.2</v>
      </c>
      <c r="L48" s="148"/>
      <c r="M48" s="444" t="s">
        <v>548</v>
      </c>
    </row>
    <row r="49" spans="1:13" ht="11.25" customHeight="1">
      <c r="A49" s="145" t="s">
        <v>515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48"/>
      <c r="M49" s="444" t="s">
        <v>515</v>
      </c>
    </row>
    <row r="50" spans="1:13" s="394" customFormat="1" ht="13.9" customHeight="1">
      <c r="A50" s="146" t="s">
        <v>104</v>
      </c>
      <c r="B50" s="146" t="s">
        <v>397</v>
      </c>
      <c r="C50" s="393"/>
      <c r="D50" s="393"/>
      <c r="E50" s="393"/>
      <c r="F50" s="393"/>
      <c r="G50" s="393"/>
      <c r="H50" s="393"/>
      <c r="I50" s="393"/>
      <c r="J50" s="393"/>
      <c r="K50" s="393"/>
      <c r="L50" s="166"/>
      <c r="M50" s="451" t="s">
        <v>527</v>
      </c>
    </row>
    <row r="51" spans="1:13" ht="13.9" customHeight="1">
      <c r="A51" s="145" t="s">
        <v>577</v>
      </c>
      <c r="C51" s="147">
        <v>10</v>
      </c>
      <c r="D51" s="147">
        <v>12.9</v>
      </c>
      <c r="E51" s="147">
        <v>11.6</v>
      </c>
      <c r="F51" s="147">
        <v>11</v>
      </c>
      <c r="G51" s="147">
        <v>9.4</v>
      </c>
      <c r="H51" s="147">
        <v>8.5</v>
      </c>
      <c r="I51" s="147">
        <v>8.1999999999999993</v>
      </c>
      <c r="J51" s="147">
        <v>13.1</v>
      </c>
      <c r="K51" s="147" t="s">
        <v>6</v>
      </c>
      <c r="L51" s="148"/>
      <c r="M51" s="444" t="s">
        <v>549</v>
      </c>
    </row>
    <row r="52" spans="1:13" ht="11.25" customHeight="1">
      <c r="A52" s="145" t="s">
        <v>515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8"/>
      <c r="M52" s="444" t="s">
        <v>515</v>
      </c>
    </row>
    <row r="53" spans="1:13" s="394" customFormat="1" ht="13.9" customHeight="1">
      <c r="A53" s="146" t="s">
        <v>105</v>
      </c>
      <c r="B53" s="146" t="s">
        <v>398</v>
      </c>
      <c r="C53" s="397"/>
      <c r="D53" s="397"/>
      <c r="E53" s="397"/>
      <c r="F53" s="397"/>
      <c r="G53" s="397"/>
      <c r="H53" s="397"/>
      <c r="I53" s="397"/>
      <c r="J53" s="397"/>
      <c r="K53" s="397"/>
      <c r="L53" s="155"/>
      <c r="M53" s="451" t="s">
        <v>528</v>
      </c>
    </row>
    <row r="54" spans="1:13" ht="13.9" customHeight="1">
      <c r="A54" s="145" t="s">
        <v>574</v>
      </c>
      <c r="B54" s="146"/>
      <c r="C54" s="141"/>
      <c r="D54" s="141"/>
      <c r="E54" s="141"/>
      <c r="F54" s="141"/>
      <c r="G54" s="141"/>
      <c r="H54" s="141"/>
      <c r="I54" s="141"/>
      <c r="J54" s="141"/>
      <c r="K54" s="141"/>
      <c r="L54" s="138"/>
      <c r="M54" s="444" t="s">
        <v>529</v>
      </c>
    </row>
    <row r="55" spans="1:13" ht="13.9" customHeight="1">
      <c r="A55" s="145" t="s">
        <v>326</v>
      </c>
      <c r="B55" s="140"/>
      <c r="C55" s="159" t="s">
        <v>7</v>
      </c>
      <c r="D55" s="159">
        <v>2.3311897106109258</v>
      </c>
      <c r="E55" s="159">
        <v>3.0636292223094941</v>
      </c>
      <c r="F55" s="159">
        <v>4.1920731707317138</v>
      </c>
      <c r="G55" s="159">
        <v>2.9261155815654805</v>
      </c>
      <c r="H55" s="159">
        <v>4.051172707889128</v>
      </c>
      <c r="I55" s="159">
        <v>4.4398907103825103</v>
      </c>
      <c r="J55" s="159">
        <v>-0.39241334205362133</v>
      </c>
      <c r="K55" s="159">
        <v>0</v>
      </c>
      <c r="L55" s="148"/>
      <c r="M55" s="444" t="s">
        <v>547</v>
      </c>
    </row>
    <row r="56" spans="1:13" ht="13.9" customHeight="1">
      <c r="A56" s="145" t="s">
        <v>575</v>
      </c>
      <c r="B56" s="154"/>
      <c r="C56" s="160">
        <v>4.333333333333333</v>
      </c>
      <c r="D56" s="160">
        <v>4.7916666666666661</v>
      </c>
      <c r="E56" s="160">
        <v>5.1583333333333332</v>
      </c>
      <c r="F56" s="160">
        <v>5.3500000000000005</v>
      </c>
      <c r="G56" s="160">
        <v>5.7749999999999995</v>
      </c>
      <c r="H56" s="160">
        <v>5.8666666666666663</v>
      </c>
      <c r="I56" s="160">
        <v>6.1991666666666667</v>
      </c>
      <c r="J56" s="160">
        <v>6.25</v>
      </c>
      <c r="K56" s="160">
        <v>5.8508333333333331</v>
      </c>
      <c r="L56" s="148"/>
      <c r="M56" s="444" t="s">
        <v>530</v>
      </c>
    </row>
    <row r="57" spans="1:13" ht="13.9" customHeight="1">
      <c r="A57" s="145" t="s">
        <v>576</v>
      </c>
      <c r="B57" s="145"/>
      <c r="C57" s="160">
        <v>14.816666666666665</v>
      </c>
      <c r="D57" s="160">
        <v>14.358333333333334</v>
      </c>
      <c r="E57" s="160">
        <v>13.91666666666667</v>
      </c>
      <c r="F57" s="160">
        <v>14.233333333333336</v>
      </c>
      <c r="G57" s="160">
        <v>14.20833333333333</v>
      </c>
      <c r="H57" s="160">
        <v>14.341666666666669</v>
      </c>
      <c r="I57" s="160">
        <v>14.15</v>
      </c>
      <c r="J57" s="160">
        <v>14.091666666666663</v>
      </c>
      <c r="K57" s="160">
        <v>13.891666666666671</v>
      </c>
      <c r="L57" s="148"/>
      <c r="M57" s="444" t="s">
        <v>531</v>
      </c>
    </row>
    <row r="58" spans="1:13" ht="13.9" customHeight="1">
      <c r="A58" s="145" t="s">
        <v>515</v>
      </c>
      <c r="B58" s="145"/>
      <c r="C58" s="160"/>
      <c r="D58" s="160"/>
      <c r="E58" s="160"/>
      <c r="F58" s="160"/>
      <c r="G58" s="160"/>
      <c r="H58" s="160"/>
      <c r="I58" s="160"/>
      <c r="J58" s="160"/>
      <c r="K58" s="160"/>
      <c r="L58" s="148"/>
      <c r="M58" s="444" t="s">
        <v>515</v>
      </c>
    </row>
    <row r="59" spans="1:13" s="394" customFormat="1" ht="13.9" customHeight="1">
      <c r="A59" s="146" t="s">
        <v>376</v>
      </c>
      <c r="B59" s="146" t="s">
        <v>399</v>
      </c>
      <c r="C59" s="398"/>
      <c r="D59" s="398"/>
      <c r="E59" s="398"/>
      <c r="F59" s="398"/>
      <c r="G59" s="398"/>
      <c r="H59" s="398"/>
      <c r="I59" s="398"/>
      <c r="J59" s="398"/>
      <c r="K59" s="398"/>
      <c r="L59" s="166"/>
      <c r="M59" s="451" t="s">
        <v>581</v>
      </c>
    </row>
    <row r="60" spans="1:13" ht="13.9" customHeight="1">
      <c r="A60" s="145" t="s">
        <v>411</v>
      </c>
      <c r="C60" s="162">
        <v>23.977797255280368</v>
      </c>
      <c r="D60" s="162">
        <v>22.599327059299736</v>
      </c>
      <c r="E60" s="162">
        <v>23.121753319132825</v>
      </c>
      <c r="F60" s="162">
        <v>23.225148543750286</v>
      </c>
      <c r="G60" s="162">
        <v>23.743611021064346</v>
      </c>
      <c r="H60" s="162">
        <v>26.623526592584362</v>
      </c>
      <c r="I60" s="162">
        <v>29.476705674541844</v>
      </c>
      <c r="J60" s="162">
        <v>26.138111600905667</v>
      </c>
      <c r="K60" s="162">
        <v>27.245078927523853</v>
      </c>
      <c r="L60" s="163"/>
      <c r="M60" s="444" t="s">
        <v>580</v>
      </c>
    </row>
    <row r="61" spans="1:13" ht="13.9" customHeight="1">
      <c r="A61" s="145" t="s">
        <v>412</v>
      </c>
      <c r="C61" s="162">
        <v>22.824007183445911</v>
      </c>
      <c r="D61" s="162">
        <v>21.343037846589755</v>
      </c>
      <c r="E61" s="162">
        <v>21.868410660797121</v>
      </c>
      <c r="F61" s="162">
        <v>22.938550474054807</v>
      </c>
      <c r="G61" s="162">
        <v>23.331883853003013</v>
      </c>
      <c r="H61" s="162">
        <v>25.512673540303183</v>
      </c>
      <c r="I61" s="162">
        <v>26.863914035475084</v>
      </c>
      <c r="J61" s="162">
        <v>24.451572095317172</v>
      </c>
      <c r="K61" s="162">
        <v>26.384708014023101</v>
      </c>
      <c r="L61" s="163"/>
      <c r="M61" s="444" t="s">
        <v>532</v>
      </c>
    </row>
    <row r="62" spans="1:13" ht="13.9" customHeight="1">
      <c r="A62" s="145" t="s">
        <v>413</v>
      </c>
      <c r="B62" s="145"/>
      <c r="C62" s="162">
        <v>18.979067760265892</v>
      </c>
      <c r="D62" s="162">
        <v>18.732574377656345</v>
      </c>
      <c r="E62" s="162">
        <v>19.847969894916222</v>
      </c>
      <c r="F62" s="162">
        <v>20.533390449387806</v>
      </c>
      <c r="G62" s="162">
        <v>21.208422575126757</v>
      </c>
      <c r="H62" s="162">
        <v>22.597181294366234</v>
      </c>
      <c r="I62" s="162">
        <v>22.689815525502318</v>
      </c>
      <c r="J62" s="162">
        <v>21.571733019765297</v>
      </c>
      <c r="K62" s="162">
        <v>22.97907314808262</v>
      </c>
      <c r="L62" s="163"/>
      <c r="M62" s="444" t="s">
        <v>533</v>
      </c>
    </row>
    <row r="63" spans="1:13" ht="13.9" customHeight="1">
      <c r="A63" s="145" t="s">
        <v>414</v>
      </c>
      <c r="B63" s="145"/>
      <c r="C63" s="162">
        <v>1.1537900718344591</v>
      </c>
      <c r="D63" s="162">
        <v>1.2562892127099778</v>
      </c>
      <c r="E63" s="162">
        <v>1.2533426583357001</v>
      </c>
      <c r="F63" s="162">
        <v>0.28659806969547469</v>
      </c>
      <c r="G63" s="162">
        <v>0.41172716806133813</v>
      </c>
      <c r="H63" s="162">
        <v>1.1108530522811826</v>
      </c>
      <c r="I63" s="162">
        <v>0.31756528556708619</v>
      </c>
      <c r="J63" s="162">
        <v>0.39677643351302094</v>
      </c>
      <c r="K63" s="162">
        <v>0.50188303287543934</v>
      </c>
      <c r="L63" s="163"/>
      <c r="M63" s="444" t="s">
        <v>534</v>
      </c>
    </row>
    <row r="64" spans="1:13" ht="13.9" customHeight="1">
      <c r="A64" s="145" t="s">
        <v>415</v>
      </c>
      <c r="B64" s="145"/>
      <c r="C64" s="162">
        <v>31.829950680819124</v>
      </c>
      <c r="D64" s="162">
        <v>31.748283748229106</v>
      </c>
      <c r="E64" s="162">
        <v>30.640577056707375</v>
      </c>
      <c r="F64" s="162">
        <v>30.866878062071134</v>
      </c>
      <c r="G64" s="162">
        <v>26.709850193834821</v>
      </c>
      <c r="H64" s="162">
        <v>31.192786495398472</v>
      </c>
      <c r="I64" s="162">
        <v>27.948203506292778</v>
      </c>
      <c r="J64" s="162">
        <v>28.983266541371556</v>
      </c>
      <c r="K64" s="162">
        <v>28.786576814212701</v>
      </c>
      <c r="L64" s="163"/>
      <c r="M64" s="444" t="s">
        <v>535</v>
      </c>
    </row>
    <row r="65" spans="1:14" ht="13.9" customHeight="1">
      <c r="A65" s="145" t="s">
        <v>416</v>
      </c>
      <c r="B65" s="145"/>
      <c r="C65" s="162">
        <v>17.875265358636216</v>
      </c>
      <c r="D65" s="162">
        <v>19.887052216150579</v>
      </c>
      <c r="E65" s="162">
        <v>22.137802585439747</v>
      </c>
      <c r="F65" s="162">
        <v>25.167124612279686</v>
      </c>
      <c r="G65" s="162">
        <v>22.706306731934543</v>
      </c>
      <c r="H65" s="162">
        <v>24.911723338946544</v>
      </c>
      <c r="I65" s="162">
        <v>22.737199671377052</v>
      </c>
      <c r="J65" s="162">
        <v>24.745431035656011</v>
      </c>
      <c r="K65" s="162">
        <v>24.269629518333748</v>
      </c>
      <c r="L65" s="163"/>
      <c r="M65" s="444" t="s">
        <v>536</v>
      </c>
    </row>
    <row r="66" spans="1:14" ht="13.9" customHeight="1">
      <c r="A66" s="145" t="s">
        <v>417</v>
      </c>
      <c r="B66" s="145"/>
      <c r="C66" s="162">
        <v>2.7746220649726596</v>
      </c>
      <c r="D66" s="162">
        <v>3.91634790528233</v>
      </c>
      <c r="E66" s="162">
        <v>5.7364101107639875</v>
      </c>
      <c r="F66" s="162">
        <v>6.7059547880880848</v>
      </c>
      <c r="G66" s="162">
        <v>5.8523732775464774</v>
      </c>
      <c r="H66" s="162">
        <v>5.282359883689054</v>
      </c>
      <c r="I66" s="162">
        <v>3.8730168510340763</v>
      </c>
      <c r="J66" s="162">
        <v>3.6282106252050368</v>
      </c>
      <c r="K66" s="162">
        <v>3.4414836540030129</v>
      </c>
      <c r="L66" s="163"/>
      <c r="M66" s="444" t="s">
        <v>537</v>
      </c>
    </row>
    <row r="67" spans="1:14" ht="13.9" customHeight="1">
      <c r="A67" s="145" t="s">
        <v>418</v>
      </c>
      <c r="B67" s="145"/>
      <c r="C67" s="162">
        <v>13.954685322182906</v>
      </c>
      <c r="D67" s="162">
        <v>11.861231532078529</v>
      </c>
      <c r="E67" s="162">
        <v>8.5027744712676316</v>
      </c>
      <c r="F67" s="162">
        <v>5.6997534497914515</v>
      </c>
      <c r="G67" s="162">
        <v>4.0035434619002848</v>
      </c>
      <c r="H67" s="162">
        <v>6.2810631564519284</v>
      </c>
      <c r="I67" s="162">
        <v>5.2110038349157275</v>
      </c>
      <c r="J67" s="162">
        <v>4.2378355057155392</v>
      </c>
      <c r="K67" s="162">
        <v>4.5169472958789543</v>
      </c>
      <c r="L67" s="163"/>
      <c r="M67" s="444" t="s">
        <v>538</v>
      </c>
    </row>
    <row r="68" spans="1:14" ht="13.9" customHeight="1">
      <c r="A68" s="145" t="s">
        <v>419</v>
      </c>
      <c r="B68" s="145"/>
      <c r="C68" s="162">
        <v>-5.0775313605660992</v>
      </c>
      <c r="D68" s="162">
        <v>-5.2326087836470405</v>
      </c>
      <c r="E68" s="162">
        <v>-1.7824136268105613</v>
      </c>
      <c r="F68" s="162">
        <v>-0.93577473023276625</v>
      </c>
      <c r="G68" s="162">
        <v>2.8861341047760058</v>
      </c>
      <c r="H68" s="162">
        <v>0.71309998087494364</v>
      </c>
      <c r="I68" s="162">
        <v>5.3727828070950174</v>
      </c>
      <c r="J68" s="162">
        <v>0.7852651553920158</v>
      </c>
      <c r="K68" s="162">
        <v>1.8999857673141634</v>
      </c>
      <c r="L68" s="163"/>
      <c r="M68" s="444" t="s">
        <v>539</v>
      </c>
    </row>
    <row r="69" spans="1:14" ht="13.9" customHeight="1">
      <c r="A69" s="145" t="s">
        <v>420</v>
      </c>
      <c r="B69" s="145"/>
      <c r="C69" s="162">
        <v>-6.1554342232229029</v>
      </c>
      <c r="D69" s="162">
        <v>-8.8257933616676816</v>
      </c>
      <c r="E69" s="162">
        <v>-5.9062559590078587</v>
      </c>
      <c r="F69" s="162">
        <v>-7.0103023518859011</v>
      </c>
      <c r="G69" s="162">
        <v>-1.9241645006900128</v>
      </c>
      <c r="H69" s="162">
        <v>-1.2076479404095668</v>
      </c>
      <c r="I69" s="162">
        <v>1.50879517185545</v>
      </c>
      <c r="J69" s="162">
        <v>-2.8531232744302577</v>
      </c>
      <c r="K69" s="162">
        <v>-1.505649098626318</v>
      </c>
      <c r="L69" s="163"/>
      <c r="M69" s="444" t="s">
        <v>540</v>
      </c>
    </row>
    <row r="70" spans="1:14" ht="13.9" customHeight="1">
      <c r="A70" s="145" t="s">
        <v>515</v>
      </c>
      <c r="B70" s="145"/>
      <c r="C70" s="162"/>
      <c r="D70" s="162"/>
      <c r="E70" s="162"/>
      <c r="F70" s="162"/>
      <c r="G70" s="162"/>
      <c r="H70" s="162"/>
      <c r="I70" s="162"/>
      <c r="J70" s="162"/>
      <c r="K70" s="162">
        <f>K60-K64</f>
        <v>-1.5414978866888482</v>
      </c>
      <c r="L70" s="163"/>
      <c r="M70" s="444" t="s">
        <v>515</v>
      </c>
    </row>
    <row r="71" spans="1:14" s="394" customFormat="1" ht="13.9" customHeight="1">
      <c r="A71" s="146" t="s">
        <v>516</v>
      </c>
      <c r="B71" s="146"/>
      <c r="C71" s="393"/>
      <c r="D71" s="393"/>
      <c r="E71" s="393"/>
      <c r="F71" s="393"/>
      <c r="G71" s="393"/>
      <c r="H71" s="399"/>
      <c r="I71" s="399"/>
      <c r="J71" s="399"/>
      <c r="K71" s="399"/>
      <c r="L71" s="166"/>
      <c r="M71" s="451" t="s">
        <v>541</v>
      </c>
    </row>
    <row r="72" spans="1:14" ht="13.9" customHeight="1">
      <c r="A72" s="145" t="s">
        <v>570</v>
      </c>
      <c r="B72" s="145"/>
      <c r="C72" s="160">
        <v>50.991047496515492</v>
      </c>
      <c r="D72" s="160">
        <v>57.176634284557778</v>
      </c>
      <c r="E72" s="160">
        <v>64.127283915554287</v>
      </c>
      <c r="F72" s="160">
        <v>63.293806341660307</v>
      </c>
      <c r="G72" s="160">
        <v>64.757780617502775</v>
      </c>
      <c r="H72" s="162">
        <v>70.474055218327791</v>
      </c>
      <c r="I72" s="162">
        <v>71.112092441304185</v>
      </c>
      <c r="J72" s="162">
        <v>74.872415016110736</v>
      </c>
      <c r="K72" s="162">
        <v>69.933206322989165</v>
      </c>
      <c r="L72" s="148"/>
      <c r="M72" s="444" t="s">
        <v>542</v>
      </c>
    </row>
    <row r="73" spans="1:14" ht="13.9" customHeight="1">
      <c r="A73" s="145" t="s">
        <v>571</v>
      </c>
      <c r="B73" s="145"/>
      <c r="C73" s="160">
        <v>3.2110539294521279</v>
      </c>
      <c r="D73" s="160">
        <v>5.6649969641772913</v>
      </c>
      <c r="E73" s="160">
        <v>10.580327558458771</v>
      </c>
      <c r="F73" s="160">
        <v>9.3277122482845236</v>
      </c>
      <c r="G73" s="160">
        <v>8.924151861164928</v>
      </c>
      <c r="H73" s="162">
        <v>9.2520462110828277</v>
      </c>
      <c r="I73" s="162">
        <v>7.5040847869286811</v>
      </c>
      <c r="J73" s="162">
        <v>7.581473320258115</v>
      </c>
      <c r="K73" s="162">
        <v>6.9266669806542511</v>
      </c>
      <c r="L73" s="148"/>
      <c r="M73" s="444" t="s">
        <v>543</v>
      </c>
    </row>
    <row r="74" spans="1:14" ht="13.9" customHeight="1">
      <c r="A74" s="145" t="s">
        <v>572</v>
      </c>
      <c r="B74" s="145"/>
      <c r="C74" s="160">
        <v>47.779993567063364</v>
      </c>
      <c r="D74" s="160">
        <v>51.511637320380487</v>
      </c>
      <c r="E74" s="160">
        <v>53.546956357095517</v>
      </c>
      <c r="F74" s="160">
        <v>53.966094093375794</v>
      </c>
      <c r="G74" s="160">
        <v>55.833587534523275</v>
      </c>
      <c r="H74" s="162">
        <v>61.222048169179558</v>
      </c>
      <c r="I74" s="162">
        <v>63.608007654375498</v>
      </c>
      <c r="J74" s="162">
        <v>67.290941695852609</v>
      </c>
      <c r="K74" s="162">
        <v>63.006539342334911</v>
      </c>
      <c r="L74" s="148"/>
      <c r="M74" s="444" t="s">
        <v>544</v>
      </c>
    </row>
    <row r="75" spans="1:14" ht="13.9" customHeight="1">
      <c r="A75" s="145" t="s">
        <v>573</v>
      </c>
      <c r="B75" s="145"/>
      <c r="C75" s="160">
        <v>57.007612308352094</v>
      </c>
      <c r="D75" s="160">
        <v>55.714329083181532</v>
      </c>
      <c r="E75" s="160">
        <v>59.084871722048661</v>
      </c>
      <c r="F75" s="160">
        <v>59.647217114410012</v>
      </c>
      <c r="G75" s="160">
        <v>62.03371944432994</v>
      </c>
      <c r="H75" s="162">
        <v>67.989034658312121</v>
      </c>
      <c r="I75" s="162">
        <v>72.371936409803482</v>
      </c>
      <c r="J75" s="162">
        <v>78.271154789383857</v>
      </c>
      <c r="K75" s="162">
        <v>74.951821559015187</v>
      </c>
      <c r="L75" s="148"/>
      <c r="M75" s="444" t="s">
        <v>545</v>
      </c>
    </row>
    <row r="76" spans="1:14" ht="10.5" customHeight="1">
      <c r="A76" s="142"/>
      <c r="B76" s="142"/>
      <c r="C76" s="157"/>
      <c r="D76" s="156"/>
      <c r="E76" s="156"/>
      <c r="F76" s="156"/>
      <c r="G76" s="156"/>
      <c r="H76" s="156"/>
      <c r="I76" s="156"/>
      <c r="J76" s="156"/>
      <c r="K76" s="156"/>
      <c r="L76" s="156"/>
      <c r="M76" s="452"/>
      <c r="N76" s="156"/>
    </row>
    <row r="77" spans="1:14" ht="10.5" customHeight="1">
      <c r="A77" s="158"/>
      <c r="B77" s="158"/>
      <c r="C77" s="147"/>
      <c r="D77" s="141"/>
      <c r="E77" s="141"/>
      <c r="F77" s="141"/>
      <c r="G77" s="141"/>
      <c r="H77" s="141"/>
      <c r="I77" s="141"/>
      <c r="J77" s="141"/>
      <c r="K77" s="141"/>
      <c r="L77" s="141"/>
      <c r="M77" s="453"/>
    </row>
    <row r="78" spans="1:14" ht="12.75" customHeight="1">
      <c r="A78" s="138" t="s">
        <v>88</v>
      </c>
      <c r="B78" s="145"/>
      <c r="C78" s="151"/>
      <c r="D78" s="151"/>
      <c r="E78" s="151"/>
      <c r="F78" s="151"/>
      <c r="G78" s="151"/>
      <c r="H78" s="151"/>
      <c r="I78" s="151"/>
      <c r="J78" s="151"/>
      <c r="K78" s="151"/>
      <c r="L78" s="148"/>
    </row>
    <row r="79" spans="1:14" ht="12.75" customHeight="1">
      <c r="A79" s="145" t="s">
        <v>93</v>
      </c>
      <c r="B79" s="145"/>
      <c r="C79" s="151"/>
      <c r="D79" s="151"/>
      <c r="E79" s="151"/>
      <c r="F79" s="151"/>
      <c r="G79" s="151"/>
      <c r="H79" s="151"/>
      <c r="I79" s="151"/>
      <c r="J79" s="151"/>
      <c r="K79" s="151"/>
      <c r="L79" s="148"/>
    </row>
    <row r="80" spans="1:14" ht="12.75" customHeight="1">
      <c r="A80" s="164" t="s">
        <v>283</v>
      </c>
      <c r="B80" s="145"/>
      <c r="C80" s="151"/>
      <c r="D80" s="151"/>
      <c r="E80" s="151"/>
      <c r="F80" s="151"/>
      <c r="G80" s="151"/>
      <c r="H80" s="151"/>
      <c r="I80" s="151"/>
      <c r="J80" s="151"/>
      <c r="K80" s="151"/>
      <c r="L80" s="148"/>
    </row>
    <row r="81" spans="1:12" ht="12.75" customHeight="1">
      <c r="A81" s="165" t="s">
        <v>109</v>
      </c>
      <c r="B81" s="145"/>
      <c r="C81" s="151"/>
      <c r="D81" s="151"/>
      <c r="E81" s="151"/>
      <c r="F81" s="151"/>
      <c r="G81" s="151"/>
      <c r="H81" s="151"/>
      <c r="I81" s="151"/>
      <c r="J81" s="151"/>
      <c r="K81" s="151"/>
      <c r="L81" s="148"/>
    </row>
    <row r="82" spans="1:12" ht="12.75" customHeight="1">
      <c r="A82" s="138" t="s">
        <v>377</v>
      </c>
      <c r="B82" s="145"/>
      <c r="C82" s="151"/>
      <c r="D82" s="151"/>
      <c r="E82" s="151"/>
      <c r="F82" s="151"/>
      <c r="G82" s="151"/>
      <c r="H82" s="151"/>
      <c r="I82" s="151"/>
      <c r="J82" s="151"/>
      <c r="K82" s="151"/>
      <c r="L82" s="148"/>
    </row>
    <row r="83" spans="1:12" ht="12.75" customHeight="1">
      <c r="A83" s="164" t="s">
        <v>403</v>
      </c>
      <c r="B83" s="140"/>
      <c r="C83" s="151"/>
      <c r="D83" s="151"/>
      <c r="E83" s="151"/>
      <c r="F83" s="151"/>
      <c r="G83" s="151"/>
      <c r="H83" s="151"/>
      <c r="I83" s="151"/>
      <c r="J83" s="151"/>
      <c r="K83" s="151"/>
      <c r="L83" s="148"/>
    </row>
    <row r="84" spans="1:12" ht="12.75" customHeight="1">
      <c r="A84" s="164" t="s">
        <v>586</v>
      </c>
      <c r="B84" s="140"/>
      <c r="C84" s="151"/>
      <c r="D84" s="151"/>
      <c r="E84" s="151"/>
      <c r="F84" s="151"/>
      <c r="G84" s="151"/>
      <c r="H84" s="151"/>
      <c r="I84" s="151"/>
      <c r="J84" s="151"/>
      <c r="K84" s="151"/>
      <c r="L84" s="148"/>
    </row>
    <row r="85" spans="1:12" ht="12.75" customHeight="1">
      <c r="A85" s="164" t="s">
        <v>584</v>
      </c>
      <c r="B85" s="140"/>
      <c r="C85" s="151"/>
      <c r="D85" s="151"/>
      <c r="E85" s="151"/>
      <c r="F85" s="151"/>
      <c r="G85" s="151"/>
      <c r="H85" s="151"/>
      <c r="I85" s="151"/>
      <c r="J85" s="151"/>
      <c r="K85" s="151"/>
      <c r="L85" s="148"/>
    </row>
    <row r="86" spans="1:12" ht="12.75" customHeight="1">
      <c r="A86" s="164" t="s">
        <v>400</v>
      </c>
      <c r="B86" s="140"/>
      <c r="C86" s="151"/>
      <c r="D86" s="151"/>
      <c r="E86" s="151"/>
      <c r="F86" s="151"/>
      <c r="G86" s="151"/>
      <c r="H86" s="151"/>
      <c r="I86" s="151"/>
      <c r="J86" s="151"/>
      <c r="K86" s="151"/>
      <c r="L86" s="148"/>
    </row>
    <row r="87" spans="1:12" ht="12.75" customHeight="1">
      <c r="A87" s="197" t="s">
        <v>401</v>
      </c>
      <c r="B87" s="140"/>
      <c r="C87" s="151"/>
      <c r="D87" s="151"/>
      <c r="E87" s="151"/>
      <c r="F87" s="151"/>
      <c r="G87" s="151"/>
      <c r="H87" s="151"/>
      <c r="I87" s="151"/>
      <c r="J87" s="151"/>
      <c r="K87" s="151"/>
      <c r="L87" s="148"/>
    </row>
    <row r="88" spans="1:12" ht="12.75" customHeight="1">
      <c r="B88" s="158"/>
      <c r="C88" s="151"/>
      <c r="D88" s="151"/>
      <c r="E88" s="151"/>
      <c r="F88" s="151"/>
      <c r="G88" s="151"/>
      <c r="H88" s="151"/>
      <c r="I88" s="151"/>
      <c r="J88" s="151"/>
      <c r="K88" s="151"/>
      <c r="L88" s="148"/>
    </row>
    <row r="89" spans="1:12" ht="12.75" customHeight="1">
      <c r="A89" s="445" t="s">
        <v>320</v>
      </c>
      <c r="B89" s="166"/>
    </row>
    <row r="90" spans="1:12" ht="12.75" customHeight="1">
      <c r="A90" s="199" t="s">
        <v>146</v>
      </c>
      <c r="B90" s="166"/>
    </row>
    <row r="91" spans="1:12" ht="12.75" customHeight="1">
      <c r="A91" s="201" t="s">
        <v>147</v>
      </c>
      <c r="B91" s="158"/>
      <c r="C91" s="151"/>
      <c r="D91" s="151"/>
      <c r="E91" s="151"/>
      <c r="F91" s="151"/>
      <c r="G91" s="151"/>
      <c r="H91" s="151"/>
      <c r="I91" s="151"/>
      <c r="J91" s="151"/>
      <c r="K91" s="151"/>
    </row>
    <row r="92" spans="1:12" ht="12.75" customHeight="1">
      <c r="A92" s="202" t="s">
        <v>148</v>
      </c>
      <c r="B92" s="158"/>
      <c r="C92" s="151"/>
      <c r="D92" s="151"/>
      <c r="E92" s="151"/>
      <c r="F92" s="151"/>
      <c r="G92" s="151"/>
      <c r="H92" s="151"/>
      <c r="I92" s="151"/>
      <c r="J92" s="151"/>
      <c r="K92" s="151"/>
    </row>
    <row r="93" spans="1:12" ht="12.75" customHeight="1">
      <c r="A93" s="203" t="s">
        <v>378</v>
      </c>
      <c r="B93" s="158"/>
    </row>
    <row r="94" spans="1:12" ht="12.75" customHeight="1">
      <c r="A94" s="201" t="s">
        <v>404</v>
      </c>
      <c r="B94" s="158"/>
      <c r="C94" s="151"/>
      <c r="D94" s="151"/>
      <c r="E94" s="151"/>
      <c r="F94" s="151"/>
      <c r="G94" s="151"/>
      <c r="H94" s="151"/>
      <c r="I94" s="151"/>
      <c r="J94" s="151"/>
      <c r="K94" s="151"/>
    </row>
    <row r="95" spans="1:12" ht="12.75" customHeight="1">
      <c r="A95" s="520" t="s">
        <v>587</v>
      </c>
      <c r="B95" s="158"/>
      <c r="C95" s="151"/>
      <c r="D95" s="151"/>
      <c r="E95" s="151"/>
      <c r="F95" s="151"/>
      <c r="G95" s="151"/>
      <c r="H95" s="151"/>
      <c r="I95" s="151"/>
      <c r="J95" s="151"/>
      <c r="K95" s="151"/>
    </row>
    <row r="96" spans="1:12" ht="12.75" customHeight="1">
      <c r="A96" s="520" t="s">
        <v>585</v>
      </c>
      <c r="B96" s="158"/>
      <c r="C96" s="151"/>
      <c r="D96" s="151"/>
      <c r="E96" s="151"/>
      <c r="F96" s="151"/>
      <c r="G96" s="151"/>
      <c r="H96" s="151"/>
      <c r="I96" s="151"/>
      <c r="J96" s="151"/>
      <c r="K96" s="151"/>
    </row>
    <row r="97" spans="1:12" ht="12.75" customHeight="1">
      <c r="A97" s="201" t="s">
        <v>405</v>
      </c>
      <c r="B97" s="158"/>
      <c r="C97" s="151"/>
      <c r="D97" s="151"/>
      <c r="E97" s="151"/>
      <c r="F97" s="151"/>
      <c r="G97" s="151"/>
      <c r="H97" s="151"/>
      <c r="I97" s="151"/>
      <c r="J97" s="151"/>
      <c r="K97" s="151"/>
    </row>
    <row r="98" spans="1:12" ht="12.75" customHeight="1">
      <c r="A98" s="204" t="s">
        <v>406</v>
      </c>
      <c r="B98" s="158"/>
      <c r="C98" s="167"/>
      <c r="D98" s="167"/>
      <c r="E98" s="167"/>
      <c r="F98" s="167"/>
      <c r="G98" s="167"/>
      <c r="H98" s="167"/>
      <c r="I98" s="167"/>
      <c r="J98" s="167"/>
      <c r="K98" s="167"/>
      <c r="L98" s="148"/>
    </row>
    <row r="99" spans="1:12" ht="12.75" customHeight="1">
      <c r="A99" s="141"/>
      <c r="B99" s="158"/>
      <c r="C99" s="167"/>
      <c r="D99" s="167"/>
      <c r="E99" s="167"/>
      <c r="F99" s="167"/>
      <c r="G99" s="167"/>
      <c r="H99" s="167"/>
      <c r="I99" s="167"/>
      <c r="J99" s="167"/>
      <c r="K99" s="167"/>
    </row>
    <row r="100" spans="1:12" ht="12.75" customHeight="1">
      <c r="A100" s="200"/>
      <c r="B100" s="168"/>
      <c r="C100" s="151"/>
      <c r="D100" s="151"/>
      <c r="E100" s="151"/>
      <c r="F100" s="151"/>
      <c r="G100" s="151"/>
      <c r="H100" s="151"/>
      <c r="I100" s="151"/>
      <c r="J100" s="151"/>
      <c r="K100" s="151"/>
    </row>
    <row r="101" spans="1:12" ht="12.75" customHeight="1">
      <c r="A101" s="161"/>
      <c r="B101" s="161"/>
      <c r="C101" s="151"/>
      <c r="D101" s="151"/>
      <c r="E101" s="151"/>
      <c r="F101" s="151"/>
      <c r="G101" s="151"/>
      <c r="H101" s="151"/>
      <c r="I101" s="151"/>
      <c r="J101" s="151"/>
      <c r="K101" s="151"/>
    </row>
    <row r="102" spans="1:12" ht="13.9" customHeight="1">
      <c r="A102" s="158"/>
      <c r="B102" s="158"/>
      <c r="C102" s="151"/>
      <c r="D102" s="151"/>
      <c r="E102" s="151"/>
      <c r="F102" s="151"/>
      <c r="G102" s="151"/>
      <c r="H102" s="151"/>
      <c r="I102" s="151"/>
      <c r="J102" s="151"/>
      <c r="K102" s="151"/>
      <c r="L102" s="148"/>
    </row>
    <row r="103" spans="1:12" ht="13.9" customHeight="1">
      <c r="A103" s="158"/>
      <c r="B103" s="158"/>
      <c r="C103" s="151"/>
      <c r="D103" s="151"/>
      <c r="E103" s="151"/>
      <c r="F103" s="151"/>
      <c r="G103" s="151"/>
      <c r="H103" s="151"/>
      <c r="I103" s="151"/>
      <c r="J103" s="151"/>
      <c r="K103" s="151"/>
      <c r="L103" s="148"/>
    </row>
    <row r="104" spans="1:12" ht="13.9" customHeight="1">
      <c r="A104" s="158"/>
      <c r="B104" s="158"/>
      <c r="C104" s="151"/>
      <c r="D104" s="151"/>
      <c r="E104" s="151"/>
      <c r="F104" s="151"/>
      <c r="G104" s="151"/>
      <c r="H104" s="151"/>
      <c r="I104" s="151"/>
      <c r="J104" s="151"/>
      <c r="K104" s="151"/>
      <c r="L104" s="148"/>
    </row>
    <row r="105" spans="1:12" ht="13.9" customHeight="1">
      <c r="A105" s="158"/>
      <c r="B105" s="158"/>
      <c r="C105" s="151"/>
      <c r="D105" s="151"/>
      <c r="E105" s="151"/>
      <c r="F105" s="151"/>
      <c r="G105" s="151"/>
      <c r="H105" s="151"/>
      <c r="I105" s="151"/>
      <c r="J105" s="151"/>
      <c r="K105" s="151"/>
      <c r="L105" s="148"/>
    </row>
    <row r="106" spans="1:12" ht="13.9" customHeight="1">
      <c r="A106" s="158"/>
      <c r="B106" s="158"/>
      <c r="C106" s="151"/>
      <c r="D106" s="151"/>
      <c r="E106" s="151"/>
      <c r="F106" s="151"/>
      <c r="G106" s="151"/>
      <c r="H106" s="151"/>
      <c r="I106" s="151"/>
      <c r="J106" s="151"/>
      <c r="K106" s="151"/>
      <c r="L106" s="148"/>
    </row>
    <row r="107" spans="1:12" ht="13.9" customHeight="1">
      <c r="A107" s="158"/>
      <c r="B107" s="158"/>
      <c r="C107" s="151"/>
      <c r="D107" s="151"/>
      <c r="E107" s="151"/>
      <c r="F107" s="151"/>
      <c r="G107" s="151"/>
      <c r="H107" s="151"/>
      <c r="I107" s="151"/>
      <c r="J107" s="151"/>
      <c r="K107" s="151"/>
      <c r="L107" s="148"/>
    </row>
    <row r="108" spans="1:12" ht="13.9" customHeight="1">
      <c r="A108" s="158"/>
      <c r="B108" s="158"/>
      <c r="C108" s="151"/>
      <c r="D108" s="151"/>
      <c r="E108" s="151"/>
      <c r="F108" s="151"/>
      <c r="G108" s="151"/>
      <c r="H108" s="151"/>
      <c r="I108" s="151"/>
      <c r="J108" s="151"/>
      <c r="K108" s="151"/>
      <c r="L108" s="148"/>
    </row>
    <row r="109" spans="1:12" ht="13.9" customHeight="1">
      <c r="A109" s="158"/>
      <c r="B109" s="158"/>
      <c r="C109" s="151"/>
      <c r="D109" s="151"/>
      <c r="E109" s="151"/>
      <c r="F109" s="151"/>
      <c r="G109" s="151"/>
      <c r="H109" s="151"/>
      <c r="I109" s="151"/>
      <c r="J109" s="151"/>
      <c r="K109" s="151"/>
      <c r="L109" s="148"/>
    </row>
    <row r="110" spans="1:12" ht="13.9" customHeight="1">
      <c r="A110" s="158"/>
      <c r="B110" s="158"/>
      <c r="C110" s="151"/>
      <c r="D110" s="151"/>
      <c r="E110" s="151"/>
      <c r="F110" s="151"/>
      <c r="G110" s="151"/>
      <c r="H110" s="151"/>
      <c r="I110" s="151"/>
      <c r="J110" s="151"/>
      <c r="K110" s="151"/>
      <c r="L110" s="148"/>
    </row>
    <row r="111" spans="1:12" ht="13.9" customHeight="1">
      <c r="A111" s="158"/>
      <c r="B111" s="158"/>
      <c r="C111" s="151"/>
      <c r="D111" s="151"/>
      <c r="E111" s="151"/>
      <c r="F111" s="151"/>
      <c r="G111" s="151"/>
      <c r="H111" s="151"/>
      <c r="I111" s="151"/>
      <c r="J111" s="151"/>
      <c r="K111" s="151"/>
      <c r="L111" s="148"/>
    </row>
    <row r="112" spans="1:12" ht="13.9" customHeight="1">
      <c r="A112" s="158"/>
      <c r="B112" s="158"/>
      <c r="C112" s="151"/>
      <c r="D112" s="151"/>
      <c r="E112" s="151"/>
      <c r="F112" s="151"/>
      <c r="G112" s="151"/>
      <c r="H112" s="151"/>
      <c r="I112" s="151"/>
      <c r="J112" s="151"/>
      <c r="K112" s="151"/>
      <c r="L112" s="148"/>
    </row>
    <row r="113" spans="1:12" ht="13.9" customHeight="1">
      <c r="A113" s="140"/>
      <c r="B113" s="140"/>
      <c r="C113" s="151"/>
      <c r="D113" s="151"/>
      <c r="E113" s="151"/>
      <c r="F113" s="151"/>
      <c r="G113" s="151"/>
      <c r="H113" s="151"/>
      <c r="I113" s="151"/>
      <c r="J113" s="151"/>
      <c r="K113" s="151"/>
      <c r="L113" s="148"/>
    </row>
    <row r="114" spans="1:12" ht="13.9" customHeight="1">
      <c r="A114" s="161"/>
      <c r="B114" s="161"/>
      <c r="C114" s="151"/>
      <c r="D114" s="151"/>
      <c r="E114" s="151"/>
      <c r="F114" s="151"/>
      <c r="G114" s="151"/>
      <c r="H114" s="151"/>
      <c r="I114" s="151"/>
      <c r="J114" s="151"/>
      <c r="K114" s="151"/>
      <c r="L114" s="148"/>
    </row>
    <row r="115" spans="1:12" ht="13.9" customHeight="1">
      <c r="A115" s="164"/>
      <c r="B115" s="164"/>
      <c r="C115" s="151"/>
      <c r="D115" s="151"/>
      <c r="E115" s="151"/>
      <c r="F115" s="151"/>
      <c r="G115" s="151"/>
      <c r="H115" s="151"/>
      <c r="I115" s="151"/>
      <c r="J115" s="151"/>
      <c r="K115" s="151"/>
      <c r="L115" s="169"/>
    </row>
    <row r="116" spans="1:12" ht="13.9" customHeight="1">
      <c r="A116" s="164"/>
      <c r="B116" s="164"/>
      <c r="C116" s="151"/>
      <c r="D116" s="151"/>
      <c r="E116" s="151"/>
      <c r="F116" s="151"/>
      <c r="G116" s="151"/>
      <c r="H116" s="151"/>
      <c r="I116" s="151"/>
      <c r="J116" s="151"/>
      <c r="K116" s="151"/>
      <c r="L116" s="169"/>
    </row>
    <row r="117" spans="1:12" ht="13.9" customHeight="1">
      <c r="A117" s="164"/>
      <c r="B117" s="164"/>
      <c r="C117" s="151"/>
      <c r="D117" s="151"/>
      <c r="E117" s="151"/>
      <c r="F117" s="151"/>
      <c r="G117" s="151"/>
      <c r="H117" s="151"/>
      <c r="I117" s="151"/>
      <c r="J117" s="151"/>
      <c r="K117" s="151"/>
      <c r="L117" s="169"/>
    </row>
    <row r="118" spans="1:12" ht="13.9" customHeight="1">
      <c r="A118" s="164"/>
      <c r="B118" s="164"/>
      <c r="C118" s="151"/>
      <c r="D118" s="151"/>
      <c r="E118" s="151"/>
      <c r="F118" s="151"/>
      <c r="G118" s="151"/>
      <c r="H118" s="151"/>
      <c r="I118" s="151"/>
      <c r="J118" s="151"/>
      <c r="K118" s="151"/>
      <c r="L118" s="169"/>
    </row>
    <row r="119" spans="1:12" ht="13.9" customHeight="1">
      <c r="A119" s="158"/>
      <c r="B119" s="158"/>
      <c r="C119" s="151"/>
      <c r="D119" s="151"/>
      <c r="E119" s="151"/>
      <c r="F119" s="151"/>
      <c r="G119" s="151"/>
      <c r="H119" s="151"/>
      <c r="I119" s="151"/>
      <c r="J119" s="151"/>
      <c r="K119" s="151"/>
      <c r="L119" s="169"/>
    </row>
    <row r="120" spans="1:12" ht="13.9" customHeight="1">
      <c r="A120" s="158"/>
      <c r="B120" s="158"/>
      <c r="C120" s="151"/>
      <c r="D120" s="151"/>
      <c r="E120" s="151"/>
      <c r="F120" s="151"/>
      <c r="G120" s="151"/>
      <c r="H120" s="151"/>
      <c r="I120" s="151"/>
      <c r="J120" s="151"/>
      <c r="K120" s="151"/>
    </row>
    <row r="121" spans="1:12" ht="13.9" customHeight="1">
      <c r="A121" s="158"/>
      <c r="B121" s="158"/>
    </row>
    <row r="122" spans="1:12" ht="13.9" customHeight="1">
      <c r="A122" s="158"/>
      <c r="B122" s="158"/>
    </row>
    <row r="123" spans="1:12" ht="13.9" customHeight="1">
      <c r="A123" s="3"/>
      <c r="B123" s="3"/>
    </row>
    <row r="124" spans="1:12" ht="13.9" customHeight="1">
      <c r="A124" s="164"/>
      <c r="B124" s="164"/>
    </row>
    <row r="125" spans="1:12" ht="13.9" customHeight="1">
      <c r="A125" s="164"/>
      <c r="B125" s="164"/>
    </row>
    <row r="126" spans="1:12" ht="13.9" customHeight="1">
      <c r="A126" s="164"/>
      <c r="B126" s="164"/>
    </row>
    <row r="127" spans="1:12" ht="13.9" customHeight="1">
      <c r="A127" s="164"/>
      <c r="B127" s="164"/>
    </row>
    <row r="128" spans="1:12" ht="13.9" customHeight="1">
      <c r="A128" s="164"/>
      <c r="B128" s="164"/>
    </row>
    <row r="129" spans="1:2" ht="13.9" customHeight="1">
      <c r="A129" s="164"/>
      <c r="B129" s="164"/>
    </row>
    <row r="130" spans="1:2" ht="13.9" customHeight="1">
      <c r="A130" s="164"/>
      <c r="B130" s="164"/>
    </row>
    <row r="131" spans="1:2" ht="13.9" customHeight="1">
      <c r="A131" s="170"/>
      <c r="B131" s="164"/>
    </row>
    <row r="132" spans="1:2" ht="13.9" customHeight="1">
      <c r="A132" s="164"/>
      <c r="B132" s="140"/>
    </row>
    <row r="133" spans="1:2" ht="13.9" customHeight="1">
      <c r="A133" s="164"/>
      <c r="B133" s="164"/>
    </row>
    <row r="134" spans="1:2" ht="13.9" customHeight="1">
      <c r="A134" s="164"/>
      <c r="B134" s="164"/>
    </row>
    <row r="135" spans="1:2" ht="13.9" customHeight="1">
      <c r="A135" s="164"/>
      <c r="B135" s="164"/>
    </row>
    <row r="136" spans="1:2" ht="13.9" customHeight="1">
      <c r="A136" s="164"/>
      <c r="B136" s="164"/>
    </row>
    <row r="137" spans="1:2" ht="13.9" customHeight="1">
      <c r="A137" s="164"/>
      <c r="B137" s="164"/>
    </row>
    <row r="138" spans="1:2" ht="13.9" customHeight="1">
      <c r="A138" s="164"/>
      <c r="B138" s="164"/>
    </row>
    <row r="139" spans="1:2" ht="13.9" customHeight="1">
      <c r="A139" s="170"/>
      <c r="B139" s="164"/>
    </row>
    <row r="140" spans="1:2" ht="13.9" customHeight="1">
      <c r="A140" s="164"/>
      <c r="B140" s="140"/>
    </row>
    <row r="141" spans="1:2" ht="13.9" customHeight="1">
      <c r="A141" s="140"/>
      <c r="B141" s="164"/>
    </row>
    <row r="142" spans="1:2" ht="13.9" customHeight="1">
      <c r="A142" s="164"/>
      <c r="B142" s="164"/>
    </row>
    <row r="143" spans="1:2" ht="13.9" customHeight="1">
      <c r="A143" s="164"/>
      <c r="B143" s="164"/>
    </row>
    <row r="144" spans="1:2" ht="13.9" customHeight="1">
      <c r="A144" s="164"/>
      <c r="B144" s="164"/>
    </row>
    <row r="145" spans="1:2" ht="13.9" customHeight="1">
      <c r="A145" s="164"/>
      <c r="B145" s="164"/>
    </row>
    <row r="146" spans="1:2" ht="13.9" customHeight="1">
      <c r="A146" s="164"/>
      <c r="B146" s="164"/>
    </row>
    <row r="147" spans="1:2" ht="13.9" customHeight="1">
      <c r="A147" s="141"/>
      <c r="B147" s="140"/>
    </row>
    <row r="148" spans="1:2" ht="13.9" customHeight="1">
      <c r="A148" s="141"/>
      <c r="B148" s="140"/>
    </row>
    <row r="149" spans="1:2" ht="13.9" customHeight="1">
      <c r="A149" s="171"/>
      <c r="B149" s="171"/>
    </row>
    <row r="150" spans="1:2" ht="13.9" customHeight="1">
      <c r="A150" s="164"/>
      <c r="B150" s="164"/>
    </row>
    <row r="151" spans="1:2" ht="13.9" customHeight="1">
      <c r="A151" s="164"/>
      <c r="B151" s="164"/>
    </row>
    <row r="152" spans="1:2" ht="13.9" customHeight="1">
      <c r="A152" s="140"/>
      <c r="B152" s="140"/>
    </row>
    <row r="153" spans="1:2" ht="13.9" customHeight="1">
      <c r="A153" s="140"/>
      <c r="B153" s="140"/>
    </row>
    <row r="154" spans="1:2" ht="13.9" customHeight="1">
      <c r="A154" s="172"/>
      <c r="B154" s="172"/>
    </row>
    <row r="155" spans="1:2" ht="13.9" customHeight="1">
      <c r="A155" s="140"/>
      <c r="B155" s="140"/>
    </row>
    <row r="156" spans="1:2" ht="13.9" customHeight="1">
      <c r="A156" s="140"/>
      <c r="B156" s="140"/>
    </row>
    <row r="157" spans="1:2" ht="13.9" customHeight="1">
      <c r="A157" s="140"/>
      <c r="B157" s="140"/>
    </row>
    <row r="158" spans="1:2" ht="13.9" customHeight="1">
      <c r="A158" s="140"/>
      <c r="B158" s="140"/>
    </row>
    <row r="159" spans="1:2" ht="13.9" customHeight="1">
      <c r="A159" s="140"/>
      <c r="B159" s="140"/>
    </row>
    <row r="160" spans="1:2" ht="13.9" customHeight="1">
      <c r="A160" s="140"/>
      <c r="B160" s="140"/>
    </row>
    <row r="161" spans="1:2" ht="13.9" customHeight="1">
      <c r="A161" s="140"/>
      <c r="B161" s="140"/>
    </row>
    <row r="162" spans="1:2" ht="13.9" customHeight="1">
      <c r="A162" s="140"/>
      <c r="B162" s="140"/>
    </row>
    <row r="163" spans="1:2" ht="13.9" customHeight="1">
      <c r="A163" s="140"/>
      <c r="B163" s="140"/>
    </row>
    <row r="164" spans="1:2" ht="13.9" customHeight="1">
      <c r="A164" s="140"/>
      <c r="B164" s="140"/>
    </row>
    <row r="165" spans="1:2" ht="13.9" customHeight="1">
      <c r="A165" s="140"/>
      <c r="B165" s="140"/>
    </row>
    <row r="166" spans="1:2" ht="13.9" customHeight="1">
      <c r="A166" s="140"/>
      <c r="B166" s="140"/>
    </row>
    <row r="167" spans="1:2" ht="13.9" customHeight="1">
      <c r="A167" s="140"/>
      <c r="B167" s="140"/>
    </row>
    <row r="168" spans="1:2" ht="13.9" customHeight="1">
      <c r="A168" s="140"/>
      <c r="B168" s="140"/>
    </row>
    <row r="169" spans="1:2" ht="13.9" customHeight="1">
      <c r="A169" s="140"/>
      <c r="B169" s="140"/>
    </row>
    <row r="170" spans="1:2" ht="13.9" customHeight="1">
      <c r="A170" s="140"/>
      <c r="B170" s="140"/>
    </row>
    <row r="171" spans="1:2" ht="13.9" customHeight="1">
      <c r="A171" s="140"/>
      <c r="B171" s="140"/>
    </row>
    <row r="172" spans="1:2" ht="13.9" customHeight="1">
      <c r="A172" s="140"/>
      <c r="B172" s="140"/>
    </row>
    <row r="173" spans="1:2" ht="13.9" customHeight="1">
      <c r="A173" s="140"/>
      <c r="B173" s="140"/>
    </row>
    <row r="174" spans="1:2" ht="13.9" customHeight="1">
      <c r="A174" s="140"/>
      <c r="B174" s="140"/>
    </row>
    <row r="175" spans="1:2" ht="13.9" customHeight="1">
      <c r="A175" s="140"/>
      <c r="B175" s="140"/>
    </row>
    <row r="176" spans="1:2" ht="13.9" customHeight="1">
      <c r="A176" s="140"/>
      <c r="B176" s="140"/>
    </row>
    <row r="177" spans="1:2" ht="13.9" customHeight="1">
      <c r="A177" s="140"/>
      <c r="B177" s="140"/>
    </row>
    <row r="178" spans="1:2" ht="13.9" customHeight="1">
      <c r="A178" s="140"/>
      <c r="B178" s="140"/>
    </row>
    <row r="179" spans="1:2" ht="13.9" customHeight="1">
      <c r="A179" s="140"/>
      <c r="B179" s="140"/>
    </row>
    <row r="180" spans="1:2" ht="13.9" customHeight="1">
      <c r="A180" s="140"/>
      <c r="B180" s="140"/>
    </row>
    <row r="181" spans="1:2" ht="13.9" customHeight="1">
      <c r="A181" s="140"/>
      <c r="B181" s="140"/>
    </row>
    <row r="182" spans="1:2" ht="13.9" customHeight="1">
      <c r="A182" s="140"/>
      <c r="B182" s="140"/>
    </row>
    <row r="183" spans="1:2" ht="13.9" customHeight="1">
      <c r="A183" s="140"/>
      <c r="B183" s="140"/>
    </row>
    <row r="184" spans="1:2" ht="13.9" customHeight="1">
      <c r="A184" s="140"/>
      <c r="B184" s="140"/>
    </row>
    <row r="185" spans="1:2" ht="13.9" customHeight="1">
      <c r="A185" s="140"/>
      <c r="B185" s="140"/>
    </row>
    <row r="186" spans="1:2" ht="13.9" customHeight="1">
      <c r="A186" s="140"/>
      <c r="B186" s="140"/>
    </row>
    <row r="187" spans="1:2" ht="13.9" customHeight="1">
      <c r="A187" s="140"/>
      <c r="B187" s="140"/>
    </row>
    <row r="188" spans="1:2" ht="13.9" customHeight="1">
      <c r="A188" s="140"/>
      <c r="B188" s="140"/>
    </row>
    <row r="189" spans="1:2" ht="13.9" customHeight="1">
      <c r="A189" s="140"/>
      <c r="B189" s="140"/>
    </row>
    <row r="190" spans="1:2" ht="13.9" customHeight="1">
      <c r="A190" s="140"/>
      <c r="B190" s="140"/>
    </row>
    <row r="191" spans="1:2" ht="13.9" customHeight="1">
      <c r="A191" s="140"/>
      <c r="B191" s="140"/>
    </row>
    <row r="192" spans="1:2" ht="13.9" customHeight="1">
      <c r="A192" s="140"/>
      <c r="B192" s="140"/>
    </row>
    <row r="193" spans="1:2" ht="13.9" customHeight="1">
      <c r="A193" s="140"/>
      <c r="B193" s="140"/>
    </row>
    <row r="194" spans="1:2" ht="13.9" customHeight="1">
      <c r="A194" s="140"/>
      <c r="B194" s="140"/>
    </row>
    <row r="195" spans="1:2" ht="13.9" customHeight="1">
      <c r="A195" s="140"/>
      <c r="B195" s="140"/>
    </row>
    <row r="196" spans="1:2" ht="13.9" customHeight="1">
      <c r="A196" s="140"/>
      <c r="B196" s="140"/>
    </row>
    <row r="197" spans="1:2" ht="13.9" customHeight="1">
      <c r="A197" s="140"/>
      <c r="B197" s="140"/>
    </row>
    <row r="198" spans="1:2" ht="13.9" customHeight="1">
      <c r="A198" s="140"/>
      <c r="B198" s="140"/>
    </row>
    <row r="199" spans="1:2" ht="13.9" customHeight="1">
      <c r="A199" s="140"/>
      <c r="B199" s="140"/>
    </row>
    <row r="200" spans="1:2" ht="13.9" customHeight="1">
      <c r="A200" s="140"/>
      <c r="B200" s="140"/>
    </row>
    <row r="201" spans="1:2" ht="13.9" customHeight="1">
      <c r="A201" s="140"/>
      <c r="B201" s="140"/>
    </row>
    <row r="202" spans="1:2" ht="13.9" customHeight="1">
      <c r="A202" s="140"/>
      <c r="B202" s="140"/>
    </row>
    <row r="203" spans="1:2" ht="13.9" customHeight="1">
      <c r="A203" s="140"/>
      <c r="B203" s="140"/>
    </row>
    <row r="204" spans="1:2" ht="13.9" customHeight="1">
      <c r="A204" s="140"/>
      <c r="B204" s="140"/>
    </row>
    <row r="205" spans="1:2" ht="13.9" customHeight="1">
      <c r="A205" s="140"/>
      <c r="B205" s="140"/>
    </row>
    <row r="206" spans="1:2" ht="13.9" customHeight="1">
      <c r="A206" s="140"/>
      <c r="B206" s="140"/>
    </row>
    <row r="207" spans="1:2" ht="13.9" customHeight="1">
      <c r="A207" s="140"/>
      <c r="B207" s="140"/>
    </row>
    <row r="208" spans="1:2" ht="13.9" customHeight="1">
      <c r="A208" s="140"/>
      <c r="B208" s="140"/>
    </row>
    <row r="209" spans="1:2" ht="13.9" customHeight="1">
      <c r="A209" s="140"/>
      <c r="B209" s="140"/>
    </row>
    <row r="210" spans="1:2" ht="13.9" customHeight="1">
      <c r="A210" s="140"/>
      <c r="B210" s="140"/>
    </row>
    <row r="211" spans="1:2" ht="13.9" customHeight="1">
      <c r="A211" s="140"/>
      <c r="B211" s="140"/>
    </row>
    <row r="212" spans="1:2" ht="13.9" customHeight="1">
      <c r="A212" s="140"/>
      <c r="B212" s="140"/>
    </row>
    <row r="213" spans="1:2" ht="13.9" customHeight="1">
      <c r="A213" s="140"/>
      <c r="B213" s="140"/>
    </row>
    <row r="214" spans="1:2" ht="13.9" customHeight="1">
      <c r="A214" s="140"/>
      <c r="B214" s="140"/>
    </row>
    <row r="215" spans="1:2" ht="13.9" customHeight="1">
      <c r="A215" s="140"/>
      <c r="B215" s="140"/>
    </row>
    <row r="216" spans="1:2" ht="13.9" customHeight="1">
      <c r="A216" s="140"/>
      <c r="B216" s="140"/>
    </row>
    <row r="217" spans="1:2" ht="13.9" customHeight="1">
      <c r="A217" s="140"/>
      <c r="B217" s="140"/>
    </row>
    <row r="218" spans="1:2" ht="13.9" customHeight="1">
      <c r="A218" s="140"/>
      <c r="B218" s="140"/>
    </row>
    <row r="219" spans="1:2" ht="13.9" customHeight="1">
      <c r="A219" s="140"/>
      <c r="B219" s="140"/>
    </row>
    <row r="220" spans="1:2" ht="13.9" customHeight="1">
      <c r="A220" s="140"/>
      <c r="B220" s="140"/>
    </row>
    <row r="221" spans="1:2" ht="13.9" customHeight="1">
      <c r="A221" s="140"/>
      <c r="B221" s="140"/>
    </row>
    <row r="222" spans="1:2" ht="13.9" customHeight="1">
      <c r="A222" s="140"/>
      <c r="B222" s="140"/>
    </row>
    <row r="223" spans="1:2" ht="13.9" customHeight="1">
      <c r="A223" s="140"/>
      <c r="B223" s="140"/>
    </row>
    <row r="224" spans="1:2" ht="13.9" customHeight="1">
      <c r="A224" s="140"/>
      <c r="B224" s="140"/>
    </row>
    <row r="225" spans="1:2" ht="13.9" customHeight="1">
      <c r="A225" s="140"/>
      <c r="B225" s="140"/>
    </row>
    <row r="226" spans="1:2" ht="13.9" customHeight="1">
      <c r="A226" s="140"/>
      <c r="B226" s="140"/>
    </row>
    <row r="227" spans="1:2" ht="13.9" customHeight="1">
      <c r="A227" s="140"/>
      <c r="B227" s="140"/>
    </row>
    <row r="228" spans="1:2" ht="13.9" customHeight="1">
      <c r="A228" s="140"/>
      <c r="B228" s="140"/>
    </row>
    <row r="229" spans="1:2" ht="13.9" customHeight="1">
      <c r="A229" s="140"/>
      <c r="B229" s="140"/>
    </row>
    <row r="230" spans="1:2" ht="13.9" customHeight="1">
      <c r="A230" s="140"/>
      <c r="B230" s="140"/>
    </row>
    <row r="231" spans="1:2" ht="13.9" customHeight="1">
      <c r="A231" s="140"/>
      <c r="B231" s="140"/>
    </row>
    <row r="232" spans="1:2" ht="13.9" customHeight="1">
      <c r="A232" s="140"/>
      <c r="B232" s="140"/>
    </row>
    <row r="233" spans="1:2" ht="13.9" customHeight="1">
      <c r="A233" s="140"/>
      <c r="B233" s="140"/>
    </row>
    <row r="234" spans="1:2" ht="13.9" customHeight="1">
      <c r="A234" s="140"/>
      <c r="B234" s="140"/>
    </row>
    <row r="235" spans="1:2" ht="13.9" customHeight="1">
      <c r="A235" s="140"/>
      <c r="B235" s="140"/>
    </row>
    <row r="236" spans="1:2" ht="13.9" customHeight="1">
      <c r="A236" s="140"/>
      <c r="B236" s="140"/>
    </row>
    <row r="237" spans="1:2" ht="13.9" customHeight="1">
      <c r="A237" s="140"/>
      <c r="B237" s="140"/>
    </row>
    <row r="238" spans="1:2" ht="13.9" customHeight="1">
      <c r="A238" s="140"/>
      <c r="B238" s="140"/>
    </row>
    <row r="239" spans="1:2" ht="13.9" customHeight="1">
      <c r="A239" s="140"/>
      <c r="B239" s="140"/>
    </row>
    <row r="240" spans="1:2" ht="13.9" customHeight="1">
      <c r="A240" s="140"/>
      <c r="B240" s="140"/>
    </row>
    <row r="241" spans="1:2" ht="13.9" customHeight="1">
      <c r="A241" s="140"/>
      <c r="B241" s="140"/>
    </row>
    <row r="242" spans="1:2" ht="13.9" customHeight="1">
      <c r="A242" s="140"/>
      <c r="B242" s="140"/>
    </row>
    <row r="243" spans="1:2" ht="13.9" customHeight="1">
      <c r="A243" s="140"/>
      <c r="B243" s="140"/>
    </row>
    <row r="244" spans="1:2" ht="13.9" customHeight="1">
      <c r="A244" s="140"/>
      <c r="B244" s="140"/>
    </row>
    <row r="245" spans="1:2" ht="13.9" customHeight="1">
      <c r="A245" s="140"/>
      <c r="B245" s="140"/>
    </row>
    <row r="246" spans="1:2" ht="13.9" customHeight="1">
      <c r="A246" s="140"/>
      <c r="B246" s="140"/>
    </row>
    <row r="247" spans="1:2" ht="13.9" customHeight="1">
      <c r="A247" s="140"/>
      <c r="B247" s="140"/>
    </row>
    <row r="248" spans="1:2" ht="13.9" customHeight="1">
      <c r="A248" s="140"/>
      <c r="B248" s="140"/>
    </row>
    <row r="249" spans="1:2" ht="13.9" customHeight="1">
      <c r="A249" s="140"/>
      <c r="B249" s="140"/>
    </row>
    <row r="250" spans="1:2" ht="13.9" customHeight="1">
      <c r="A250" s="140"/>
      <c r="B250" s="140"/>
    </row>
    <row r="251" spans="1:2" ht="13.9" customHeight="1">
      <c r="A251" s="140"/>
      <c r="B251" s="140"/>
    </row>
    <row r="252" spans="1:2" ht="13.9" customHeight="1">
      <c r="A252" s="140"/>
      <c r="B252" s="140"/>
    </row>
    <row r="253" spans="1:2" ht="13.9" customHeight="1">
      <c r="A253" s="140"/>
      <c r="B253" s="140"/>
    </row>
    <row r="254" spans="1:2" ht="13.9" customHeight="1">
      <c r="A254" s="140"/>
      <c r="B254" s="140"/>
    </row>
    <row r="255" spans="1:2" ht="13.9" customHeight="1">
      <c r="A255" s="140"/>
      <c r="B255" s="140"/>
    </row>
    <row r="256" spans="1:2" ht="13.9" customHeight="1">
      <c r="A256" s="140"/>
      <c r="B256" s="140"/>
    </row>
    <row r="257" spans="1:2" ht="13.9" customHeight="1">
      <c r="A257" s="140"/>
      <c r="B257" s="140"/>
    </row>
    <row r="258" spans="1:2" ht="13.9" customHeight="1">
      <c r="A258" s="140"/>
      <c r="B258" s="140"/>
    </row>
    <row r="259" spans="1:2" ht="13.9" customHeight="1">
      <c r="A259" s="140"/>
      <c r="B259" s="140"/>
    </row>
    <row r="260" spans="1:2" ht="13.9" customHeight="1">
      <c r="A260" s="140"/>
      <c r="B260" s="140"/>
    </row>
    <row r="261" spans="1:2" ht="13.9" customHeight="1">
      <c r="A261" s="140"/>
      <c r="B261" s="140"/>
    </row>
    <row r="262" spans="1:2" ht="13.9" customHeight="1">
      <c r="A262" s="140"/>
      <c r="B262" s="140"/>
    </row>
    <row r="263" spans="1:2" ht="13.9" customHeight="1">
      <c r="A263" s="140"/>
      <c r="B263" s="140"/>
    </row>
    <row r="264" spans="1:2" ht="13.9" customHeight="1">
      <c r="A264" s="140"/>
      <c r="B264" s="140"/>
    </row>
    <row r="265" spans="1:2" ht="13.9" customHeight="1">
      <c r="A265" s="140"/>
      <c r="B265" s="140"/>
    </row>
    <row r="266" spans="1:2" ht="13.9" customHeight="1">
      <c r="A266" s="140"/>
      <c r="B266" s="140"/>
    </row>
    <row r="267" spans="1:2" ht="13.9" customHeight="1">
      <c r="A267" s="140"/>
      <c r="B267" s="140"/>
    </row>
    <row r="268" spans="1:2" ht="13.9" customHeight="1">
      <c r="A268" s="140"/>
      <c r="B268" s="140"/>
    </row>
    <row r="269" spans="1:2" ht="13.9" customHeight="1">
      <c r="A269" s="140"/>
      <c r="B269" s="140"/>
    </row>
    <row r="270" spans="1:2" ht="13.9" customHeight="1">
      <c r="A270" s="140"/>
      <c r="B270" s="140"/>
    </row>
    <row r="271" spans="1:2" ht="13.9" customHeight="1">
      <c r="A271" s="140"/>
      <c r="B271" s="140"/>
    </row>
    <row r="272" spans="1:2" ht="13.9" customHeight="1">
      <c r="A272" s="140"/>
      <c r="B272" s="140"/>
    </row>
    <row r="273" spans="1:2" ht="13.9" customHeight="1">
      <c r="A273" s="140"/>
      <c r="B273" s="140"/>
    </row>
    <row r="274" spans="1:2" ht="13.9" customHeight="1">
      <c r="A274" s="140"/>
      <c r="B274" s="140"/>
    </row>
    <row r="275" spans="1:2" ht="13.9" customHeight="1">
      <c r="A275" s="140"/>
      <c r="B275" s="140"/>
    </row>
    <row r="276" spans="1:2" ht="13.9" customHeight="1">
      <c r="A276" s="140"/>
      <c r="B276" s="140"/>
    </row>
    <row r="277" spans="1:2" ht="13.9" customHeight="1">
      <c r="A277" s="140"/>
      <c r="B277" s="140"/>
    </row>
    <row r="278" spans="1:2" ht="13.9" customHeight="1">
      <c r="A278" s="140"/>
      <c r="B278" s="140"/>
    </row>
    <row r="279" spans="1:2" ht="13.9" customHeight="1">
      <c r="A279" s="140"/>
      <c r="B279" s="140"/>
    </row>
    <row r="280" spans="1:2" ht="13.9" customHeight="1">
      <c r="A280" s="140"/>
      <c r="B280" s="140"/>
    </row>
    <row r="281" spans="1:2" ht="13.9" customHeight="1">
      <c r="A281" s="140"/>
      <c r="B281" s="140"/>
    </row>
    <row r="282" spans="1:2" ht="13.9" customHeight="1">
      <c r="A282" s="140"/>
      <c r="B282" s="140"/>
    </row>
    <row r="283" spans="1:2" ht="13.9" customHeight="1">
      <c r="A283" s="140"/>
      <c r="B283" s="140"/>
    </row>
    <row r="284" spans="1:2" ht="13.9" customHeight="1">
      <c r="A284" s="140"/>
      <c r="B284" s="140"/>
    </row>
    <row r="285" spans="1:2" ht="13.9" customHeight="1">
      <c r="A285" s="140"/>
      <c r="B285" s="140"/>
    </row>
    <row r="286" spans="1:2" ht="13.9" customHeight="1">
      <c r="A286" s="140"/>
      <c r="B286" s="140"/>
    </row>
    <row r="287" spans="1:2" ht="13.9" customHeight="1">
      <c r="A287" s="140"/>
      <c r="B287" s="140"/>
    </row>
    <row r="288" spans="1:2" ht="13.9" customHeight="1">
      <c r="A288" s="140"/>
      <c r="B288" s="140"/>
    </row>
    <row r="289" spans="1:2" ht="13.9" customHeight="1">
      <c r="A289" s="140"/>
      <c r="B289" s="140"/>
    </row>
    <row r="290" spans="1:2" ht="13.9" customHeight="1">
      <c r="A290" s="140"/>
      <c r="B290" s="140"/>
    </row>
    <row r="291" spans="1:2" ht="13.9" customHeight="1">
      <c r="A291" s="140"/>
      <c r="B291" s="140"/>
    </row>
    <row r="292" spans="1:2" ht="13.9" customHeight="1">
      <c r="A292" s="140"/>
      <c r="B292" s="140"/>
    </row>
    <row r="293" spans="1:2" ht="13.9" customHeight="1">
      <c r="A293" s="140"/>
      <c r="B293" s="140"/>
    </row>
    <row r="294" spans="1:2" ht="13.9" customHeight="1">
      <c r="A294" s="140"/>
      <c r="B294" s="140"/>
    </row>
    <row r="295" spans="1:2" ht="13.9" customHeight="1">
      <c r="A295" s="140"/>
      <c r="B295" s="140"/>
    </row>
    <row r="296" spans="1:2" ht="13.9" customHeight="1">
      <c r="A296" s="140"/>
      <c r="B296" s="140"/>
    </row>
    <row r="297" spans="1:2" ht="13.9" customHeight="1">
      <c r="A297" s="140"/>
      <c r="B297" s="140"/>
    </row>
    <row r="298" spans="1:2" ht="13.9" customHeight="1">
      <c r="A298" s="140"/>
      <c r="B298" s="140"/>
    </row>
    <row r="299" spans="1:2" ht="13.9" customHeight="1">
      <c r="A299" s="140"/>
      <c r="B299" s="140"/>
    </row>
    <row r="300" spans="1:2" ht="13.9" customHeight="1">
      <c r="A300" s="140"/>
      <c r="B300" s="140"/>
    </row>
    <row r="301" spans="1:2" ht="13.9" customHeight="1">
      <c r="A301" s="140"/>
      <c r="B301" s="140"/>
    </row>
    <row r="302" spans="1:2" ht="13.9" customHeight="1">
      <c r="A302" s="140"/>
      <c r="B302" s="140"/>
    </row>
    <row r="303" spans="1:2" ht="13.9" customHeight="1">
      <c r="A303" s="140"/>
      <c r="B303" s="140"/>
    </row>
    <row r="304" spans="1:2" ht="13.9" customHeight="1">
      <c r="A304" s="140"/>
      <c r="B304" s="140"/>
    </row>
    <row r="305" spans="1:2" ht="13.9" customHeight="1">
      <c r="A305" s="140"/>
      <c r="B305" s="140"/>
    </row>
    <row r="306" spans="1:2" ht="13.9" customHeight="1">
      <c r="A306" s="140"/>
      <c r="B306" s="140"/>
    </row>
    <row r="307" spans="1:2" ht="13.9" customHeight="1">
      <c r="A307" s="140"/>
      <c r="B307" s="140"/>
    </row>
    <row r="308" spans="1:2" ht="13.9" customHeight="1">
      <c r="A308" s="140"/>
      <c r="B308" s="140"/>
    </row>
    <row r="309" spans="1:2" ht="13.9" customHeight="1">
      <c r="A309" s="140"/>
      <c r="B309" s="140"/>
    </row>
    <row r="310" spans="1:2" ht="13.9" customHeight="1">
      <c r="A310" s="140"/>
      <c r="B310" s="140"/>
    </row>
    <row r="311" spans="1:2" ht="13.9" customHeight="1">
      <c r="A311" s="140"/>
      <c r="B311" s="140"/>
    </row>
    <row r="312" spans="1:2" ht="13.9" customHeight="1">
      <c r="A312" s="140"/>
      <c r="B312" s="140"/>
    </row>
    <row r="313" spans="1:2" ht="13.9" customHeight="1">
      <c r="A313" s="140"/>
      <c r="B313" s="140"/>
    </row>
    <row r="314" spans="1:2" ht="13.9" customHeight="1">
      <c r="A314" s="140"/>
      <c r="B314" s="140"/>
    </row>
    <row r="315" spans="1:2" ht="13.9" customHeight="1">
      <c r="A315" s="140"/>
      <c r="B315" s="140"/>
    </row>
    <row r="316" spans="1:2" ht="13.9" customHeight="1">
      <c r="A316" s="140"/>
      <c r="B316" s="140"/>
    </row>
    <row r="317" spans="1:2" ht="13.9" customHeight="1">
      <c r="A317" s="140"/>
      <c r="B317" s="140"/>
    </row>
    <row r="318" spans="1:2" ht="13.9" customHeight="1">
      <c r="A318" s="140"/>
      <c r="B318" s="140"/>
    </row>
    <row r="319" spans="1:2" ht="13.9" customHeight="1">
      <c r="A319" s="140"/>
      <c r="B319" s="140"/>
    </row>
    <row r="320" spans="1:2" ht="13.9" customHeight="1">
      <c r="A320" s="140"/>
      <c r="B320" s="140"/>
    </row>
    <row r="321" spans="1:2" ht="13.9" customHeight="1">
      <c r="A321" s="140"/>
      <c r="B321" s="140"/>
    </row>
    <row r="322" spans="1:2" ht="13.9" customHeight="1">
      <c r="A322" s="140"/>
      <c r="B322" s="140"/>
    </row>
    <row r="323" spans="1:2" ht="13.9" customHeight="1">
      <c r="A323" s="140"/>
      <c r="B323" s="140"/>
    </row>
    <row r="324" spans="1:2" ht="13.9" customHeight="1">
      <c r="A324" s="140"/>
      <c r="B324" s="140"/>
    </row>
    <row r="325" spans="1:2" ht="13.9" customHeight="1">
      <c r="A325" s="140"/>
      <c r="B325" s="140"/>
    </row>
    <row r="326" spans="1:2" ht="13.9" customHeight="1">
      <c r="A326" s="140"/>
      <c r="B326" s="140"/>
    </row>
    <row r="327" spans="1:2" ht="13.9" customHeight="1">
      <c r="A327" s="140"/>
      <c r="B327" s="140"/>
    </row>
    <row r="328" spans="1:2" ht="13.9" customHeight="1">
      <c r="A328" s="140"/>
      <c r="B328" s="140"/>
    </row>
    <row r="329" spans="1:2" ht="13.9" customHeight="1">
      <c r="A329" s="140"/>
      <c r="B329" s="140"/>
    </row>
    <row r="330" spans="1:2" ht="13.9" customHeight="1">
      <c r="A330" s="140"/>
      <c r="B330" s="140"/>
    </row>
    <row r="331" spans="1:2" ht="13.9" customHeight="1">
      <c r="A331" s="140"/>
      <c r="B331" s="140"/>
    </row>
    <row r="332" spans="1:2" ht="13.9" customHeight="1">
      <c r="A332" s="140"/>
      <c r="B332" s="140"/>
    </row>
    <row r="333" spans="1:2" ht="13.9" customHeight="1">
      <c r="A333" s="140"/>
      <c r="B333" s="140"/>
    </row>
    <row r="334" spans="1:2" ht="13.9" customHeight="1">
      <c r="A334" s="140"/>
      <c r="B334" s="140"/>
    </row>
    <row r="335" spans="1:2" ht="13.9" customHeight="1">
      <c r="A335" s="140"/>
      <c r="B335" s="140"/>
    </row>
    <row r="336" spans="1:2" ht="13.9" customHeight="1">
      <c r="A336" s="140"/>
      <c r="B336" s="140"/>
    </row>
    <row r="337" spans="1:2" ht="13.9" customHeight="1">
      <c r="A337" s="140"/>
      <c r="B337" s="140"/>
    </row>
    <row r="338" spans="1:2" ht="13.9" customHeight="1">
      <c r="A338" s="140"/>
      <c r="B338" s="140"/>
    </row>
    <row r="339" spans="1:2" ht="13.9" customHeight="1">
      <c r="A339" s="140"/>
      <c r="B339" s="140"/>
    </row>
    <row r="340" spans="1:2" ht="13.9" customHeight="1">
      <c r="A340" s="140"/>
      <c r="B340" s="140"/>
    </row>
    <row r="341" spans="1:2" ht="13.9" customHeight="1">
      <c r="A341" s="140"/>
      <c r="B341" s="140"/>
    </row>
    <row r="342" spans="1:2" ht="13.9" customHeight="1">
      <c r="A342" s="140"/>
      <c r="B342" s="140"/>
    </row>
    <row r="343" spans="1:2" ht="13.9" customHeight="1">
      <c r="A343" s="140"/>
      <c r="B343" s="140"/>
    </row>
    <row r="344" spans="1:2" ht="13.9" customHeight="1">
      <c r="A344" s="140"/>
      <c r="B344" s="140"/>
    </row>
    <row r="345" spans="1:2" ht="13.9" customHeight="1">
      <c r="A345" s="140"/>
      <c r="B345" s="140"/>
    </row>
    <row r="346" spans="1:2" ht="13.9" customHeight="1">
      <c r="A346" s="140"/>
      <c r="B346" s="140"/>
    </row>
    <row r="347" spans="1:2" ht="13.9" customHeight="1">
      <c r="A347" s="140"/>
      <c r="B347" s="140"/>
    </row>
    <row r="348" spans="1:2" ht="13.9" customHeight="1">
      <c r="A348" s="140"/>
      <c r="B348" s="140"/>
    </row>
    <row r="349" spans="1:2" ht="13.9" customHeight="1">
      <c r="A349" s="140"/>
      <c r="B349" s="140"/>
    </row>
    <row r="350" spans="1:2" ht="13.9" customHeight="1">
      <c r="A350" s="140"/>
      <c r="B350" s="140"/>
    </row>
    <row r="351" spans="1:2" ht="13.9" customHeight="1">
      <c r="A351" s="140"/>
      <c r="B351" s="140"/>
    </row>
    <row r="352" spans="1:2" ht="13.9" customHeight="1">
      <c r="A352" s="140"/>
      <c r="B352" s="140"/>
    </row>
    <row r="353" spans="1:2" ht="13.9" customHeight="1">
      <c r="A353" s="140"/>
      <c r="B353" s="140"/>
    </row>
    <row r="354" spans="1:2" ht="13.9" customHeight="1">
      <c r="A354" s="140"/>
      <c r="B354" s="140"/>
    </row>
    <row r="355" spans="1:2" ht="13.9" customHeight="1">
      <c r="A355" s="140"/>
      <c r="B355" s="140"/>
    </row>
    <row r="356" spans="1:2" ht="13.9" customHeight="1">
      <c r="A356" s="140"/>
      <c r="B356" s="140"/>
    </row>
    <row r="357" spans="1:2" ht="13.9" customHeight="1">
      <c r="A357" s="140"/>
      <c r="B357" s="140"/>
    </row>
    <row r="358" spans="1:2" ht="13.9" customHeight="1">
      <c r="A358" s="140"/>
      <c r="B358" s="140"/>
    </row>
    <row r="359" spans="1:2" ht="13.9" customHeight="1">
      <c r="A359" s="140"/>
      <c r="B359" s="140"/>
    </row>
    <row r="360" spans="1:2" ht="13.9" customHeight="1">
      <c r="A360" s="140"/>
      <c r="B360" s="140"/>
    </row>
    <row r="361" spans="1:2" ht="13.9" customHeight="1">
      <c r="A361" s="140"/>
      <c r="B361" s="140"/>
    </row>
    <row r="362" spans="1:2" ht="13.9" customHeight="1">
      <c r="A362" s="140"/>
      <c r="B362" s="140"/>
    </row>
    <row r="363" spans="1:2" ht="13.9" customHeight="1">
      <c r="A363" s="140"/>
      <c r="B363" s="140"/>
    </row>
    <row r="364" spans="1:2" ht="13.9" customHeight="1">
      <c r="A364" s="140"/>
      <c r="B364" s="140"/>
    </row>
    <row r="365" spans="1:2" ht="13.9" customHeight="1">
      <c r="A365" s="140"/>
      <c r="B365" s="140"/>
    </row>
    <row r="366" spans="1:2" ht="13.9" customHeight="1">
      <c r="A366" s="140"/>
      <c r="B366" s="140"/>
    </row>
    <row r="367" spans="1:2" ht="13.9" customHeight="1">
      <c r="A367" s="140"/>
      <c r="B367" s="140"/>
    </row>
    <row r="368" spans="1:2" ht="13.9" customHeight="1">
      <c r="A368" s="140"/>
      <c r="B368" s="140"/>
    </row>
    <row r="369" spans="1:2" ht="13.9" customHeight="1">
      <c r="A369" s="140"/>
      <c r="B369" s="140"/>
    </row>
    <row r="370" spans="1:2" ht="13.9" customHeight="1">
      <c r="A370" s="140"/>
      <c r="B370" s="140"/>
    </row>
    <row r="371" spans="1:2" ht="13.9" customHeight="1">
      <c r="A371" s="140"/>
      <c r="B371" s="140"/>
    </row>
    <row r="372" spans="1:2" ht="13.9" customHeight="1">
      <c r="A372" s="140"/>
      <c r="B372" s="140"/>
    </row>
    <row r="373" spans="1:2" ht="13.9" customHeight="1">
      <c r="A373" s="140"/>
      <c r="B373" s="140"/>
    </row>
    <row r="374" spans="1:2" ht="13.9" customHeight="1">
      <c r="A374" s="140"/>
      <c r="B374" s="140"/>
    </row>
    <row r="375" spans="1:2" ht="13.9" customHeight="1">
      <c r="A375" s="140"/>
      <c r="B375" s="140"/>
    </row>
    <row r="376" spans="1:2" ht="13.9" customHeight="1">
      <c r="A376" s="140"/>
      <c r="B376" s="140"/>
    </row>
    <row r="377" spans="1:2" ht="13.9" customHeight="1">
      <c r="A377" s="140"/>
      <c r="B377" s="140"/>
    </row>
    <row r="378" spans="1:2" ht="13.9" customHeight="1">
      <c r="A378" s="140"/>
      <c r="B378" s="140"/>
    </row>
    <row r="379" spans="1:2" ht="13.9" customHeight="1">
      <c r="A379" s="140"/>
      <c r="B379" s="140"/>
    </row>
    <row r="380" spans="1:2" ht="13.9" customHeight="1">
      <c r="A380" s="140"/>
      <c r="B380" s="140"/>
    </row>
    <row r="381" spans="1:2" ht="13.9" customHeight="1">
      <c r="A381" s="140"/>
      <c r="B381" s="140"/>
    </row>
    <row r="382" spans="1:2" ht="13.9" customHeight="1">
      <c r="A382" s="140"/>
      <c r="B382" s="140"/>
    </row>
    <row r="383" spans="1:2" ht="13.9" customHeight="1">
      <c r="A383" s="140"/>
      <c r="B383" s="140"/>
    </row>
    <row r="384" spans="1:2" ht="13.9" customHeight="1">
      <c r="A384" s="140"/>
      <c r="B384" s="140"/>
    </row>
    <row r="385" spans="1:2" ht="13.9" customHeight="1">
      <c r="A385" s="140"/>
      <c r="B385" s="140"/>
    </row>
    <row r="386" spans="1:2" ht="13.9" customHeight="1">
      <c r="A386" s="140"/>
      <c r="B386" s="140"/>
    </row>
    <row r="387" spans="1:2" ht="13.9" customHeight="1">
      <c r="A387" s="140"/>
      <c r="B387" s="140"/>
    </row>
    <row r="388" spans="1:2" ht="13.9" customHeight="1">
      <c r="A388" s="140"/>
      <c r="B388" s="140"/>
    </row>
    <row r="389" spans="1:2" ht="13.9" customHeight="1">
      <c r="A389" s="140"/>
      <c r="B389" s="140"/>
    </row>
    <row r="390" spans="1:2" ht="13.9" customHeight="1">
      <c r="A390" s="140"/>
      <c r="B390" s="140"/>
    </row>
    <row r="391" spans="1:2" ht="13.9" customHeight="1">
      <c r="A391" s="140"/>
      <c r="B391" s="140"/>
    </row>
    <row r="392" spans="1:2" ht="13.9" customHeight="1">
      <c r="A392" s="140"/>
      <c r="B392" s="140"/>
    </row>
    <row r="393" spans="1:2" ht="13.9" customHeight="1">
      <c r="A393" s="140"/>
      <c r="B393" s="140"/>
    </row>
    <row r="394" spans="1:2" ht="13.9" customHeight="1">
      <c r="A394" s="140"/>
      <c r="B394" s="140"/>
    </row>
    <row r="395" spans="1:2" ht="13.9" customHeight="1">
      <c r="A395" s="140"/>
      <c r="B395" s="140"/>
    </row>
    <row r="396" spans="1:2" ht="13.9" customHeight="1">
      <c r="A396" s="140"/>
      <c r="B396" s="140"/>
    </row>
    <row r="397" spans="1:2" ht="13.9" customHeight="1">
      <c r="A397" s="140"/>
      <c r="B397" s="140"/>
    </row>
    <row r="398" spans="1:2" ht="13.9" customHeight="1">
      <c r="A398" s="140"/>
      <c r="B398" s="140"/>
    </row>
    <row r="399" spans="1:2" ht="13.9" customHeight="1">
      <c r="A399" s="140"/>
      <c r="B399" s="140"/>
    </row>
    <row r="400" spans="1:2" ht="13.9" customHeight="1">
      <c r="A400" s="140"/>
      <c r="B400" s="140"/>
    </row>
    <row r="401" spans="1:2" ht="13.9" customHeight="1">
      <c r="A401" s="140"/>
      <c r="B401" s="140"/>
    </row>
    <row r="402" spans="1:2" ht="13.9" customHeight="1">
      <c r="A402" s="140"/>
      <c r="B402" s="140"/>
    </row>
    <row r="403" spans="1:2" ht="13.9" customHeight="1">
      <c r="A403" s="140"/>
      <c r="B403" s="140"/>
    </row>
    <row r="404" spans="1:2" ht="13.9" customHeight="1">
      <c r="A404" s="140"/>
      <c r="B404" s="140"/>
    </row>
    <row r="405" spans="1:2" ht="13.9" customHeight="1">
      <c r="A405" s="140"/>
      <c r="B405" s="140"/>
    </row>
    <row r="406" spans="1:2" ht="13.9" customHeight="1">
      <c r="A406" s="140"/>
      <c r="B406" s="140"/>
    </row>
    <row r="407" spans="1:2" ht="13.9" customHeight="1">
      <c r="A407" s="140"/>
      <c r="B407" s="140"/>
    </row>
    <row r="408" spans="1:2" ht="13.9" customHeight="1">
      <c r="A408" s="140"/>
      <c r="B408" s="140"/>
    </row>
    <row r="409" spans="1:2" ht="13.9" customHeight="1">
      <c r="A409" s="140"/>
      <c r="B409" s="140"/>
    </row>
    <row r="410" spans="1:2" ht="13.9" customHeight="1">
      <c r="A410" s="140"/>
      <c r="B410" s="140"/>
    </row>
    <row r="411" spans="1:2" ht="13.9" customHeight="1">
      <c r="A411" s="140"/>
      <c r="B411" s="140"/>
    </row>
    <row r="412" spans="1:2" ht="13.9" customHeight="1">
      <c r="A412" s="140"/>
      <c r="B412" s="140"/>
    </row>
    <row r="413" spans="1:2" ht="13.9" customHeight="1">
      <c r="A413" s="140"/>
      <c r="B413" s="140"/>
    </row>
    <row r="414" spans="1:2" ht="13.9" customHeight="1">
      <c r="A414" s="140"/>
      <c r="B414" s="140"/>
    </row>
    <row r="415" spans="1:2" ht="13.9" customHeight="1">
      <c r="A415" s="140"/>
      <c r="B415" s="140"/>
    </row>
    <row r="416" spans="1:2" ht="13.9" customHeight="1">
      <c r="A416" s="140"/>
      <c r="B416" s="140"/>
    </row>
    <row r="417" spans="1:2" ht="13.9" customHeight="1">
      <c r="A417" s="140"/>
      <c r="B417" s="140"/>
    </row>
    <row r="418" spans="1:2" ht="13.9" customHeight="1">
      <c r="A418" s="140"/>
      <c r="B418" s="140"/>
    </row>
    <row r="419" spans="1:2" ht="13.9" customHeight="1">
      <c r="A419" s="140"/>
      <c r="B419" s="140"/>
    </row>
    <row r="420" spans="1:2" ht="13.9" customHeight="1">
      <c r="A420" s="140"/>
      <c r="B420" s="140"/>
    </row>
    <row r="421" spans="1:2" ht="13.9" customHeight="1">
      <c r="A421" s="140"/>
      <c r="B421" s="140"/>
    </row>
    <row r="422" spans="1:2" ht="13.9" customHeight="1">
      <c r="A422" s="140"/>
      <c r="B422" s="140"/>
    </row>
    <row r="423" spans="1:2" ht="13.9" customHeight="1">
      <c r="A423" s="140"/>
      <c r="B423" s="140"/>
    </row>
    <row r="424" spans="1:2" ht="13.9" customHeight="1">
      <c r="A424" s="140"/>
      <c r="B424" s="140"/>
    </row>
    <row r="425" spans="1:2" ht="13.9" customHeight="1">
      <c r="A425" s="140"/>
      <c r="B425" s="140"/>
    </row>
    <row r="426" spans="1:2" ht="13.9" customHeight="1">
      <c r="A426" s="140"/>
      <c r="B426" s="140"/>
    </row>
    <row r="427" spans="1:2" ht="13.9" customHeight="1">
      <c r="A427" s="140"/>
      <c r="B427" s="140"/>
    </row>
    <row r="428" spans="1:2" ht="13.9" customHeight="1">
      <c r="A428" s="140"/>
      <c r="B428" s="140"/>
    </row>
    <row r="429" spans="1:2" ht="13.9" customHeight="1">
      <c r="A429" s="140"/>
      <c r="B429" s="140"/>
    </row>
    <row r="430" spans="1:2" ht="13.9" customHeight="1">
      <c r="A430" s="140"/>
      <c r="B430" s="140"/>
    </row>
    <row r="431" spans="1:2" ht="13.9" customHeight="1">
      <c r="A431" s="140"/>
      <c r="B431" s="140"/>
    </row>
    <row r="432" spans="1:2" ht="13.9" customHeight="1">
      <c r="A432" s="140"/>
      <c r="B432" s="140"/>
    </row>
    <row r="433" spans="1:2" ht="13.9" customHeight="1">
      <c r="A433" s="140"/>
      <c r="B433" s="140"/>
    </row>
    <row r="434" spans="1:2" ht="13.9" customHeight="1">
      <c r="A434" s="140"/>
      <c r="B434" s="140"/>
    </row>
    <row r="435" spans="1:2" ht="13.9" customHeight="1">
      <c r="A435" s="140"/>
      <c r="B435" s="140"/>
    </row>
    <row r="436" spans="1:2" ht="13.9" customHeight="1">
      <c r="A436" s="140"/>
      <c r="B436" s="140"/>
    </row>
    <row r="437" spans="1:2" ht="13.9" customHeight="1">
      <c r="A437" s="140"/>
      <c r="B437" s="140"/>
    </row>
    <row r="438" spans="1:2" ht="13.9" customHeight="1">
      <c r="A438" s="140"/>
      <c r="B438" s="140"/>
    </row>
    <row r="439" spans="1:2" ht="13.9" customHeight="1">
      <c r="A439" s="140"/>
      <c r="B439" s="140"/>
    </row>
    <row r="440" spans="1:2" ht="13.9" customHeight="1">
      <c r="A440" s="140"/>
      <c r="B440" s="140"/>
    </row>
    <row r="441" spans="1:2" ht="13.9" customHeight="1">
      <c r="A441" s="140"/>
      <c r="B441" s="140"/>
    </row>
    <row r="442" spans="1:2" ht="13.9" customHeight="1">
      <c r="A442" s="140"/>
      <c r="B442" s="140"/>
    </row>
    <row r="443" spans="1:2" ht="13.9" customHeight="1">
      <c r="A443" s="140"/>
      <c r="B443" s="140"/>
    </row>
    <row r="444" spans="1:2" ht="13.9" customHeight="1">
      <c r="A444" s="140"/>
      <c r="B444" s="140"/>
    </row>
    <row r="445" spans="1:2" ht="13.9" customHeight="1">
      <c r="A445" s="140"/>
      <c r="B445" s="140"/>
    </row>
    <row r="446" spans="1:2" ht="13.9" customHeight="1">
      <c r="A446" s="140"/>
      <c r="B446" s="140"/>
    </row>
    <row r="447" spans="1:2" ht="13.9" customHeight="1">
      <c r="A447" s="140"/>
      <c r="B447" s="140"/>
    </row>
    <row r="448" spans="1:2" ht="13.9" customHeight="1">
      <c r="A448" s="140"/>
      <c r="B448" s="140"/>
    </row>
    <row r="449" spans="1:2" ht="13.9" customHeight="1">
      <c r="A449" s="140"/>
      <c r="B449" s="140"/>
    </row>
    <row r="450" spans="1:2" ht="13.9" customHeight="1">
      <c r="A450" s="140"/>
      <c r="B450" s="140"/>
    </row>
    <row r="451" spans="1:2" ht="13.9" customHeight="1">
      <c r="A451" s="140"/>
      <c r="B451" s="140"/>
    </row>
    <row r="452" spans="1:2" ht="13.9" customHeight="1">
      <c r="A452" s="140"/>
      <c r="B452" s="140"/>
    </row>
    <row r="453" spans="1:2" ht="13.9" customHeight="1">
      <c r="A453" s="140"/>
      <c r="B453" s="140"/>
    </row>
    <row r="454" spans="1:2" ht="13.9" customHeight="1">
      <c r="A454" s="140"/>
      <c r="B454" s="140"/>
    </row>
    <row r="455" spans="1:2" ht="13.9" customHeight="1">
      <c r="A455" s="140"/>
      <c r="B455" s="140"/>
    </row>
    <row r="456" spans="1:2" ht="13.9" customHeight="1">
      <c r="A456" s="140"/>
      <c r="B456" s="140"/>
    </row>
    <row r="457" spans="1:2" ht="13.9" customHeight="1">
      <c r="A457" s="140"/>
      <c r="B457" s="140"/>
    </row>
    <row r="458" spans="1:2" ht="13.9" customHeight="1">
      <c r="A458" s="140"/>
      <c r="B458" s="140"/>
    </row>
    <row r="459" spans="1:2" ht="13.9" customHeight="1">
      <c r="A459" s="140"/>
      <c r="B459" s="140"/>
    </row>
    <row r="460" spans="1:2" ht="13.9" customHeight="1">
      <c r="A460" s="140"/>
      <c r="B460" s="140"/>
    </row>
    <row r="461" spans="1:2" ht="13.9" customHeight="1">
      <c r="A461" s="140"/>
      <c r="B461" s="140"/>
    </row>
    <row r="462" spans="1:2" ht="13.9" customHeight="1">
      <c r="A462" s="140"/>
      <c r="B462" s="140"/>
    </row>
    <row r="463" spans="1:2" ht="13.9" customHeight="1">
      <c r="A463" s="140"/>
      <c r="B463" s="140"/>
    </row>
    <row r="464" spans="1:2" ht="13.9" customHeight="1">
      <c r="A464" s="140"/>
      <c r="B464" s="140"/>
    </row>
    <row r="465" spans="1:2" ht="13.9" customHeight="1">
      <c r="A465" s="140"/>
      <c r="B465" s="140"/>
    </row>
    <row r="466" spans="1:2" ht="13.9" customHeight="1">
      <c r="A466" s="140"/>
      <c r="B466" s="140"/>
    </row>
    <row r="467" spans="1:2" ht="13.9" customHeight="1">
      <c r="A467" s="140"/>
      <c r="B467" s="140"/>
    </row>
    <row r="468" spans="1:2" ht="13.9" customHeight="1">
      <c r="A468" s="140"/>
      <c r="B468" s="140"/>
    </row>
    <row r="469" spans="1:2" ht="13.9" customHeight="1">
      <c r="A469" s="140"/>
      <c r="B469" s="140"/>
    </row>
    <row r="470" spans="1:2" ht="13.9" customHeight="1">
      <c r="A470" s="140"/>
      <c r="B470" s="140"/>
    </row>
    <row r="471" spans="1:2" ht="13.9" customHeight="1">
      <c r="A471" s="140"/>
      <c r="B471" s="140"/>
    </row>
    <row r="472" spans="1:2" ht="13.9" customHeight="1">
      <c r="A472" s="140"/>
      <c r="B472" s="140"/>
    </row>
    <row r="473" spans="1:2" ht="13.9" customHeight="1">
      <c r="A473" s="140"/>
      <c r="B473" s="140"/>
    </row>
    <row r="474" spans="1:2" ht="13.9" customHeight="1">
      <c r="A474" s="140"/>
      <c r="B474" s="140"/>
    </row>
    <row r="475" spans="1:2" ht="13.9" customHeight="1">
      <c r="A475" s="140"/>
      <c r="B475" s="140"/>
    </row>
    <row r="476" spans="1:2" ht="13.9" customHeight="1">
      <c r="A476" s="140"/>
      <c r="B476" s="140"/>
    </row>
    <row r="477" spans="1:2" ht="13.9" customHeight="1">
      <c r="A477" s="140"/>
      <c r="B477" s="140"/>
    </row>
    <row r="478" spans="1:2" ht="13.9" customHeight="1">
      <c r="A478" s="140"/>
      <c r="B478" s="140"/>
    </row>
    <row r="479" spans="1:2" ht="13.9" customHeight="1">
      <c r="A479" s="140"/>
      <c r="B479" s="140"/>
    </row>
    <row r="480" spans="1:2" ht="13.9" customHeight="1">
      <c r="A480" s="140"/>
      <c r="B480" s="140"/>
    </row>
    <row r="481" spans="1:2" ht="13.9" customHeight="1">
      <c r="A481" s="140"/>
      <c r="B481" s="140"/>
    </row>
    <row r="482" spans="1:2" ht="13.9" customHeight="1">
      <c r="A482" s="140"/>
      <c r="B482" s="140"/>
    </row>
    <row r="483" spans="1:2" ht="13.9" customHeight="1">
      <c r="A483" s="140"/>
      <c r="B483" s="140"/>
    </row>
    <row r="484" spans="1:2" ht="13.9" customHeight="1">
      <c r="A484" s="140"/>
      <c r="B484" s="140"/>
    </row>
    <row r="485" spans="1:2" ht="13.9" customHeight="1">
      <c r="A485" s="140"/>
      <c r="B485" s="140"/>
    </row>
    <row r="486" spans="1:2" ht="13.9" customHeight="1">
      <c r="A486" s="140"/>
      <c r="B486" s="140"/>
    </row>
    <row r="487" spans="1:2" ht="13.9" customHeight="1">
      <c r="A487" s="140"/>
      <c r="B487" s="140"/>
    </row>
    <row r="488" spans="1:2" ht="13.9" customHeight="1">
      <c r="A488" s="140"/>
      <c r="B488" s="140"/>
    </row>
    <row r="489" spans="1:2" ht="13.9" customHeight="1">
      <c r="A489" s="140"/>
      <c r="B489" s="140"/>
    </row>
    <row r="490" spans="1:2" ht="13.9" customHeight="1">
      <c r="A490" s="140"/>
      <c r="B490" s="140"/>
    </row>
    <row r="491" spans="1:2" ht="13.9" customHeight="1">
      <c r="A491" s="140"/>
      <c r="B491" s="140"/>
    </row>
    <row r="492" spans="1:2" ht="13.9" customHeight="1">
      <c r="A492" s="140"/>
      <c r="B492" s="140"/>
    </row>
    <row r="493" spans="1:2" ht="13.9" customHeight="1">
      <c r="A493" s="140"/>
      <c r="B493" s="140"/>
    </row>
    <row r="494" spans="1:2" ht="13.9" customHeight="1">
      <c r="A494" s="140"/>
      <c r="B494" s="140"/>
    </row>
    <row r="495" spans="1:2" ht="13.9" customHeight="1">
      <c r="A495" s="140"/>
      <c r="B495" s="140"/>
    </row>
    <row r="496" spans="1:2" ht="13.9" customHeight="1">
      <c r="A496" s="140"/>
      <c r="B496" s="140"/>
    </row>
    <row r="497" spans="1:2" ht="13.9" customHeight="1">
      <c r="A497" s="140"/>
      <c r="B497" s="140"/>
    </row>
    <row r="498" spans="1:2" ht="13.9" customHeight="1">
      <c r="A498" s="140"/>
      <c r="B498" s="140"/>
    </row>
    <row r="499" spans="1:2" ht="13.9" customHeight="1">
      <c r="A499" s="140"/>
      <c r="B499" s="140"/>
    </row>
    <row r="500" spans="1:2" ht="13.9" customHeight="1">
      <c r="A500" s="140"/>
      <c r="B500" s="140"/>
    </row>
    <row r="501" spans="1:2" ht="13.9" customHeight="1">
      <c r="A501" s="140"/>
      <c r="B501" s="140"/>
    </row>
    <row r="502" spans="1:2" ht="13.9" customHeight="1">
      <c r="A502" s="140"/>
      <c r="B502" s="140"/>
    </row>
    <row r="503" spans="1:2" ht="13.9" customHeight="1">
      <c r="A503" s="140"/>
      <c r="B503" s="140"/>
    </row>
    <row r="504" spans="1:2" ht="13.9" customHeight="1">
      <c r="A504" s="140"/>
      <c r="B504" s="140"/>
    </row>
    <row r="505" spans="1:2" ht="13.9" customHeight="1">
      <c r="A505" s="140"/>
      <c r="B505" s="140"/>
    </row>
    <row r="506" spans="1:2" ht="13.9" customHeight="1">
      <c r="A506" s="140"/>
      <c r="B506" s="140"/>
    </row>
    <row r="507" spans="1:2" ht="13.9" customHeight="1">
      <c r="A507" s="140"/>
      <c r="B507" s="140"/>
    </row>
    <row r="508" spans="1:2" ht="13.9" customHeight="1">
      <c r="A508" s="140"/>
      <c r="B508" s="140"/>
    </row>
    <row r="509" spans="1:2" ht="13.9" customHeight="1">
      <c r="A509" s="140"/>
      <c r="B509" s="140"/>
    </row>
    <row r="510" spans="1:2" ht="13.9" customHeight="1">
      <c r="A510" s="140"/>
      <c r="B510" s="140"/>
    </row>
    <row r="511" spans="1:2" ht="13.9" customHeight="1">
      <c r="A511" s="140"/>
      <c r="B511" s="140"/>
    </row>
    <row r="512" spans="1:2" ht="13.9" customHeight="1">
      <c r="A512" s="140"/>
      <c r="B512" s="140"/>
    </row>
    <row r="513" spans="1:2" ht="13.9" customHeight="1">
      <c r="A513" s="140"/>
      <c r="B513" s="140"/>
    </row>
    <row r="514" spans="1:2" ht="13.9" customHeight="1">
      <c r="A514" s="140"/>
      <c r="B514" s="140"/>
    </row>
    <row r="515" spans="1:2" ht="13.9" customHeight="1">
      <c r="A515" s="140"/>
      <c r="B515" s="140"/>
    </row>
    <row r="516" spans="1:2" ht="13.9" customHeight="1">
      <c r="A516" s="140"/>
      <c r="B516" s="140"/>
    </row>
    <row r="517" spans="1:2" ht="13.9" customHeight="1">
      <c r="A517" s="140"/>
      <c r="B517" s="140"/>
    </row>
    <row r="518" spans="1:2" ht="13.9" customHeight="1">
      <c r="A518" s="140"/>
      <c r="B518" s="140"/>
    </row>
    <row r="519" spans="1:2" ht="13.9" customHeight="1">
      <c r="A519" s="140"/>
      <c r="B519" s="140"/>
    </row>
    <row r="520" spans="1:2" ht="13.9" customHeight="1">
      <c r="A520" s="140"/>
      <c r="B520" s="140"/>
    </row>
    <row r="521" spans="1:2" ht="13.9" customHeight="1">
      <c r="A521" s="140"/>
      <c r="B521" s="140"/>
    </row>
    <row r="522" spans="1:2" ht="13.9" customHeight="1">
      <c r="A522" s="140"/>
      <c r="B522" s="140"/>
    </row>
    <row r="523" spans="1:2" ht="13.9" customHeight="1">
      <c r="A523" s="140"/>
      <c r="B523" s="140"/>
    </row>
    <row r="524" spans="1:2" ht="13.9" customHeight="1">
      <c r="A524" s="140"/>
      <c r="B524" s="140"/>
    </row>
    <row r="525" spans="1:2" ht="13.9" customHeight="1">
      <c r="A525" s="140"/>
      <c r="B525" s="140"/>
    </row>
    <row r="526" spans="1:2" ht="13.9" customHeight="1">
      <c r="A526" s="140"/>
      <c r="B526" s="140"/>
    </row>
    <row r="527" spans="1:2" ht="13.9" customHeight="1">
      <c r="A527" s="140"/>
      <c r="B527" s="140"/>
    </row>
    <row r="528" spans="1:2" ht="13.9" customHeight="1">
      <c r="A528" s="140"/>
      <c r="B528" s="140"/>
    </row>
    <row r="529" spans="1:2" ht="13.9" customHeight="1">
      <c r="A529" s="140"/>
      <c r="B529" s="140"/>
    </row>
    <row r="530" spans="1:2" ht="13.9" customHeight="1">
      <c r="A530" s="140"/>
      <c r="B530" s="140"/>
    </row>
    <row r="531" spans="1:2" ht="13.9" customHeight="1">
      <c r="A531" s="140"/>
      <c r="B531" s="140"/>
    </row>
    <row r="532" spans="1:2" ht="13.9" customHeight="1">
      <c r="A532" s="140"/>
      <c r="B532" s="140"/>
    </row>
    <row r="533" spans="1:2" ht="13.9" customHeight="1">
      <c r="A533" s="140"/>
      <c r="B533" s="140"/>
    </row>
    <row r="534" spans="1:2" ht="13.9" customHeight="1">
      <c r="A534" s="140"/>
      <c r="B534" s="140"/>
    </row>
    <row r="535" spans="1:2" ht="13.9" customHeight="1">
      <c r="A535" s="140"/>
      <c r="B535" s="140"/>
    </row>
    <row r="536" spans="1:2" ht="13.9" customHeight="1">
      <c r="A536" s="140"/>
      <c r="B536" s="140"/>
    </row>
    <row r="537" spans="1:2" ht="13.9" customHeight="1">
      <c r="A537" s="140"/>
      <c r="B537" s="140"/>
    </row>
    <row r="538" spans="1:2" ht="13.9" customHeight="1">
      <c r="A538" s="140"/>
      <c r="B538" s="140"/>
    </row>
    <row r="539" spans="1:2" ht="13.9" customHeight="1">
      <c r="A539" s="140"/>
      <c r="B539" s="140"/>
    </row>
    <row r="540" spans="1:2" ht="13.9" customHeight="1">
      <c r="A540" s="140"/>
      <c r="B540" s="140"/>
    </row>
    <row r="541" spans="1:2" ht="13.9" customHeight="1">
      <c r="A541" s="140"/>
      <c r="B541" s="140"/>
    </row>
    <row r="542" spans="1:2" ht="13.9" customHeight="1">
      <c r="A542" s="140"/>
      <c r="B542" s="140"/>
    </row>
    <row r="543" spans="1:2" ht="13.9" customHeight="1">
      <c r="A543" s="140"/>
      <c r="B543" s="140"/>
    </row>
    <row r="544" spans="1:2" ht="13.9" customHeight="1">
      <c r="A544" s="140"/>
      <c r="B544" s="140"/>
    </row>
    <row r="545" spans="1:2" ht="13.9" customHeight="1">
      <c r="A545" s="140"/>
      <c r="B545" s="140"/>
    </row>
    <row r="546" spans="1:2" ht="13.9" customHeight="1">
      <c r="A546" s="140"/>
      <c r="B546" s="140"/>
    </row>
    <row r="547" spans="1:2" ht="13.9" customHeight="1">
      <c r="A547" s="140"/>
      <c r="B547" s="140"/>
    </row>
    <row r="548" spans="1:2" ht="13.9" customHeight="1">
      <c r="A548" s="140"/>
      <c r="B548" s="140"/>
    </row>
    <row r="549" spans="1:2" ht="13.9" customHeight="1">
      <c r="A549" s="140"/>
      <c r="B549" s="140"/>
    </row>
    <row r="550" spans="1:2" ht="13.9" customHeight="1">
      <c r="A550" s="140"/>
      <c r="B550" s="140"/>
    </row>
    <row r="551" spans="1:2" ht="13.9" customHeight="1">
      <c r="A551" s="140"/>
      <c r="B551" s="140"/>
    </row>
    <row r="552" spans="1:2" ht="13.9" customHeight="1">
      <c r="A552" s="140"/>
      <c r="B552" s="140"/>
    </row>
    <row r="553" spans="1:2" ht="13.9" customHeight="1">
      <c r="A553" s="140"/>
      <c r="B553" s="140"/>
    </row>
    <row r="554" spans="1:2" ht="13.9" customHeight="1">
      <c r="A554" s="140"/>
      <c r="B554" s="140"/>
    </row>
    <row r="555" spans="1:2" ht="13.9" customHeight="1">
      <c r="A555" s="140"/>
      <c r="B555" s="140"/>
    </row>
    <row r="556" spans="1:2" ht="13.9" customHeight="1">
      <c r="A556" s="140"/>
      <c r="B556" s="140"/>
    </row>
    <row r="557" spans="1:2" ht="13.9" customHeight="1">
      <c r="A557" s="140"/>
      <c r="B557" s="140"/>
    </row>
    <row r="558" spans="1:2" ht="13.9" customHeight="1">
      <c r="A558" s="140"/>
      <c r="B558" s="140"/>
    </row>
    <row r="559" spans="1:2" ht="13.9" customHeight="1">
      <c r="A559" s="140"/>
      <c r="B559" s="140"/>
    </row>
    <row r="560" spans="1:2" ht="13.9" customHeight="1">
      <c r="A560" s="140"/>
      <c r="B560" s="140"/>
    </row>
    <row r="561" spans="1:2" ht="13.9" customHeight="1">
      <c r="A561" s="140"/>
      <c r="B561" s="140"/>
    </row>
    <row r="562" spans="1:2" ht="13.9" customHeight="1">
      <c r="A562" s="140"/>
      <c r="B562" s="140"/>
    </row>
    <row r="563" spans="1:2" ht="13.9" customHeight="1">
      <c r="A563" s="140"/>
      <c r="B563" s="140"/>
    </row>
    <row r="564" spans="1:2" ht="13.9" customHeight="1">
      <c r="A564" s="140"/>
      <c r="B564" s="140"/>
    </row>
    <row r="565" spans="1:2" ht="13.9" customHeight="1">
      <c r="A565" s="140"/>
      <c r="B565" s="140"/>
    </row>
    <row r="566" spans="1:2" ht="13.9" customHeight="1">
      <c r="A566" s="140"/>
      <c r="B566" s="140"/>
    </row>
    <row r="567" spans="1:2" ht="13.9" customHeight="1">
      <c r="A567" s="140"/>
      <c r="B567" s="140"/>
    </row>
    <row r="568" spans="1:2" ht="13.9" customHeight="1">
      <c r="A568" s="140"/>
      <c r="B568" s="140"/>
    </row>
    <row r="569" spans="1:2" ht="13.9" customHeight="1">
      <c r="A569" s="140"/>
      <c r="B569" s="140"/>
    </row>
    <row r="570" spans="1:2" ht="13.9" customHeight="1">
      <c r="A570" s="140"/>
      <c r="B570" s="140"/>
    </row>
    <row r="571" spans="1:2" ht="13.9" customHeight="1">
      <c r="A571" s="140"/>
      <c r="B571" s="140"/>
    </row>
    <row r="572" spans="1:2" ht="13.9" customHeight="1">
      <c r="A572" s="140"/>
      <c r="B572" s="140"/>
    </row>
    <row r="573" spans="1:2" ht="13.9" customHeight="1">
      <c r="A573" s="140"/>
      <c r="B573" s="140"/>
    </row>
    <row r="574" spans="1:2" ht="13.9" customHeight="1">
      <c r="A574" s="140"/>
      <c r="B574" s="140"/>
    </row>
    <row r="575" spans="1:2" ht="13.9" customHeight="1">
      <c r="A575" s="140"/>
      <c r="B575" s="140"/>
    </row>
    <row r="576" spans="1:2" ht="13.9" customHeight="1">
      <c r="A576" s="140"/>
      <c r="B576" s="140"/>
    </row>
    <row r="577" spans="1:2" ht="13.9" customHeight="1">
      <c r="A577" s="140"/>
      <c r="B577" s="140"/>
    </row>
    <row r="578" spans="1:2" ht="13.9" customHeight="1">
      <c r="A578" s="140"/>
      <c r="B578" s="140"/>
    </row>
    <row r="579" spans="1:2" ht="13.9" customHeight="1">
      <c r="A579" s="140"/>
      <c r="B579" s="140"/>
    </row>
    <row r="580" spans="1:2" ht="13.9" customHeight="1">
      <c r="A580" s="140"/>
      <c r="B580" s="140"/>
    </row>
    <row r="581" spans="1:2" ht="13.9" customHeight="1">
      <c r="A581" s="140"/>
      <c r="B581" s="140"/>
    </row>
    <row r="582" spans="1:2" ht="13.9" customHeight="1">
      <c r="A582" s="140"/>
      <c r="B582" s="140"/>
    </row>
    <row r="583" spans="1:2" ht="13.9" customHeight="1">
      <c r="A583" s="140"/>
      <c r="B583" s="140"/>
    </row>
    <row r="584" spans="1:2" ht="13.9" customHeight="1">
      <c r="A584" s="140"/>
      <c r="B584" s="140"/>
    </row>
    <row r="585" spans="1:2" ht="13.9" customHeight="1">
      <c r="A585" s="140"/>
      <c r="B585" s="140"/>
    </row>
    <row r="586" spans="1:2" ht="13.9" customHeight="1">
      <c r="A586" s="140"/>
      <c r="B586" s="140"/>
    </row>
    <row r="587" spans="1:2" ht="13.9" customHeight="1">
      <c r="A587" s="140"/>
      <c r="B587" s="140"/>
    </row>
    <row r="588" spans="1:2" ht="13.9" customHeight="1">
      <c r="A588" s="140"/>
      <c r="B588" s="140"/>
    </row>
    <row r="589" spans="1:2" ht="13.9" customHeight="1">
      <c r="A589" s="140"/>
      <c r="B589" s="140"/>
    </row>
    <row r="590" spans="1:2" ht="13.9" customHeight="1">
      <c r="A590" s="140"/>
      <c r="B590" s="140"/>
    </row>
    <row r="591" spans="1:2" ht="13.9" customHeight="1">
      <c r="A591" s="140"/>
      <c r="B591" s="140"/>
    </row>
    <row r="592" spans="1:2" ht="13.9" customHeight="1">
      <c r="A592" s="140"/>
      <c r="B592" s="140"/>
    </row>
    <row r="593" spans="1:2" ht="13.9" customHeight="1">
      <c r="A593" s="140"/>
      <c r="B593" s="140"/>
    </row>
    <row r="594" spans="1:2" ht="13.9" customHeight="1">
      <c r="A594" s="140"/>
      <c r="B594" s="140"/>
    </row>
    <row r="595" spans="1:2" ht="13.9" customHeight="1">
      <c r="A595" s="140"/>
      <c r="B595" s="140"/>
    </row>
    <row r="596" spans="1:2" ht="13.9" customHeight="1">
      <c r="A596" s="140"/>
      <c r="B596" s="140"/>
    </row>
    <row r="597" spans="1:2" ht="13.9" customHeight="1">
      <c r="A597" s="140"/>
      <c r="B597" s="140"/>
    </row>
    <row r="598" spans="1:2" ht="13.9" customHeight="1">
      <c r="A598" s="140"/>
      <c r="B598" s="140"/>
    </row>
    <row r="599" spans="1:2" ht="13.9" customHeight="1">
      <c r="A599" s="140"/>
      <c r="B599" s="140"/>
    </row>
    <row r="600" spans="1:2" ht="13.9" customHeight="1">
      <c r="A600" s="140"/>
      <c r="B600" s="140"/>
    </row>
    <row r="601" spans="1:2" ht="13.9" customHeight="1">
      <c r="A601" s="140"/>
      <c r="B601" s="140"/>
    </row>
    <row r="602" spans="1:2" ht="13.9" customHeight="1">
      <c r="A602" s="140"/>
      <c r="B602" s="140"/>
    </row>
    <row r="603" spans="1:2" ht="13.9" customHeight="1">
      <c r="A603" s="140"/>
      <c r="B603" s="140"/>
    </row>
    <row r="604" spans="1:2" ht="13.9" customHeight="1">
      <c r="A604" s="140"/>
      <c r="B604" s="140"/>
    </row>
    <row r="605" spans="1:2" ht="13.9" customHeight="1">
      <c r="A605" s="140"/>
      <c r="B605" s="140"/>
    </row>
    <row r="606" spans="1:2" ht="13.9" customHeight="1">
      <c r="A606" s="140"/>
      <c r="B606" s="140"/>
    </row>
    <row r="607" spans="1:2" ht="13.9" customHeight="1">
      <c r="A607" s="140"/>
      <c r="B607" s="140"/>
    </row>
    <row r="608" spans="1:2" ht="13.9" customHeight="1">
      <c r="A608" s="140"/>
      <c r="B608" s="140"/>
    </row>
    <row r="609" spans="1:2" ht="13.9" customHeight="1">
      <c r="A609" s="140"/>
      <c r="B609" s="140"/>
    </row>
    <row r="610" spans="1:2" ht="13.9" customHeight="1">
      <c r="A610" s="140"/>
      <c r="B610" s="140"/>
    </row>
    <row r="611" spans="1:2" ht="13.9" customHeight="1">
      <c r="A611" s="140"/>
      <c r="B611" s="140"/>
    </row>
    <row r="612" spans="1:2" ht="13.9" customHeight="1">
      <c r="A612" s="140"/>
      <c r="B612" s="140"/>
    </row>
    <row r="613" spans="1:2" ht="13.9" customHeight="1">
      <c r="A613" s="140"/>
      <c r="B613" s="140"/>
    </row>
    <row r="614" spans="1:2" ht="13.9" customHeight="1">
      <c r="A614" s="140"/>
      <c r="B614" s="140"/>
    </row>
    <row r="615" spans="1:2" ht="13.9" customHeight="1">
      <c r="A615" s="140"/>
      <c r="B615" s="140"/>
    </row>
    <row r="616" spans="1:2" ht="13.9" customHeight="1">
      <c r="A616" s="140"/>
      <c r="B616" s="140"/>
    </row>
    <row r="617" spans="1:2" ht="13.9" customHeight="1">
      <c r="A617" s="140"/>
      <c r="B617" s="140"/>
    </row>
    <row r="618" spans="1:2" ht="13.9" customHeight="1">
      <c r="A618" s="140"/>
      <c r="B618" s="140"/>
    </row>
    <row r="619" spans="1:2" ht="13.9" customHeight="1">
      <c r="A619" s="140"/>
      <c r="B619" s="140"/>
    </row>
    <row r="620" spans="1:2" ht="13.9" customHeight="1">
      <c r="A620" s="140"/>
      <c r="B620" s="140"/>
    </row>
    <row r="621" spans="1:2" ht="13.9" customHeight="1">
      <c r="A621" s="140"/>
      <c r="B621" s="140"/>
    </row>
    <row r="622" spans="1:2" ht="13.9" customHeight="1">
      <c r="A622" s="140"/>
      <c r="B622" s="140"/>
    </row>
    <row r="623" spans="1:2" ht="13.9" customHeight="1">
      <c r="A623" s="140"/>
      <c r="B623" s="140"/>
    </row>
    <row r="624" spans="1:2" ht="13.9" customHeight="1">
      <c r="A624" s="140"/>
      <c r="B624" s="140"/>
    </row>
    <row r="625" spans="1:2" ht="13.9" customHeight="1">
      <c r="A625" s="140"/>
      <c r="B625" s="140"/>
    </row>
    <row r="626" spans="1:2" ht="13.9" customHeight="1">
      <c r="A626" s="140"/>
      <c r="B626" s="140"/>
    </row>
    <row r="627" spans="1:2" ht="13.9" customHeight="1">
      <c r="A627" s="140"/>
      <c r="B627" s="140"/>
    </row>
    <row r="628" spans="1:2" ht="13.9" customHeight="1">
      <c r="A628" s="140"/>
      <c r="B628" s="140"/>
    </row>
    <row r="629" spans="1:2" ht="13.9" customHeight="1">
      <c r="A629" s="140"/>
      <c r="B629" s="140"/>
    </row>
    <row r="630" spans="1:2" ht="13.9" customHeight="1">
      <c r="A630" s="140"/>
      <c r="B630" s="140"/>
    </row>
    <row r="631" spans="1:2" ht="13.9" customHeight="1">
      <c r="A631" s="140"/>
      <c r="B631" s="140"/>
    </row>
    <row r="632" spans="1:2" ht="13.9" customHeight="1">
      <c r="A632" s="140"/>
      <c r="B632" s="140"/>
    </row>
    <row r="633" spans="1:2" ht="13.9" customHeight="1">
      <c r="A633" s="140"/>
      <c r="B633" s="140"/>
    </row>
    <row r="634" spans="1:2" ht="13.9" customHeight="1">
      <c r="A634" s="140"/>
      <c r="B634" s="140"/>
    </row>
    <row r="635" spans="1:2" ht="13.9" customHeight="1">
      <c r="A635" s="140"/>
      <c r="B635" s="140"/>
    </row>
    <row r="636" spans="1:2" ht="13.9" customHeight="1">
      <c r="A636" s="140"/>
      <c r="B636" s="140"/>
    </row>
    <row r="637" spans="1:2" ht="13.9" customHeight="1">
      <c r="A637" s="140"/>
      <c r="B637" s="140"/>
    </row>
    <row r="638" spans="1:2" ht="13.9" customHeight="1">
      <c r="A638" s="140"/>
      <c r="B638" s="140"/>
    </row>
    <row r="639" spans="1:2" ht="13.9" customHeight="1">
      <c r="A639" s="140"/>
      <c r="B639" s="140"/>
    </row>
    <row r="640" spans="1:2" ht="13.9" customHeight="1">
      <c r="A640" s="140"/>
      <c r="B640" s="140"/>
    </row>
    <row r="641" spans="1:2" ht="13.9" customHeight="1">
      <c r="A641" s="140"/>
      <c r="B641" s="140"/>
    </row>
    <row r="642" spans="1:2" ht="13.9" customHeight="1">
      <c r="A642" s="140"/>
      <c r="B642" s="140"/>
    </row>
    <row r="643" spans="1:2" ht="13.9" customHeight="1">
      <c r="A643" s="140"/>
      <c r="B643" s="140"/>
    </row>
    <row r="644" spans="1:2" ht="13.9" customHeight="1">
      <c r="A644" s="140"/>
      <c r="B644" s="140"/>
    </row>
    <row r="645" spans="1:2" ht="13.9" customHeight="1">
      <c r="A645" s="140"/>
      <c r="B645" s="140"/>
    </row>
    <row r="646" spans="1:2" ht="13.9" customHeight="1">
      <c r="A646" s="140"/>
      <c r="B646" s="140"/>
    </row>
    <row r="647" spans="1:2" ht="13.9" customHeight="1">
      <c r="A647" s="140"/>
      <c r="B647" s="140"/>
    </row>
    <row r="648" spans="1:2" ht="13.9" customHeight="1">
      <c r="A648" s="140"/>
      <c r="B648" s="140"/>
    </row>
    <row r="649" spans="1:2" ht="13.9" customHeight="1">
      <c r="A649" s="140"/>
      <c r="B649" s="140"/>
    </row>
    <row r="650" spans="1:2" ht="13.9" customHeight="1">
      <c r="A650" s="140"/>
      <c r="B650" s="140"/>
    </row>
    <row r="651" spans="1:2" ht="13.9" customHeight="1">
      <c r="A651" s="140"/>
      <c r="B651" s="140"/>
    </row>
    <row r="652" spans="1:2" ht="13.9" customHeight="1">
      <c r="A652" s="140"/>
      <c r="B652" s="140"/>
    </row>
    <row r="653" spans="1:2" ht="13.9" customHeight="1">
      <c r="A653" s="140"/>
      <c r="B653" s="140"/>
    </row>
    <row r="654" spans="1:2" ht="13.9" customHeight="1">
      <c r="A654" s="140"/>
      <c r="B654" s="140"/>
    </row>
    <row r="655" spans="1:2" ht="13.9" customHeight="1">
      <c r="A655" s="140"/>
      <c r="B655" s="140"/>
    </row>
    <row r="656" spans="1:2" ht="13.9" customHeight="1">
      <c r="A656" s="140"/>
      <c r="B656" s="140"/>
    </row>
    <row r="657" spans="1:2" ht="13.9" customHeight="1">
      <c r="A657" s="140"/>
      <c r="B657" s="140"/>
    </row>
    <row r="658" spans="1:2" ht="13.9" customHeight="1">
      <c r="A658" s="140"/>
      <c r="B658" s="140"/>
    </row>
    <row r="659" spans="1:2" ht="13.9" customHeight="1">
      <c r="A659" s="140"/>
      <c r="B659" s="140"/>
    </row>
    <row r="660" spans="1:2" ht="13.9" customHeight="1">
      <c r="A660" s="140"/>
      <c r="B660" s="140"/>
    </row>
    <row r="661" spans="1:2" ht="13.9" customHeight="1">
      <c r="A661" s="140"/>
      <c r="B661" s="140"/>
    </row>
    <row r="662" spans="1:2" ht="13.9" customHeight="1">
      <c r="A662" s="140"/>
      <c r="B662" s="140"/>
    </row>
    <row r="663" spans="1:2" ht="13.9" customHeight="1">
      <c r="A663" s="140"/>
      <c r="B663" s="140"/>
    </row>
    <row r="664" spans="1:2" ht="13.9" customHeight="1">
      <c r="A664" s="140"/>
      <c r="B664" s="140"/>
    </row>
    <row r="665" spans="1:2" ht="13.9" customHeight="1">
      <c r="A665" s="140"/>
      <c r="B665" s="140"/>
    </row>
    <row r="666" spans="1:2" ht="13.9" customHeight="1">
      <c r="A666" s="140"/>
      <c r="B666" s="140"/>
    </row>
    <row r="667" spans="1:2" ht="13.9" customHeight="1">
      <c r="A667" s="140"/>
      <c r="B667" s="140"/>
    </row>
    <row r="668" spans="1:2" ht="13.9" customHeight="1">
      <c r="A668" s="140"/>
      <c r="B668" s="140"/>
    </row>
    <row r="669" spans="1:2" ht="13.9" customHeight="1">
      <c r="A669" s="140"/>
      <c r="B669" s="140"/>
    </row>
    <row r="670" spans="1:2" ht="13.9" customHeight="1">
      <c r="A670" s="140"/>
      <c r="B670" s="140"/>
    </row>
    <row r="671" spans="1:2" ht="13.9" customHeight="1">
      <c r="A671" s="140"/>
      <c r="B671" s="140"/>
    </row>
    <row r="672" spans="1:2" ht="13.9" customHeight="1">
      <c r="A672" s="140"/>
      <c r="B672" s="140"/>
    </row>
    <row r="673" spans="1:2" ht="13.9" customHeight="1">
      <c r="A673" s="140"/>
      <c r="B673" s="140"/>
    </row>
  </sheetData>
  <phoneticPr fontId="0" type="noConversion"/>
  <printOptions gridLines="1"/>
  <pageMargins left="0.25" right="0" top="0.28000000000000003" bottom="0.45" header="0" footer="0"/>
  <pageSetup scale="90" fitToHeight="2" orientation="landscape" r:id="rId1"/>
  <headerFooter alignWithMargins="0">
    <oddHeader>&amp;R&amp;F  &amp;A  &amp;D  &amp;T  &amp;P/&amp;N</odd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  <pageSetUpPr fitToPage="1"/>
  </sheetPr>
  <dimension ref="A1:Z36"/>
  <sheetViews>
    <sheetView showGridLines="0" workbookViewId="0">
      <selection activeCell="I2" sqref="I2"/>
    </sheetView>
  </sheetViews>
  <sheetFormatPr defaultColWidth="12.5" defaultRowHeight="14.1" customHeight="1"/>
  <cols>
    <col min="1" max="1" width="39.5" style="122" customWidth="1"/>
    <col min="2" max="2" width="3.1640625" style="2" customWidth="1"/>
    <col min="3" max="20" width="6" style="123" customWidth="1"/>
    <col min="21" max="21" width="5.6640625" style="2" bestFit="1" customWidth="1"/>
    <col min="22" max="22" width="2.6640625" style="2" bestFit="1" customWidth="1"/>
    <col min="23" max="23" width="42.1640625" style="2" customWidth="1"/>
    <col min="24" max="24" width="16.83203125" style="2" customWidth="1"/>
    <col min="25" max="25" width="4.1640625" style="2" customWidth="1"/>
    <col min="26" max="65" width="9" style="2" customWidth="1"/>
    <col min="66" max="16384" width="12.5" style="2"/>
  </cols>
  <sheetData>
    <row r="1" spans="1:26" ht="14.1" customHeight="1">
      <c r="A1" s="228" t="s">
        <v>242</v>
      </c>
      <c r="W1" s="279">
        <v>2</v>
      </c>
    </row>
    <row r="2" spans="1:26" ht="14.1" customHeight="1">
      <c r="A2" s="146" t="s">
        <v>252</v>
      </c>
      <c r="W2" s="280" t="s">
        <v>253</v>
      </c>
    </row>
    <row r="3" spans="1:26" ht="14.1" customHeight="1">
      <c r="A3" s="124" t="s">
        <v>23</v>
      </c>
      <c r="L3" s="125"/>
      <c r="M3" s="125"/>
      <c r="N3" s="125"/>
      <c r="W3" s="235" t="s">
        <v>299</v>
      </c>
    </row>
    <row r="4" spans="1:26" ht="14.1" customHeight="1">
      <c r="A4" s="205" t="s">
        <v>390</v>
      </c>
      <c r="L4" s="125"/>
      <c r="M4" s="125"/>
      <c r="N4" s="125"/>
      <c r="W4" s="281" t="s">
        <v>254</v>
      </c>
    </row>
    <row r="5" spans="1:26" ht="14.1" customHeight="1">
      <c r="A5" s="121"/>
      <c r="B5" s="9"/>
      <c r="C5" s="126"/>
      <c r="D5" s="126"/>
      <c r="E5" s="126"/>
      <c r="F5" s="126"/>
      <c r="G5" s="126"/>
      <c r="H5" s="126"/>
      <c r="I5" s="126"/>
      <c r="J5" s="126"/>
      <c r="K5" s="126"/>
      <c r="L5" s="127"/>
      <c r="M5" s="127"/>
      <c r="N5" s="127"/>
      <c r="O5" s="126"/>
      <c r="P5" s="126"/>
      <c r="Q5" s="18"/>
      <c r="R5" s="18"/>
      <c r="S5" s="18"/>
      <c r="T5" s="18"/>
      <c r="U5" s="9"/>
      <c r="V5" s="9"/>
      <c r="W5" s="9"/>
    </row>
    <row r="6" spans="1:26" ht="14.1" customHeight="1">
      <c r="A6" s="14"/>
      <c r="B6" s="14"/>
      <c r="C6" s="128">
        <v>1992</v>
      </c>
      <c r="D6" s="128">
        <v>1993</v>
      </c>
      <c r="E6" s="128">
        <v>1994</v>
      </c>
      <c r="F6" s="128">
        <v>1995</v>
      </c>
      <c r="G6" s="128">
        <v>1996</v>
      </c>
      <c r="H6" s="128">
        <v>1997</v>
      </c>
      <c r="I6" s="128">
        <v>1998</v>
      </c>
      <c r="J6" s="128">
        <v>1999</v>
      </c>
      <c r="K6" s="128">
        <v>2000</v>
      </c>
      <c r="L6" s="128">
        <v>2000</v>
      </c>
      <c r="M6" s="128">
        <v>2002</v>
      </c>
      <c r="N6" s="128">
        <v>2003</v>
      </c>
      <c r="O6" s="134">
        <v>2004</v>
      </c>
      <c r="P6" s="134">
        <v>2005</v>
      </c>
      <c r="Q6" s="307">
        <v>2006</v>
      </c>
      <c r="R6" s="307">
        <v>2007</v>
      </c>
      <c r="S6" s="307">
        <v>2008</v>
      </c>
      <c r="T6" s="307">
        <v>2009</v>
      </c>
      <c r="U6" s="307">
        <v>2010</v>
      </c>
      <c r="V6" s="14" t="s">
        <v>57</v>
      </c>
      <c r="W6" s="14"/>
    </row>
    <row r="7" spans="1:26" ht="14.1" customHeight="1"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9"/>
      <c r="O7" s="125"/>
      <c r="P7" s="125"/>
      <c r="Q7" s="18"/>
      <c r="R7" s="18"/>
      <c r="S7" s="18"/>
      <c r="T7" s="18"/>
      <c r="U7" s="18"/>
    </row>
    <row r="8" spans="1:26" s="302" customFormat="1" ht="14.1" customHeight="1">
      <c r="A8" s="381" t="s">
        <v>24</v>
      </c>
      <c r="C8" s="8">
        <v>1170.4000000000001</v>
      </c>
      <c r="D8" s="8">
        <v>1242.7</v>
      </c>
      <c r="E8" s="8">
        <v>1246.4000000000001</v>
      </c>
      <c r="F8" s="8">
        <v>1250.4000000000001</v>
      </c>
      <c r="G8" s="8">
        <v>1272.0999999999999</v>
      </c>
      <c r="H8" s="8">
        <v>1317.8</v>
      </c>
      <c r="I8" s="8">
        <v>1366.7</v>
      </c>
      <c r="J8" s="8">
        <v>1481.8</v>
      </c>
      <c r="K8" s="8">
        <v>1664.1</v>
      </c>
      <c r="L8" s="8">
        <v>1746.6</v>
      </c>
      <c r="M8" s="8">
        <v>1835.7</v>
      </c>
      <c r="N8" s="8">
        <v>2006.8</v>
      </c>
      <c r="O8" s="8">
        <v>2099.5</v>
      </c>
      <c r="P8" s="8">
        <v>2163.1</v>
      </c>
      <c r="Q8" s="8">
        <v>2263.8000000000002</v>
      </c>
      <c r="R8" s="8">
        <v>2291.3000000000002</v>
      </c>
      <c r="S8" s="8">
        <v>2377.6999999999998</v>
      </c>
      <c r="T8" s="8">
        <v>2376.9</v>
      </c>
      <c r="U8" s="8">
        <v>2445.985467</v>
      </c>
      <c r="V8" s="303"/>
      <c r="W8" s="382" t="s">
        <v>142</v>
      </c>
      <c r="X8" s="304"/>
      <c r="Y8" s="304"/>
      <c r="Z8" s="304"/>
    </row>
    <row r="9" spans="1:26" ht="14.1" customHeight="1">
      <c r="A9" s="374" t="s">
        <v>402</v>
      </c>
      <c r="C9" s="8">
        <v>160.6</v>
      </c>
      <c r="D9" s="8">
        <v>168.4</v>
      </c>
      <c r="E9" s="8">
        <v>174.3</v>
      </c>
      <c r="F9" s="8">
        <v>174</v>
      </c>
      <c r="G9" s="8">
        <v>186.7</v>
      </c>
      <c r="H9" s="8">
        <v>199.3</v>
      </c>
      <c r="I9" s="8">
        <v>203.7</v>
      </c>
      <c r="J9" s="8">
        <v>222.6</v>
      </c>
      <c r="K9" s="8">
        <v>243.8</v>
      </c>
      <c r="L9" s="8">
        <v>242.9</v>
      </c>
      <c r="M9" s="8">
        <v>244.2</v>
      </c>
      <c r="N9" s="8">
        <v>339.2</v>
      </c>
      <c r="O9" s="8">
        <v>371.4</v>
      </c>
      <c r="P9" s="8">
        <v>382.7</v>
      </c>
      <c r="Q9" s="8">
        <v>358.1</v>
      </c>
      <c r="R9" s="8">
        <v>283.89999999999998</v>
      </c>
      <c r="S9" s="8">
        <v>284.10000000000002</v>
      </c>
      <c r="T9" s="8">
        <v>277.89999999999998</v>
      </c>
      <c r="U9" s="8">
        <v>279.50057600000002</v>
      </c>
      <c r="V9" s="130"/>
      <c r="W9" s="375" t="s">
        <v>421</v>
      </c>
      <c r="X9" s="130"/>
      <c r="Y9" s="130"/>
      <c r="Z9" s="130"/>
    </row>
    <row r="10" spans="1:26" ht="14.1" customHeight="1">
      <c r="A10" s="374" t="s">
        <v>337</v>
      </c>
      <c r="C10" s="8">
        <v>6.9</v>
      </c>
      <c r="D10" s="8">
        <v>7.2</v>
      </c>
      <c r="E10" s="8">
        <v>6.6</v>
      </c>
      <c r="F10" s="8">
        <v>7.1</v>
      </c>
      <c r="G10" s="8">
        <v>6.8</v>
      </c>
      <c r="H10" s="8">
        <v>6.6</v>
      </c>
      <c r="I10" s="8">
        <v>6.8</v>
      </c>
      <c r="J10" s="8">
        <v>7.3</v>
      </c>
      <c r="K10" s="8">
        <v>9</v>
      </c>
      <c r="L10" s="8">
        <v>9.3000000000000007</v>
      </c>
      <c r="M10" s="8">
        <v>8.8000000000000007</v>
      </c>
      <c r="N10" s="8">
        <v>8.8000000000000007</v>
      </c>
      <c r="O10" s="8">
        <v>9.3000000000000007</v>
      </c>
      <c r="P10" s="8">
        <v>8.6999999999999993</v>
      </c>
      <c r="Q10" s="8">
        <v>9</v>
      </c>
      <c r="R10" s="8">
        <v>10.4</v>
      </c>
      <c r="S10" s="8">
        <v>12.4</v>
      </c>
      <c r="T10" s="8">
        <v>13.19985086</v>
      </c>
      <c r="U10" s="8">
        <v>12.580313200000001</v>
      </c>
      <c r="V10" s="130"/>
      <c r="W10" s="376" t="s">
        <v>347</v>
      </c>
      <c r="X10" s="131"/>
      <c r="Y10" s="131"/>
      <c r="Z10" s="130"/>
    </row>
    <row r="11" spans="1:26" ht="14.1" customHeight="1">
      <c r="A11" s="374" t="s">
        <v>338</v>
      </c>
      <c r="C11" s="8">
        <v>121.8</v>
      </c>
      <c r="D11" s="8">
        <v>126.1</v>
      </c>
      <c r="E11" s="8">
        <v>124.8</v>
      </c>
      <c r="F11" s="8">
        <v>119.9</v>
      </c>
      <c r="G11" s="8">
        <v>120.4</v>
      </c>
      <c r="H11" s="8">
        <v>125.3</v>
      </c>
      <c r="I11" s="8">
        <v>120.6</v>
      </c>
      <c r="J11" s="8">
        <v>128.19999999999999</v>
      </c>
      <c r="K11" s="8">
        <v>158.19999999999999</v>
      </c>
      <c r="L11" s="8">
        <v>157.5</v>
      </c>
      <c r="M11" s="8">
        <v>159.80000000000001</v>
      </c>
      <c r="N11" s="8">
        <v>158.9</v>
      </c>
      <c r="O11" s="8">
        <v>178.3</v>
      </c>
      <c r="P11" s="8">
        <v>179.9</v>
      </c>
      <c r="Q11" s="8">
        <v>234.8</v>
      </c>
      <c r="R11" s="8">
        <v>243.8</v>
      </c>
      <c r="S11" s="8">
        <v>255.7</v>
      </c>
      <c r="T11" s="8">
        <v>272.19369870000003</v>
      </c>
      <c r="U11" s="8">
        <v>259.41823269999998</v>
      </c>
      <c r="V11" s="130"/>
      <c r="W11" s="376" t="s">
        <v>348</v>
      </c>
      <c r="X11" s="130"/>
      <c r="Y11" s="130"/>
      <c r="Z11" s="130"/>
    </row>
    <row r="12" spans="1:26" ht="14.1" customHeight="1">
      <c r="A12" s="374" t="s">
        <v>339</v>
      </c>
      <c r="C12" s="8">
        <v>36</v>
      </c>
      <c r="D12" s="8">
        <v>41.5</v>
      </c>
      <c r="E12" s="8">
        <v>44.6</v>
      </c>
      <c r="F12" s="8">
        <v>47.6</v>
      </c>
      <c r="G12" s="8">
        <v>45</v>
      </c>
      <c r="H12" s="8">
        <v>47.1</v>
      </c>
      <c r="I12" s="8">
        <v>47.7</v>
      </c>
      <c r="J12" s="8">
        <v>51.6</v>
      </c>
      <c r="K12" s="8">
        <v>58.4</v>
      </c>
      <c r="L12" s="8">
        <v>58.6</v>
      </c>
      <c r="M12" s="8">
        <v>60.2</v>
      </c>
      <c r="N12" s="8">
        <v>65.3</v>
      </c>
      <c r="O12" s="8">
        <v>64.3</v>
      </c>
      <c r="P12" s="8">
        <v>64</v>
      </c>
      <c r="Q12" s="8">
        <v>90.4</v>
      </c>
      <c r="R12" s="8">
        <v>92.6</v>
      </c>
      <c r="S12" s="8">
        <v>95.4</v>
      </c>
      <c r="T12" s="8">
        <v>111.6</v>
      </c>
      <c r="U12" s="8">
        <v>133.58030439999999</v>
      </c>
      <c r="V12" s="130"/>
      <c r="W12" s="376" t="s">
        <v>349</v>
      </c>
      <c r="X12" s="130"/>
      <c r="Y12" s="130"/>
      <c r="Z12" s="130"/>
    </row>
    <row r="13" spans="1:26" ht="14.1" customHeight="1">
      <c r="A13" s="374" t="s">
        <v>340</v>
      </c>
      <c r="C13" s="8">
        <v>62</v>
      </c>
      <c r="D13" s="8">
        <v>70.900000000000006</v>
      </c>
      <c r="E13" s="8">
        <v>56.5</v>
      </c>
      <c r="F13" s="8">
        <v>56.5</v>
      </c>
      <c r="G13" s="8">
        <v>55.3</v>
      </c>
      <c r="H13" s="8">
        <v>52.3</v>
      </c>
      <c r="I13" s="8">
        <v>51.1</v>
      </c>
      <c r="J13" s="8">
        <v>59.6</v>
      </c>
      <c r="K13" s="8">
        <v>82.8</v>
      </c>
      <c r="L13" s="8">
        <v>83.9</v>
      </c>
      <c r="M13" s="8">
        <v>87</v>
      </c>
      <c r="N13" s="8">
        <v>71.5</v>
      </c>
      <c r="O13" s="8">
        <v>74.7</v>
      </c>
      <c r="P13" s="8">
        <v>72</v>
      </c>
      <c r="Q13" s="8">
        <v>70.599999999999994</v>
      </c>
      <c r="R13" s="8">
        <v>68.5</v>
      </c>
      <c r="S13" s="8">
        <v>93</v>
      </c>
      <c r="T13" s="8">
        <v>110.4</v>
      </c>
      <c r="U13" s="8">
        <v>104.1057014</v>
      </c>
      <c r="V13" s="130"/>
      <c r="W13" s="376" t="s">
        <v>350</v>
      </c>
      <c r="X13" s="130"/>
      <c r="Y13" s="130"/>
      <c r="Z13" s="130"/>
    </row>
    <row r="14" spans="1:26" ht="14.1" customHeight="1">
      <c r="A14" s="374" t="s">
        <v>341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30"/>
      <c r="W14" s="377" t="s">
        <v>351</v>
      </c>
      <c r="X14" s="130"/>
      <c r="Y14" s="130"/>
      <c r="Z14" s="130"/>
    </row>
    <row r="15" spans="1:26" ht="14.1" customHeight="1">
      <c r="A15" s="374" t="s">
        <v>342</v>
      </c>
      <c r="C15" s="8">
        <v>221.4</v>
      </c>
      <c r="D15" s="8">
        <v>231.3</v>
      </c>
      <c r="E15" s="8">
        <v>228</v>
      </c>
      <c r="F15" s="8">
        <v>226.4</v>
      </c>
      <c r="G15" s="8">
        <v>235.9</v>
      </c>
      <c r="H15" s="8">
        <v>248.2</v>
      </c>
      <c r="I15" s="8">
        <v>269.7</v>
      </c>
      <c r="J15" s="8">
        <v>294.39999999999998</v>
      </c>
      <c r="K15" s="8">
        <v>329.2</v>
      </c>
      <c r="L15" s="8">
        <v>357</v>
      </c>
      <c r="M15" s="8">
        <v>370.1</v>
      </c>
      <c r="N15" s="8">
        <v>384.2</v>
      </c>
      <c r="O15" s="8">
        <v>390.5</v>
      </c>
      <c r="P15" s="8">
        <v>410.7</v>
      </c>
      <c r="Q15" s="8">
        <v>414.1</v>
      </c>
      <c r="R15" s="8">
        <v>423.7</v>
      </c>
      <c r="S15" s="8">
        <v>434.9</v>
      </c>
      <c r="T15" s="8">
        <v>406.3</v>
      </c>
      <c r="U15" s="8">
        <v>430.76988690000002</v>
      </c>
      <c r="V15" s="130"/>
      <c r="W15" s="377" t="s">
        <v>352</v>
      </c>
      <c r="X15" s="130"/>
      <c r="Y15" s="130"/>
      <c r="Z15" s="130"/>
    </row>
    <row r="16" spans="1:26" ht="14.1" customHeight="1">
      <c r="A16" s="374" t="s">
        <v>343</v>
      </c>
      <c r="C16" s="8">
        <v>83.9</v>
      </c>
      <c r="D16" s="8">
        <v>88.7</v>
      </c>
      <c r="E16" s="8">
        <v>98.2</v>
      </c>
      <c r="F16" s="8">
        <v>96.3</v>
      </c>
      <c r="G16" s="8">
        <v>100.6</v>
      </c>
      <c r="H16" s="8">
        <v>106.4</v>
      </c>
      <c r="I16" s="8">
        <v>112</v>
      </c>
      <c r="J16" s="8">
        <v>125.3</v>
      </c>
      <c r="K16" s="8">
        <v>141.69999999999999</v>
      </c>
      <c r="L16" s="8">
        <v>158.5</v>
      </c>
      <c r="M16" s="8">
        <v>176.4</v>
      </c>
      <c r="N16" s="8">
        <v>191.5</v>
      </c>
      <c r="O16" s="8">
        <v>201.1</v>
      </c>
      <c r="P16" s="8">
        <v>218.8</v>
      </c>
      <c r="Q16" s="8">
        <v>226.4</v>
      </c>
      <c r="R16" s="8">
        <v>256</v>
      </c>
      <c r="S16" s="8">
        <v>262.5</v>
      </c>
      <c r="T16" s="8">
        <v>255.5</v>
      </c>
      <c r="U16" s="8">
        <v>262.90289739999997</v>
      </c>
      <c r="V16" s="130"/>
      <c r="W16" s="376" t="s">
        <v>353</v>
      </c>
      <c r="X16" s="130"/>
      <c r="Y16" s="130"/>
      <c r="Z16" s="130"/>
    </row>
    <row r="17" spans="1:26" ht="14.1" customHeight="1">
      <c r="A17" s="133" t="s">
        <v>344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130"/>
      <c r="W17" s="376" t="s">
        <v>354</v>
      </c>
      <c r="X17" s="130"/>
      <c r="Y17" s="130"/>
      <c r="Z17" s="130"/>
    </row>
    <row r="18" spans="1:26" ht="14.1" customHeight="1">
      <c r="A18" s="133" t="s">
        <v>345</v>
      </c>
      <c r="C18" s="8">
        <v>134.80000000000001</v>
      </c>
      <c r="D18" s="8">
        <v>145.30000000000001</v>
      </c>
      <c r="E18" s="8">
        <v>145</v>
      </c>
      <c r="F18" s="8">
        <v>130.9</v>
      </c>
      <c r="G18" s="8">
        <v>149.6</v>
      </c>
      <c r="H18" s="8">
        <v>154.19999999999999</v>
      </c>
      <c r="I18" s="8">
        <v>160</v>
      </c>
      <c r="J18" s="8">
        <v>180.8</v>
      </c>
      <c r="K18" s="8">
        <v>202</v>
      </c>
      <c r="L18" s="8">
        <v>214.6</v>
      </c>
      <c r="M18" s="8">
        <v>252.8</v>
      </c>
      <c r="N18" s="8">
        <v>295.5</v>
      </c>
      <c r="O18" s="8">
        <v>311.7</v>
      </c>
      <c r="P18" s="8">
        <v>322.60000000000002</v>
      </c>
      <c r="Q18" s="8">
        <v>349.2</v>
      </c>
      <c r="R18" s="8">
        <v>367.1</v>
      </c>
      <c r="S18" s="8">
        <v>395.5</v>
      </c>
      <c r="T18" s="8">
        <v>404.2776786</v>
      </c>
      <c r="U18" s="8">
        <v>405.28635539999999</v>
      </c>
      <c r="V18" s="132"/>
      <c r="W18" s="376" t="s">
        <v>355</v>
      </c>
      <c r="X18" s="130"/>
      <c r="Y18" s="130"/>
      <c r="Z18" s="130"/>
    </row>
    <row r="19" spans="1:26" ht="14.1" customHeight="1">
      <c r="A19" s="374" t="s">
        <v>346</v>
      </c>
      <c r="C19" s="8">
        <v>215</v>
      </c>
      <c r="D19" s="8">
        <v>228.8</v>
      </c>
      <c r="E19" s="8">
        <v>239.3</v>
      </c>
      <c r="F19" s="8">
        <v>236.2</v>
      </c>
      <c r="G19" s="8">
        <v>240.8</v>
      </c>
      <c r="H19" s="8">
        <v>242.9</v>
      </c>
      <c r="I19" s="8">
        <v>251.3</v>
      </c>
      <c r="J19" s="8">
        <v>254.1</v>
      </c>
      <c r="K19" s="8">
        <v>265.5</v>
      </c>
      <c r="L19" s="8">
        <v>276.60000000000002</v>
      </c>
      <c r="M19" s="8">
        <v>287.39999999999998</v>
      </c>
      <c r="N19" s="8">
        <v>304.2</v>
      </c>
      <c r="O19" s="8">
        <v>310.60000000000002</v>
      </c>
      <c r="P19" s="8">
        <v>318.39999999999998</v>
      </c>
      <c r="Q19" s="8">
        <v>312.10000000000002</v>
      </c>
      <c r="R19" s="8">
        <v>325.3</v>
      </c>
      <c r="S19" s="8">
        <v>338.2</v>
      </c>
      <c r="T19" s="8">
        <v>352.23662109999998</v>
      </c>
      <c r="U19" s="8">
        <v>374.36494140000002</v>
      </c>
      <c r="V19" s="130"/>
      <c r="W19" s="376" t="s">
        <v>356</v>
      </c>
      <c r="X19" s="130"/>
      <c r="Y19" s="130"/>
      <c r="Z19" s="130"/>
    </row>
    <row r="20" spans="1:26" ht="14.1" customHeight="1">
      <c r="A20" s="374" t="s">
        <v>363</v>
      </c>
      <c r="C20" s="8">
        <v>128.4</v>
      </c>
      <c r="D20" s="8">
        <v>134.5</v>
      </c>
      <c r="E20" s="8">
        <v>129.1</v>
      </c>
      <c r="F20" s="8">
        <v>130.9</v>
      </c>
      <c r="G20" s="8">
        <v>131</v>
      </c>
      <c r="H20" s="8">
        <v>135.4</v>
      </c>
      <c r="I20" s="8">
        <v>143.69999999999999</v>
      </c>
      <c r="J20" s="8">
        <v>158</v>
      </c>
      <c r="K20" s="8">
        <v>173.39999999999998</v>
      </c>
      <c r="L20" s="8">
        <v>187.9</v>
      </c>
      <c r="M20" s="8">
        <v>188.99999999999997</v>
      </c>
      <c r="N20" s="8">
        <v>187.7</v>
      </c>
      <c r="O20" s="8">
        <v>187.7</v>
      </c>
      <c r="P20" s="8">
        <v>185.40000000000003</v>
      </c>
      <c r="Q20" s="8">
        <v>199</v>
      </c>
      <c r="R20" s="8">
        <v>219.99999999999997</v>
      </c>
      <c r="S20" s="8">
        <v>205.99999999999997</v>
      </c>
      <c r="T20" s="8">
        <v>173.29215069999998</v>
      </c>
      <c r="U20" s="8">
        <v>183.66991259999998</v>
      </c>
      <c r="V20" s="130"/>
      <c r="W20" s="376" t="s">
        <v>364</v>
      </c>
      <c r="X20" s="130"/>
      <c r="Y20" s="130"/>
      <c r="Z20" s="130"/>
    </row>
    <row r="21" spans="1:26" ht="14.1" customHeight="1">
      <c r="A21" s="63"/>
      <c r="B21" s="9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35"/>
      <c r="V21" s="135"/>
      <c r="W21" s="135"/>
      <c r="X21" s="130"/>
      <c r="Y21" s="130"/>
      <c r="Z21" s="130"/>
    </row>
    <row r="22" spans="1:26" ht="14.1" customHeight="1">
      <c r="A22" s="32"/>
      <c r="U22" s="130"/>
      <c r="V22" s="130"/>
      <c r="W22" s="130"/>
      <c r="X22" s="130"/>
      <c r="Y22" s="130"/>
      <c r="Z22" s="130"/>
    </row>
    <row r="23" spans="1:26" ht="14.1" customHeight="1">
      <c r="A23" s="37" t="s">
        <v>26</v>
      </c>
      <c r="U23" s="130"/>
      <c r="V23" s="130"/>
      <c r="W23" s="130"/>
      <c r="X23" s="130"/>
      <c r="Y23" s="130"/>
      <c r="Z23" s="130"/>
    </row>
    <row r="24" spans="1:26" ht="14.1" customHeight="1">
      <c r="A24" s="37" t="s">
        <v>25</v>
      </c>
      <c r="U24" s="130"/>
      <c r="V24" s="130"/>
      <c r="W24" s="130"/>
      <c r="X24" s="130"/>
      <c r="Y24" s="130"/>
      <c r="Z24" s="130"/>
    </row>
    <row r="25" spans="1:26" ht="14.1" customHeight="1">
      <c r="A25" s="29"/>
      <c r="U25" s="130"/>
      <c r="V25" s="130"/>
      <c r="W25" s="130"/>
      <c r="X25" s="130"/>
      <c r="Y25" s="130"/>
      <c r="Z25" s="130"/>
    </row>
    <row r="26" spans="1:26" ht="14.1" customHeight="1">
      <c r="A26" s="208" t="s">
        <v>149</v>
      </c>
      <c r="D26" s="125"/>
    </row>
    <row r="27" spans="1:26" ht="14.1" customHeight="1">
      <c r="A27" s="208" t="s">
        <v>202</v>
      </c>
    </row>
    <row r="29" spans="1:26" ht="14.1" customHeight="1">
      <c r="A29" s="133"/>
    </row>
    <row r="36" spans="1:1" ht="14.1" customHeight="1">
      <c r="A36" s="2"/>
    </row>
  </sheetData>
  <phoneticPr fontId="0" type="noConversion"/>
  <pageMargins left="0" right="0" top="0.4" bottom="0" header="0" footer="0"/>
  <pageSetup scale="79" orientation="landscape" r:id="rId1"/>
  <headerFooter alignWithMargins="0">
    <oddHeader>&amp;R&amp;F  &amp;A  &amp;D  &amp;T 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enableFormatConditionsCalculation="0">
    <tabColor indexed="22"/>
    <pageSetUpPr fitToPage="1"/>
  </sheetPr>
  <dimension ref="A1:AA33"/>
  <sheetViews>
    <sheetView showGridLines="0" workbookViewId="0">
      <selection activeCell="U6" sqref="U6"/>
    </sheetView>
  </sheetViews>
  <sheetFormatPr defaultRowHeight="11.25"/>
  <cols>
    <col min="1" max="1" width="31.33203125" style="29" customWidth="1"/>
    <col min="2" max="2" width="2.1640625" style="29" customWidth="1"/>
    <col min="3" max="4" width="6.6640625" style="29" customWidth="1"/>
    <col min="5" max="5" width="5.6640625" style="29" bestFit="1" customWidth="1"/>
    <col min="6" max="18" width="6.6640625" style="29" customWidth="1"/>
    <col min="19" max="20" width="7.33203125" style="29" customWidth="1"/>
    <col min="21" max="21" width="5.6640625" style="29" bestFit="1" customWidth="1"/>
    <col min="22" max="22" width="1.33203125" style="29" customWidth="1"/>
    <col min="23" max="23" width="16.5" style="239" customWidth="1"/>
    <col min="24" max="24" width="27.1640625" style="29" customWidth="1"/>
    <col min="25" max="16384" width="9.33203125" style="29"/>
  </cols>
  <sheetData>
    <row r="1" spans="1:27">
      <c r="A1" s="228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82">
        <v>3</v>
      </c>
      <c r="X1" s="1"/>
      <c r="Y1" s="1"/>
      <c r="Z1" s="1"/>
      <c r="AA1" s="1"/>
    </row>
    <row r="2" spans="1:27">
      <c r="A2" s="146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35" t="s">
        <v>253</v>
      </c>
      <c r="X2" s="2"/>
      <c r="Y2" s="2"/>
      <c r="Z2" s="2"/>
      <c r="AA2" s="2"/>
    </row>
    <row r="3" spans="1:27">
      <c r="A3" s="3" t="s">
        <v>256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"/>
      <c r="O3" s="2"/>
      <c r="P3" s="2"/>
      <c r="Q3" s="2"/>
      <c r="R3" s="2"/>
      <c r="S3" s="2"/>
      <c r="T3" s="2"/>
      <c r="U3" s="2"/>
      <c r="V3" s="2"/>
      <c r="W3" s="235" t="s">
        <v>138</v>
      </c>
      <c r="X3" s="2"/>
      <c r="Y3" s="2"/>
      <c r="Z3" s="2"/>
      <c r="AA3" s="2"/>
    </row>
    <row r="4" spans="1:27">
      <c r="A4" s="205" t="s">
        <v>391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83" t="s">
        <v>284</v>
      </c>
      <c r="X4" s="2"/>
      <c r="Y4" s="2"/>
      <c r="Z4" s="2"/>
      <c r="AA4" s="2"/>
    </row>
    <row r="5" spans="1:27">
      <c r="A5" s="12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9"/>
      <c r="P5" s="240"/>
      <c r="Q5" s="18"/>
      <c r="R5" s="18"/>
      <c r="S5" s="18"/>
      <c r="T5" s="18"/>
      <c r="U5" s="240"/>
      <c r="V5" s="240"/>
      <c r="W5" s="240"/>
      <c r="X5" s="2"/>
      <c r="Y5" s="2"/>
      <c r="Z5" s="2"/>
      <c r="AA5" s="2"/>
    </row>
    <row r="6" spans="1:27">
      <c r="A6" s="500"/>
      <c r="B6" s="14"/>
      <c r="C6" s="134">
        <v>1992</v>
      </c>
      <c r="D6" s="134">
        <v>1994</v>
      </c>
      <c r="E6" s="15">
        <v>1994</v>
      </c>
      <c r="F6" s="15">
        <v>1995</v>
      </c>
      <c r="G6" s="15">
        <v>1996</v>
      </c>
      <c r="H6" s="15">
        <v>1997</v>
      </c>
      <c r="I6" s="15">
        <v>1998</v>
      </c>
      <c r="J6" s="15">
        <v>1999</v>
      </c>
      <c r="K6" s="15">
        <v>2000</v>
      </c>
      <c r="L6" s="15">
        <v>2001</v>
      </c>
      <c r="M6" s="15">
        <v>2002</v>
      </c>
      <c r="N6" s="15" t="s">
        <v>89</v>
      </c>
      <c r="O6" s="15" t="s">
        <v>90</v>
      </c>
      <c r="P6" s="15" t="s">
        <v>108</v>
      </c>
      <c r="Q6" s="307">
        <v>2006</v>
      </c>
      <c r="R6" s="307">
        <v>2007</v>
      </c>
      <c r="S6" s="307">
        <v>2008</v>
      </c>
      <c r="T6" s="307">
        <v>2008</v>
      </c>
      <c r="U6" s="307">
        <v>2010</v>
      </c>
      <c r="V6" s="196" t="s">
        <v>57</v>
      </c>
      <c r="W6" s="236"/>
      <c r="X6" s="2"/>
      <c r="Y6" s="2"/>
      <c r="Z6" s="2"/>
      <c r="AA6" s="2"/>
    </row>
    <row r="7" spans="1:27">
      <c r="A7" s="1"/>
      <c r="B7" s="2"/>
      <c r="C7" s="2"/>
      <c r="D7" s="2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8"/>
      <c r="R7" s="18"/>
      <c r="S7" s="18"/>
      <c r="T7" s="18"/>
      <c r="U7" s="18"/>
      <c r="V7" s="10"/>
      <c r="W7" s="236"/>
      <c r="X7" s="2"/>
      <c r="Y7" s="2"/>
      <c r="Z7" s="2"/>
      <c r="AA7" s="2"/>
    </row>
    <row r="8" spans="1:27">
      <c r="A8" s="1"/>
      <c r="B8" s="2"/>
      <c r="C8" s="2"/>
      <c r="D8" s="2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236"/>
      <c r="X8" s="2"/>
      <c r="Y8" s="2"/>
      <c r="Z8" s="2"/>
      <c r="AA8" s="2"/>
    </row>
    <row r="9" spans="1:27">
      <c r="A9" s="3" t="s">
        <v>91</v>
      </c>
      <c r="B9" s="1"/>
      <c r="C9" s="7">
        <v>1779.6000000000001</v>
      </c>
      <c r="D9" s="7">
        <v>1865</v>
      </c>
      <c r="E9" s="275">
        <v>1908</v>
      </c>
      <c r="F9" s="275">
        <v>1877.5</v>
      </c>
      <c r="G9" s="275">
        <v>1933.8</v>
      </c>
      <c r="H9" s="275">
        <v>2059.6999999999998</v>
      </c>
      <c r="I9" s="275">
        <v>2186</v>
      </c>
      <c r="J9" s="275">
        <v>2502.6999999999998</v>
      </c>
      <c r="K9" s="275">
        <v>2890.1</v>
      </c>
      <c r="L9" s="275">
        <v>2962.8</v>
      </c>
      <c r="M9" s="275">
        <v>3083.8</v>
      </c>
      <c r="N9" s="275">
        <v>3281.3</v>
      </c>
      <c r="O9" s="275">
        <v>3278.9</v>
      </c>
      <c r="P9" s="275">
        <v>3421</v>
      </c>
      <c r="Q9" s="275">
        <v>3527.5</v>
      </c>
      <c r="R9" s="275">
        <v>3551</v>
      </c>
      <c r="S9" s="275">
        <v>3807.3999999999996</v>
      </c>
      <c r="T9" s="275" t="s">
        <v>6</v>
      </c>
      <c r="U9" s="275" t="s">
        <v>6</v>
      </c>
      <c r="V9" s="275"/>
      <c r="W9" s="507" t="s">
        <v>151</v>
      </c>
      <c r="X9" s="6"/>
      <c r="Y9" s="1"/>
      <c r="Z9" s="6"/>
      <c r="AA9" s="1"/>
    </row>
    <row r="10" spans="1:27">
      <c r="A10" s="13" t="s">
        <v>24</v>
      </c>
      <c r="B10" s="1"/>
      <c r="C10" s="7">
        <v>1170.4000000000001</v>
      </c>
      <c r="D10" s="7">
        <v>1242.7</v>
      </c>
      <c r="E10" s="276">
        <v>1246.4000000000001</v>
      </c>
      <c r="F10" s="276">
        <v>1250.4000000000001</v>
      </c>
      <c r="G10" s="276">
        <v>1272.0999999999999</v>
      </c>
      <c r="H10" s="276">
        <v>1317.8</v>
      </c>
      <c r="I10" s="276">
        <v>1366.7</v>
      </c>
      <c r="J10" s="276">
        <v>1481.8</v>
      </c>
      <c r="K10" s="276">
        <v>1664.1</v>
      </c>
      <c r="L10" s="276">
        <v>1746.6</v>
      </c>
      <c r="M10" s="276">
        <v>1835.7</v>
      </c>
      <c r="N10" s="276">
        <v>2006.8</v>
      </c>
      <c r="O10" s="276">
        <v>2099.5</v>
      </c>
      <c r="P10" s="276">
        <v>2163.1</v>
      </c>
      <c r="Q10" s="276">
        <v>2263.8000000000002</v>
      </c>
      <c r="R10" s="276">
        <v>2291.3000000000002</v>
      </c>
      <c r="S10" s="276">
        <v>2377.6999999999998</v>
      </c>
      <c r="T10" s="276">
        <v>2376.9</v>
      </c>
      <c r="U10" s="276">
        <v>2445.985467</v>
      </c>
      <c r="V10" s="276"/>
      <c r="W10" s="237" t="s">
        <v>152</v>
      </c>
      <c r="X10" s="6"/>
      <c r="Y10" s="1"/>
      <c r="Z10" s="6"/>
      <c r="AA10" s="1"/>
    </row>
    <row r="11" spans="1:27">
      <c r="A11" s="13" t="s">
        <v>94</v>
      </c>
      <c r="B11" s="1"/>
      <c r="C11" s="7">
        <v>609.20000000000005</v>
      </c>
      <c r="D11" s="7">
        <v>622.29999999999995</v>
      </c>
      <c r="E11" s="275">
        <v>661.6</v>
      </c>
      <c r="F11" s="275">
        <v>627.1</v>
      </c>
      <c r="G11" s="275">
        <v>661.7</v>
      </c>
      <c r="H11" s="275">
        <v>741.9</v>
      </c>
      <c r="I11" s="275">
        <v>819.3</v>
      </c>
      <c r="J11" s="275">
        <v>1020.9</v>
      </c>
      <c r="K11" s="275">
        <v>1226</v>
      </c>
      <c r="L11" s="275">
        <v>1216.2</v>
      </c>
      <c r="M11" s="275">
        <v>1248.0999999999999</v>
      </c>
      <c r="N11" s="275">
        <v>1274.5</v>
      </c>
      <c r="O11" s="275">
        <v>1179.4000000000001</v>
      </c>
      <c r="P11" s="275">
        <v>1257.9000000000001</v>
      </c>
      <c r="Q11" s="275">
        <v>1263.7</v>
      </c>
      <c r="R11" s="275">
        <v>1259.7</v>
      </c>
      <c r="S11" s="275">
        <v>1429.7</v>
      </c>
      <c r="T11" s="275" t="s">
        <v>6</v>
      </c>
      <c r="U11" s="275" t="s">
        <v>6</v>
      </c>
      <c r="V11" s="275"/>
      <c r="W11" s="237" t="s">
        <v>153</v>
      </c>
      <c r="X11" s="6"/>
      <c r="Y11" s="1"/>
      <c r="Z11" s="6"/>
      <c r="AA11" s="1"/>
    </row>
    <row r="12" spans="1:27">
      <c r="A12" s="13"/>
      <c r="B12" s="1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7"/>
      <c r="Q12" s="7"/>
      <c r="R12" s="7"/>
      <c r="S12" s="7"/>
      <c r="T12" s="7"/>
      <c r="U12" s="7"/>
      <c r="V12" s="7"/>
      <c r="W12" s="238"/>
      <c r="X12" s="6"/>
      <c r="Y12" s="1"/>
      <c r="Z12" s="6"/>
      <c r="AA12" s="1"/>
    </row>
    <row r="13" spans="1:27">
      <c r="A13" s="3" t="s">
        <v>92</v>
      </c>
      <c r="B13" s="1"/>
      <c r="C13" s="7">
        <v>1864.4873510539999</v>
      </c>
      <c r="D13" s="7">
        <v>1950.4</v>
      </c>
      <c r="E13" s="7">
        <v>1984.1</v>
      </c>
      <c r="F13" s="7">
        <v>2003.6999999999998</v>
      </c>
      <c r="G13" s="7">
        <v>2050.8999999999996</v>
      </c>
      <c r="H13" s="7">
        <v>2161.8000000000002</v>
      </c>
      <c r="I13" s="7">
        <v>2264.3999999999996</v>
      </c>
      <c r="J13" s="7">
        <v>2537.1000000000004</v>
      </c>
      <c r="K13" s="7">
        <v>2857</v>
      </c>
      <c r="L13" s="7">
        <v>2946.2000000000003</v>
      </c>
      <c r="M13" s="7">
        <v>3157.7000000000003</v>
      </c>
      <c r="N13" s="7">
        <v>3302.9</v>
      </c>
      <c r="O13" s="7">
        <v>3360.2</v>
      </c>
      <c r="P13" s="7">
        <v>3442.1000000000004</v>
      </c>
      <c r="Q13" s="7">
        <v>3592.3</v>
      </c>
      <c r="R13" s="7">
        <v>3599.5</v>
      </c>
      <c r="S13" s="7">
        <v>3814.4</v>
      </c>
      <c r="T13" s="7" t="s">
        <v>6</v>
      </c>
      <c r="U13" s="7" t="s">
        <v>6</v>
      </c>
      <c r="V13" s="7"/>
      <c r="W13" s="507" t="s">
        <v>154</v>
      </c>
      <c r="X13" s="6"/>
      <c r="Y13" s="1"/>
      <c r="Z13" s="6"/>
      <c r="AA13" s="1"/>
    </row>
    <row r="14" spans="1:27">
      <c r="A14" s="5" t="s">
        <v>365</v>
      </c>
      <c r="B14" s="1"/>
      <c r="C14" s="7">
        <v>1316.1873510539999</v>
      </c>
      <c r="D14" s="7">
        <v>1385.5</v>
      </c>
      <c r="E14" s="7">
        <v>1380.3</v>
      </c>
      <c r="F14" s="7">
        <v>1430.8</v>
      </c>
      <c r="G14" s="7">
        <v>1447.3999999999999</v>
      </c>
      <c r="H14" s="7">
        <v>1478.9</v>
      </c>
      <c r="I14" s="7">
        <v>1546.6</v>
      </c>
      <c r="J14" s="7">
        <v>1726.1000000000001</v>
      </c>
      <c r="K14" s="7">
        <v>1975.5</v>
      </c>
      <c r="L14" s="7">
        <v>2021.3000000000002</v>
      </c>
      <c r="M14" s="7">
        <v>2143.8000000000002</v>
      </c>
      <c r="N14" s="7">
        <v>2155.5</v>
      </c>
      <c r="O14" s="7">
        <v>2146.8999999999996</v>
      </c>
      <c r="P14" s="7">
        <v>2135.6000000000004</v>
      </c>
      <c r="Q14" s="7">
        <v>2086.9</v>
      </c>
      <c r="R14" s="7">
        <v>2187.9</v>
      </c>
      <c r="S14" s="7">
        <v>2363.3000000000002</v>
      </c>
      <c r="T14" s="7" t="s">
        <v>6</v>
      </c>
      <c r="U14" s="7" t="s">
        <v>6</v>
      </c>
      <c r="V14" s="7"/>
      <c r="W14" s="379" t="s">
        <v>370</v>
      </c>
      <c r="X14" s="6"/>
      <c r="Y14" s="1"/>
      <c r="Z14" s="6"/>
      <c r="AA14" s="1"/>
    </row>
    <row r="15" spans="1:27">
      <c r="A15" s="5" t="s">
        <v>357</v>
      </c>
      <c r="B15" s="1"/>
      <c r="C15" s="7">
        <v>302.98735105399999</v>
      </c>
      <c r="D15" s="7">
        <v>337.9</v>
      </c>
      <c r="E15" s="7">
        <v>258.3</v>
      </c>
      <c r="F15" s="7">
        <v>283</v>
      </c>
      <c r="G15" s="7">
        <v>273</v>
      </c>
      <c r="H15" s="7">
        <v>274</v>
      </c>
      <c r="I15" s="7">
        <v>270.09999999999997</v>
      </c>
      <c r="J15" s="7">
        <v>363.7</v>
      </c>
      <c r="K15" s="7">
        <v>527.70000000000005</v>
      </c>
      <c r="L15" s="7">
        <v>440.9</v>
      </c>
      <c r="M15" s="7">
        <v>443</v>
      </c>
      <c r="N15" s="7">
        <v>395.1</v>
      </c>
      <c r="O15" s="7">
        <v>391.29999999999995</v>
      </c>
      <c r="P15" s="7">
        <v>396</v>
      </c>
      <c r="Q15" s="7">
        <v>387.3</v>
      </c>
      <c r="R15" s="7">
        <v>406.90000000000003</v>
      </c>
      <c r="S15" s="7">
        <v>591.30000000000007</v>
      </c>
      <c r="T15" s="7" t="s">
        <v>6</v>
      </c>
      <c r="U15" s="7" t="s">
        <v>6</v>
      </c>
      <c r="V15" s="7"/>
      <c r="W15" s="379" t="s">
        <v>360</v>
      </c>
      <c r="X15" s="6"/>
      <c r="Y15" s="1"/>
      <c r="Z15" s="6"/>
      <c r="AA15" s="1"/>
    </row>
    <row r="16" spans="1:27">
      <c r="A16" s="378" t="s">
        <v>358</v>
      </c>
      <c r="B16" s="1"/>
      <c r="C16" s="7">
        <v>6.7873510540000002</v>
      </c>
      <c r="D16" s="7">
        <v>0</v>
      </c>
      <c r="E16" s="7">
        <v>0</v>
      </c>
      <c r="F16" s="7">
        <v>0</v>
      </c>
      <c r="G16" s="7">
        <v>0.6</v>
      </c>
      <c r="H16" s="7">
        <v>3.2</v>
      </c>
      <c r="I16" s="7">
        <v>3.9</v>
      </c>
      <c r="J16" s="7">
        <v>-0.7</v>
      </c>
      <c r="K16" s="7">
        <v>50.7</v>
      </c>
      <c r="L16" s="7">
        <v>-6.3</v>
      </c>
      <c r="M16" s="7">
        <v>19.7</v>
      </c>
      <c r="N16" s="7">
        <v>31.1</v>
      </c>
      <c r="O16" s="7">
        <v>46.9</v>
      </c>
      <c r="P16" s="7">
        <v>23.9</v>
      </c>
      <c r="Q16" s="7">
        <v>8.6</v>
      </c>
      <c r="R16" s="7">
        <v>9.3000000000000007</v>
      </c>
      <c r="S16" s="7">
        <v>46.6</v>
      </c>
      <c r="T16" s="7" t="s">
        <v>6</v>
      </c>
      <c r="U16" s="7" t="s">
        <v>6</v>
      </c>
      <c r="V16" s="7"/>
      <c r="W16" s="380" t="s">
        <v>361</v>
      </c>
      <c r="X16" s="6"/>
      <c r="Y16" s="1"/>
      <c r="Z16" s="6"/>
      <c r="AA16" s="1"/>
    </row>
    <row r="17" spans="1:27">
      <c r="A17" s="5" t="s">
        <v>359</v>
      </c>
      <c r="B17" s="1"/>
      <c r="C17" s="7">
        <v>296.2</v>
      </c>
      <c r="D17" s="7">
        <v>337.9</v>
      </c>
      <c r="E17" s="7">
        <v>258.3</v>
      </c>
      <c r="F17" s="7">
        <v>283</v>
      </c>
      <c r="G17" s="7">
        <v>272.39999999999998</v>
      </c>
      <c r="H17" s="7">
        <v>270.8</v>
      </c>
      <c r="I17" s="7">
        <v>266.2</v>
      </c>
      <c r="J17" s="7">
        <v>364.4</v>
      </c>
      <c r="K17" s="7">
        <v>477</v>
      </c>
      <c r="L17" s="7">
        <v>447.2</v>
      </c>
      <c r="M17" s="7">
        <v>423.3</v>
      </c>
      <c r="N17" s="7">
        <v>364</v>
      </c>
      <c r="O17" s="7">
        <v>344.4</v>
      </c>
      <c r="P17" s="7">
        <v>372.1</v>
      </c>
      <c r="Q17" s="7">
        <v>378.7</v>
      </c>
      <c r="R17" s="7">
        <v>397.6</v>
      </c>
      <c r="S17" s="7">
        <v>544.70000000000005</v>
      </c>
      <c r="T17" s="7" t="s">
        <v>6</v>
      </c>
      <c r="U17" s="7" t="s">
        <v>6</v>
      </c>
      <c r="V17" s="7"/>
      <c r="W17" s="380" t="s">
        <v>362</v>
      </c>
      <c r="X17" s="6"/>
      <c r="Y17" s="1"/>
      <c r="Z17" s="6"/>
      <c r="AA17" s="1"/>
    </row>
    <row r="18" spans="1:27">
      <c r="A18" s="383" t="s">
        <v>366</v>
      </c>
      <c r="B18" s="1"/>
      <c r="C18" s="7">
        <v>1013.2</v>
      </c>
      <c r="D18" s="7">
        <v>1047.5999999999999</v>
      </c>
      <c r="E18" s="7">
        <v>1122</v>
      </c>
      <c r="F18" s="7">
        <v>1147.8</v>
      </c>
      <c r="G18" s="7">
        <v>1174.3999999999999</v>
      </c>
      <c r="H18" s="7">
        <v>1204.9000000000001</v>
      </c>
      <c r="I18" s="7">
        <v>1276.5</v>
      </c>
      <c r="J18" s="7">
        <v>1362.4</v>
      </c>
      <c r="K18" s="7">
        <v>1447.8</v>
      </c>
      <c r="L18" s="7">
        <v>1580.4</v>
      </c>
      <c r="M18" s="7">
        <v>1700.8</v>
      </c>
      <c r="N18" s="7">
        <v>1760.4</v>
      </c>
      <c r="O18" s="7">
        <v>1755.6</v>
      </c>
      <c r="P18" s="7">
        <v>1739.6000000000001</v>
      </c>
      <c r="Q18" s="7">
        <v>1699.6</v>
      </c>
      <c r="R18" s="7">
        <v>1781</v>
      </c>
      <c r="S18" s="7">
        <v>1772</v>
      </c>
      <c r="T18" s="7" t="s">
        <v>6</v>
      </c>
      <c r="U18" s="7" t="s">
        <v>6</v>
      </c>
      <c r="V18" s="7"/>
      <c r="W18" s="384" t="s">
        <v>143</v>
      </c>
      <c r="X18" s="6"/>
      <c r="Y18" s="1"/>
      <c r="Z18" s="6"/>
      <c r="AA18" s="1"/>
    </row>
    <row r="19" spans="1:27">
      <c r="A19" s="5" t="s">
        <v>367</v>
      </c>
      <c r="B19" s="1"/>
      <c r="C19" s="7">
        <v>170.1</v>
      </c>
      <c r="D19" s="7">
        <v>192.2</v>
      </c>
      <c r="E19" s="7">
        <v>198.3</v>
      </c>
      <c r="F19" s="7">
        <v>189.6</v>
      </c>
      <c r="G19" s="7">
        <v>193.6</v>
      </c>
      <c r="H19" s="7">
        <v>201.4</v>
      </c>
      <c r="I19" s="7">
        <v>205.7</v>
      </c>
      <c r="J19" s="7">
        <v>200.7</v>
      </c>
      <c r="K19" s="7">
        <v>214.8</v>
      </c>
      <c r="L19" s="7">
        <v>227.9</v>
      </c>
      <c r="M19" s="7">
        <v>257.8</v>
      </c>
      <c r="N19" s="7">
        <v>271.5</v>
      </c>
      <c r="O19" s="7">
        <v>269</v>
      </c>
      <c r="P19" s="7">
        <v>279.7</v>
      </c>
      <c r="Q19" s="7">
        <v>277.5</v>
      </c>
      <c r="R19" s="7">
        <v>308.3</v>
      </c>
      <c r="S19" s="8">
        <v>324</v>
      </c>
      <c r="T19" s="8" t="s">
        <v>6</v>
      </c>
      <c r="U19" s="8" t="s">
        <v>6</v>
      </c>
      <c r="V19" s="8"/>
      <c r="W19" s="379" t="s">
        <v>371</v>
      </c>
      <c r="X19" s="2"/>
      <c r="Y19" s="2"/>
      <c r="Z19" s="2"/>
      <c r="AA19" s="2"/>
    </row>
    <row r="20" spans="1:27" s="38" customFormat="1">
      <c r="A20" s="5" t="s">
        <v>368</v>
      </c>
      <c r="B20" s="1"/>
      <c r="C20" s="7">
        <v>843.1</v>
      </c>
      <c r="D20" s="7">
        <v>855.4</v>
      </c>
      <c r="E20" s="7">
        <v>923.7</v>
      </c>
      <c r="F20" s="7">
        <v>958.2</v>
      </c>
      <c r="G20" s="7">
        <v>980.8</v>
      </c>
      <c r="H20" s="7">
        <v>1003.5</v>
      </c>
      <c r="I20" s="7">
        <v>1070.8</v>
      </c>
      <c r="J20" s="7">
        <v>1161.7</v>
      </c>
      <c r="K20" s="7">
        <v>1233</v>
      </c>
      <c r="L20" s="7">
        <v>1352.5</v>
      </c>
      <c r="M20" s="7">
        <v>1443</v>
      </c>
      <c r="N20" s="7">
        <v>1488.9</v>
      </c>
      <c r="O20" s="7">
        <v>1486.6</v>
      </c>
      <c r="P20" s="7">
        <v>1459.9</v>
      </c>
      <c r="Q20" s="7">
        <v>1422.1</v>
      </c>
      <c r="R20" s="7">
        <v>1472.7</v>
      </c>
      <c r="S20" s="8">
        <v>1448</v>
      </c>
      <c r="T20" s="8" t="s">
        <v>6</v>
      </c>
      <c r="U20" s="8" t="s">
        <v>6</v>
      </c>
      <c r="V20" s="8"/>
      <c r="W20" s="379" t="s">
        <v>372</v>
      </c>
      <c r="X20" s="2"/>
      <c r="Y20" s="2"/>
      <c r="Z20" s="2"/>
      <c r="AA20" s="2"/>
    </row>
    <row r="21" spans="1:27">
      <c r="A21" s="5" t="s">
        <v>369</v>
      </c>
      <c r="B21" s="1"/>
      <c r="C21" s="7">
        <v>548.29999999999995</v>
      </c>
      <c r="D21" s="7">
        <v>564.9</v>
      </c>
      <c r="E21" s="7">
        <v>603.79999999999995</v>
      </c>
      <c r="F21" s="7">
        <v>572.9</v>
      </c>
      <c r="G21" s="7">
        <v>603.5</v>
      </c>
      <c r="H21" s="7">
        <v>682.9</v>
      </c>
      <c r="I21" s="7">
        <v>717.8</v>
      </c>
      <c r="J21" s="7">
        <v>811</v>
      </c>
      <c r="K21" s="7">
        <v>881.5</v>
      </c>
      <c r="L21" s="7">
        <v>924.9</v>
      </c>
      <c r="M21" s="7">
        <v>1013.9</v>
      </c>
      <c r="N21" s="7">
        <v>1147.4000000000001</v>
      </c>
      <c r="O21" s="7">
        <v>1213.3</v>
      </c>
      <c r="P21" s="7">
        <v>1306.5</v>
      </c>
      <c r="Q21" s="7">
        <v>1505.4</v>
      </c>
      <c r="R21" s="7">
        <v>1411.6</v>
      </c>
      <c r="S21" s="8">
        <v>1451.1</v>
      </c>
      <c r="T21" s="8" t="s">
        <v>6</v>
      </c>
      <c r="U21" s="8" t="s">
        <v>6</v>
      </c>
      <c r="V21" s="8"/>
      <c r="W21" s="385" t="s">
        <v>144</v>
      </c>
      <c r="X21" s="2"/>
      <c r="Y21" s="2"/>
      <c r="Z21" s="2"/>
      <c r="AA21" s="2"/>
    </row>
    <row r="22" spans="1:27" s="38" customFormat="1">
      <c r="A22" s="5" t="s">
        <v>325</v>
      </c>
      <c r="B22" s="1"/>
      <c r="C22" s="7">
        <v>-84.887351050000007</v>
      </c>
      <c r="D22" s="7">
        <v>-85.4</v>
      </c>
      <c r="E22" s="7">
        <v>-76.099999999999994</v>
      </c>
      <c r="F22" s="7">
        <v>-126.2</v>
      </c>
      <c r="G22" s="7">
        <v>-117.1</v>
      </c>
      <c r="H22" s="7">
        <v>-102.1</v>
      </c>
      <c r="I22" s="7">
        <v>-78.400000000000006</v>
      </c>
      <c r="J22" s="7">
        <v>-34.4</v>
      </c>
      <c r="K22" s="7">
        <v>33.1</v>
      </c>
      <c r="L22" s="7">
        <v>16.600000000000001</v>
      </c>
      <c r="M22" s="7">
        <v>-73.900000000000006</v>
      </c>
      <c r="N22" s="7">
        <v>-21.6</v>
      </c>
      <c r="O22" s="7">
        <v>-81.3</v>
      </c>
      <c r="P22" s="7">
        <v>-21.1</v>
      </c>
      <c r="Q22" s="7">
        <v>-64.8</v>
      </c>
      <c r="R22" s="7">
        <v>-48.5</v>
      </c>
      <c r="S22" s="8">
        <v>-7</v>
      </c>
      <c r="T22" s="8" t="s">
        <v>6</v>
      </c>
      <c r="U22" s="8" t="s">
        <v>6</v>
      </c>
      <c r="V22" s="236"/>
      <c r="W22" s="373" t="s">
        <v>333</v>
      </c>
      <c r="X22" s="2"/>
      <c r="Y22" s="2"/>
      <c r="Z22" s="2"/>
      <c r="AA22" s="2"/>
    </row>
    <row r="23" spans="1:27">
      <c r="A23" s="11"/>
      <c r="B23" s="12"/>
      <c r="C23" s="346"/>
      <c r="D23" s="346"/>
      <c r="E23" s="349"/>
      <c r="F23" s="349"/>
      <c r="G23" s="349"/>
      <c r="H23" s="349"/>
      <c r="I23" s="349"/>
      <c r="J23" s="349"/>
      <c r="K23" s="349"/>
      <c r="L23" s="349"/>
      <c r="M23" s="349"/>
      <c r="N23" s="347"/>
      <c r="O23" s="347"/>
      <c r="P23" s="347"/>
      <c r="Q23" s="347"/>
      <c r="R23" s="347"/>
      <c r="S23" s="347"/>
      <c r="T23" s="347"/>
      <c r="U23" s="9"/>
      <c r="V23" s="9"/>
      <c r="W23" s="240"/>
      <c r="X23" s="2"/>
      <c r="Y23" s="2"/>
      <c r="Z23" s="2"/>
      <c r="AA23" s="2"/>
    </row>
    <row r="24" spans="1:27">
      <c r="A24" s="5"/>
      <c r="B24" s="1"/>
      <c r="C24" s="7"/>
      <c r="D24" s="7"/>
      <c r="E24" s="348"/>
      <c r="F24" s="348"/>
      <c r="G24" s="348"/>
      <c r="H24" s="348"/>
      <c r="I24" s="348"/>
      <c r="J24" s="348"/>
      <c r="K24" s="348"/>
      <c r="L24" s="348"/>
      <c r="M24" s="348"/>
      <c r="N24" s="8"/>
      <c r="O24" s="8"/>
      <c r="P24" s="8"/>
      <c r="Q24" s="8"/>
      <c r="R24" s="8"/>
      <c r="S24" s="8"/>
      <c r="T24" s="8"/>
      <c r="U24" s="2"/>
      <c r="V24" s="2"/>
      <c r="W24" s="236"/>
      <c r="X24" s="2"/>
      <c r="Y24" s="2"/>
      <c r="Z24" s="2"/>
      <c r="AA24" s="2"/>
    </row>
    <row r="25" spans="1:27">
      <c r="A25" s="5" t="s">
        <v>88</v>
      </c>
      <c r="B25" s="1"/>
      <c r="C25" s="7"/>
      <c r="D25" s="7"/>
      <c r="E25" s="348"/>
      <c r="F25" s="348"/>
      <c r="G25" s="348"/>
      <c r="H25" s="348"/>
      <c r="I25" s="348"/>
      <c r="J25" s="348"/>
      <c r="K25" s="348"/>
      <c r="L25" s="348"/>
      <c r="M25" s="348"/>
      <c r="N25" s="8"/>
      <c r="O25" s="8"/>
      <c r="P25" s="8"/>
      <c r="Q25" s="8"/>
      <c r="R25" s="8"/>
      <c r="S25" s="8"/>
      <c r="T25" s="8"/>
      <c r="U25" s="2"/>
      <c r="V25" s="2"/>
      <c r="W25" s="236"/>
      <c r="X25" s="2"/>
      <c r="Y25" s="2"/>
      <c r="Z25" s="2"/>
      <c r="AA25" s="2"/>
    </row>
    <row r="26" spans="1:27">
      <c r="A26" s="37" t="s">
        <v>25</v>
      </c>
    </row>
    <row r="27" spans="1:27">
      <c r="A27" s="37"/>
    </row>
    <row r="28" spans="1:27">
      <c r="A28" s="209" t="s">
        <v>320</v>
      </c>
    </row>
    <row r="29" spans="1:27">
      <c r="A29" s="208" t="s">
        <v>202</v>
      </c>
    </row>
    <row r="31" spans="1:27">
      <c r="A31" s="122"/>
    </row>
    <row r="33" spans="1:1">
      <c r="A33" s="284"/>
    </row>
  </sheetData>
  <phoneticPr fontId="0" type="noConversion"/>
  <pageMargins left="0" right="0" top="0.4" bottom="0" header="0" footer="0"/>
  <pageSetup scale="84" orientation="landscape" r:id="rId1"/>
  <headerFooter alignWithMargins="0">
    <oddHeader>&amp;R&amp;F  &amp;A  &amp;D  &amp;T 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X39"/>
  <sheetViews>
    <sheetView showGridLines="0" workbookViewId="0">
      <selection activeCell="A2" sqref="A2:C2"/>
    </sheetView>
  </sheetViews>
  <sheetFormatPr defaultRowHeight="11.25"/>
  <cols>
    <col min="1" max="1" width="37" style="29" customWidth="1"/>
    <col min="2" max="2" width="0.83203125" style="29" customWidth="1"/>
    <col min="3" max="15" width="9" style="29" customWidth="1"/>
    <col min="16" max="19" width="9" style="90" customWidth="1"/>
    <col min="20" max="20" width="7.6640625" style="90" bestFit="1" customWidth="1"/>
    <col min="21" max="21" width="9.1640625" style="90" bestFit="1" customWidth="1"/>
    <col min="22" max="22" width="2.33203125" style="29" customWidth="1"/>
    <col min="23" max="23" width="0.6640625" style="29" customWidth="1"/>
    <col min="24" max="24" width="38.1640625" style="241" bestFit="1" customWidth="1"/>
    <col min="25" max="25" width="28.6640625" style="29" customWidth="1"/>
    <col min="26" max="16384" width="9.33203125" style="29"/>
  </cols>
  <sheetData>
    <row r="1" spans="1:24">
      <c r="A1" s="228" t="s">
        <v>244</v>
      </c>
      <c r="X1" s="241">
        <v>4</v>
      </c>
    </row>
    <row r="2" spans="1:24">
      <c r="A2" s="146" t="s">
        <v>252</v>
      </c>
      <c r="C2" s="92"/>
      <c r="D2" s="92"/>
      <c r="E2" s="92"/>
      <c r="F2" s="92"/>
      <c r="H2" s="92"/>
      <c r="I2" s="92"/>
      <c r="J2" s="92"/>
      <c r="K2" s="92"/>
      <c r="L2" s="92"/>
      <c r="M2" s="92"/>
      <c r="X2" s="247" t="s">
        <v>253</v>
      </c>
    </row>
    <row r="3" spans="1:24" ht="12" customHeight="1">
      <c r="A3" s="91" t="s">
        <v>257</v>
      </c>
      <c r="C3" s="92"/>
      <c r="D3" s="92"/>
      <c r="E3" s="92"/>
      <c r="F3" s="92"/>
      <c r="H3" s="92"/>
      <c r="I3" s="92"/>
      <c r="J3" s="92"/>
      <c r="K3" s="92"/>
      <c r="L3" s="92"/>
      <c r="N3" s="93"/>
      <c r="X3" s="247" t="s">
        <v>155</v>
      </c>
    </row>
    <row r="4" spans="1:24" s="38" customFormat="1">
      <c r="A4" s="285" t="s">
        <v>264</v>
      </c>
      <c r="P4" s="100"/>
      <c r="Q4" s="100"/>
      <c r="R4" s="100"/>
      <c r="S4" s="100"/>
      <c r="T4" s="100"/>
      <c r="U4" s="100"/>
      <c r="V4" s="100"/>
      <c r="X4" s="242" t="s">
        <v>266</v>
      </c>
    </row>
    <row r="5" spans="1:24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8"/>
      <c r="Q5" s="98"/>
      <c r="R5" s="98"/>
      <c r="S5" s="98"/>
      <c r="T5" s="98"/>
      <c r="U5" s="98"/>
      <c r="V5" s="98"/>
      <c r="W5" s="96"/>
      <c r="X5" s="248"/>
    </row>
    <row r="6" spans="1:24" s="38" customFormat="1">
      <c r="A6" s="94"/>
      <c r="C6" s="93" t="s">
        <v>11</v>
      </c>
      <c r="D6" s="93" t="s">
        <v>12</v>
      </c>
      <c r="E6" s="93" t="s">
        <v>13</v>
      </c>
      <c r="F6" s="93" t="s">
        <v>14</v>
      </c>
      <c r="G6" s="93" t="s">
        <v>15</v>
      </c>
      <c r="H6" s="93" t="s">
        <v>17</v>
      </c>
      <c r="I6" s="93" t="s">
        <v>16</v>
      </c>
      <c r="J6" s="93" t="s">
        <v>18</v>
      </c>
      <c r="K6" s="93" t="s">
        <v>19</v>
      </c>
      <c r="L6" s="93" t="s">
        <v>20</v>
      </c>
      <c r="M6" s="93" t="s">
        <v>21</v>
      </c>
      <c r="N6" s="93" t="s">
        <v>22</v>
      </c>
      <c r="O6" s="93" t="s">
        <v>56</v>
      </c>
      <c r="P6" s="61" t="s">
        <v>95</v>
      </c>
      <c r="Q6" s="61" t="s">
        <v>107</v>
      </c>
      <c r="R6" s="61" t="s">
        <v>324</v>
      </c>
      <c r="S6" s="61" t="s">
        <v>373</v>
      </c>
      <c r="T6" s="61" t="s">
        <v>479</v>
      </c>
      <c r="U6" s="61" t="s">
        <v>583</v>
      </c>
      <c r="V6" s="100"/>
      <c r="X6" s="242"/>
    </row>
    <row r="7" spans="1:24" s="38" customFormat="1">
      <c r="A7" s="96"/>
      <c r="B7" s="96"/>
      <c r="C7" s="136">
        <v>1992</v>
      </c>
      <c r="D7" s="136">
        <v>1993</v>
      </c>
      <c r="E7" s="136">
        <v>1994</v>
      </c>
      <c r="F7" s="136">
        <v>1995</v>
      </c>
      <c r="G7" s="136">
        <v>1996</v>
      </c>
      <c r="H7" s="136">
        <v>1997</v>
      </c>
      <c r="I7" s="136">
        <v>1998</v>
      </c>
      <c r="J7" s="136">
        <v>1999</v>
      </c>
      <c r="K7" s="136">
        <v>2000</v>
      </c>
      <c r="L7" s="136">
        <v>2001</v>
      </c>
      <c r="M7" s="136">
        <v>2002</v>
      </c>
      <c r="N7" s="136">
        <v>2003</v>
      </c>
      <c r="O7" s="136">
        <v>2004</v>
      </c>
      <c r="P7" s="97">
        <v>2005</v>
      </c>
      <c r="Q7" s="97">
        <v>2006</v>
      </c>
      <c r="R7" s="97">
        <v>2007</v>
      </c>
      <c r="S7" s="97">
        <v>2008</v>
      </c>
      <c r="T7" s="97">
        <v>2009</v>
      </c>
      <c r="U7" s="97">
        <v>2010</v>
      </c>
      <c r="V7" s="98"/>
      <c r="X7" s="242"/>
    </row>
    <row r="8" spans="1:24" s="38" customFormat="1">
      <c r="A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P8" s="100"/>
      <c r="Q8" s="100"/>
      <c r="R8" s="100"/>
      <c r="S8" s="100"/>
      <c r="T8" s="100"/>
      <c r="U8" s="100"/>
      <c r="X8" s="242"/>
    </row>
    <row r="9" spans="1:24">
      <c r="A9" s="29" t="s">
        <v>265</v>
      </c>
      <c r="Q9" s="29"/>
      <c r="R9" s="29"/>
      <c r="S9" s="29"/>
      <c r="T9" s="29"/>
      <c r="U9" s="29"/>
      <c r="X9" s="243" t="s">
        <v>156</v>
      </c>
    </row>
    <row r="10" spans="1:24">
      <c r="A10" s="32" t="s">
        <v>498</v>
      </c>
      <c r="C10" s="101">
        <v>1103700</v>
      </c>
      <c r="D10" s="101">
        <v>1146106</v>
      </c>
      <c r="E10" s="101">
        <v>1198894</v>
      </c>
      <c r="F10" s="101">
        <v>1025013</v>
      </c>
      <c r="G10" s="101">
        <v>1236308</v>
      </c>
      <c r="H10" s="101">
        <v>1143630</v>
      </c>
      <c r="I10" s="101">
        <v>1159657</v>
      </c>
      <c r="J10" s="101">
        <v>1162578</v>
      </c>
      <c r="K10" s="101">
        <v>1098771</v>
      </c>
      <c r="L10" s="101">
        <v>1023440</v>
      </c>
      <c r="M10" s="101">
        <v>1150656</v>
      </c>
      <c r="N10" s="102">
        <v>1073339</v>
      </c>
      <c r="O10" s="102">
        <v>1149475</v>
      </c>
      <c r="P10" s="102">
        <v>929393</v>
      </c>
      <c r="Q10" s="102">
        <v>1173469</v>
      </c>
      <c r="R10" s="102">
        <v>1200429</v>
      </c>
      <c r="S10" s="102">
        <v>980114</v>
      </c>
      <c r="T10" s="102">
        <v>917728</v>
      </c>
      <c r="U10" s="102">
        <v>1122765</v>
      </c>
      <c r="V10" s="102"/>
      <c r="X10" s="244" t="s">
        <v>498</v>
      </c>
    </row>
    <row r="11" spans="1:24">
      <c r="C11" s="101"/>
      <c r="D11" s="101"/>
      <c r="E11" s="101"/>
      <c r="F11" s="101"/>
      <c r="G11" s="101"/>
      <c r="H11" s="101"/>
      <c r="I11" s="101"/>
      <c r="J11" s="101"/>
      <c r="K11" s="101"/>
      <c r="L11" s="103"/>
      <c r="M11" s="103"/>
      <c r="N11" s="102"/>
      <c r="O11" s="102"/>
      <c r="P11" s="102"/>
      <c r="Q11" s="102"/>
      <c r="R11" s="102"/>
      <c r="S11" s="102"/>
      <c r="T11" s="102"/>
      <c r="U11" s="102"/>
      <c r="V11" s="102"/>
    </row>
    <row r="12" spans="1:24">
      <c r="A12" s="29" t="s">
        <v>502</v>
      </c>
      <c r="C12" s="101">
        <v>3606</v>
      </c>
      <c r="D12" s="101">
        <v>2808</v>
      </c>
      <c r="E12" s="101">
        <v>2853</v>
      </c>
      <c r="F12" s="101">
        <v>4347</v>
      </c>
      <c r="G12" s="101">
        <v>4387</v>
      </c>
      <c r="H12" s="101">
        <v>4324</v>
      </c>
      <c r="I12" s="101">
        <v>4917</v>
      </c>
      <c r="J12" s="101">
        <v>5734</v>
      </c>
      <c r="K12" s="101">
        <v>6981</v>
      </c>
      <c r="L12" s="103">
        <v>7195</v>
      </c>
      <c r="M12" s="103">
        <v>5350</v>
      </c>
      <c r="N12" s="102">
        <v>5124</v>
      </c>
      <c r="O12" s="102">
        <v>6426</v>
      </c>
      <c r="P12" s="102">
        <v>7793</v>
      </c>
      <c r="Q12" s="102">
        <v>6618</v>
      </c>
      <c r="R12" s="102">
        <v>6726</v>
      </c>
      <c r="S12" s="102">
        <v>7148</v>
      </c>
      <c r="T12" s="102">
        <v>6643</v>
      </c>
      <c r="U12" s="102">
        <v>5240</v>
      </c>
      <c r="V12" s="102"/>
      <c r="X12" s="241" t="s">
        <v>499</v>
      </c>
    </row>
    <row r="13" spans="1:24">
      <c r="A13" s="32" t="s">
        <v>27</v>
      </c>
      <c r="C13" s="101">
        <v>2414</v>
      </c>
      <c r="D13" s="101">
        <v>1793</v>
      </c>
      <c r="E13" s="101">
        <v>2020</v>
      </c>
      <c r="F13" s="101">
        <v>3133</v>
      </c>
      <c r="G13" s="101">
        <v>3166</v>
      </c>
      <c r="H13" s="101">
        <v>3165</v>
      </c>
      <c r="I13" s="101">
        <v>3766</v>
      </c>
      <c r="J13" s="101">
        <v>4415</v>
      </c>
      <c r="K13" s="101">
        <v>5590</v>
      </c>
      <c r="L13" s="103">
        <v>5734</v>
      </c>
      <c r="M13" s="103">
        <v>4119</v>
      </c>
      <c r="N13" s="102">
        <v>4046</v>
      </c>
      <c r="O13" s="102">
        <v>4947</v>
      </c>
      <c r="P13" s="102">
        <v>6265</v>
      </c>
      <c r="Q13" s="102">
        <v>4931</v>
      </c>
      <c r="R13" s="102">
        <v>5221</v>
      </c>
      <c r="S13" s="102">
        <v>5669</v>
      </c>
      <c r="T13" s="102">
        <v>5519</v>
      </c>
      <c r="U13" s="102">
        <v>3850</v>
      </c>
      <c r="V13" s="102"/>
      <c r="X13" s="244" t="s">
        <v>157</v>
      </c>
    </row>
    <row r="14" spans="1:24">
      <c r="A14" s="32" t="s">
        <v>28</v>
      </c>
      <c r="C14" s="101">
        <v>1192</v>
      </c>
      <c r="D14" s="101">
        <v>1015</v>
      </c>
      <c r="E14" s="101">
        <v>833</v>
      </c>
      <c r="F14" s="101">
        <v>1214</v>
      </c>
      <c r="G14" s="101">
        <v>1221</v>
      </c>
      <c r="H14" s="101">
        <v>1159</v>
      </c>
      <c r="I14" s="101">
        <v>1151</v>
      </c>
      <c r="J14" s="101">
        <v>1322</v>
      </c>
      <c r="K14" s="101">
        <v>1391</v>
      </c>
      <c r="L14" s="103">
        <v>1461</v>
      </c>
      <c r="M14" s="103">
        <v>1231</v>
      </c>
      <c r="N14" s="102">
        <v>1078</v>
      </c>
      <c r="O14" s="102">
        <v>1479</v>
      </c>
      <c r="P14" s="102">
        <v>1528</v>
      </c>
      <c r="Q14" s="102">
        <v>1688</v>
      </c>
      <c r="R14" s="102">
        <v>1505</v>
      </c>
      <c r="S14" s="102">
        <v>1479</v>
      </c>
      <c r="T14" s="102">
        <v>1124</v>
      </c>
      <c r="U14" s="102">
        <v>1390</v>
      </c>
      <c r="V14" s="102"/>
      <c r="X14" s="244" t="s">
        <v>158</v>
      </c>
    </row>
    <row r="15" spans="1:24">
      <c r="A15" s="3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2"/>
      <c r="O15" s="102"/>
      <c r="P15" s="102"/>
      <c r="Q15" s="102"/>
      <c r="R15" s="102"/>
      <c r="S15" s="102"/>
      <c r="T15" s="102"/>
      <c r="U15" s="102"/>
      <c r="V15" s="102"/>
      <c r="X15" s="245"/>
    </row>
    <row r="16" spans="1:24">
      <c r="A16" s="29" t="s">
        <v>503</v>
      </c>
      <c r="C16" s="104"/>
      <c r="D16" s="104"/>
      <c r="E16" s="104"/>
      <c r="F16" s="104"/>
      <c r="G16" s="105"/>
      <c r="H16" s="104"/>
      <c r="I16" s="104"/>
      <c r="J16" s="104"/>
      <c r="K16" s="104"/>
      <c r="L16" s="104"/>
      <c r="M16" s="104"/>
      <c r="N16" s="102"/>
      <c r="O16" s="102"/>
      <c r="P16" s="102"/>
      <c r="Q16" s="102"/>
      <c r="R16" s="102"/>
      <c r="S16" s="102"/>
      <c r="T16" s="102"/>
      <c r="U16" s="102"/>
      <c r="V16" s="102"/>
      <c r="X16" s="241" t="s">
        <v>500</v>
      </c>
    </row>
    <row r="17" spans="1:24">
      <c r="A17" s="32" t="s">
        <v>29</v>
      </c>
      <c r="C17" s="104">
        <v>100528</v>
      </c>
      <c r="D17" s="104">
        <v>100611</v>
      </c>
      <c r="E17" s="104">
        <v>105397</v>
      </c>
      <c r="F17" s="105">
        <v>105344</v>
      </c>
      <c r="G17" s="104">
        <v>108784</v>
      </c>
      <c r="H17" s="104">
        <v>123782</v>
      </c>
      <c r="I17" s="104">
        <v>118111</v>
      </c>
      <c r="J17" s="104">
        <v>116067</v>
      </c>
      <c r="K17" s="104">
        <v>120275</v>
      </c>
      <c r="L17" s="104">
        <v>103813</v>
      </c>
      <c r="M17" s="104">
        <v>111313</v>
      </c>
      <c r="N17" s="102">
        <v>104433</v>
      </c>
      <c r="O17" s="102">
        <v>116515</v>
      </c>
      <c r="P17" s="102">
        <v>100328</v>
      </c>
      <c r="Q17" s="102">
        <v>111323</v>
      </c>
      <c r="R17" s="102">
        <v>97255</v>
      </c>
      <c r="S17" s="102">
        <v>78305</v>
      </c>
      <c r="T17" s="102">
        <v>92325</v>
      </c>
      <c r="U17" s="102">
        <v>88117</v>
      </c>
      <c r="V17" s="102"/>
      <c r="X17" s="244" t="s">
        <v>159</v>
      </c>
    </row>
    <row r="18" spans="1:24">
      <c r="A18" s="32" t="s">
        <v>30</v>
      </c>
      <c r="C18" s="104">
        <v>29921</v>
      </c>
      <c r="D18" s="104">
        <v>28830</v>
      </c>
      <c r="E18" s="104">
        <v>31949</v>
      </c>
      <c r="F18" s="104">
        <v>35216</v>
      </c>
      <c r="G18" s="104">
        <v>39949</v>
      </c>
      <c r="H18" s="104">
        <v>42681</v>
      </c>
      <c r="I18" s="104">
        <v>44844</v>
      </c>
      <c r="J18" s="104">
        <v>41361</v>
      </c>
      <c r="K18" s="104">
        <v>35633</v>
      </c>
      <c r="L18" s="104">
        <v>34460</v>
      </c>
      <c r="M18" s="104">
        <v>40947</v>
      </c>
      <c r="N18" s="102">
        <v>42944</v>
      </c>
      <c r="O18" s="102">
        <v>41117</v>
      </c>
      <c r="P18" s="102">
        <v>37181</v>
      </c>
      <c r="Q18" s="102">
        <v>41250</v>
      </c>
      <c r="R18" s="102">
        <v>47033</v>
      </c>
      <c r="S18" s="102">
        <v>40134</v>
      </c>
      <c r="T18" s="102">
        <v>28473</v>
      </c>
      <c r="U18" s="102">
        <v>54215</v>
      </c>
      <c r="V18" s="102"/>
      <c r="X18" s="244" t="s">
        <v>160</v>
      </c>
    </row>
    <row r="19" spans="1:24">
      <c r="A19" s="32" t="s">
        <v>31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2"/>
      <c r="O19" s="102"/>
      <c r="P19" s="102"/>
      <c r="Q19" s="102"/>
      <c r="R19" s="102"/>
      <c r="S19" s="102"/>
      <c r="T19" s="102"/>
      <c r="U19" s="102"/>
      <c r="V19" s="102"/>
      <c r="X19" s="244" t="s">
        <v>161</v>
      </c>
    </row>
    <row r="20" spans="1:24">
      <c r="A20" s="34" t="s">
        <v>32</v>
      </c>
      <c r="C20" s="106">
        <v>90.53</v>
      </c>
      <c r="D20" s="106">
        <v>90.4</v>
      </c>
      <c r="E20" s="106">
        <v>90.33</v>
      </c>
      <c r="F20" s="106">
        <v>90.84</v>
      </c>
      <c r="G20" s="106">
        <v>91.85</v>
      </c>
      <c r="H20" s="106">
        <v>92.19</v>
      </c>
      <c r="I20" s="106">
        <v>91.11</v>
      </c>
      <c r="J20" s="106">
        <v>89.39</v>
      </c>
      <c r="K20" s="106">
        <v>91.08</v>
      </c>
      <c r="L20" s="106">
        <v>88.6</v>
      </c>
      <c r="M20" s="106">
        <v>93.28</v>
      </c>
      <c r="N20" s="102">
        <v>93.11</v>
      </c>
      <c r="O20" s="102">
        <v>92.27</v>
      </c>
      <c r="P20" s="102">
        <v>94.57</v>
      </c>
      <c r="Q20" s="102">
        <v>91.34</v>
      </c>
      <c r="R20" s="102">
        <v>91</v>
      </c>
      <c r="S20" s="102">
        <v>88</v>
      </c>
      <c r="T20" s="102">
        <v>93</v>
      </c>
      <c r="U20" s="102">
        <v>94</v>
      </c>
      <c r="V20" s="102"/>
      <c r="X20" s="245" t="s">
        <v>300</v>
      </c>
    </row>
    <row r="21" spans="1:24">
      <c r="A21" s="34" t="s">
        <v>33</v>
      </c>
      <c r="C21" s="106">
        <v>86.72</v>
      </c>
      <c r="D21" s="106">
        <v>86.16</v>
      </c>
      <c r="E21" s="106">
        <v>85.77</v>
      </c>
      <c r="F21" s="106">
        <v>85.47</v>
      </c>
      <c r="G21" s="106">
        <v>84.59</v>
      </c>
      <c r="H21" s="106">
        <v>85.35</v>
      </c>
      <c r="I21" s="106">
        <v>85.46</v>
      </c>
      <c r="J21" s="106">
        <v>84.2</v>
      </c>
      <c r="K21" s="106">
        <v>86.23</v>
      </c>
      <c r="L21" s="107">
        <v>85.65</v>
      </c>
      <c r="M21" s="107">
        <v>85.08</v>
      </c>
      <c r="N21" s="102">
        <v>85.08</v>
      </c>
      <c r="O21" s="102">
        <v>85.09</v>
      </c>
      <c r="P21" s="102">
        <v>85.83</v>
      </c>
      <c r="Q21" s="102">
        <v>83.95</v>
      </c>
      <c r="R21" s="102">
        <v>80</v>
      </c>
      <c r="S21" s="102">
        <v>80</v>
      </c>
      <c r="T21" s="102">
        <v>85</v>
      </c>
      <c r="U21" s="102">
        <v>80</v>
      </c>
      <c r="V21" s="102"/>
      <c r="X21" s="245" t="s">
        <v>301</v>
      </c>
    </row>
    <row r="22" spans="1:24">
      <c r="A22" s="34" t="s">
        <v>480</v>
      </c>
      <c r="C22" s="108">
        <v>9.73</v>
      </c>
      <c r="D22" s="108">
        <v>10.210000000000001</v>
      </c>
      <c r="E22" s="108">
        <v>9.9700000000000006</v>
      </c>
      <c r="F22" s="108">
        <v>9.31</v>
      </c>
      <c r="G22" s="108">
        <v>10.18</v>
      </c>
      <c r="H22" s="108">
        <v>9.07</v>
      </c>
      <c r="I22" s="108">
        <v>9.82</v>
      </c>
      <c r="J22" s="108">
        <v>10.02</v>
      </c>
      <c r="K22" s="108">
        <v>9.14</v>
      </c>
      <c r="L22" s="108">
        <v>9.85</v>
      </c>
      <c r="M22" s="108">
        <v>10.33</v>
      </c>
      <c r="N22" s="102">
        <v>10.28</v>
      </c>
      <c r="O22" s="102">
        <v>9.8699999999999992</v>
      </c>
      <c r="P22" s="102">
        <v>9.25</v>
      </c>
      <c r="Q22" s="102">
        <v>10.54</v>
      </c>
      <c r="R22" s="102">
        <v>12</v>
      </c>
      <c r="S22" s="102">
        <v>13</v>
      </c>
      <c r="T22" s="102">
        <v>10</v>
      </c>
      <c r="U22" s="102">
        <v>13</v>
      </c>
      <c r="V22" s="102"/>
      <c r="X22" s="245" t="s">
        <v>481</v>
      </c>
    </row>
    <row r="23" spans="1:24">
      <c r="A23" s="34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2"/>
      <c r="O23" s="102"/>
      <c r="P23" s="102"/>
      <c r="Q23" s="102"/>
      <c r="R23" s="102"/>
      <c r="S23" s="102"/>
      <c r="T23" s="102"/>
      <c r="U23" s="102"/>
      <c r="V23" s="102"/>
      <c r="X23" s="245"/>
    </row>
    <row r="24" spans="1:24">
      <c r="A24" s="29" t="s">
        <v>504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  <c r="M24" s="107"/>
      <c r="N24" s="102"/>
      <c r="O24" s="102"/>
      <c r="P24" s="102"/>
      <c r="Q24" s="102"/>
      <c r="R24" s="102"/>
      <c r="S24" s="102"/>
      <c r="T24" s="102"/>
      <c r="U24" s="102"/>
      <c r="V24" s="102"/>
      <c r="X24" s="241" t="s">
        <v>501</v>
      </c>
    </row>
    <row r="25" spans="1:24">
      <c r="A25" s="32" t="s">
        <v>5</v>
      </c>
      <c r="C25" s="106" t="s">
        <v>6</v>
      </c>
      <c r="D25" s="106" t="s">
        <v>6</v>
      </c>
      <c r="E25" s="106" t="s">
        <v>6</v>
      </c>
      <c r="F25" s="106" t="s">
        <v>6</v>
      </c>
      <c r="G25" s="106">
        <v>31352</v>
      </c>
      <c r="H25" s="106">
        <v>30199</v>
      </c>
      <c r="I25" s="106">
        <v>35486</v>
      </c>
      <c r="J25" s="106">
        <v>39303</v>
      </c>
      <c r="K25" s="106">
        <v>54490</v>
      </c>
      <c r="L25" s="106">
        <v>37205</v>
      </c>
      <c r="M25" s="106">
        <v>27481</v>
      </c>
      <c r="N25" s="106">
        <v>28381</v>
      </c>
      <c r="O25" s="106">
        <v>35202</v>
      </c>
      <c r="P25" s="102">
        <v>44221</v>
      </c>
      <c r="Q25" s="102">
        <v>35778</v>
      </c>
      <c r="R25" s="102">
        <v>36054</v>
      </c>
      <c r="S25" s="102">
        <v>39927</v>
      </c>
      <c r="T25" s="102">
        <v>38923</v>
      </c>
      <c r="U25" s="102">
        <v>27995</v>
      </c>
      <c r="V25" s="102"/>
      <c r="X25" s="244" t="s">
        <v>5</v>
      </c>
    </row>
    <row r="26" spans="1:24">
      <c r="A26" s="34" t="s">
        <v>34</v>
      </c>
      <c r="C26" s="106" t="s">
        <v>6</v>
      </c>
      <c r="D26" s="106" t="s">
        <v>6</v>
      </c>
      <c r="E26" s="106" t="s">
        <v>6</v>
      </c>
      <c r="F26" s="106" t="s">
        <v>6</v>
      </c>
      <c r="G26" s="106">
        <v>23550</v>
      </c>
      <c r="H26" s="106">
        <v>22590</v>
      </c>
      <c r="I26" s="106">
        <v>25800</v>
      </c>
      <c r="J26" s="106">
        <v>29780</v>
      </c>
      <c r="K26" s="106">
        <v>43440</v>
      </c>
      <c r="L26" s="107">
        <v>31677</v>
      </c>
      <c r="M26" s="107">
        <v>22506</v>
      </c>
      <c r="N26" s="102">
        <v>23067</v>
      </c>
      <c r="O26" s="102">
        <v>27902</v>
      </c>
      <c r="P26" s="102">
        <v>37689</v>
      </c>
      <c r="Q26" s="102">
        <v>29332</v>
      </c>
      <c r="R26" s="102">
        <v>29414</v>
      </c>
      <c r="S26" s="102">
        <v>32870</v>
      </c>
      <c r="T26" s="102">
        <v>34100</v>
      </c>
      <c r="U26" s="102">
        <v>22023</v>
      </c>
      <c r="V26" s="102"/>
      <c r="X26" s="245" t="s">
        <v>162</v>
      </c>
    </row>
    <row r="27" spans="1:24">
      <c r="A27" s="34" t="s">
        <v>35</v>
      </c>
      <c r="C27" s="106" t="s">
        <v>6</v>
      </c>
      <c r="D27" s="106" t="s">
        <v>6</v>
      </c>
      <c r="E27" s="106" t="s">
        <v>6</v>
      </c>
      <c r="F27" s="106" t="s">
        <v>6</v>
      </c>
      <c r="G27" s="106">
        <v>6920</v>
      </c>
      <c r="H27" s="106">
        <v>6350</v>
      </c>
      <c r="I27" s="106">
        <v>6740</v>
      </c>
      <c r="J27" s="106">
        <v>6780</v>
      </c>
      <c r="K27" s="106">
        <v>7160</v>
      </c>
      <c r="L27" s="107">
        <v>4557</v>
      </c>
      <c r="M27" s="107">
        <v>4348</v>
      </c>
      <c r="N27" s="102">
        <v>3728</v>
      </c>
      <c r="O27" s="102">
        <v>5432</v>
      </c>
      <c r="P27" s="102">
        <v>5846</v>
      </c>
      <c r="Q27" s="102">
        <v>6328</v>
      </c>
      <c r="R27" s="102">
        <v>5392</v>
      </c>
      <c r="S27" s="102">
        <v>5635</v>
      </c>
      <c r="T27" s="102">
        <v>4453</v>
      </c>
      <c r="U27" s="102">
        <v>5023</v>
      </c>
      <c r="V27" s="102"/>
      <c r="X27" s="245" t="s">
        <v>163</v>
      </c>
    </row>
    <row r="28" spans="1:24">
      <c r="A28" s="109" t="s">
        <v>36</v>
      </c>
      <c r="C28" s="106" t="s">
        <v>6</v>
      </c>
      <c r="D28" s="106" t="s">
        <v>6</v>
      </c>
      <c r="E28" s="106" t="s">
        <v>6</v>
      </c>
      <c r="F28" s="106" t="s">
        <v>6</v>
      </c>
      <c r="G28" s="106">
        <v>882</v>
      </c>
      <c r="H28" s="106">
        <v>1259</v>
      </c>
      <c r="I28" s="106">
        <v>2946</v>
      </c>
      <c r="J28" s="106">
        <v>2743</v>
      </c>
      <c r="K28" s="106">
        <v>3890</v>
      </c>
      <c r="L28" s="107">
        <v>971</v>
      </c>
      <c r="M28" s="107">
        <v>627</v>
      </c>
      <c r="N28" s="102">
        <v>1586</v>
      </c>
      <c r="O28" s="102">
        <v>1868</v>
      </c>
      <c r="P28" s="102">
        <v>686</v>
      </c>
      <c r="Q28" s="102">
        <v>117</v>
      </c>
      <c r="R28" s="102">
        <v>1249</v>
      </c>
      <c r="S28" s="102">
        <v>734.2</v>
      </c>
      <c r="T28" s="102">
        <v>370</v>
      </c>
      <c r="U28" s="102">
        <v>948</v>
      </c>
      <c r="V28" s="102"/>
      <c r="X28" s="246" t="s">
        <v>164</v>
      </c>
    </row>
    <row r="29" spans="1:24">
      <c r="A29" s="110"/>
      <c r="B29" s="96"/>
      <c r="C29" s="111"/>
      <c r="D29" s="112"/>
      <c r="E29" s="111"/>
      <c r="F29" s="111"/>
      <c r="G29" s="112"/>
      <c r="H29" s="112"/>
      <c r="I29" s="112"/>
      <c r="J29" s="112"/>
      <c r="K29" s="112"/>
      <c r="L29" s="113"/>
      <c r="M29" s="113"/>
      <c r="N29" s="114"/>
      <c r="O29" s="114"/>
      <c r="P29" s="115"/>
      <c r="Q29" s="96"/>
      <c r="R29" s="96"/>
      <c r="S29" s="96"/>
      <c r="T29" s="96"/>
      <c r="U29" s="96"/>
      <c r="V29" s="96"/>
      <c r="W29" s="96"/>
      <c r="X29" s="248"/>
    </row>
    <row r="30" spans="1:24">
      <c r="A30" s="116"/>
      <c r="B30" s="38"/>
      <c r="C30" s="117"/>
      <c r="D30" s="118"/>
      <c r="E30" s="117"/>
      <c r="F30" s="117"/>
      <c r="G30" s="118"/>
      <c r="H30" s="118"/>
      <c r="I30" s="118"/>
      <c r="J30" s="118"/>
      <c r="K30" s="118"/>
      <c r="L30" s="119"/>
      <c r="M30" s="119"/>
      <c r="Q30" s="29"/>
      <c r="R30" s="29"/>
      <c r="S30" s="29"/>
      <c r="T30" s="29"/>
      <c r="U30" s="29"/>
    </row>
    <row r="31" spans="1:24">
      <c r="A31" s="37" t="s">
        <v>26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Q31" s="29"/>
      <c r="R31" s="29"/>
      <c r="S31" s="29"/>
      <c r="T31" s="29"/>
      <c r="U31" s="29"/>
    </row>
    <row r="32" spans="1:24">
      <c r="A32" s="37" t="s">
        <v>505</v>
      </c>
      <c r="Q32" s="29"/>
      <c r="R32" s="29"/>
      <c r="S32" s="29"/>
      <c r="T32" s="29"/>
      <c r="U32" s="29"/>
    </row>
    <row r="33" spans="1:21">
      <c r="A33" s="120" t="s">
        <v>506</v>
      </c>
      <c r="Q33" s="29"/>
      <c r="R33" s="29"/>
      <c r="S33" s="29"/>
      <c r="T33" s="29"/>
      <c r="U33" s="29"/>
    </row>
    <row r="34" spans="1:21">
      <c r="A34" s="120" t="s">
        <v>507</v>
      </c>
      <c r="Q34" s="29"/>
      <c r="R34" s="29"/>
      <c r="S34" s="29"/>
      <c r="T34" s="29"/>
      <c r="U34" s="29"/>
    </row>
    <row r="36" spans="1:21">
      <c r="A36" s="208" t="s">
        <v>149</v>
      </c>
    </row>
    <row r="37" spans="1:21">
      <c r="A37" s="208" t="s">
        <v>508</v>
      </c>
    </row>
    <row r="38" spans="1:21">
      <c r="A38" s="210" t="s">
        <v>509</v>
      </c>
    </row>
    <row r="39" spans="1:21">
      <c r="A39" s="210" t="s">
        <v>510</v>
      </c>
    </row>
  </sheetData>
  <phoneticPr fontId="0" type="noConversion"/>
  <pageMargins left="0" right="0" top="0.4" bottom="0" header="0" footer="0"/>
  <pageSetup scale="68" orientation="landscape" r:id="rId1"/>
  <headerFooter alignWithMargins="0">
    <oddHeader>&amp;R&amp;F  &amp;A  &amp;D  &amp;T 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Q23"/>
  <sheetViews>
    <sheetView showGridLines="0" workbookViewId="0">
      <selection activeCell="A2" sqref="A2:C2"/>
    </sheetView>
  </sheetViews>
  <sheetFormatPr defaultColWidth="11.33203125" defaultRowHeight="13.15" customHeight="1"/>
  <cols>
    <col min="1" max="1" width="23.6640625" style="39" customWidth="1"/>
    <col min="2" max="2" width="0.83203125" style="39" customWidth="1"/>
    <col min="3" max="7" width="8.83203125" style="39" customWidth="1"/>
    <col min="8" max="8" width="8.83203125" style="40" customWidth="1"/>
    <col min="9" max="15" width="8.83203125" style="39" customWidth="1"/>
    <col min="16" max="16" width="2.5" style="39" customWidth="1"/>
    <col min="17" max="17" width="22.33203125" style="252" bestFit="1" customWidth="1"/>
    <col min="18" max="18" width="13" style="39" customWidth="1"/>
    <col min="19" max="40" width="10.6640625" style="39" customWidth="1"/>
    <col min="41" max="16384" width="11.33203125" style="39"/>
  </cols>
  <sheetData>
    <row r="1" spans="1:17" ht="13.15" customHeight="1">
      <c r="A1" s="228" t="s">
        <v>245</v>
      </c>
      <c r="Q1" s="292">
        <v>5</v>
      </c>
    </row>
    <row r="2" spans="1:17" ht="13.15" customHeight="1">
      <c r="A2" s="146" t="s">
        <v>252</v>
      </c>
      <c r="C2" s="17"/>
      <c r="D2" s="17"/>
      <c r="E2" s="17"/>
      <c r="F2" s="17"/>
      <c r="G2" s="17"/>
      <c r="H2" s="18"/>
      <c r="Q2" s="293" t="s">
        <v>253</v>
      </c>
    </row>
    <row r="3" spans="1:17" ht="13.15" customHeight="1">
      <c r="A3" s="41" t="s">
        <v>259</v>
      </c>
      <c r="C3" s="17"/>
      <c r="D3" s="17"/>
      <c r="E3" s="17"/>
      <c r="F3" s="17"/>
      <c r="G3" s="18"/>
      <c r="H3" s="18"/>
      <c r="Q3" s="293" t="s">
        <v>141</v>
      </c>
    </row>
    <row r="4" spans="1:17" ht="13.15" customHeight="1">
      <c r="A4" s="19"/>
      <c r="C4" s="17"/>
      <c r="D4" s="17"/>
      <c r="E4" s="17"/>
      <c r="F4" s="17"/>
      <c r="G4" s="18"/>
      <c r="H4" s="18"/>
      <c r="Q4" s="292"/>
    </row>
    <row r="5" spans="1:17" ht="13.15" customHeight="1">
      <c r="A5" s="20"/>
      <c r="B5" s="42"/>
      <c r="C5" s="22"/>
      <c r="D5" s="22"/>
      <c r="E5" s="22"/>
      <c r="F5" s="22"/>
      <c r="G5" s="254"/>
      <c r="H5" s="254"/>
      <c r="I5" s="254"/>
      <c r="J5" s="254"/>
      <c r="K5" s="18"/>
      <c r="L5" s="18"/>
      <c r="M5" s="18"/>
      <c r="N5" s="18"/>
      <c r="O5" s="18"/>
      <c r="P5" s="254"/>
      <c r="Q5" s="254"/>
    </row>
    <row r="6" spans="1:17" ht="13.15" customHeight="1">
      <c r="A6" s="43"/>
      <c r="B6" s="43"/>
      <c r="C6" s="27">
        <v>1998</v>
      </c>
      <c r="D6" s="27">
        <v>1999</v>
      </c>
      <c r="E6" s="27">
        <v>2000</v>
      </c>
      <c r="F6" s="27">
        <v>2001</v>
      </c>
      <c r="G6" s="27">
        <v>2002</v>
      </c>
      <c r="H6" s="25">
        <v>2003</v>
      </c>
      <c r="I6" s="44">
        <v>2004</v>
      </c>
      <c r="J6" s="44">
        <v>2005</v>
      </c>
      <c r="K6" s="307">
        <v>2006</v>
      </c>
      <c r="L6" s="307">
        <v>2007</v>
      </c>
      <c r="M6" s="307">
        <v>2008</v>
      </c>
      <c r="N6" s="307">
        <v>2009</v>
      </c>
      <c r="O6" s="307">
        <v>2010</v>
      </c>
      <c r="P6" s="43" t="s">
        <v>57</v>
      </c>
      <c r="Q6" s="255"/>
    </row>
    <row r="7" spans="1:17" ht="13.15" customHeight="1">
      <c r="K7" s="18"/>
      <c r="L7" s="18"/>
      <c r="M7" s="18"/>
      <c r="N7" s="18"/>
      <c r="O7" s="18"/>
      <c r="Q7" s="255"/>
    </row>
    <row r="8" spans="1:17" ht="13.15" customHeight="1">
      <c r="A8" s="29" t="s">
        <v>53</v>
      </c>
      <c r="C8" s="45">
        <v>165128</v>
      </c>
      <c r="D8" s="45">
        <v>159744</v>
      </c>
      <c r="E8" s="45">
        <v>174866</v>
      </c>
      <c r="F8" s="45">
        <v>177416</v>
      </c>
      <c r="G8" s="45">
        <v>177120</v>
      </c>
      <c r="H8" s="46">
        <v>209179</v>
      </c>
      <c r="I8" s="47">
        <v>220359</v>
      </c>
      <c r="J8" s="47">
        <v>227036</v>
      </c>
      <c r="K8" s="46">
        <v>237839</v>
      </c>
      <c r="L8" s="46">
        <v>242772</v>
      </c>
      <c r="M8" s="46">
        <v>234707</v>
      </c>
      <c r="N8" s="46">
        <v>221654</v>
      </c>
      <c r="O8" s="46">
        <v>226632</v>
      </c>
      <c r="P8" s="47"/>
      <c r="Q8" s="207" t="s">
        <v>314</v>
      </c>
    </row>
    <row r="9" spans="1:17" ht="13.15" customHeight="1">
      <c r="A9" s="32" t="s">
        <v>239</v>
      </c>
      <c r="C9" s="45">
        <v>101939</v>
      </c>
      <c r="D9" s="45">
        <v>111578</v>
      </c>
      <c r="E9" s="45">
        <v>128049</v>
      </c>
      <c r="F9" s="45">
        <v>129231</v>
      </c>
      <c r="G9" s="48">
        <v>127305</v>
      </c>
      <c r="H9" s="46">
        <v>153637</v>
      </c>
      <c r="I9" s="47">
        <v>164073</v>
      </c>
      <c r="J9" s="47">
        <v>175965</v>
      </c>
      <c r="K9" s="46">
        <v>179892</v>
      </c>
      <c r="L9" s="46">
        <v>185233</v>
      </c>
      <c r="M9" s="46">
        <v>179032</v>
      </c>
      <c r="N9" s="46">
        <v>169212</v>
      </c>
      <c r="O9" s="46">
        <v>173398</v>
      </c>
      <c r="P9" s="47"/>
      <c r="Q9" s="206" t="s">
        <v>236</v>
      </c>
    </row>
    <row r="10" spans="1:17" ht="13.15" customHeight="1">
      <c r="A10" s="32" t="s">
        <v>240</v>
      </c>
      <c r="C10" s="45">
        <v>51334</v>
      </c>
      <c r="D10" s="45">
        <v>38319</v>
      </c>
      <c r="E10" s="45">
        <v>37342</v>
      </c>
      <c r="F10" s="45">
        <v>38041</v>
      </c>
      <c r="G10" s="48">
        <v>41399</v>
      </c>
      <c r="H10" s="46">
        <v>47100</v>
      </c>
      <c r="I10" s="47">
        <v>48165</v>
      </c>
      <c r="J10" s="47">
        <v>43815</v>
      </c>
      <c r="K10" s="46">
        <v>49398</v>
      </c>
      <c r="L10" s="46">
        <v>47549</v>
      </c>
      <c r="M10" s="46">
        <v>46135</v>
      </c>
      <c r="N10" s="46">
        <v>42560</v>
      </c>
      <c r="O10" s="46">
        <v>43452</v>
      </c>
      <c r="P10" s="47"/>
      <c r="Q10" s="206" t="s">
        <v>237</v>
      </c>
    </row>
    <row r="11" spans="1:17" ht="13.15" customHeight="1">
      <c r="A11" s="32" t="s">
        <v>241</v>
      </c>
      <c r="C11" s="45">
        <v>11855</v>
      </c>
      <c r="D11" s="45">
        <v>9847</v>
      </c>
      <c r="E11" s="45">
        <v>9475</v>
      </c>
      <c r="F11" s="45">
        <v>10144</v>
      </c>
      <c r="G11" s="45">
        <v>8416</v>
      </c>
      <c r="H11" s="46">
        <v>8442</v>
      </c>
      <c r="I11" s="47">
        <v>8121</v>
      </c>
      <c r="J11" s="47">
        <v>7256</v>
      </c>
      <c r="K11" s="46">
        <v>8550</v>
      </c>
      <c r="L11" s="46">
        <v>9990</v>
      </c>
      <c r="M11" s="46">
        <v>9540</v>
      </c>
      <c r="N11" s="46">
        <v>9883</v>
      </c>
      <c r="O11" s="46">
        <v>9782</v>
      </c>
      <c r="P11" s="47"/>
      <c r="Q11" s="206" t="s">
        <v>238</v>
      </c>
    </row>
    <row r="12" spans="1:17" ht="13.15" customHeight="1">
      <c r="A12" s="29"/>
      <c r="C12" s="45"/>
      <c r="D12" s="45"/>
      <c r="E12" s="45"/>
      <c r="F12" s="45"/>
      <c r="G12" s="45"/>
      <c r="H12" s="46"/>
      <c r="I12" s="47"/>
      <c r="J12" s="47"/>
      <c r="K12" s="46"/>
      <c r="L12" s="46"/>
      <c r="M12" s="46"/>
      <c r="N12" s="46"/>
      <c r="O12" s="46"/>
      <c r="P12" s="47"/>
      <c r="Q12" s="207"/>
    </row>
    <row r="13" spans="1:17" ht="13.15" customHeight="1">
      <c r="A13" s="38" t="s">
        <v>54</v>
      </c>
      <c r="C13" s="45">
        <v>14183</v>
      </c>
      <c r="D13" s="45">
        <v>29011</v>
      </c>
      <c r="E13" s="45">
        <v>49411</v>
      </c>
      <c r="F13" s="45">
        <v>40898</v>
      </c>
      <c r="G13" s="45">
        <v>271737</v>
      </c>
      <c r="H13" s="46">
        <v>511924</v>
      </c>
      <c r="I13" s="47">
        <v>766292</v>
      </c>
      <c r="J13" s="47">
        <v>720298</v>
      </c>
      <c r="K13" s="46">
        <v>590338</v>
      </c>
      <c r="L13" s="46">
        <v>560478</v>
      </c>
      <c r="M13" s="46">
        <v>537632</v>
      </c>
      <c r="N13" s="46">
        <v>634697</v>
      </c>
      <c r="O13" s="46">
        <v>688165</v>
      </c>
      <c r="P13" s="47"/>
      <c r="Q13" s="253" t="s">
        <v>336</v>
      </c>
    </row>
    <row r="14" spans="1:17" ht="13.15" customHeight="1">
      <c r="A14" s="49"/>
      <c r="B14" s="42"/>
      <c r="C14" s="50"/>
      <c r="D14" s="50"/>
      <c r="E14" s="50"/>
      <c r="F14" s="50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</row>
    <row r="15" spans="1:17" ht="13.15" customHeight="1">
      <c r="A15" s="51"/>
      <c r="C15" s="47"/>
      <c r="D15" s="47"/>
      <c r="E15" s="47"/>
      <c r="F15" s="47"/>
      <c r="G15" s="47"/>
      <c r="H15" s="46"/>
      <c r="I15" s="47"/>
      <c r="J15" s="47"/>
      <c r="K15" s="47"/>
      <c r="L15" s="47"/>
      <c r="M15" s="47"/>
      <c r="N15" s="47"/>
      <c r="O15" s="47"/>
      <c r="P15" s="47"/>
    </row>
    <row r="16" spans="1:17" ht="13.15" customHeight="1">
      <c r="A16" s="37" t="s">
        <v>26</v>
      </c>
      <c r="C16" s="47"/>
      <c r="D16" s="47"/>
      <c r="E16" s="47"/>
      <c r="F16" s="47"/>
      <c r="G16" s="47"/>
      <c r="H16" s="46"/>
      <c r="I16" s="47"/>
      <c r="J16" s="47"/>
      <c r="K16" s="47"/>
      <c r="L16" s="47"/>
      <c r="M16" s="47"/>
      <c r="N16" s="47"/>
      <c r="O16" s="47"/>
      <c r="P16" s="47"/>
    </row>
    <row r="17" spans="1:17" ht="13.15" customHeight="1">
      <c r="A17" s="39" t="s">
        <v>55</v>
      </c>
    </row>
    <row r="19" spans="1:17" s="66" customFormat="1" ht="13.15" customHeight="1">
      <c r="A19" s="298" t="s">
        <v>149</v>
      </c>
      <c r="H19" s="299"/>
      <c r="Q19" s="300"/>
    </row>
    <row r="20" spans="1:17" s="66" customFormat="1" ht="13.15" customHeight="1">
      <c r="A20" s="298" t="s">
        <v>202</v>
      </c>
      <c r="H20" s="299"/>
      <c r="Q20" s="300"/>
    </row>
    <row r="21" spans="1:17" ht="13.15" customHeight="1">
      <c r="A21" s="52"/>
      <c r="C21" s="47"/>
      <c r="D21" s="47"/>
      <c r="E21" s="47"/>
      <c r="F21" s="47"/>
      <c r="G21" s="47"/>
      <c r="H21" s="47"/>
    </row>
    <row r="22" spans="1:17" ht="13.15" customHeight="1">
      <c r="A22" s="53"/>
      <c r="C22" s="47"/>
      <c r="D22" s="47"/>
      <c r="E22" s="47"/>
      <c r="F22" s="47"/>
      <c r="G22" s="47"/>
      <c r="H22" s="47"/>
    </row>
    <row r="23" spans="1:17" ht="13.15" customHeight="1">
      <c r="A23" s="54"/>
      <c r="C23" s="47"/>
      <c r="D23" s="47"/>
      <c r="E23" s="47"/>
      <c r="F23" s="47"/>
      <c r="G23" s="47"/>
      <c r="H23" s="47"/>
    </row>
  </sheetData>
  <phoneticPr fontId="0" type="noConversion"/>
  <pageMargins left="0" right="0" top="0.4" bottom="0" header="0" footer="0"/>
  <pageSetup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  <pageSetUpPr fitToPage="1"/>
  </sheetPr>
  <dimension ref="A1:X72"/>
  <sheetViews>
    <sheetView showGridLines="0" workbookViewId="0">
      <selection activeCell="A2" sqref="A2"/>
    </sheetView>
  </sheetViews>
  <sheetFormatPr defaultColWidth="10.1640625" defaultRowHeight="12" customHeight="1"/>
  <cols>
    <col min="1" max="1" width="36.6640625" style="79" customWidth="1"/>
    <col min="2" max="22" width="6.83203125" style="79" customWidth="1"/>
    <col min="23" max="23" width="2.1640625" style="79" customWidth="1"/>
    <col min="24" max="24" width="43.6640625" style="249" bestFit="1" customWidth="1"/>
    <col min="25" max="16384" width="10.1640625" style="79"/>
  </cols>
  <sheetData>
    <row r="1" spans="1:24" ht="12" customHeight="1">
      <c r="A1" s="228" t="s">
        <v>246</v>
      </c>
      <c r="X1" s="250">
        <v>6</v>
      </c>
    </row>
    <row r="2" spans="1:24" ht="12" customHeight="1">
      <c r="A2" s="146" t="s">
        <v>252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  <c r="X2" s="286" t="s">
        <v>253</v>
      </c>
    </row>
    <row r="3" spans="1:24" ht="12" customHeight="1">
      <c r="A3" s="80" t="s">
        <v>380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18"/>
      <c r="X3" s="286" t="s">
        <v>379</v>
      </c>
    </row>
    <row r="4" spans="1:24" ht="12" customHeight="1">
      <c r="A4" s="79" t="s">
        <v>394</v>
      </c>
      <c r="X4" s="250" t="s">
        <v>258</v>
      </c>
    </row>
    <row r="5" spans="1:24" ht="12" customHeight="1">
      <c r="A5" s="20"/>
      <c r="B5" s="23"/>
      <c r="C5" s="84"/>
      <c r="D5" s="84"/>
      <c r="E5" s="84"/>
      <c r="F5" s="84"/>
      <c r="G5" s="84"/>
      <c r="H5" s="85"/>
      <c r="I5" s="85"/>
      <c r="J5" s="85"/>
      <c r="K5" s="85"/>
      <c r="L5" s="85"/>
      <c r="M5" s="85"/>
      <c r="N5" s="85"/>
      <c r="O5" s="23"/>
      <c r="P5" s="251"/>
      <c r="Q5" s="251"/>
      <c r="R5" s="18"/>
      <c r="S5" s="18"/>
      <c r="T5" s="18"/>
      <c r="U5" s="18"/>
      <c r="V5" s="18"/>
      <c r="W5" s="251"/>
      <c r="X5" s="251"/>
    </row>
    <row r="6" spans="1:24" ht="12" customHeight="1">
      <c r="A6" s="28"/>
      <c r="B6" s="25">
        <v>1990</v>
      </c>
      <c r="C6" s="26" t="s">
        <v>0</v>
      </c>
      <c r="D6" s="26" t="s">
        <v>1</v>
      </c>
      <c r="E6" s="26" t="s">
        <v>2</v>
      </c>
      <c r="F6" s="26" t="s">
        <v>3</v>
      </c>
      <c r="G6" s="26" t="s">
        <v>4</v>
      </c>
      <c r="H6" s="27">
        <v>1996</v>
      </c>
      <c r="I6" s="27">
        <v>1997</v>
      </c>
      <c r="J6" s="27">
        <v>1998</v>
      </c>
      <c r="K6" s="27">
        <v>1999</v>
      </c>
      <c r="L6" s="27">
        <v>2000</v>
      </c>
      <c r="M6" s="27">
        <v>2001</v>
      </c>
      <c r="N6" s="27">
        <v>2002</v>
      </c>
      <c r="O6" s="25">
        <v>2003</v>
      </c>
      <c r="P6" s="28">
        <v>2004</v>
      </c>
      <c r="Q6" s="28">
        <v>2005</v>
      </c>
      <c r="R6" s="307">
        <v>2006</v>
      </c>
      <c r="S6" s="307">
        <v>2007</v>
      </c>
      <c r="T6" s="307">
        <v>2008</v>
      </c>
      <c r="U6" s="307">
        <v>2009</v>
      </c>
      <c r="V6" s="307">
        <v>2010</v>
      </c>
      <c r="W6" s="28" t="s">
        <v>8</v>
      </c>
    </row>
    <row r="7" spans="1:24" ht="12" customHeight="1">
      <c r="B7" s="18"/>
      <c r="C7" s="81"/>
      <c r="D7" s="81"/>
      <c r="E7" s="81"/>
      <c r="F7" s="81"/>
      <c r="G7" s="81"/>
      <c r="H7" s="82"/>
      <c r="I7" s="82"/>
      <c r="J7" s="82"/>
      <c r="K7" s="82"/>
      <c r="L7" s="82"/>
      <c r="M7" s="82"/>
      <c r="N7" s="82"/>
      <c r="O7" s="18"/>
      <c r="P7" s="87"/>
      <c r="Q7" s="87"/>
      <c r="R7" s="18"/>
      <c r="S7" s="18"/>
      <c r="T7" s="18"/>
      <c r="U7" s="18"/>
      <c r="V7" s="18"/>
      <c r="W7" s="87"/>
    </row>
    <row r="8" spans="1:24" ht="12" customHeight="1">
      <c r="A8" s="198" t="s">
        <v>59</v>
      </c>
      <c r="B8" s="454">
        <v>15.35</v>
      </c>
      <c r="C8" s="454">
        <v>-25.8</v>
      </c>
      <c r="D8" s="454">
        <v>-28.6</v>
      </c>
      <c r="E8" s="454">
        <v>-48.5</v>
      </c>
      <c r="F8" s="454">
        <v>-40.057000000000002</v>
      </c>
      <c r="G8" s="454">
        <v>-17.246500000000001</v>
      </c>
      <c r="H8" s="454">
        <v>-6.6449999999999996</v>
      </c>
      <c r="I8" s="454">
        <v>-31.93</v>
      </c>
      <c r="J8" s="454">
        <v>-59.847499999999997</v>
      </c>
      <c r="K8" s="454">
        <v>-72.792100000000005</v>
      </c>
      <c r="L8" s="454">
        <v>-161.572</v>
      </c>
      <c r="M8" s="454">
        <v>-190.36519999999999</v>
      </c>
      <c r="N8" s="454">
        <v>-165.6</v>
      </c>
      <c r="O8" s="454">
        <v>-176.4</v>
      </c>
      <c r="P8" s="454">
        <v>-155.85</v>
      </c>
      <c r="Q8" s="454">
        <v>-151.19999999999999</v>
      </c>
      <c r="R8" s="454">
        <v>-25.4</v>
      </c>
      <c r="S8" s="454">
        <v>-52.0899</v>
      </c>
      <c r="T8" s="454">
        <v>-144.87719999999999</v>
      </c>
      <c r="U8" s="454">
        <v>-82.838700000000003</v>
      </c>
      <c r="V8" s="454">
        <v>-40.578000000000003</v>
      </c>
      <c r="X8" s="211" t="s">
        <v>165</v>
      </c>
    </row>
    <row r="9" spans="1:24" ht="12" customHeight="1">
      <c r="A9" s="198" t="s">
        <v>60</v>
      </c>
      <c r="B9" s="454">
        <v>129.19999999999999</v>
      </c>
      <c r="C9" s="454">
        <v>126.1</v>
      </c>
      <c r="D9" s="454">
        <v>140.6</v>
      </c>
      <c r="E9" s="454">
        <v>132</v>
      </c>
      <c r="F9" s="454">
        <v>156.464</v>
      </c>
      <c r="G9" s="454">
        <v>164.55199999999999</v>
      </c>
      <c r="H9" s="454">
        <v>171.27</v>
      </c>
      <c r="I9" s="454">
        <v>193.4</v>
      </c>
      <c r="J9" s="454">
        <v>186.16</v>
      </c>
      <c r="K9" s="454">
        <v>261.50299999999999</v>
      </c>
      <c r="L9" s="454">
        <v>281.79399999999998</v>
      </c>
      <c r="M9" s="454">
        <v>269.07049999999998</v>
      </c>
      <c r="N9" s="454">
        <v>309.7</v>
      </c>
      <c r="O9" s="454">
        <v>315.5</v>
      </c>
      <c r="P9" s="454">
        <v>307.45999999999998</v>
      </c>
      <c r="Q9" s="454">
        <v>325.25</v>
      </c>
      <c r="R9" s="454">
        <v>427.1</v>
      </c>
      <c r="S9" s="454">
        <v>425.57429999999999</v>
      </c>
      <c r="T9" s="454">
        <v>480.08679999999998</v>
      </c>
      <c r="U9" s="454">
        <v>383.9178</v>
      </c>
      <c r="V9" s="454">
        <v>475.7389</v>
      </c>
      <c r="X9" s="211" t="s">
        <v>166</v>
      </c>
    </row>
    <row r="10" spans="1:24" ht="12" customHeight="1">
      <c r="A10" s="198" t="s">
        <v>61</v>
      </c>
      <c r="B10" s="454">
        <v>-188.4</v>
      </c>
      <c r="C10" s="454">
        <v>-223.6</v>
      </c>
      <c r="D10" s="454">
        <v>-244.5</v>
      </c>
      <c r="E10" s="454">
        <v>-250.5</v>
      </c>
      <c r="F10" s="454">
        <v>-231.85</v>
      </c>
      <c r="G10" s="454">
        <v>-230.602</v>
      </c>
      <c r="H10" s="454">
        <v>-229.51</v>
      </c>
      <c r="I10" s="454">
        <v>-282.90499999999997</v>
      </c>
      <c r="J10" s="454">
        <v>-290.90699999999998</v>
      </c>
      <c r="K10" s="454">
        <v>-375.79300000000001</v>
      </c>
      <c r="L10" s="454">
        <v>-478.44099999999997</v>
      </c>
      <c r="M10" s="454">
        <v>-478.05059999999997</v>
      </c>
      <c r="N10" s="454">
        <v>-496.9</v>
      </c>
      <c r="O10" s="454">
        <v>-522.29999999999995</v>
      </c>
      <c r="P10" s="454">
        <v>-480.7</v>
      </c>
      <c r="Q10" s="454">
        <v>-556.20000000000005</v>
      </c>
      <c r="R10" s="454">
        <v>-611.9</v>
      </c>
      <c r="S10" s="454">
        <v>-642.01679999999999</v>
      </c>
      <c r="T10" s="454">
        <v>-788.23919999999998</v>
      </c>
      <c r="U10" s="454">
        <v>-620.51210000000003</v>
      </c>
      <c r="V10" s="454">
        <v>-649.77760000000001</v>
      </c>
      <c r="X10" s="211" t="s">
        <v>167</v>
      </c>
    </row>
    <row r="11" spans="1:24" ht="12" customHeight="1">
      <c r="A11" s="198" t="s">
        <v>62</v>
      </c>
      <c r="B11" s="454">
        <v>-59.2</v>
      </c>
      <c r="C11" s="454">
        <v>-97.5</v>
      </c>
      <c r="D11" s="454">
        <v>-103.9</v>
      </c>
      <c r="E11" s="454">
        <v>-118.5</v>
      </c>
      <c r="F11" s="454">
        <v>-75.385999999999996</v>
      </c>
      <c r="G11" s="454">
        <v>-66.05</v>
      </c>
      <c r="H11" s="454">
        <v>-58.24</v>
      </c>
      <c r="I11" s="454">
        <v>-89.504999999999995</v>
      </c>
      <c r="J11" s="454">
        <v>-104.747</v>
      </c>
      <c r="K11" s="454">
        <v>-114.29</v>
      </c>
      <c r="L11" s="454">
        <v>-196.64699999999999</v>
      </c>
      <c r="M11" s="454">
        <v>-208.98</v>
      </c>
      <c r="N11" s="454">
        <v>-187.2</v>
      </c>
      <c r="O11" s="454">
        <v>-206.8</v>
      </c>
      <c r="P11" s="454">
        <v>-173.23</v>
      </c>
      <c r="Q11" s="454">
        <v>-231</v>
      </c>
      <c r="R11" s="454">
        <v>-184.8</v>
      </c>
      <c r="S11" s="454">
        <v>-216.44239999999999</v>
      </c>
      <c r="T11" s="454">
        <v>-308.1524</v>
      </c>
      <c r="U11" s="454">
        <v>-236.5942</v>
      </c>
      <c r="V11" s="454">
        <v>-174.03870000000001</v>
      </c>
      <c r="X11" s="211" t="s">
        <v>168</v>
      </c>
    </row>
    <row r="12" spans="1:24" ht="12" customHeight="1">
      <c r="A12" s="198" t="s">
        <v>285</v>
      </c>
      <c r="B12" s="454">
        <v>115.35</v>
      </c>
      <c r="C12" s="454">
        <v>122.7</v>
      </c>
      <c r="D12" s="454">
        <v>142.6</v>
      </c>
      <c r="E12" s="454">
        <v>150.5</v>
      </c>
      <c r="F12" s="454">
        <v>121.14700000000001</v>
      </c>
      <c r="G12" s="454">
        <v>132.80600000000001</v>
      </c>
      <c r="H12" s="454">
        <v>137.875</v>
      </c>
      <c r="I12" s="454">
        <v>137.84</v>
      </c>
      <c r="J12" s="454">
        <v>140.44999999999999</v>
      </c>
      <c r="K12" s="454">
        <v>148.80500000000001</v>
      </c>
      <c r="L12" s="454">
        <v>152.691</v>
      </c>
      <c r="M12" s="454">
        <v>166.3134</v>
      </c>
      <c r="N12" s="454">
        <v>175.9</v>
      </c>
      <c r="O12" s="454">
        <v>212.1</v>
      </c>
      <c r="P12" s="454">
        <v>235.3</v>
      </c>
      <c r="Q12" s="454">
        <v>301.75</v>
      </c>
      <c r="R12" s="454">
        <v>362.9</v>
      </c>
      <c r="S12" s="454">
        <v>398.07580000000002</v>
      </c>
      <c r="T12" s="454">
        <v>386.47890000000001</v>
      </c>
      <c r="U12" s="454">
        <v>344.38200000000001</v>
      </c>
      <c r="V12" s="454">
        <v>359.9384</v>
      </c>
      <c r="X12" s="211" t="s">
        <v>169</v>
      </c>
    </row>
    <row r="13" spans="1:24" ht="12" customHeight="1">
      <c r="A13" s="198" t="s">
        <v>63</v>
      </c>
      <c r="B13" s="454">
        <v>14.6</v>
      </c>
      <c r="C13" s="454">
        <v>11.4</v>
      </c>
      <c r="D13" s="454">
        <v>14.1</v>
      </c>
      <c r="E13" s="454">
        <v>12.5</v>
      </c>
      <c r="F13" s="454">
        <v>10.331</v>
      </c>
      <c r="G13" s="454">
        <v>6.2</v>
      </c>
      <c r="H13" s="454">
        <v>6.19</v>
      </c>
      <c r="I13" s="454">
        <v>6.45</v>
      </c>
      <c r="J13" s="454">
        <v>6.85</v>
      </c>
      <c r="K13" s="454">
        <v>8.5372000000000003</v>
      </c>
      <c r="L13" s="454">
        <v>10.808</v>
      </c>
      <c r="M13" s="454">
        <v>11.849399999999999</v>
      </c>
      <c r="N13" s="454">
        <v>18.100000000000001</v>
      </c>
      <c r="O13" s="454">
        <v>22.1</v>
      </c>
      <c r="P13" s="454">
        <v>27.4</v>
      </c>
      <c r="Q13" s="454">
        <v>29.7</v>
      </c>
      <c r="R13" s="454">
        <v>28.5</v>
      </c>
      <c r="S13" s="454">
        <v>29.921299999999999</v>
      </c>
      <c r="T13" s="454">
        <v>25.009499999999999</v>
      </c>
      <c r="U13" s="454">
        <v>16.829000000000001</v>
      </c>
      <c r="V13" s="454">
        <v>19.308499999999999</v>
      </c>
      <c r="X13" s="211" t="s">
        <v>170</v>
      </c>
    </row>
    <row r="14" spans="1:24" ht="12" customHeight="1">
      <c r="A14" s="198" t="s">
        <v>64</v>
      </c>
      <c r="B14" s="454">
        <v>38.15</v>
      </c>
      <c r="C14" s="454">
        <v>45.4</v>
      </c>
      <c r="D14" s="454">
        <v>60.1</v>
      </c>
      <c r="E14" s="454">
        <v>69.400000000000006</v>
      </c>
      <c r="F14" s="454">
        <v>71.360500000000002</v>
      </c>
      <c r="G14" s="454">
        <v>77.638000000000005</v>
      </c>
      <c r="H14" s="454">
        <v>93.05</v>
      </c>
      <c r="I14" s="454">
        <v>95</v>
      </c>
      <c r="J14" s="454">
        <v>99</v>
      </c>
      <c r="K14" s="454">
        <v>100.759</v>
      </c>
      <c r="L14" s="454">
        <v>110.67700000000001</v>
      </c>
      <c r="M14" s="454">
        <v>111.10599999999999</v>
      </c>
      <c r="N14" s="454">
        <v>121.5</v>
      </c>
      <c r="O14" s="454">
        <v>149.69999999999999</v>
      </c>
      <c r="P14" s="454">
        <v>168.1</v>
      </c>
      <c r="Q14" s="454">
        <v>213.6</v>
      </c>
      <c r="R14" s="454">
        <v>260.10000000000002</v>
      </c>
      <c r="S14" s="454">
        <v>288.63560000000001</v>
      </c>
      <c r="T14" s="454">
        <v>278.48070000000001</v>
      </c>
      <c r="U14" s="454">
        <v>256.24900000000002</v>
      </c>
      <c r="V14" s="454">
        <v>264.40219999999999</v>
      </c>
      <c r="X14" s="211" t="s">
        <v>171</v>
      </c>
    </row>
    <row r="15" spans="1:24" ht="12" customHeight="1">
      <c r="A15" s="198" t="s">
        <v>65</v>
      </c>
      <c r="B15" s="454">
        <v>62.6</v>
      </c>
      <c r="C15" s="454">
        <v>65.900000000000006</v>
      </c>
      <c r="D15" s="454">
        <v>68.400000000000006</v>
      </c>
      <c r="E15" s="454">
        <v>68.599999999999994</v>
      </c>
      <c r="F15" s="454">
        <v>39.455500000000001</v>
      </c>
      <c r="G15" s="454">
        <v>48.968000000000004</v>
      </c>
      <c r="H15" s="454">
        <v>38.634999999999998</v>
      </c>
      <c r="I15" s="454">
        <v>36.39</v>
      </c>
      <c r="J15" s="454">
        <v>34.6</v>
      </c>
      <c r="K15" s="454">
        <v>39.508699999999997</v>
      </c>
      <c r="L15" s="454">
        <v>31.206</v>
      </c>
      <c r="M15" s="454">
        <v>43.357900000000001</v>
      </c>
      <c r="N15" s="454">
        <v>36.299999999999997</v>
      </c>
      <c r="O15" s="454">
        <v>40.299999999999997</v>
      </c>
      <c r="P15" s="454">
        <v>39.9</v>
      </c>
      <c r="Q15" s="454">
        <v>58.45</v>
      </c>
      <c r="R15" s="454">
        <v>74.2</v>
      </c>
      <c r="S15" s="454">
        <v>79.518799999999999</v>
      </c>
      <c r="T15" s="454">
        <v>82.988600000000005</v>
      </c>
      <c r="U15" s="454">
        <v>71.304000000000002</v>
      </c>
      <c r="V15" s="454">
        <v>76.227599999999995</v>
      </c>
      <c r="X15" s="211" t="s">
        <v>286</v>
      </c>
    </row>
    <row r="16" spans="1:24" ht="12" customHeight="1">
      <c r="A16" s="198" t="s">
        <v>287</v>
      </c>
      <c r="B16" s="454">
        <v>-60</v>
      </c>
      <c r="C16" s="454">
        <v>-68.2</v>
      </c>
      <c r="D16" s="454">
        <v>-81.599999999999994</v>
      </c>
      <c r="E16" s="454">
        <v>-92.5</v>
      </c>
      <c r="F16" s="454">
        <v>-87.962500000000006</v>
      </c>
      <c r="G16" s="454">
        <v>-94.899500000000003</v>
      </c>
      <c r="H16" s="454">
        <v>-91.344999999999999</v>
      </c>
      <c r="I16" s="454">
        <v>-91.65</v>
      </c>
      <c r="J16" s="454">
        <v>-99</v>
      </c>
      <c r="K16" s="454">
        <v>-105.16800000000001</v>
      </c>
      <c r="L16" s="454">
        <v>-122.60599999999999</v>
      </c>
      <c r="M16" s="454">
        <v>-120.1776</v>
      </c>
      <c r="N16" s="454">
        <v>-132.30000000000001</v>
      </c>
      <c r="O16" s="454">
        <v>-142.5</v>
      </c>
      <c r="P16" s="454">
        <v>-147.09</v>
      </c>
      <c r="Q16" s="454">
        <v>-158.80000000000001</v>
      </c>
      <c r="R16" s="454">
        <v>-152.19999999999999</v>
      </c>
      <c r="S16" s="454">
        <v>-164.13669999999999</v>
      </c>
      <c r="T16" s="454">
        <v>-169.5752</v>
      </c>
      <c r="U16" s="454">
        <v>-161.74680000000001</v>
      </c>
      <c r="V16" s="454">
        <v>-159.83070000000001</v>
      </c>
      <c r="X16" s="211" t="s">
        <v>172</v>
      </c>
    </row>
    <row r="17" spans="1:24" ht="12" customHeight="1">
      <c r="A17" s="198" t="s">
        <v>63</v>
      </c>
      <c r="B17" s="454">
        <v>-28.625</v>
      </c>
      <c r="C17" s="454">
        <v>-33.54</v>
      </c>
      <c r="D17" s="454">
        <v>-37.08</v>
      </c>
      <c r="E17" s="454">
        <v>-37.21</v>
      </c>
      <c r="F17" s="454">
        <v>-36.988500000000002</v>
      </c>
      <c r="G17" s="454">
        <v>-40.67</v>
      </c>
      <c r="H17" s="454">
        <v>-37.89</v>
      </c>
      <c r="I17" s="454">
        <v>-43.1</v>
      </c>
      <c r="J17" s="454">
        <v>-44.5</v>
      </c>
      <c r="K17" s="454">
        <v>-29.575099999999999</v>
      </c>
      <c r="L17" s="454">
        <v>-36.878700000000002</v>
      </c>
      <c r="M17" s="454">
        <v>-35.845500000000001</v>
      </c>
      <c r="N17" s="454">
        <v>-37.799999999999997</v>
      </c>
      <c r="O17" s="454">
        <v>-39.700000000000003</v>
      </c>
      <c r="P17" s="454">
        <v>-44.6</v>
      </c>
      <c r="Q17" s="454">
        <v>-50.1</v>
      </c>
      <c r="R17" s="454">
        <v>-54.6</v>
      </c>
      <c r="S17" s="454">
        <v>-54.564100000000003</v>
      </c>
      <c r="T17" s="454">
        <v>-69.440700000000007</v>
      </c>
      <c r="U17" s="454">
        <v>-55.000300000000003</v>
      </c>
      <c r="V17" s="454">
        <v>-55.232399999999998</v>
      </c>
      <c r="X17" s="211" t="s">
        <v>170</v>
      </c>
    </row>
    <row r="18" spans="1:24" ht="12" customHeight="1">
      <c r="A18" s="198" t="s">
        <v>64</v>
      </c>
      <c r="B18" s="454">
        <v>-6.65</v>
      </c>
      <c r="C18" s="454">
        <v>-7.5</v>
      </c>
      <c r="D18" s="454">
        <v>-14.3</v>
      </c>
      <c r="E18" s="454">
        <v>-20.5</v>
      </c>
      <c r="F18" s="454">
        <v>-18.629000000000001</v>
      </c>
      <c r="G18" s="454">
        <v>-20.829000000000001</v>
      </c>
      <c r="H18" s="454">
        <v>-26.15</v>
      </c>
      <c r="I18" s="454">
        <v>-17.850000000000001</v>
      </c>
      <c r="J18" s="454">
        <v>-21.15</v>
      </c>
      <c r="K18" s="454">
        <v>-36.179000000000002</v>
      </c>
      <c r="L18" s="454">
        <v>-40.494199999999999</v>
      </c>
      <c r="M18" s="454">
        <v>-41.916499999999999</v>
      </c>
      <c r="N18" s="454">
        <v>-44</v>
      </c>
      <c r="O18" s="454">
        <v>-45.8</v>
      </c>
      <c r="P18" s="454">
        <v>-42.6</v>
      </c>
      <c r="Q18" s="454">
        <v>-41.65</v>
      </c>
      <c r="R18" s="454">
        <v>-41.1</v>
      </c>
      <c r="S18" s="454">
        <v>-41.0642</v>
      </c>
      <c r="T18" s="454">
        <v>-40.781100000000002</v>
      </c>
      <c r="U18" s="454">
        <v>-40.708599999999997</v>
      </c>
      <c r="V18" s="454">
        <v>-36.491900000000001</v>
      </c>
      <c r="X18" s="211" t="s">
        <v>171</v>
      </c>
    </row>
    <row r="19" spans="1:24" ht="12" customHeight="1">
      <c r="A19" s="198" t="s">
        <v>65</v>
      </c>
      <c r="B19" s="454">
        <v>-24.725000000000001</v>
      </c>
      <c r="C19" s="454">
        <v>-27.16</v>
      </c>
      <c r="D19" s="454">
        <v>-30.22</v>
      </c>
      <c r="E19" s="454">
        <v>-34.79</v>
      </c>
      <c r="F19" s="454">
        <v>-32.344999999999999</v>
      </c>
      <c r="G19" s="454">
        <v>-33.400500000000001</v>
      </c>
      <c r="H19" s="454">
        <v>-27.305</v>
      </c>
      <c r="I19" s="454">
        <v>-30.7</v>
      </c>
      <c r="J19" s="454">
        <v>-33.35</v>
      </c>
      <c r="K19" s="454">
        <v>-39.413899999999998</v>
      </c>
      <c r="L19" s="454">
        <v>-45.2331</v>
      </c>
      <c r="M19" s="454">
        <v>-42.415399999999998</v>
      </c>
      <c r="N19" s="454">
        <v>-50.6</v>
      </c>
      <c r="O19" s="454">
        <v>-56.9</v>
      </c>
      <c r="P19" s="454">
        <v>-59.89</v>
      </c>
      <c r="Q19" s="454">
        <v>-67.05</v>
      </c>
      <c r="R19" s="454">
        <v>-56.6</v>
      </c>
      <c r="S19" s="454">
        <v>-68.508300000000006</v>
      </c>
      <c r="T19" s="454">
        <v>-58.854599999999998</v>
      </c>
      <c r="U19" s="454">
        <v>-66.037800000000004</v>
      </c>
      <c r="V19" s="454">
        <v>-68.106300000000005</v>
      </c>
      <c r="X19" s="211" t="s">
        <v>173</v>
      </c>
    </row>
    <row r="20" spans="1:24" ht="12" customHeight="1">
      <c r="A20" s="198" t="s">
        <v>66</v>
      </c>
      <c r="B20" s="454">
        <v>-3.85</v>
      </c>
      <c r="C20" s="454">
        <v>-43</v>
      </c>
      <c r="D20" s="454">
        <v>-42.9</v>
      </c>
      <c r="E20" s="454">
        <v>-60.5</v>
      </c>
      <c r="F20" s="454">
        <v>-42.201500000000003</v>
      </c>
      <c r="G20" s="454">
        <v>-28.1435</v>
      </c>
      <c r="H20" s="454">
        <v>-11.71</v>
      </c>
      <c r="I20" s="454">
        <v>-43.314999999999998</v>
      </c>
      <c r="J20" s="454">
        <v>-63.296999999999997</v>
      </c>
      <c r="K20" s="454">
        <v>-70.653000000000006</v>
      </c>
      <c r="L20" s="454">
        <v>-166.56200000000001</v>
      </c>
      <c r="M20" s="454">
        <v>-162.8442</v>
      </c>
      <c r="N20" s="454">
        <v>-143.6</v>
      </c>
      <c r="O20" s="454">
        <v>-137.19999999999999</v>
      </c>
      <c r="P20" s="454">
        <v>-85.02</v>
      </c>
      <c r="Q20" s="454">
        <v>-88.05</v>
      </c>
      <c r="R20" s="454">
        <v>25.9</v>
      </c>
      <c r="S20" s="454">
        <v>17.496600000000001</v>
      </c>
      <c r="T20" s="454">
        <v>-91.248699999999999</v>
      </c>
      <c r="U20" s="454">
        <v>-53.959000000000003</v>
      </c>
      <c r="V20" s="454">
        <v>26.068899999999999</v>
      </c>
      <c r="X20" s="211" t="s">
        <v>174</v>
      </c>
    </row>
    <row r="21" spans="1:24" ht="12" customHeight="1">
      <c r="A21" s="198" t="s">
        <v>288</v>
      </c>
      <c r="B21" s="454">
        <v>10.6</v>
      </c>
      <c r="C21" s="454">
        <v>8.3000000000000007</v>
      </c>
      <c r="D21" s="454">
        <v>6.7</v>
      </c>
      <c r="E21" s="454">
        <v>5.9</v>
      </c>
      <c r="F21" s="454">
        <v>2.879</v>
      </c>
      <c r="G21" s="454">
        <v>2.8184999999999998</v>
      </c>
      <c r="H21" s="454">
        <v>6.3</v>
      </c>
      <c r="I21" s="454">
        <v>7.45</v>
      </c>
      <c r="J21" s="454">
        <v>7.2</v>
      </c>
      <c r="K21" s="454">
        <v>4.8224999999999998</v>
      </c>
      <c r="L21" s="454">
        <v>6.9071999999999996</v>
      </c>
      <c r="M21" s="454">
        <v>8.6044</v>
      </c>
      <c r="N21" s="454">
        <v>4.2</v>
      </c>
      <c r="O21" s="454">
        <v>4.5999999999999996</v>
      </c>
      <c r="P21" s="454">
        <v>4.3</v>
      </c>
      <c r="Q21" s="454">
        <v>6.8</v>
      </c>
      <c r="R21" s="454">
        <v>10.1</v>
      </c>
      <c r="S21" s="454">
        <v>6.9665999999999997</v>
      </c>
      <c r="T21" s="454">
        <v>5.9272</v>
      </c>
      <c r="U21" s="454">
        <v>4.4676999999999998</v>
      </c>
      <c r="V21" s="454">
        <v>4.5949</v>
      </c>
      <c r="X21" s="211" t="s">
        <v>175</v>
      </c>
    </row>
    <row r="22" spans="1:24" ht="12" customHeight="1">
      <c r="A22" s="198" t="s">
        <v>67</v>
      </c>
      <c r="B22" s="454" t="s">
        <v>6</v>
      </c>
      <c r="C22" s="454" t="s">
        <v>6</v>
      </c>
      <c r="D22" s="454" t="s">
        <v>6</v>
      </c>
      <c r="E22" s="454" t="s">
        <v>6</v>
      </c>
      <c r="F22" s="454" t="s">
        <v>6</v>
      </c>
      <c r="G22" s="454" t="s">
        <v>6</v>
      </c>
      <c r="H22" s="454" t="s">
        <v>6</v>
      </c>
      <c r="I22" s="454" t="s">
        <v>6</v>
      </c>
      <c r="J22" s="454">
        <v>8.7407000000000004</v>
      </c>
      <c r="K22" s="454">
        <v>8.0944000000000003</v>
      </c>
      <c r="L22" s="454">
        <v>6.6517999999999997</v>
      </c>
      <c r="M22" s="454">
        <v>1.9897</v>
      </c>
      <c r="N22" s="454">
        <v>1.9</v>
      </c>
      <c r="O22" s="454">
        <v>2.5</v>
      </c>
      <c r="P22" s="454">
        <v>2.4</v>
      </c>
      <c r="Q22" s="454">
        <v>3.75</v>
      </c>
      <c r="R22" s="454">
        <v>6</v>
      </c>
      <c r="S22" s="454">
        <v>2.3574999999999999</v>
      </c>
      <c r="T22" s="454">
        <v>2.3574999999999999</v>
      </c>
      <c r="U22" s="454">
        <v>2.3574999999999999</v>
      </c>
      <c r="V22" s="454">
        <v>2.3574999999999999</v>
      </c>
      <c r="X22" s="211" t="s">
        <v>176</v>
      </c>
    </row>
    <row r="23" spans="1:24" ht="12" customHeight="1">
      <c r="A23" s="198" t="s">
        <v>68</v>
      </c>
      <c r="B23" s="454">
        <v>10.6</v>
      </c>
      <c r="C23" s="454">
        <v>8.3000000000000007</v>
      </c>
      <c r="D23" s="454">
        <v>6.7</v>
      </c>
      <c r="E23" s="454">
        <v>5.9</v>
      </c>
      <c r="F23" s="454">
        <v>2.879</v>
      </c>
      <c r="G23" s="454">
        <v>2.8184999999999998</v>
      </c>
      <c r="H23" s="454">
        <v>6.3</v>
      </c>
      <c r="I23" s="454">
        <v>7.45</v>
      </c>
      <c r="J23" s="454">
        <v>-1.5407</v>
      </c>
      <c r="K23" s="454">
        <v>-3.2719</v>
      </c>
      <c r="L23" s="454">
        <v>0.25530000000000003</v>
      </c>
      <c r="M23" s="454">
        <v>6.6147</v>
      </c>
      <c r="N23" s="454">
        <v>2.4</v>
      </c>
      <c r="O23" s="454">
        <v>2.1</v>
      </c>
      <c r="P23" s="454">
        <v>1.9</v>
      </c>
      <c r="Q23" s="454">
        <v>3.05</v>
      </c>
      <c r="R23" s="454">
        <v>4.0999999999999996</v>
      </c>
      <c r="S23" s="454">
        <v>4.6090999999999998</v>
      </c>
      <c r="T23" s="454">
        <v>3.5697000000000001</v>
      </c>
      <c r="U23" s="454">
        <v>2.1101000000000001</v>
      </c>
      <c r="V23" s="454">
        <v>2.2374000000000001</v>
      </c>
      <c r="X23" s="211" t="s">
        <v>177</v>
      </c>
    </row>
    <row r="24" spans="1:24" ht="12" hidden="1" customHeight="1">
      <c r="A24" s="198" t="s">
        <v>289</v>
      </c>
      <c r="B24" s="454" t="s">
        <v>6</v>
      </c>
      <c r="C24" s="454" t="s">
        <v>6</v>
      </c>
      <c r="D24" s="454" t="s">
        <v>6</v>
      </c>
      <c r="E24" s="454" t="s">
        <v>6</v>
      </c>
      <c r="F24" s="454" t="s">
        <v>6</v>
      </c>
      <c r="G24" s="454" t="s">
        <v>6</v>
      </c>
      <c r="H24" s="454" t="s">
        <v>6</v>
      </c>
      <c r="I24" s="454" t="s">
        <v>6</v>
      </c>
      <c r="J24" s="454" t="s">
        <v>6</v>
      </c>
      <c r="K24" s="454" t="s">
        <v>6</v>
      </c>
      <c r="L24" s="454" t="s">
        <v>6</v>
      </c>
      <c r="M24" s="454" t="s">
        <v>6</v>
      </c>
      <c r="N24" s="454" t="s">
        <v>6</v>
      </c>
      <c r="O24" s="454" t="s">
        <v>6</v>
      </c>
      <c r="P24" s="454" t="s">
        <v>6</v>
      </c>
      <c r="Q24" s="454" t="s">
        <v>6</v>
      </c>
      <c r="R24" s="454" t="s">
        <v>6</v>
      </c>
      <c r="S24" s="454" t="s">
        <v>6</v>
      </c>
      <c r="T24" s="454" t="s">
        <v>6</v>
      </c>
      <c r="U24" s="454" t="s">
        <v>6</v>
      </c>
      <c r="V24" s="454" t="s">
        <v>6</v>
      </c>
      <c r="X24" s="211" t="s">
        <v>178</v>
      </c>
    </row>
    <row r="25" spans="1:24" ht="12" hidden="1" customHeight="1">
      <c r="A25" s="198" t="s">
        <v>290</v>
      </c>
      <c r="B25" s="454" t="s">
        <v>6</v>
      </c>
      <c r="C25" s="454">
        <v>1.5074000000000001</v>
      </c>
      <c r="D25" s="454">
        <v>1.5074000000000001</v>
      </c>
      <c r="E25" s="454">
        <v>1.4777</v>
      </c>
      <c r="F25" s="454">
        <v>1.5629</v>
      </c>
      <c r="G25" s="454">
        <v>1.6148</v>
      </c>
      <c r="H25" s="454">
        <v>1.7518</v>
      </c>
      <c r="I25" s="454">
        <v>1.6333</v>
      </c>
      <c r="J25" s="454">
        <v>1.6258999999999999</v>
      </c>
      <c r="K25" s="454">
        <v>0.77769999999999995</v>
      </c>
      <c r="L25" s="454">
        <v>1.1880999999999999</v>
      </c>
      <c r="M25" s="454" t="s">
        <v>6</v>
      </c>
      <c r="N25" s="454" t="s">
        <v>6</v>
      </c>
      <c r="O25" s="454" t="s">
        <v>6</v>
      </c>
      <c r="P25" s="454" t="s">
        <v>6</v>
      </c>
      <c r="Q25" s="454" t="s">
        <v>6</v>
      </c>
      <c r="R25" s="454" t="s">
        <v>6</v>
      </c>
      <c r="S25" s="454" t="s">
        <v>6</v>
      </c>
      <c r="T25" s="454" t="s">
        <v>6</v>
      </c>
      <c r="U25" s="454" t="s">
        <v>6</v>
      </c>
      <c r="V25" s="454" t="s">
        <v>6</v>
      </c>
      <c r="X25" s="211" t="s">
        <v>179</v>
      </c>
    </row>
    <row r="26" spans="1:24" ht="12" hidden="1" customHeight="1">
      <c r="A26" s="198" t="s">
        <v>291</v>
      </c>
      <c r="B26" s="454">
        <v>10.6</v>
      </c>
      <c r="C26" s="454">
        <v>6.7925000000000004</v>
      </c>
      <c r="D26" s="454">
        <v>5.1924999999999999</v>
      </c>
      <c r="E26" s="454">
        <v>4.4222000000000001</v>
      </c>
      <c r="F26" s="454">
        <v>1.3160000000000001</v>
      </c>
      <c r="G26" s="454">
        <v>1.2036</v>
      </c>
      <c r="H26" s="454">
        <v>4.5480999999999998</v>
      </c>
      <c r="I26" s="454">
        <v>5.8166000000000002</v>
      </c>
      <c r="J26" s="454">
        <v>-3.1665999999999999</v>
      </c>
      <c r="K26" s="454">
        <v>-4.0495999999999999</v>
      </c>
      <c r="L26" s="454">
        <v>-0.93269999999999997</v>
      </c>
      <c r="M26" s="454" t="s">
        <v>6</v>
      </c>
      <c r="N26" s="454" t="s">
        <v>6</v>
      </c>
      <c r="O26" s="454" t="s">
        <v>6</v>
      </c>
      <c r="P26" s="454" t="s">
        <v>6</v>
      </c>
      <c r="Q26" s="454" t="s">
        <v>6</v>
      </c>
      <c r="R26" s="454" t="s">
        <v>6</v>
      </c>
      <c r="S26" s="454" t="s">
        <v>6</v>
      </c>
      <c r="T26" s="454" t="s">
        <v>6</v>
      </c>
      <c r="U26" s="454" t="s">
        <v>6</v>
      </c>
      <c r="V26" s="454" t="s">
        <v>6</v>
      </c>
      <c r="X26" s="211" t="s">
        <v>292</v>
      </c>
    </row>
    <row r="27" spans="1:24" ht="12" customHeight="1">
      <c r="A27" s="198" t="s">
        <v>293</v>
      </c>
      <c r="B27" s="454">
        <v>-20.8</v>
      </c>
      <c r="C27" s="454">
        <v>-19.100000000000001</v>
      </c>
      <c r="D27" s="454">
        <v>-22.8</v>
      </c>
      <c r="E27" s="454">
        <v>-23.4</v>
      </c>
      <c r="F27" s="454">
        <v>-28.196999999999999</v>
      </c>
      <c r="G27" s="454">
        <v>-25.069500000000001</v>
      </c>
      <c r="H27" s="454">
        <v>-32.36</v>
      </c>
      <c r="I27" s="454">
        <v>-30.805</v>
      </c>
      <c r="J27" s="454">
        <v>-39.299999999999997</v>
      </c>
      <c r="K27" s="454">
        <v>-44.963299999999997</v>
      </c>
      <c r="L27" s="454">
        <v>-59.8063</v>
      </c>
      <c r="M27" s="454">
        <v>-75.653899999999993</v>
      </c>
      <c r="N27" s="454">
        <v>-72.900000000000006</v>
      </c>
      <c r="O27" s="454">
        <v>-89.7</v>
      </c>
      <c r="P27" s="454">
        <v>-121.09</v>
      </c>
      <c r="Q27" s="454">
        <v>-121.2</v>
      </c>
      <c r="R27" s="454">
        <v>-135.4</v>
      </c>
      <c r="S27" s="454">
        <v>-165.9194</v>
      </c>
      <c r="T27" s="454">
        <v>-171.1045</v>
      </c>
      <c r="U27" s="454">
        <v>-112.73560000000001</v>
      </c>
      <c r="V27" s="454">
        <v>-163.06460000000001</v>
      </c>
      <c r="X27" s="211" t="s">
        <v>180</v>
      </c>
    </row>
    <row r="28" spans="1:24" ht="12" customHeight="1">
      <c r="A28" s="198" t="s">
        <v>67</v>
      </c>
      <c r="B28" s="454">
        <v>-1.6666000000000001</v>
      </c>
      <c r="C28" s="454" t="s">
        <v>6</v>
      </c>
      <c r="D28" s="454" t="s">
        <v>6</v>
      </c>
      <c r="E28" s="454" t="s">
        <v>6</v>
      </c>
      <c r="F28" s="454" t="s">
        <v>6</v>
      </c>
      <c r="G28" s="454">
        <v>-0.2074</v>
      </c>
      <c r="H28" s="454" t="s">
        <v>6</v>
      </c>
      <c r="I28" s="454" t="s">
        <v>6</v>
      </c>
      <c r="J28" s="454" t="s">
        <v>6</v>
      </c>
      <c r="K28" s="454" t="s">
        <v>6</v>
      </c>
      <c r="L28" s="454" t="s">
        <v>6</v>
      </c>
      <c r="M28" s="454">
        <v>-4.6632999999999996</v>
      </c>
      <c r="N28" s="454">
        <v>-4.2</v>
      </c>
      <c r="O28" s="454">
        <v>-5.4</v>
      </c>
      <c r="P28" s="454">
        <v>-6.2</v>
      </c>
      <c r="Q28" s="454">
        <v>-5.85</v>
      </c>
      <c r="R28" s="454">
        <v>-5.7</v>
      </c>
      <c r="S28" s="454">
        <v>-5.2153</v>
      </c>
      <c r="T28" s="454">
        <v>-5.8533999999999997</v>
      </c>
      <c r="U28" s="454">
        <v>-6.2649999999999997</v>
      </c>
      <c r="V28" s="454">
        <v>-5.5803000000000003</v>
      </c>
      <c r="X28" s="211" t="s">
        <v>176</v>
      </c>
    </row>
    <row r="29" spans="1:24" ht="12" customHeight="1">
      <c r="A29" s="198" t="s">
        <v>68</v>
      </c>
      <c r="B29" s="454">
        <v>-19.133299999999998</v>
      </c>
      <c r="C29" s="454">
        <v>-19.100000000000001</v>
      </c>
      <c r="D29" s="454">
        <v>-22.8</v>
      </c>
      <c r="E29" s="454">
        <v>-23.4</v>
      </c>
      <c r="F29" s="454">
        <v>-28.196999999999999</v>
      </c>
      <c r="G29" s="454">
        <v>-24.861999999999998</v>
      </c>
      <c r="H29" s="454">
        <v>-32.36</v>
      </c>
      <c r="I29" s="454">
        <v>-30.805</v>
      </c>
      <c r="J29" s="454">
        <v>-39.299999999999997</v>
      </c>
      <c r="K29" s="454">
        <v>-44.963299999999997</v>
      </c>
      <c r="L29" s="454">
        <v>-59.8063</v>
      </c>
      <c r="M29" s="454">
        <v>-70.990499999999997</v>
      </c>
      <c r="N29" s="454">
        <v>-68.7</v>
      </c>
      <c r="O29" s="454">
        <v>-84.3</v>
      </c>
      <c r="P29" s="454">
        <v>-114.87</v>
      </c>
      <c r="Q29" s="454">
        <v>-115.35</v>
      </c>
      <c r="R29" s="454">
        <v>-129.69999999999999</v>
      </c>
      <c r="S29" s="454">
        <v>-160.70410000000001</v>
      </c>
      <c r="T29" s="454">
        <v>-165.251</v>
      </c>
      <c r="U29" s="454">
        <v>-106.4705</v>
      </c>
      <c r="V29" s="454">
        <v>-157.48429999999999</v>
      </c>
      <c r="X29" s="211" t="s">
        <v>177</v>
      </c>
    </row>
    <row r="30" spans="1:24" ht="12" hidden="1" customHeight="1">
      <c r="A30" s="198" t="s">
        <v>289</v>
      </c>
      <c r="B30" s="454">
        <v>-19.081499999999998</v>
      </c>
      <c r="C30" s="454">
        <v>-15.225899999999999</v>
      </c>
      <c r="D30" s="454">
        <v>-15.4</v>
      </c>
      <c r="E30" s="454">
        <v>-15.411099999999999</v>
      </c>
      <c r="F30" s="454">
        <v>-15.8444</v>
      </c>
      <c r="G30" s="454">
        <v>-13.174099999999999</v>
      </c>
      <c r="H30" s="454">
        <v>-15.0556</v>
      </c>
      <c r="I30" s="454">
        <v>-15.0815</v>
      </c>
      <c r="J30" s="454">
        <v>-15.514799999999999</v>
      </c>
      <c r="K30" s="454">
        <v>-22.101099999999999</v>
      </c>
      <c r="L30" s="454">
        <v>-22.245200000000001</v>
      </c>
      <c r="M30" s="454">
        <v>-33.269500000000001</v>
      </c>
      <c r="N30" s="454">
        <v>-33.048000000000002</v>
      </c>
      <c r="O30" s="454">
        <v>-21.645499999999998</v>
      </c>
      <c r="P30" s="454">
        <v>-42</v>
      </c>
      <c r="Q30" s="454" t="s">
        <v>6</v>
      </c>
      <c r="R30" s="454" t="s">
        <v>6</v>
      </c>
      <c r="S30" s="454" t="s">
        <v>6</v>
      </c>
      <c r="T30" s="454" t="s">
        <v>6</v>
      </c>
      <c r="U30" s="454" t="s">
        <v>6</v>
      </c>
      <c r="V30" s="454" t="s">
        <v>6</v>
      </c>
      <c r="X30" s="211" t="s">
        <v>178</v>
      </c>
    </row>
    <row r="31" spans="1:24" ht="12" hidden="1" customHeight="1">
      <c r="A31" s="198" t="s">
        <v>290</v>
      </c>
      <c r="B31" s="454" t="s">
        <v>6</v>
      </c>
      <c r="C31" s="454" t="s">
        <v>6</v>
      </c>
      <c r="D31" s="454" t="s">
        <v>6</v>
      </c>
      <c r="E31" s="454" t="s">
        <v>6</v>
      </c>
      <c r="F31" s="454" t="s">
        <v>6</v>
      </c>
      <c r="G31" s="454" t="s">
        <v>6</v>
      </c>
      <c r="H31" s="454" t="s">
        <v>6</v>
      </c>
      <c r="I31" s="454" t="s">
        <v>6</v>
      </c>
      <c r="J31" s="454" t="s">
        <v>6</v>
      </c>
      <c r="K31" s="454" t="s">
        <v>6</v>
      </c>
      <c r="L31" s="454" t="s">
        <v>6</v>
      </c>
      <c r="M31" s="454">
        <v>-10.920999999999999</v>
      </c>
      <c r="N31" s="454">
        <v>-9.6579999999999995</v>
      </c>
      <c r="O31" s="454">
        <v>-17.778500000000001</v>
      </c>
      <c r="P31" s="454">
        <v>-37</v>
      </c>
      <c r="Q31" s="454" t="s">
        <v>6</v>
      </c>
      <c r="R31" s="454" t="s">
        <v>6</v>
      </c>
      <c r="S31" s="454" t="s">
        <v>6</v>
      </c>
      <c r="T31" s="454" t="s">
        <v>6</v>
      </c>
      <c r="U31" s="454" t="s">
        <v>6</v>
      </c>
      <c r="V31" s="454" t="s">
        <v>6</v>
      </c>
      <c r="X31" s="211" t="s">
        <v>179</v>
      </c>
    </row>
    <row r="32" spans="1:24" ht="12" hidden="1" customHeight="1">
      <c r="A32" s="198" t="s">
        <v>69</v>
      </c>
      <c r="B32" s="454">
        <v>-5.1799999999999999E-2</v>
      </c>
      <c r="C32" s="454">
        <v>-3.8740999999999999</v>
      </c>
      <c r="D32" s="454">
        <v>-7.4</v>
      </c>
      <c r="E32" s="454">
        <v>-7.9889000000000001</v>
      </c>
      <c r="F32" s="454">
        <v>-12.352600000000001</v>
      </c>
      <c r="G32" s="454">
        <v>-11.687900000000001</v>
      </c>
      <c r="H32" s="454">
        <v>-17.304400000000001</v>
      </c>
      <c r="I32" s="454">
        <v>-15.7235</v>
      </c>
      <c r="J32" s="454">
        <v>-23.7852</v>
      </c>
      <c r="K32" s="454">
        <v>-22.862200000000001</v>
      </c>
      <c r="L32" s="454">
        <v>-37.561100000000003</v>
      </c>
      <c r="M32" s="454">
        <v>-26.341999999999999</v>
      </c>
      <c r="N32" s="454">
        <v>-25.967500000000001</v>
      </c>
      <c r="O32" s="454">
        <v>-18.5395</v>
      </c>
      <c r="P32" s="454">
        <v>-36</v>
      </c>
      <c r="Q32" s="454" t="s">
        <v>6</v>
      </c>
      <c r="R32" s="454" t="s">
        <v>6</v>
      </c>
      <c r="S32" s="454" t="s">
        <v>6</v>
      </c>
      <c r="T32" s="454" t="s">
        <v>6</v>
      </c>
      <c r="U32" s="454" t="s">
        <v>6</v>
      </c>
      <c r="V32" s="454" t="s">
        <v>6</v>
      </c>
      <c r="X32" s="211" t="s">
        <v>271</v>
      </c>
    </row>
    <row r="33" spans="1:24" ht="12" customHeight="1">
      <c r="A33" s="198" t="s">
        <v>70</v>
      </c>
      <c r="B33" s="454">
        <v>-10.199999999999999</v>
      </c>
      <c r="C33" s="454">
        <v>-10.8</v>
      </c>
      <c r="D33" s="454">
        <v>-16.100000000000001</v>
      </c>
      <c r="E33" s="454">
        <v>-17.5</v>
      </c>
      <c r="F33" s="454">
        <v>-25.318000000000001</v>
      </c>
      <c r="G33" s="454">
        <v>-22.251000000000001</v>
      </c>
      <c r="H33" s="454">
        <v>-26.06</v>
      </c>
      <c r="I33" s="454">
        <v>-23.355</v>
      </c>
      <c r="J33" s="454">
        <v>-32.1</v>
      </c>
      <c r="K33" s="454">
        <v>-40.140700000000002</v>
      </c>
      <c r="L33" s="454">
        <v>-52.899000000000001</v>
      </c>
      <c r="M33" s="454">
        <v>-67.049400000000006</v>
      </c>
      <c r="N33" s="454">
        <v>-68.7</v>
      </c>
      <c r="O33" s="454">
        <v>-85.1</v>
      </c>
      <c r="P33" s="454">
        <v>-116.79</v>
      </c>
      <c r="Q33" s="454">
        <v>-114.4</v>
      </c>
      <c r="R33" s="454">
        <v>-125.3</v>
      </c>
      <c r="S33" s="454">
        <v>-158.9528</v>
      </c>
      <c r="T33" s="454">
        <v>-165.1772</v>
      </c>
      <c r="U33" s="454">
        <v>-108.2679</v>
      </c>
      <c r="V33" s="454">
        <v>-158.46969999999999</v>
      </c>
      <c r="X33" s="211" t="s">
        <v>181</v>
      </c>
    </row>
    <row r="34" spans="1:24" ht="12" customHeight="1">
      <c r="A34" s="198" t="s">
        <v>294</v>
      </c>
      <c r="B34" s="454">
        <v>33.6</v>
      </c>
      <c r="C34" s="454">
        <v>32.299999999999997</v>
      </c>
      <c r="D34" s="454">
        <v>35.4</v>
      </c>
      <c r="E34" s="454">
        <v>33.799999999999997</v>
      </c>
      <c r="F34" s="454">
        <v>34.369500000000002</v>
      </c>
      <c r="G34" s="454">
        <v>38.332999999999998</v>
      </c>
      <c r="H34" s="454">
        <v>34.215000000000003</v>
      </c>
      <c r="I34" s="454">
        <v>38.15</v>
      </c>
      <c r="J34" s="454">
        <v>38.35</v>
      </c>
      <c r="K34" s="454">
        <v>41.882100000000001</v>
      </c>
      <c r="L34" s="454">
        <v>61.074100000000001</v>
      </c>
      <c r="M34" s="454">
        <v>53.767000000000003</v>
      </c>
      <c r="N34" s="454">
        <v>59.7</v>
      </c>
      <c r="O34" s="454">
        <v>61.1</v>
      </c>
      <c r="P34" s="454">
        <v>60.77</v>
      </c>
      <c r="Q34" s="454">
        <v>68.349999999999994</v>
      </c>
      <c r="R34" s="454">
        <v>92.2</v>
      </c>
      <c r="S34" s="454">
        <v>136.5504</v>
      </c>
      <c r="T34" s="454">
        <v>141.0753</v>
      </c>
      <c r="U34" s="454">
        <v>101.8947</v>
      </c>
      <c r="V34" s="454">
        <v>114.75539999999999</v>
      </c>
      <c r="X34" s="211" t="s">
        <v>182</v>
      </c>
    </row>
    <row r="35" spans="1:24" ht="12" customHeight="1">
      <c r="A35" s="198" t="s">
        <v>295</v>
      </c>
      <c r="B35" s="454">
        <v>-4.2</v>
      </c>
      <c r="C35" s="454">
        <v>-4.3</v>
      </c>
      <c r="D35" s="454">
        <v>-5</v>
      </c>
      <c r="E35" s="454">
        <v>-4.3</v>
      </c>
      <c r="F35" s="454">
        <v>-6.907</v>
      </c>
      <c r="G35" s="454">
        <v>-5.1849999999999996</v>
      </c>
      <c r="H35" s="454">
        <v>-3.09</v>
      </c>
      <c r="I35" s="454">
        <v>-3.41</v>
      </c>
      <c r="J35" s="454">
        <v>-2.8</v>
      </c>
      <c r="K35" s="454">
        <v>-3.88</v>
      </c>
      <c r="L35" s="454">
        <v>-3.1850999999999998</v>
      </c>
      <c r="M35" s="454">
        <v>-14.2385</v>
      </c>
      <c r="N35" s="454">
        <v>-13</v>
      </c>
      <c r="O35" s="454">
        <v>-15.2</v>
      </c>
      <c r="P35" s="454">
        <v>-14.85</v>
      </c>
      <c r="Q35" s="454">
        <v>-17.149999999999999</v>
      </c>
      <c r="R35" s="454">
        <v>-18.2</v>
      </c>
      <c r="S35" s="454">
        <v>-47.164700000000003</v>
      </c>
      <c r="T35" s="454">
        <v>-29.526599999999998</v>
      </c>
      <c r="U35" s="454">
        <v>-22.506399999999999</v>
      </c>
      <c r="V35" s="454">
        <v>-22.932700000000001</v>
      </c>
      <c r="X35" s="211" t="s">
        <v>183</v>
      </c>
    </row>
    <row r="36" spans="1:24" ht="12" customHeight="1">
      <c r="A36" s="198" t="s">
        <v>71</v>
      </c>
      <c r="B36" s="454">
        <v>29.4</v>
      </c>
      <c r="C36" s="454">
        <v>28</v>
      </c>
      <c r="D36" s="454">
        <v>30.4</v>
      </c>
      <c r="E36" s="454">
        <v>29.5</v>
      </c>
      <c r="F36" s="454">
        <v>27.462499999999999</v>
      </c>
      <c r="G36" s="454">
        <v>33.148000000000003</v>
      </c>
      <c r="H36" s="454">
        <v>31.125</v>
      </c>
      <c r="I36" s="454">
        <v>34.74</v>
      </c>
      <c r="J36" s="454">
        <v>35.549999999999997</v>
      </c>
      <c r="K36" s="454">
        <v>38.002099999999999</v>
      </c>
      <c r="L36" s="454">
        <v>57.8889</v>
      </c>
      <c r="M36" s="454">
        <v>39.528399999999998</v>
      </c>
      <c r="N36" s="454">
        <v>46.7</v>
      </c>
      <c r="O36" s="454">
        <v>45.9</v>
      </c>
      <c r="P36" s="454">
        <v>45.92</v>
      </c>
      <c r="Q36" s="454">
        <v>51.2</v>
      </c>
      <c r="R36" s="454">
        <v>74</v>
      </c>
      <c r="S36" s="454">
        <v>97.3857</v>
      </c>
      <c r="T36" s="454">
        <v>111.5487</v>
      </c>
      <c r="U36" s="454">
        <v>79.388300000000001</v>
      </c>
      <c r="V36" s="454">
        <v>91.822699999999998</v>
      </c>
      <c r="X36" s="211" t="s">
        <v>296</v>
      </c>
    </row>
    <row r="37" spans="1:24" ht="12" customHeight="1">
      <c r="A37" s="198" t="s">
        <v>381</v>
      </c>
      <c r="B37" s="454" t="s">
        <v>6</v>
      </c>
      <c r="C37" s="454" t="s">
        <v>6</v>
      </c>
      <c r="D37" s="454" t="s">
        <v>6</v>
      </c>
      <c r="E37" s="454" t="s">
        <v>6</v>
      </c>
      <c r="F37" s="454" t="s">
        <v>6</v>
      </c>
      <c r="G37" s="454" t="s">
        <v>6</v>
      </c>
      <c r="H37" s="454">
        <v>-2.165</v>
      </c>
      <c r="I37" s="454">
        <v>-3.37</v>
      </c>
      <c r="J37" s="454">
        <v>-1.85</v>
      </c>
      <c r="K37" s="454">
        <v>0.5252</v>
      </c>
      <c r="L37" s="454">
        <v>-2.5472000000000001</v>
      </c>
      <c r="M37" s="454">
        <v>14.638999999999999</v>
      </c>
      <c r="N37" s="454">
        <v>11.4</v>
      </c>
      <c r="O37" s="454">
        <v>1.5</v>
      </c>
      <c r="P37" s="454">
        <v>9.82</v>
      </c>
      <c r="Q37" s="454">
        <v>2.95</v>
      </c>
      <c r="R37" s="454">
        <v>9.1</v>
      </c>
      <c r="S37" s="454">
        <v>4.0937999999999999</v>
      </c>
      <c r="T37" s="454">
        <v>9.0492000000000008</v>
      </c>
      <c r="U37" s="454">
        <v>18.495699999999999</v>
      </c>
      <c r="V37" s="454">
        <v>5.6420000000000003</v>
      </c>
      <c r="X37" s="211" t="s">
        <v>388</v>
      </c>
    </row>
    <row r="38" spans="1:24" ht="12" customHeight="1">
      <c r="A38" s="198" t="s">
        <v>382</v>
      </c>
      <c r="B38" s="454">
        <v>25.1</v>
      </c>
      <c r="C38" s="454">
        <v>22.234999999999999</v>
      </c>
      <c r="D38" s="454">
        <v>22.4</v>
      </c>
      <c r="E38" s="454">
        <v>32.799999999999997</v>
      </c>
      <c r="F38" s="454">
        <v>3.6230000000000002</v>
      </c>
      <c r="G38" s="454">
        <v>-1.004</v>
      </c>
      <c r="H38" s="454">
        <v>11.025</v>
      </c>
      <c r="I38" s="454">
        <v>27.594999999999999</v>
      </c>
      <c r="J38" s="454">
        <v>23.5</v>
      </c>
      <c r="K38" s="454">
        <v>96.036900000000003</v>
      </c>
      <c r="L38" s="454">
        <v>205.08199999999999</v>
      </c>
      <c r="M38" s="454">
        <v>164.5993</v>
      </c>
      <c r="N38" s="454">
        <v>141.4</v>
      </c>
      <c r="O38" s="454">
        <v>173</v>
      </c>
      <c r="P38" s="454">
        <v>117.45</v>
      </c>
      <c r="Q38" s="454">
        <v>144.35</v>
      </c>
      <c r="R38" s="454">
        <v>74.099999999999994</v>
      </c>
      <c r="S38" s="454">
        <v>119.5562</v>
      </c>
      <c r="T38" s="454">
        <v>205.48910000000001</v>
      </c>
      <c r="U38" s="454">
        <v>117.0436</v>
      </c>
      <c r="V38" s="454">
        <v>27.3537</v>
      </c>
      <c r="X38" s="211" t="s">
        <v>387</v>
      </c>
    </row>
    <row r="39" spans="1:24" ht="12" customHeight="1">
      <c r="A39" s="198" t="s">
        <v>72</v>
      </c>
      <c r="B39" s="454" t="s">
        <v>6</v>
      </c>
      <c r="C39" s="454" t="s">
        <v>6</v>
      </c>
      <c r="D39" s="454" t="s">
        <v>6</v>
      </c>
      <c r="E39" s="454" t="s">
        <v>6</v>
      </c>
      <c r="F39" s="454" t="s">
        <v>6</v>
      </c>
      <c r="G39" s="454" t="s">
        <v>6</v>
      </c>
      <c r="H39" s="454">
        <v>-5.665</v>
      </c>
      <c r="I39" s="454">
        <v>-3.9</v>
      </c>
      <c r="J39" s="454">
        <v>-4.5</v>
      </c>
      <c r="K39" s="454" t="s">
        <v>6</v>
      </c>
      <c r="L39" s="454" t="s">
        <v>6</v>
      </c>
      <c r="M39" s="454" t="s">
        <v>6</v>
      </c>
      <c r="N39" s="454" t="s">
        <v>6</v>
      </c>
      <c r="O39" s="454">
        <v>-0.4</v>
      </c>
      <c r="P39" s="454">
        <v>-0.1</v>
      </c>
      <c r="Q39" s="454">
        <v>-1</v>
      </c>
      <c r="R39" s="454">
        <v>-0.6</v>
      </c>
      <c r="S39" s="454">
        <v>-0.9859</v>
      </c>
      <c r="T39" s="454">
        <v>-2.7576999999999998</v>
      </c>
      <c r="U39" s="454">
        <v>-0.4612</v>
      </c>
      <c r="V39" s="454">
        <v>-1.121</v>
      </c>
      <c r="X39" s="211" t="s">
        <v>184</v>
      </c>
    </row>
    <row r="40" spans="1:24" ht="12" customHeight="1">
      <c r="A40" s="198" t="s">
        <v>73</v>
      </c>
      <c r="B40" s="454">
        <v>17.2</v>
      </c>
      <c r="C40" s="454">
        <v>13.6</v>
      </c>
      <c r="D40" s="454">
        <v>15.6</v>
      </c>
      <c r="E40" s="454">
        <v>9.1999999999999993</v>
      </c>
      <c r="F40" s="454">
        <v>15.3695</v>
      </c>
      <c r="G40" s="454">
        <v>21.05</v>
      </c>
      <c r="H40" s="454">
        <v>16.579999999999998</v>
      </c>
      <c r="I40" s="454">
        <v>11.955</v>
      </c>
      <c r="J40" s="454">
        <v>17.649999999999999</v>
      </c>
      <c r="K40" s="454">
        <v>53.579000000000001</v>
      </c>
      <c r="L40" s="454">
        <v>23.340800000000002</v>
      </c>
      <c r="M40" s="454">
        <v>61.1629</v>
      </c>
      <c r="N40" s="454">
        <v>25.4</v>
      </c>
      <c r="O40" s="454">
        <v>-10.9</v>
      </c>
      <c r="P40" s="454">
        <v>111.5</v>
      </c>
      <c r="Q40" s="454">
        <v>126.9</v>
      </c>
      <c r="R40" s="454">
        <v>108.8</v>
      </c>
      <c r="S40" s="454">
        <v>143.1404</v>
      </c>
      <c r="T40" s="454">
        <v>169.66839999999999</v>
      </c>
      <c r="U40" s="454">
        <v>108.84</v>
      </c>
      <c r="V40" s="454">
        <v>97.492500000000007</v>
      </c>
      <c r="X40" s="211" t="s">
        <v>185</v>
      </c>
    </row>
    <row r="41" spans="1:24" ht="12" customHeight="1">
      <c r="A41" s="198" t="s">
        <v>74</v>
      </c>
      <c r="B41" s="454" t="s">
        <v>6</v>
      </c>
      <c r="C41" s="454" t="s">
        <v>6</v>
      </c>
      <c r="D41" s="454" t="s">
        <v>6</v>
      </c>
      <c r="E41" s="454" t="s">
        <v>6</v>
      </c>
      <c r="F41" s="454" t="s">
        <v>6</v>
      </c>
      <c r="G41" s="454" t="s">
        <v>6</v>
      </c>
      <c r="H41" s="454" t="s">
        <v>6</v>
      </c>
      <c r="I41" s="454" t="s">
        <v>6</v>
      </c>
      <c r="J41" s="454" t="s">
        <v>6</v>
      </c>
      <c r="K41" s="454" t="s">
        <v>6</v>
      </c>
      <c r="L41" s="454" t="s">
        <v>6</v>
      </c>
      <c r="M41" s="454">
        <v>-1E-4</v>
      </c>
      <c r="N41" s="454" t="s">
        <v>6</v>
      </c>
      <c r="O41" s="454">
        <v>-0.2</v>
      </c>
      <c r="P41" s="454">
        <v>-0.2</v>
      </c>
      <c r="Q41" s="454">
        <v>-0.2</v>
      </c>
      <c r="R41" s="454">
        <v>-0.3</v>
      </c>
      <c r="S41" s="454">
        <v>-0.38879999999999998</v>
      </c>
      <c r="T41" s="454">
        <v>2.91</v>
      </c>
      <c r="U41" s="454">
        <v>-4.5233999999999996</v>
      </c>
      <c r="V41" s="454">
        <v>-2.2077</v>
      </c>
      <c r="X41" s="211" t="s">
        <v>186</v>
      </c>
    </row>
    <row r="42" spans="1:24" ht="12" customHeight="1">
      <c r="A42" s="198" t="s">
        <v>75</v>
      </c>
      <c r="B42" s="454" t="s">
        <v>6</v>
      </c>
      <c r="C42" s="454" t="s">
        <v>6</v>
      </c>
      <c r="D42" s="454" t="s">
        <v>6</v>
      </c>
      <c r="E42" s="454" t="s">
        <v>6</v>
      </c>
      <c r="F42" s="454" t="s">
        <v>6</v>
      </c>
      <c r="G42" s="454" t="s">
        <v>6</v>
      </c>
      <c r="H42" s="454" t="s">
        <v>6</v>
      </c>
      <c r="I42" s="454" t="s">
        <v>6</v>
      </c>
      <c r="J42" s="454" t="s">
        <v>6</v>
      </c>
      <c r="K42" s="454" t="s">
        <v>6</v>
      </c>
      <c r="L42" s="454" t="s">
        <v>6</v>
      </c>
      <c r="M42" s="454" t="s">
        <v>6</v>
      </c>
      <c r="N42" s="454" t="s">
        <v>6</v>
      </c>
      <c r="O42" s="454">
        <v>-0.2</v>
      </c>
      <c r="P42" s="454">
        <v>-0.2</v>
      </c>
      <c r="Q42" s="454" t="s">
        <v>6</v>
      </c>
      <c r="R42" s="454">
        <v>-0.3</v>
      </c>
      <c r="S42" s="454">
        <v>-0.38879999999999998</v>
      </c>
      <c r="T42" s="454">
        <v>1.958</v>
      </c>
      <c r="U42" s="454" t="s">
        <v>6</v>
      </c>
      <c r="V42" s="454" t="s">
        <v>6</v>
      </c>
      <c r="X42" s="211" t="s">
        <v>187</v>
      </c>
    </row>
    <row r="43" spans="1:24" ht="12" hidden="1" customHeight="1">
      <c r="A43" s="198" t="s">
        <v>76</v>
      </c>
      <c r="B43" s="454" t="s">
        <v>6</v>
      </c>
      <c r="C43" s="454" t="s">
        <v>6</v>
      </c>
      <c r="D43" s="454" t="s">
        <v>6</v>
      </c>
      <c r="E43" s="454" t="s">
        <v>6</v>
      </c>
      <c r="F43" s="454" t="s">
        <v>6</v>
      </c>
      <c r="G43" s="454" t="s">
        <v>6</v>
      </c>
      <c r="H43" s="454" t="s">
        <v>6</v>
      </c>
      <c r="I43" s="454" t="s">
        <v>6</v>
      </c>
      <c r="J43" s="454" t="s">
        <v>6</v>
      </c>
      <c r="K43" s="454" t="s">
        <v>6</v>
      </c>
      <c r="L43" s="454" t="s">
        <v>6</v>
      </c>
      <c r="M43" s="454">
        <v>-19.4069</v>
      </c>
      <c r="N43" s="454" t="s">
        <v>6</v>
      </c>
      <c r="O43" s="454" t="s">
        <v>6</v>
      </c>
      <c r="P43" s="454" t="s">
        <v>6</v>
      </c>
      <c r="Q43" s="454" t="s">
        <v>6</v>
      </c>
      <c r="R43" s="454" t="s">
        <v>6</v>
      </c>
      <c r="S43" s="454" t="s">
        <v>6</v>
      </c>
      <c r="T43" s="454">
        <v>-4.7004999999999999</v>
      </c>
      <c r="U43" s="454">
        <v>-5.1307</v>
      </c>
      <c r="V43" s="454">
        <v>-5.6071</v>
      </c>
      <c r="X43" s="211" t="s">
        <v>188</v>
      </c>
    </row>
    <row r="44" spans="1:24" ht="12" customHeight="1">
      <c r="A44" s="198" t="s">
        <v>77</v>
      </c>
      <c r="B44" s="454" t="s">
        <v>6</v>
      </c>
      <c r="C44" s="454" t="s">
        <v>6</v>
      </c>
      <c r="D44" s="454">
        <v>0.2</v>
      </c>
      <c r="E44" s="454">
        <v>7</v>
      </c>
      <c r="F44" s="454">
        <v>6.1064999999999996</v>
      </c>
      <c r="G44" s="454">
        <v>3.4769999999999999</v>
      </c>
      <c r="H44" s="454">
        <v>10.074999999999999</v>
      </c>
      <c r="I44" s="454">
        <v>10.215</v>
      </c>
      <c r="J44" s="454">
        <v>12.5</v>
      </c>
      <c r="K44" s="454">
        <v>38.516599999999997</v>
      </c>
      <c r="L44" s="454">
        <v>113.137</v>
      </c>
      <c r="M44" s="454">
        <v>-19.4069</v>
      </c>
      <c r="N44" s="454">
        <v>126.6</v>
      </c>
      <c r="O44" s="454">
        <v>75.5</v>
      </c>
      <c r="P44" s="454">
        <v>76.900000000000006</v>
      </c>
      <c r="Q44" s="454">
        <v>18.05</v>
      </c>
      <c r="R44" s="454">
        <v>-21.4</v>
      </c>
      <c r="S44" s="454">
        <v>79.134299999999996</v>
      </c>
      <c r="T44" s="454">
        <v>-2.7425000000000002</v>
      </c>
      <c r="U44" s="454">
        <v>-5.1307</v>
      </c>
      <c r="V44" s="454">
        <v>-5.6071</v>
      </c>
      <c r="X44" s="211" t="s">
        <v>189</v>
      </c>
    </row>
    <row r="45" spans="1:24" ht="12" customHeight="1">
      <c r="A45" s="198" t="s">
        <v>75</v>
      </c>
      <c r="B45" s="454" t="s">
        <v>6</v>
      </c>
      <c r="C45" s="454" t="s">
        <v>6</v>
      </c>
      <c r="D45" s="454" t="s">
        <v>6</v>
      </c>
      <c r="E45" s="454" t="s">
        <v>6</v>
      </c>
      <c r="F45" s="454" t="s">
        <v>6</v>
      </c>
      <c r="G45" s="454" t="s">
        <v>6</v>
      </c>
      <c r="H45" s="454" t="s">
        <v>6</v>
      </c>
      <c r="I45" s="454" t="s">
        <v>6</v>
      </c>
      <c r="J45" s="454" t="s">
        <v>6</v>
      </c>
      <c r="K45" s="454" t="s">
        <v>6</v>
      </c>
      <c r="L45" s="454" t="s">
        <v>6</v>
      </c>
      <c r="M45" s="454" t="s">
        <v>6</v>
      </c>
      <c r="N45" s="454" t="s">
        <v>6</v>
      </c>
      <c r="O45" s="454" t="s">
        <v>6</v>
      </c>
      <c r="P45" s="454" t="s">
        <v>6</v>
      </c>
      <c r="Q45" s="454" t="s">
        <v>6</v>
      </c>
      <c r="R45" s="454">
        <v>4</v>
      </c>
      <c r="S45" s="454" t="s">
        <v>6</v>
      </c>
      <c r="T45" s="454">
        <v>1.958</v>
      </c>
      <c r="U45" s="454" t="s">
        <v>6</v>
      </c>
      <c r="V45" s="454" t="s">
        <v>6</v>
      </c>
      <c r="X45" s="211" t="s">
        <v>187</v>
      </c>
    </row>
    <row r="46" spans="1:24" ht="12" customHeight="1">
      <c r="A46" s="198" t="s">
        <v>76</v>
      </c>
      <c r="B46" s="454" t="s">
        <v>6</v>
      </c>
      <c r="C46" s="454" t="s">
        <v>6</v>
      </c>
      <c r="D46" s="454">
        <v>0.2</v>
      </c>
      <c r="E46" s="454">
        <v>7</v>
      </c>
      <c r="F46" s="454">
        <v>6.1064999999999996</v>
      </c>
      <c r="G46" s="454">
        <v>3.4769999999999999</v>
      </c>
      <c r="H46" s="454">
        <v>10.074999999999999</v>
      </c>
      <c r="I46" s="454">
        <v>10.215</v>
      </c>
      <c r="J46" s="454">
        <v>12.5</v>
      </c>
      <c r="K46" s="454">
        <v>38.516599999999997</v>
      </c>
      <c r="L46" s="454">
        <v>113.137</v>
      </c>
      <c r="M46" s="454">
        <v>-19.4069</v>
      </c>
      <c r="N46" s="454">
        <v>126.6</v>
      </c>
      <c r="O46" s="454">
        <v>75.5</v>
      </c>
      <c r="P46" s="454">
        <v>76.900000000000006</v>
      </c>
      <c r="Q46" s="454" t="s">
        <v>6</v>
      </c>
      <c r="R46" s="454">
        <v>-25.4</v>
      </c>
      <c r="S46" s="454">
        <v>79.134299999999996</v>
      </c>
      <c r="T46" s="454">
        <v>-4.7004999999999999</v>
      </c>
      <c r="U46" s="454">
        <v>-5.1307</v>
      </c>
      <c r="V46" s="454">
        <v>-5.6071</v>
      </c>
      <c r="X46" s="211" t="s">
        <v>188</v>
      </c>
    </row>
    <row r="47" spans="1:24" ht="12" customHeight="1">
      <c r="A47" s="198" t="s">
        <v>78</v>
      </c>
      <c r="B47" s="454" t="s">
        <v>6</v>
      </c>
      <c r="C47" s="454">
        <v>3</v>
      </c>
      <c r="D47" s="454">
        <v>3.65</v>
      </c>
      <c r="E47" s="454">
        <v>-11.6</v>
      </c>
      <c r="F47" s="454">
        <v>-17.066500000000001</v>
      </c>
      <c r="G47" s="454">
        <v>-14.077</v>
      </c>
      <c r="H47" s="454">
        <v>-12.18</v>
      </c>
      <c r="I47" s="454">
        <v>2.8450000000000002</v>
      </c>
      <c r="J47" s="454" t="s">
        <v>6</v>
      </c>
      <c r="K47" s="454">
        <v>-13.786199999999999</v>
      </c>
      <c r="L47" s="454">
        <v>-50.601900000000001</v>
      </c>
      <c r="M47" s="454">
        <v>1.3488</v>
      </c>
      <c r="N47" s="454">
        <v>4.0999999999999996</v>
      </c>
      <c r="O47" s="454">
        <v>-12.6</v>
      </c>
      <c r="P47" s="454">
        <v>-4.41</v>
      </c>
      <c r="Q47" s="454">
        <v>-39.15</v>
      </c>
      <c r="R47" s="454">
        <v>-13.6</v>
      </c>
      <c r="S47" s="454">
        <v>4.7041000000000004</v>
      </c>
      <c r="T47" s="454">
        <v>-13.818</v>
      </c>
      <c r="U47" s="454">
        <v>13.5009</v>
      </c>
      <c r="V47" s="454">
        <v>-13.09</v>
      </c>
      <c r="X47" s="211" t="s">
        <v>190</v>
      </c>
    </row>
    <row r="48" spans="1:24" ht="12" customHeight="1">
      <c r="A48" s="198" t="s">
        <v>79</v>
      </c>
      <c r="B48" s="454" t="s">
        <v>6</v>
      </c>
      <c r="C48" s="454" t="s">
        <v>6</v>
      </c>
      <c r="D48" s="454" t="s">
        <v>6</v>
      </c>
      <c r="E48" s="454" t="s">
        <v>6</v>
      </c>
      <c r="F48" s="454" t="s">
        <v>6</v>
      </c>
      <c r="G48" s="454" t="s">
        <v>6</v>
      </c>
      <c r="H48" s="454" t="s">
        <v>6</v>
      </c>
      <c r="I48" s="454" t="s">
        <v>6</v>
      </c>
      <c r="J48" s="454" t="s">
        <v>6</v>
      </c>
      <c r="K48" s="454" t="s">
        <v>6</v>
      </c>
      <c r="L48" s="454" t="s">
        <v>6</v>
      </c>
      <c r="M48" s="454" t="s">
        <v>6</v>
      </c>
      <c r="N48" s="454" t="s">
        <v>6</v>
      </c>
      <c r="O48" s="454" t="s">
        <v>6</v>
      </c>
      <c r="P48" s="454" t="s">
        <v>6</v>
      </c>
      <c r="Q48" s="454" t="s">
        <v>6</v>
      </c>
      <c r="R48" s="454">
        <v>12.1</v>
      </c>
      <c r="S48" s="454">
        <v>18.537800000000001</v>
      </c>
      <c r="T48" s="454">
        <v>6.1499999999999999E-2</v>
      </c>
      <c r="U48" s="454">
        <v>6.1499999999999999E-2</v>
      </c>
      <c r="V48" s="454">
        <v>2.9700000000000001E-2</v>
      </c>
      <c r="X48" s="211" t="s">
        <v>297</v>
      </c>
    </row>
    <row r="49" spans="1:24" ht="12" customHeight="1">
      <c r="A49" s="198" t="s">
        <v>80</v>
      </c>
      <c r="B49" s="454" t="s">
        <v>6</v>
      </c>
      <c r="C49" s="454" t="s">
        <v>6</v>
      </c>
      <c r="D49" s="454" t="s">
        <v>6</v>
      </c>
      <c r="E49" s="454" t="s">
        <v>6</v>
      </c>
      <c r="F49" s="454" t="s">
        <v>6</v>
      </c>
      <c r="G49" s="454" t="s">
        <v>6</v>
      </c>
      <c r="H49" s="454" t="s">
        <v>6</v>
      </c>
      <c r="I49" s="454" t="s">
        <v>6</v>
      </c>
      <c r="J49" s="454" t="s">
        <v>6</v>
      </c>
      <c r="K49" s="454">
        <v>-5.65</v>
      </c>
      <c r="L49" s="454">
        <v>-11.073499999999999</v>
      </c>
      <c r="M49" s="454" t="s">
        <v>6</v>
      </c>
      <c r="N49" s="454">
        <v>-4</v>
      </c>
      <c r="O49" s="454">
        <v>-3</v>
      </c>
      <c r="P49" s="454" t="s">
        <v>6</v>
      </c>
      <c r="Q49" s="454" t="s">
        <v>6</v>
      </c>
      <c r="R49" s="454">
        <v>3.45</v>
      </c>
      <c r="S49" s="454">
        <v>-1.9175</v>
      </c>
      <c r="T49" s="454">
        <v>-1.9534</v>
      </c>
      <c r="U49" s="454">
        <v>-2.4693999999999998</v>
      </c>
      <c r="V49" s="454">
        <v>-2.3054999999999999</v>
      </c>
      <c r="X49" s="211" t="s">
        <v>191</v>
      </c>
    </row>
    <row r="50" spans="1:24" ht="12" customHeight="1">
      <c r="A50" s="198" t="s">
        <v>81</v>
      </c>
      <c r="B50" s="454" t="s">
        <v>6</v>
      </c>
      <c r="C50" s="454">
        <v>3</v>
      </c>
      <c r="D50" s="454">
        <v>3.65</v>
      </c>
      <c r="E50" s="454">
        <v>-11.6</v>
      </c>
      <c r="F50" s="454">
        <v>-3.2845</v>
      </c>
      <c r="G50" s="454">
        <v>-1.677</v>
      </c>
      <c r="H50" s="454">
        <v>-12.18</v>
      </c>
      <c r="I50" s="454">
        <v>2.8450000000000002</v>
      </c>
      <c r="J50" s="454" t="s">
        <v>6</v>
      </c>
      <c r="K50" s="454">
        <v>-6.2365000000000004</v>
      </c>
      <c r="L50" s="454">
        <v>-26.206499999999998</v>
      </c>
      <c r="M50" s="454">
        <v>2.4925000000000002</v>
      </c>
      <c r="N50" s="454">
        <v>10.1</v>
      </c>
      <c r="O50" s="454">
        <v>-3</v>
      </c>
      <c r="P50" s="454">
        <v>-5.3</v>
      </c>
      <c r="Q50" s="454" t="s">
        <v>6</v>
      </c>
      <c r="R50" s="454">
        <v>-16.399999999999999</v>
      </c>
      <c r="S50" s="454">
        <v>-11.4445</v>
      </c>
      <c r="T50" s="454">
        <v>-16.094000000000001</v>
      </c>
      <c r="U50" s="454">
        <v>15.776</v>
      </c>
      <c r="V50" s="454">
        <v>-11.273999999999999</v>
      </c>
      <c r="X50" s="211" t="s">
        <v>192</v>
      </c>
    </row>
    <row r="51" spans="1:24" ht="12" customHeight="1">
      <c r="A51" s="198" t="s">
        <v>82</v>
      </c>
      <c r="B51" s="454" t="s">
        <v>6</v>
      </c>
      <c r="C51" s="454" t="s">
        <v>6</v>
      </c>
      <c r="D51" s="454" t="s">
        <v>6</v>
      </c>
      <c r="E51" s="454" t="s">
        <v>6</v>
      </c>
      <c r="F51" s="454">
        <v>-13.782</v>
      </c>
      <c r="G51" s="454">
        <v>-12.4</v>
      </c>
      <c r="H51" s="454" t="s">
        <v>6</v>
      </c>
      <c r="I51" s="454" t="s">
        <v>6</v>
      </c>
      <c r="J51" s="454" t="s">
        <v>6</v>
      </c>
      <c r="K51" s="454">
        <v>-1.8996999999999999</v>
      </c>
      <c r="L51" s="454">
        <v>-13.321899999999999</v>
      </c>
      <c r="M51" s="454">
        <v>-1.1435999999999999</v>
      </c>
      <c r="N51" s="454">
        <v>-2</v>
      </c>
      <c r="O51" s="454">
        <v>-6.6</v>
      </c>
      <c r="P51" s="454">
        <v>0.9</v>
      </c>
      <c r="Q51" s="454" t="s">
        <v>6</v>
      </c>
      <c r="R51" s="454">
        <v>-12.8</v>
      </c>
      <c r="S51" s="454">
        <v>-0.47160000000000002</v>
      </c>
      <c r="T51" s="454">
        <v>4.1679000000000004</v>
      </c>
      <c r="U51" s="454">
        <v>0.1328</v>
      </c>
      <c r="V51" s="454">
        <v>0.4597</v>
      </c>
      <c r="X51" s="211" t="s">
        <v>193</v>
      </c>
    </row>
    <row r="52" spans="1:24" ht="12" customHeight="1">
      <c r="A52" s="198" t="s">
        <v>272</v>
      </c>
      <c r="B52" s="454">
        <v>7.9</v>
      </c>
      <c r="C52" s="454">
        <v>5.6349999999999998</v>
      </c>
      <c r="D52" s="454">
        <v>2.95</v>
      </c>
      <c r="E52" s="454">
        <v>28.2</v>
      </c>
      <c r="F52" s="454">
        <v>-0.78649999999999998</v>
      </c>
      <c r="G52" s="454">
        <v>-11.454000000000001</v>
      </c>
      <c r="H52" s="454">
        <v>2.2149999999999999</v>
      </c>
      <c r="I52" s="454">
        <v>6.48</v>
      </c>
      <c r="J52" s="454">
        <v>-2.15</v>
      </c>
      <c r="K52" s="454">
        <v>17.727499999999999</v>
      </c>
      <c r="L52" s="454">
        <v>119.206</v>
      </c>
      <c r="M52" s="454">
        <v>121.49469999999999</v>
      </c>
      <c r="N52" s="454">
        <v>-14.7</v>
      </c>
      <c r="O52" s="454">
        <v>121.5</v>
      </c>
      <c r="P52" s="454">
        <v>-66.760000000000005</v>
      </c>
      <c r="Q52" s="454">
        <v>39.75</v>
      </c>
      <c r="R52" s="454">
        <v>1.1000000000000001</v>
      </c>
      <c r="S52" s="454">
        <v>-106.0479</v>
      </c>
      <c r="T52" s="454">
        <v>52.228900000000003</v>
      </c>
      <c r="U52" s="454">
        <v>4.8178999999999998</v>
      </c>
      <c r="V52" s="454">
        <v>-48.1126</v>
      </c>
      <c r="X52" s="211" t="s">
        <v>194</v>
      </c>
    </row>
    <row r="53" spans="1:24" ht="12" customHeight="1">
      <c r="A53" s="198" t="s">
        <v>79</v>
      </c>
      <c r="B53" s="454" t="s">
        <v>6</v>
      </c>
      <c r="C53" s="454" t="s">
        <v>6</v>
      </c>
      <c r="D53" s="454" t="s">
        <v>6</v>
      </c>
      <c r="E53" s="454" t="s">
        <v>6</v>
      </c>
      <c r="F53" s="454" t="s">
        <v>6</v>
      </c>
      <c r="G53" s="454" t="s">
        <v>6</v>
      </c>
      <c r="H53" s="454" t="s">
        <v>6</v>
      </c>
      <c r="I53" s="454" t="s">
        <v>6</v>
      </c>
      <c r="J53" s="454" t="s">
        <v>6</v>
      </c>
      <c r="K53" s="454">
        <v>-0.57050000000000001</v>
      </c>
      <c r="L53" s="454">
        <v>41.798999999999999</v>
      </c>
      <c r="M53" s="454">
        <v>-1.8685</v>
      </c>
      <c r="N53" s="454">
        <v>-33</v>
      </c>
      <c r="O53" s="454">
        <v>-2.6</v>
      </c>
      <c r="P53" s="454">
        <v>-4</v>
      </c>
      <c r="Q53" s="454" t="s">
        <v>6</v>
      </c>
      <c r="R53" s="454">
        <v>-0.2</v>
      </c>
      <c r="S53" s="454">
        <v>8.0000000000000002E-3</v>
      </c>
      <c r="T53" s="454">
        <v>0.38250000000000001</v>
      </c>
      <c r="U53" s="454">
        <v>33.734900000000003</v>
      </c>
      <c r="V53" s="454">
        <v>1.0105</v>
      </c>
      <c r="X53" s="211" t="s">
        <v>195</v>
      </c>
    </row>
    <row r="54" spans="1:24" ht="12" customHeight="1">
      <c r="A54" s="198" t="s">
        <v>80</v>
      </c>
      <c r="B54" s="454">
        <v>7.85</v>
      </c>
      <c r="C54" s="454">
        <v>10.199999999999999</v>
      </c>
      <c r="D54" s="454">
        <v>6.1</v>
      </c>
      <c r="E54" s="454">
        <v>16.3</v>
      </c>
      <c r="F54" s="454">
        <v>8.8550000000000004</v>
      </c>
      <c r="G54" s="454">
        <v>-2.57</v>
      </c>
      <c r="H54" s="454">
        <v>19.68</v>
      </c>
      <c r="I54" s="454">
        <v>11.45</v>
      </c>
      <c r="J54" s="454">
        <v>8.8000000000000007</v>
      </c>
      <c r="K54" s="454">
        <v>17.5745</v>
      </c>
      <c r="L54" s="454">
        <v>56.793199999999999</v>
      </c>
      <c r="M54" s="454">
        <v>116.4175</v>
      </c>
      <c r="N54" s="454">
        <v>-11.1</v>
      </c>
      <c r="O54" s="454">
        <v>52.3</v>
      </c>
      <c r="P54" s="454">
        <v>-52.95</v>
      </c>
      <c r="Q54" s="454" t="s">
        <v>6</v>
      </c>
      <c r="R54" s="454">
        <v>-32.299999999999997</v>
      </c>
      <c r="S54" s="454">
        <v>-87.887</v>
      </c>
      <c r="T54" s="454">
        <v>-7.9524999999999997</v>
      </c>
      <c r="U54" s="454">
        <v>25.263300000000001</v>
      </c>
      <c r="V54" s="454">
        <v>-0.41980000000000001</v>
      </c>
      <c r="X54" s="211" t="s">
        <v>196</v>
      </c>
    </row>
    <row r="55" spans="1:24" ht="12" customHeight="1">
      <c r="A55" s="198" t="s">
        <v>81</v>
      </c>
      <c r="B55" s="454">
        <v>-2</v>
      </c>
      <c r="C55" s="454">
        <v>2.9350000000000001</v>
      </c>
      <c r="D55" s="454">
        <v>9.0500000000000007</v>
      </c>
      <c r="E55" s="454">
        <v>18.7</v>
      </c>
      <c r="F55" s="454">
        <v>-9.3125</v>
      </c>
      <c r="G55" s="454">
        <v>-12.079000000000001</v>
      </c>
      <c r="H55" s="454">
        <v>-6.2549999999999999</v>
      </c>
      <c r="I55" s="454">
        <v>4.83</v>
      </c>
      <c r="J55" s="454">
        <v>7.2</v>
      </c>
      <c r="K55" s="454">
        <v>-8.9085000000000001</v>
      </c>
      <c r="L55" s="454">
        <v>15.506</v>
      </c>
      <c r="M55" s="454">
        <v>11.625</v>
      </c>
      <c r="N55" s="454">
        <v>-1.4</v>
      </c>
      <c r="O55" s="454">
        <v>28.5</v>
      </c>
      <c r="P55" s="454">
        <v>0.4</v>
      </c>
      <c r="Q55" s="454" t="s">
        <v>6</v>
      </c>
      <c r="R55" s="454">
        <v>-32.299999999999997</v>
      </c>
      <c r="S55" s="454">
        <v>-29.265000000000001</v>
      </c>
      <c r="T55" s="454">
        <v>36.409999999999997</v>
      </c>
      <c r="U55" s="454">
        <v>-32.975499999999997</v>
      </c>
      <c r="V55" s="454">
        <v>-14.672000000000001</v>
      </c>
      <c r="X55" s="211" t="s">
        <v>197</v>
      </c>
    </row>
    <row r="56" spans="1:24" ht="12" customHeight="1">
      <c r="A56" s="198" t="s">
        <v>82</v>
      </c>
      <c r="B56" s="454">
        <v>2.0499999999999998</v>
      </c>
      <c r="C56" s="454">
        <v>-7.5</v>
      </c>
      <c r="D56" s="454">
        <v>-12.2</v>
      </c>
      <c r="E56" s="454">
        <v>-6.8</v>
      </c>
      <c r="F56" s="454">
        <v>-0.32900000000000001</v>
      </c>
      <c r="G56" s="454">
        <v>3.1949999999999998</v>
      </c>
      <c r="H56" s="454">
        <v>-11.21</v>
      </c>
      <c r="I56" s="454">
        <v>-9.8000000000000007</v>
      </c>
      <c r="J56" s="454">
        <v>-18.149999999999999</v>
      </c>
      <c r="K56" s="454">
        <v>9.6319999999999997</v>
      </c>
      <c r="L56" s="454">
        <v>5.1078000000000001</v>
      </c>
      <c r="M56" s="454">
        <v>-4.6791999999999998</v>
      </c>
      <c r="N56" s="454">
        <v>30.8</v>
      </c>
      <c r="O56" s="454">
        <v>43.3</v>
      </c>
      <c r="P56" s="454">
        <v>-10.15</v>
      </c>
      <c r="Q56" s="454" t="s">
        <v>6</v>
      </c>
      <c r="R56" s="454">
        <v>1.5</v>
      </c>
      <c r="S56" s="454">
        <v>11.096</v>
      </c>
      <c r="T56" s="454">
        <v>23.3889</v>
      </c>
      <c r="U56" s="454">
        <v>-21.204699999999999</v>
      </c>
      <c r="V56" s="454">
        <v>-34.031199999999998</v>
      </c>
      <c r="X56" s="211" t="s">
        <v>198</v>
      </c>
    </row>
    <row r="57" spans="1:24" ht="12" customHeight="1">
      <c r="A57" s="198" t="s">
        <v>83</v>
      </c>
      <c r="B57" s="454">
        <v>-25.000599999999999</v>
      </c>
      <c r="C57" s="454">
        <v>-12.8307</v>
      </c>
      <c r="D57" s="454">
        <v>6.2847999999999997</v>
      </c>
      <c r="E57" s="454">
        <v>1.4957</v>
      </c>
      <c r="F57" s="454">
        <v>32.819600000000001</v>
      </c>
      <c r="G57" s="454">
        <v>22.375399999999999</v>
      </c>
      <c r="H57" s="454">
        <v>18.371600000000001</v>
      </c>
      <c r="I57" s="454">
        <v>9.0589999999999993</v>
      </c>
      <c r="J57" s="454">
        <v>24.543299999999999</v>
      </c>
      <c r="K57" s="454">
        <v>0.99370000000000003</v>
      </c>
      <c r="L57" s="454">
        <v>10.6533</v>
      </c>
      <c r="M57" s="454">
        <v>8.3983000000000008</v>
      </c>
      <c r="N57" s="454">
        <v>7.3</v>
      </c>
      <c r="O57" s="454">
        <v>-28.2</v>
      </c>
      <c r="P57" s="454">
        <v>-2.6</v>
      </c>
      <c r="Q57" s="454">
        <v>-8.3000000000000007</v>
      </c>
      <c r="R57" s="454">
        <v>-8</v>
      </c>
      <c r="S57" s="454">
        <v>-48.655900000000003</v>
      </c>
      <c r="T57" s="454">
        <v>-11.759499999999999</v>
      </c>
      <c r="U57" s="454">
        <v>-5.4470999999999998</v>
      </c>
      <c r="V57" s="454">
        <v>11.9061</v>
      </c>
      <c r="X57" s="211" t="s">
        <v>321</v>
      </c>
    </row>
    <row r="58" spans="1:24" ht="12" customHeight="1">
      <c r="A58" s="198" t="s">
        <v>84</v>
      </c>
      <c r="B58" s="454">
        <v>15.449400000000001</v>
      </c>
      <c r="C58" s="454">
        <v>-16.395700000000001</v>
      </c>
      <c r="D58" s="454">
        <v>8.48E-2</v>
      </c>
      <c r="E58" s="454">
        <v>-14.2042</v>
      </c>
      <c r="F58" s="454">
        <v>-3.6143999999999998</v>
      </c>
      <c r="G58" s="454">
        <v>4.1249000000000002</v>
      </c>
      <c r="H58" s="454">
        <v>20.586600000000001</v>
      </c>
      <c r="I58" s="454">
        <v>1.3540000000000001</v>
      </c>
      <c r="J58" s="454">
        <v>-13.654199999999999</v>
      </c>
      <c r="K58" s="454">
        <v>24.7638</v>
      </c>
      <c r="L58" s="454">
        <v>51.616700000000002</v>
      </c>
      <c r="M58" s="454">
        <v>-2.7284999999999999</v>
      </c>
      <c r="N58" s="454">
        <v>-6</v>
      </c>
      <c r="O58" s="454">
        <v>-30.1</v>
      </c>
      <c r="P58" s="454">
        <v>-31.17</v>
      </c>
      <c r="Q58" s="454">
        <v>-12.2</v>
      </c>
      <c r="R58" s="454">
        <v>49.8</v>
      </c>
      <c r="S58" s="454">
        <v>22.9041</v>
      </c>
      <c r="T58" s="454">
        <v>57.901499999999999</v>
      </c>
      <c r="U58" s="454">
        <v>47.253399999999999</v>
      </c>
      <c r="V58" s="454">
        <v>4.3239000000000001</v>
      </c>
      <c r="X58" s="211" t="s">
        <v>322</v>
      </c>
    </row>
    <row r="59" spans="1:24" ht="12" customHeight="1">
      <c r="A59" s="198" t="s">
        <v>85</v>
      </c>
      <c r="B59" s="454">
        <v>-15.449400000000001</v>
      </c>
      <c r="C59" s="454">
        <v>16.395700000000001</v>
      </c>
      <c r="D59" s="454">
        <v>-8.48E-2</v>
      </c>
      <c r="E59" s="454">
        <v>14.2042</v>
      </c>
      <c r="F59" s="454">
        <v>3.6143999999999998</v>
      </c>
      <c r="G59" s="454">
        <v>-4.1249000000000002</v>
      </c>
      <c r="H59" s="454">
        <v>-20.586600000000001</v>
      </c>
      <c r="I59" s="454">
        <v>-1.3540000000000001</v>
      </c>
      <c r="J59" s="454">
        <v>13.654199999999999</v>
      </c>
      <c r="K59" s="454">
        <v>-24.7638</v>
      </c>
      <c r="L59" s="454">
        <v>-51.616700000000002</v>
      </c>
      <c r="M59" s="454">
        <v>2.7284999999999999</v>
      </c>
      <c r="N59" s="454">
        <v>5.4</v>
      </c>
      <c r="O59" s="454">
        <v>30.1</v>
      </c>
      <c r="P59" s="454">
        <v>31.17</v>
      </c>
      <c r="Q59" s="454">
        <v>12.2</v>
      </c>
      <c r="R59" s="454">
        <v>-49.8</v>
      </c>
      <c r="S59" s="454">
        <v>-22.9041</v>
      </c>
      <c r="T59" s="454">
        <v>-57.901499999999999</v>
      </c>
      <c r="U59" s="454">
        <v>-47.253399999999999</v>
      </c>
      <c r="V59" s="454">
        <v>-4.3239000000000001</v>
      </c>
      <c r="X59" s="211" t="s">
        <v>323</v>
      </c>
    </row>
    <row r="60" spans="1:24" ht="12" customHeight="1">
      <c r="A60" s="198" t="s">
        <v>86</v>
      </c>
      <c r="B60" s="454">
        <v>-12.4625</v>
      </c>
      <c r="C60" s="454">
        <v>16.804300000000001</v>
      </c>
      <c r="D60" s="454">
        <v>-8.48E-2</v>
      </c>
      <c r="E60" s="454">
        <v>14.2042</v>
      </c>
      <c r="F60" s="454">
        <v>3.6143999999999998</v>
      </c>
      <c r="G60" s="454">
        <v>-4.1249000000000002</v>
      </c>
      <c r="H60" s="454">
        <v>-20.586600000000001</v>
      </c>
      <c r="I60" s="454">
        <v>-1.3540000000000001</v>
      </c>
      <c r="J60" s="454">
        <v>13.654199999999999</v>
      </c>
      <c r="K60" s="454">
        <v>-27.4893</v>
      </c>
      <c r="L60" s="454">
        <v>-51.922699999999999</v>
      </c>
      <c r="M60" s="454">
        <v>2.7284999999999999</v>
      </c>
      <c r="N60" s="454">
        <v>5.4</v>
      </c>
      <c r="O60" s="454">
        <v>30.1</v>
      </c>
      <c r="P60" s="454">
        <v>31.17</v>
      </c>
      <c r="Q60" s="454">
        <v>12.2</v>
      </c>
      <c r="R60" s="454">
        <v>-49.8</v>
      </c>
      <c r="S60" s="454">
        <v>-22.9041</v>
      </c>
      <c r="T60" s="454">
        <v>-57.901499999999999</v>
      </c>
      <c r="U60" s="454">
        <v>-47.253399999999999</v>
      </c>
      <c r="V60" s="454">
        <v>-4.3239000000000001</v>
      </c>
      <c r="X60" s="211" t="s">
        <v>199</v>
      </c>
    </row>
    <row r="61" spans="1:24" ht="12" customHeight="1">
      <c r="A61" s="198" t="s">
        <v>298</v>
      </c>
      <c r="B61" s="454">
        <v>-2.9868999999999999</v>
      </c>
      <c r="C61" s="454">
        <v>-0.40860000000000002</v>
      </c>
      <c r="D61" s="454">
        <v>0</v>
      </c>
      <c r="E61" s="454">
        <v>0</v>
      </c>
      <c r="F61" s="454">
        <v>0</v>
      </c>
      <c r="G61" s="454">
        <v>0</v>
      </c>
      <c r="H61" s="454">
        <v>0</v>
      </c>
      <c r="I61" s="454">
        <v>0</v>
      </c>
      <c r="J61" s="454">
        <v>0</v>
      </c>
      <c r="K61" s="454">
        <v>0</v>
      </c>
      <c r="L61" s="454">
        <v>0</v>
      </c>
      <c r="M61" s="454">
        <v>0</v>
      </c>
      <c r="N61" s="454">
        <v>0</v>
      </c>
      <c r="O61" s="454">
        <v>0</v>
      </c>
      <c r="P61" s="454">
        <v>0</v>
      </c>
      <c r="Q61" s="454">
        <v>0</v>
      </c>
      <c r="R61" s="454">
        <v>0</v>
      </c>
      <c r="S61" s="454">
        <v>0</v>
      </c>
      <c r="T61" s="454">
        <v>0</v>
      </c>
      <c r="U61" s="454">
        <v>0</v>
      </c>
      <c r="V61" s="454">
        <v>0</v>
      </c>
      <c r="X61" s="211" t="s">
        <v>200</v>
      </c>
    </row>
    <row r="62" spans="1:24" ht="12" customHeight="1">
      <c r="A62" s="198" t="s">
        <v>87</v>
      </c>
      <c r="B62" s="454">
        <v>0</v>
      </c>
      <c r="C62" s="454">
        <v>0</v>
      </c>
      <c r="D62" s="454">
        <v>0</v>
      </c>
      <c r="E62" s="454">
        <v>0</v>
      </c>
      <c r="F62" s="454">
        <v>0</v>
      </c>
      <c r="G62" s="454">
        <v>0</v>
      </c>
      <c r="H62" s="454">
        <v>0</v>
      </c>
      <c r="I62" s="454">
        <v>0</v>
      </c>
      <c r="J62" s="454">
        <v>0</v>
      </c>
      <c r="K62" s="454">
        <v>2.7254999999999998</v>
      </c>
      <c r="L62" s="454">
        <v>0.30599999999999999</v>
      </c>
      <c r="M62" s="454">
        <v>0</v>
      </c>
      <c r="N62" s="454">
        <v>0</v>
      </c>
      <c r="O62" s="454">
        <v>0</v>
      </c>
      <c r="P62" s="454">
        <v>0</v>
      </c>
      <c r="Q62" s="454">
        <v>0</v>
      </c>
      <c r="R62" s="454">
        <v>0</v>
      </c>
      <c r="S62" s="454">
        <v>0</v>
      </c>
      <c r="T62" s="454">
        <v>0</v>
      </c>
      <c r="U62" s="454">
        <v>0</v>
      </c>
      <c r="V62" s="454">
        <v>0</v>
      </c>
      <c r="X62" s="211" t="s">
        <v>201</v>
      </c>
    </row>
    <row r="63" spans="1:24" ht="12" customHeight="1">
      <c r="A63" s="315"/>
      <c r="B63" s="316"/>
      <c r="C63" s="316"/>
      <c r="D63" s="316"/>
      <c r="E63" s="316"/>
      <c r="F63" s="316"/>
      <c r="G63" s="316"/>
      <c r="H63" s="316"/>
      <c r="I63" s="316"/>
      <c r="J63" s="317"/>
      <c r="K63" s="88"/>
      <c r="L63" s="88"/>
      <c r="M63" s="88"/>
      <c r="N63" s="88"/>
      <c r="O63" s="88"/>
      <c r="P63" s="318"/>
      <c r="Q63" s="318"/>
      <c r="R63" s="318"/>
      <c r="S63" s="318"/>
      <c r="T63" s="318"/>
      <c r="U63" s="318"/>
      <c r="V63" s="318"/>
      <c r="W63" s="83"/>
      <c r="X63" s="83"/>
    </row>
    <row r="64" spans="1:24" ht="12" customHeight="1">
      <c r="A64" s="319"/>
      <c r="B64" s="320"/>
      <c r="C64" s="320"/>
      <c r="D64" s="320"/>
      <c r="E64" s="320"/>
      <c r="F64" s="320"/>
      <c r="G64" s="320"/>
      <c r="H64" s="320"/>
      <c r="I64" s="320"/>
      <c r="J64" s="321"/>
      <c r="K64" s="89"/>
      <c r="L64" s="89"/>
      <c r="M64" s="89"/>
      <c r="N64" s="89"/>
      <c r="O64" s="89"/>
      <c r="P64" s="86"/>
      <c r="Q64" s="86"/>
      <c r="R64" s="86"/>
      <c r="S64" s="86"/>
      <c r="T64" s="86"/>
      <c r="U64" s="86"/>
      <c r="V64" s="86"/>
      <c r="W64" s="87"/>
      <c r="X64" s="87"/>
    </row>
    <row r="65" spans="1:24" ht="12" customHeight="1">
      <c r="A65" s="319" t="s">
        <v>302</v>
      </c>
      <c r="B65" s="320"/>
      <c r="C65" s="320"/>
      <c r="D65" s="320"/>
      <c r="E65" s="320"/>
      <c r="F65" s="320"/>
      <c r="G65" s="320"/>
      <c r="H65" s="320"/>
      <c r="I65" s="320"/>
      <c r="J65" s="89"/>
      <c r="K65" s="89"/>
      <c r="L65" s="89"/>
      <c r="M65" s="89"/>
      <c r="N65" s="89"/>
      <c r="O65" s="89"/>
      <c r="P65" s="86"/>
      <c r="Q65" s="86"/>
      <c r="R65" s="86"/>
      <c r="S65" s="86"/>
      <c r="T65" s="86"/>
      <c r="U65" s="86"/>
      <c r="V65" s="86"/>
      <c r="W65" s="87"/>
      <c r="X65" s="87"/>
    </row>
    <row r="66" spans="1:24" ht="12" customHeight="1">
      <c r="A66" s="387" t="s">
        <v>383</v>
      </c>
      <c r="B66" s="320"/>
      <c r="C66" s="320"/>
      <c r="D66" s="320"/>
      <c r="E66" s="320"/>
      <c r="F66" s="320"/>
      <c r="G66" s="320"/>
      <c r="H66" s="320"/>
      <c r="I66" s="320"/>
      <c r="J66" s="89"/>
      <c r="K66" s="89"/>
      <c r="L66" s="89"/>
      <c r="M66" s="89"/>
      <c r="N66" s="89"/>
      <c r="O66" s="89"/>
      <c r="P66" s="86"/>
      <c r="Q66" s="86"/>
      <c r="R66" s="86"/>
      <c r="S66" s="86"/>
      <c r="T66" s="86"/>
      <c r="U66" s="86"/>
      <c r="V66" s="86"/>
      <c r="W66" s="87"/>
      <c r="X66" s="87"/>
    </row>
    <row r="67" spans="1:24" ht="12" customHeight="1">
      <c r="A67" s="388" t="s">
        <v>384</v>
      </c>
      <c r="B67" s="320"/>
      <c r="C67" s="320"/>
      <c r="D67" s="320"/>
      <c r="E67" s="320"/>
      <c r="F67" s="320"/>
      <c r="G67" s="320"/>
      <c r="H67" s="320"/>
      <c r="I67" s="320"/>
      <c r="J67" s="89"/>
      <c r="K67" s="89"/>
      <c r="L67" s="89"/>
      <c r="M67" s="89"/>
      <c r="N67" s="89"/>
      <c r="O67" s="89"/>
      <c r="P67" s="86"/>
      <c r="Q67" s="86"/>
      <c r="R67" s="86"/>
      <c r="S67" s="86"/>
      <c r="T67" s="86"/>
      <c r="U67" s="86"/>
      <c r="V67" s="86"/>
      <c r="W67" s="87"/>
      <c r="X67" s="87"/>
    </row>
    <row r="68" spans="1:24" ht="12" customHeight="1">
      <c r="A68" s="322"/>
      <c r="B68" s="320"/>
      <c r="C68" s="320"/>
      <c r="D68" s="320"/>
      <c r="E68" s="320"/>
      <c r="F68" s="320"/>
      <c r="G68" s="320"/>
      <c r="H68" s="320"/>
      <c r="I68" s="320"/>
      <c r="J68" s="89"/>
      <c r="K68" s="89"/>
      <c r="L68" s="89"/>
      <c r="M68" s="89"/>
      <c r="N68" s="89"/>
      <c r="O68" s="89"/>
      <c r="P68" s="86"/>
      <c r="Q68" s="86"/>
      <c r="R68" s="86"/>
      <c r="S68" s="86"/>
      <c r="T68" s="86"/>
      <c r="U68" s="86"/>
      <c r="V68" s="86"/>
      <c r="W68" s="87"/>
      <c r="X68" s="87"/>
    </row>
    <row r="69" spans="1:24" ht="12" customHeight="1">
      <c r="A69" s="323" t="s">
        <v>319</v>
      </c>
      <c r="B69" s="320"/>
      <c r="C69" s="320"/>
      <c r="D69" s="320"/>
      <c r="E69" s="320"/>
      <c r="F69" s="320"/>
      <c r="G69" s="320"/>
      <c r="H69" s="320"/>
      <c r="I69" s="320"/>
      <c r="J69" s="89"/>
      <c r="K69" s="89"/>
      <c r="L69" s="89"/>
      <c r="M69" s="89"/>
      <c r="N69" s="89"/>
      <c r="O69" s="89"/>
      <c r="P69" s="86"/>
      <c r="Q69" s="86"/>
      <c r="R69" s="86"/>
      <c r="S69" s="86"/>
      <c r="T69" s="86"/>
      <c r="U69" s="86"/>
      <c r="V69" s="86"/>
      <c r="W69" s="87"/>
      <c r="X69" s="87"/>
    </row>
    <row r="70" spans="1:24" ht="12" customHeight="1">
      <c r="A70" s="389" t="s">
        <v>385</v>
      </c>
      <c r="B70" s="320"/>
      <c r="C70" s="320"/>
      <c r="D70" s="320"/>
      <c r="E70" s="320"/>
      <c r="F70" s="320"/>
      <c r="G70" s="320"/>
      <c r="H70" s="320"/>
      <c r="I70" s="320"/>
      <c r="J70" s="89"/>
      <c r="K70" s="89"/>
      <c r="L70" s="89"/>
      <c r="M70" s="89"/>
      <c r="N70" s="89"/>
      <c r="O70" s="89"/>
      <c r="P70" s="86"/>
      <c r="Q70" s="86"/>
      <c r="R70" s="86"/>
      <c r="S70" s="86"/>
      <c r="T70" s="86"/>
      <c r="U70" s="86"/>
      <c r="V70" s="86"/>
      <c r="W70" s="87"/>
      <c r="X70" s="87"/>
    </row>
    <row r="71" spans="1:24" ht="12" customHeight="1">
      <c r="A71" s="390" t="s">
        <v>386</v>
      </c>
      <c r="B71" s="320"/>
      <c r="C71" s="320"/>
      <c r="D71" s="320"/>
      <c r="E71" s="320"/>
      <c r="F71" s="320"/>
      <c r="G71" s="320"/>
      <c r="H71" s="320"/>
      <c r="I71" s="320"/>
      <c r="J71" s="89"/>
      <c r="K71" s="89"/>
      <c r="L71" s="89"/>
      <c r="M71" s="89"/>
      <c r="N71" s="89"/>
      <c r="O71" s="89"/>
      <c r="P71" s="86"/>
      <c r="Q71" s="86"/>
      <c r="R71" s="86"/>
      <c r="S71" s="86"/>
      <c r="T71" s="86"/>
      <c r="U71" s="86"/>
      <c r="V71" s="86"/>
      <c r="W71" s="87"/>
      <c r="X71" s="87"/>
    </row>
    <row r="72" spans="1:24" ht="12" customHeight="1">
      <c r="A72" s="323"/>
      <c r="B72" s="320"/>
      <c r="C72" s="320"/>
      <c r="D72" s="320"/>
      <c r="E72" s="320"/>
      <c r="F72" s="320"/>
      <c r="G72" s="320"/>
      <c r="H72" s="320"/>
      <c r="I72" s="320"/>
      <c r="J72" s="89"/>
      <c r="K72" s="89"/>
      <c r="L72" s="89"/>
      <c r="M72" s="89"/>
      <c r="N72" s="89"/>
      <c r="O72" s="89"/>
      <c r="P72" s="86"/>
      <c r="Q72" s="86"/>
      <c r="R72" s="86"/>
      <c r="S72" s="86"/>
      <c r="T72" s="86"/>
      <c r="U72" s="86"/>
      <c r="V72" s="86"/>
      <c r="W72" s="87"/>
      <c r="X72" s="87"/>
    </row>
  </sheetData>
  <phoneticPr fontId="0" type="noConversion"/>
  <pageMargins left="0" right="0" top="0.4" bottom="0" header="0" footer="0"/>
  <pageSetup scale="66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tabColor indexed="22"/>
    <pageSetUpPr fitToPage="1"/>
  </sheetPr>
  <dimension ref="A1:T35"/>
  <sheetViews>
    <sheetView showGridLines="0" workbookViewId="0">
      <selection activeCell="T6" sqref="T6"/>
    </sheetView>
  </sheetViews>
  <sheetFormatPr defaultColWidth="11.33203125" defaultRowHeight="13.15" customHeight="1"/>
  <cols>
    <col min="1" max="1" width="31.33203125" style="16" customWidth="1"/>
    <col min="2" max="2" width="2.5" style="16" customWidth="1"/>
    <col min="3" max="18" width="7" style="16" customWidth="1"/>
    <col min="19" max="19" width="2.33203125" style="16" customWidth="1"/>
    <col min="20" max="20" width="27.6640625" style="271" bestFit="1" customWidth="1"/>
    <col min="21" max="21" width="17.6640625" style="16" customWidth="1"/>
    <col min="22" max="16384" width="11.33203125" style="16"/>
  </cols>
  <sheetData>
    <row r="1" spans="1:20" ht="13.15" customHeight="1">
      <c r="A1" s="228" t="s">
        <v>247</v>
      </c>
      <c r="T1" s="287">
        <v>7</v>
      </c>
    </row>
    <row r="2" spans="1:20" ht="13.15" customHeight="1">
      <c r="A2" s="146" t="s">
        <v>252</v>
      </c>
      <c r="C2" s="17"/>
      <c r="D2" s="17"/>
      <c r="E2" s="17"/>
      <c r="F2" s="17"/>
      <c r="G2" s="17"/>
      <c r="H2" s="17"/>
      <c r="I2" s="17"/>
      <c r="J2" s="17"/>
      <c r="K2" s="18"/>
      <c r="T2" s="288" t="s">
        <v>253</v>
      </c>
    </row>
    <row r="3" spans="1:20" ht="13.15" customHeight="1">
      <c r="A3" s="212" t="s">
        <v>273</v>
      </c>
      <c r="C3" s="17"/>
      <c r="D3" s="17"/>
      <c r="E3" s="17"/>
      <c r="F3" s="17"/>
      <c r="G3" s="17"/>
      <c r="H3" s="17"/>
      <c r="I3" s="17"/>
      <c r="K3" s="18"/>
      <c r="T3" s="288" t="s">
        <v>262</v>
      </c>
    </row>
    <row r="4" spans="1:20" ht="13.15" customHeight="1">
      <c r="A4" s="213" t="s">
        <v>392</v>
      </c>
      <c r="B4" s="70"/>
      <c r="C4" s="70"/>
      <c r="D4" s="18"/>
      <c r="E4" s="70"/>
      <c r="F4" s="70"/>
      <c r="G4" s="70"/>
      <c r="H4" s="70"/>
      <c r="K4" s="18"/>
      <c r="T4" s="289" t="s">
        <v>260</v>
      </c>
    </row>
    <row r="5" spans="1:20" ht="13.15" customHeight="1">
      <c r="A5" s="20"/>
      <c r="B5" s="21"/>
      <c r="C5" s="22"/>
      <c r="D5" s="22"/>
      <c r="E5" s="22"/>
      <c r="F5" s="22"/>
      <c r="G5" s="22"/>
      <c r="H5" s="22"/>
      <c r="I5" s="22"/>
      <c r="J5" s="21"/>
      <c r="K5" s="272"/>
      <c r="L5" s="272"/>
      <c r="M5" s="272"/>
      <c r="N5" s="18"/>
      <c r="O5" s="18"/>
      <c r="P5" s="18"/>
      <c r="Q5" s="18"/>
      <c r="R5" s="18"/>
      <c r="S5" s="272"/>
      <c r="T5" s="272"/>
    </row>
    <row r="6" spans="1:20" ht="13.15" customHeight="1">
      <c r="A6" s="24"/>
      <c r="B6" s="24"/>
      <c r="C6" s="26" t="s">
        <v>4</v>
      </c>
      <c r="D6" s="27">
        <v>1996</v>
      </c>
      <c r="E6" s="27">
        <v>1997</v>
      </c>
      <c r="F6" s="27">
        <v>1998</v>
      </c>
      <c r="G6" s="27">
        <v>1999</v>
      </c>
      <c r="H6" s="27">
        <v>2000</v>
      </c>
      <c r="I6" s="27">
        <v>2001</v>
      </c>
      <c r="J6" s="27">
        <v>2002</v>
      </c>
      <c r="K6" s="25">
        <v>2003</v>
      </c>
      <c r="L6" s="28">
        <v>2004</v>
      </c>
      <c r="M6" s="28">
        <v>2005</v>
      </c>
      <c r="N6" s="307">
        <v>2006</v>
      </c>
      <c r="O6" s="307">
        <v>2007</v>
      </c>
      <c r="P6" s="307">
        <v>2008</v>
      </c>
      <c r="Q6" s="307">
        <v>2009</v>
      </c>
      <c r="R6" s="307">
        <v>2010</v>
      </c>
      <c r="S6" s="28" t="s">
        <v>57</v>
      </c>
      <c r="T6" s="527"/>
    </row>
    <row r="7" spans="1:20" ht="13.15" customHeight="1">
      <c r="N7" s="18"/>
      <c r="O7" s="18"/>
      <c r="P7" s="18"/>
      <c r="Q7" s="18"/>
      <c r="R7" s="18"/>
    </row>
    <row r="8" spans="1:20" s="310" customFormat="1" ht="13.15" customHeight="1">
      <c r="A8" s="301" t="s">
        <v>5</v>
      </c>
      <c r="C8" s="311">
        <v>285.8</v>
      </c>
      <c r="D8" s="311">
        <v>307.10000000000002</v>
      </c>
      <c r="E8" s="311">
        <v>318.39999999999998</v>
      </c>
      <c r="F8" s="311">
        <v>310.5</v>
      </c>
      <c r="G8" s="311">
        <v>339.2</v>
      </c>
      <c r="H8" s="311">
        <v>400</v>
      </c>
      <c r="I8" s="311">
        <v>322.5</v>
      </c>
      <c r="J8" s="312">
        <v>316.7</v>
      </c>
      <c r="K8" s="312">
        <v>381.4</v>
      </c>
      <c r="L8" s="342">
        <v>372.9</v>
      </c>
      <c r="M8" s="342">
        <v>397.8</v>
      </c>
      <c r="N8" s="342">
        <v>543.29999999999995</v>
      </c>
      <c r="O8" s="342">
        <v>502</v>
      </c>
      <c r="P8" s="342">
        <v>588.80000000000007</v>
      </c>
      <c r="Q8" s="342">
        <v>492.47999999999996</v>
      </c>
      <c r="R8" s="342">
        <v>569.32099999999991</v>
      </c>
      <c r="S8" s="312"/>
      <c r="T8" s="313" t="s">
        <v>5</v>
      </c>
    </row>
    <row r="9" spans="1:20" ht="13.15" customHeight="1">
      <c r="A9" s="32" t="s">
        <v>37</v>
      </c>
      <c r="C9" s="31">
        <v>271.39999999999998</v>
      </c>
      <c r="D9" s="31">
        <v>292.3</v>
      </c>
      <c r="E9" s="31">
        <v>300.89999999999998</v>
      </c>
      <c r="F9" s="31">
        <v>290.10000000000002</v>
      </c>
      <c r="G9" s="31">
        <v>316.7</v>
      </c>
      <c r="H9" s="31">
        <v>371.1</v>
      </c>
      <c r="I9" s="31">
        <v>305.60000000000002</v>
      </c>
      <c r="J9" s="31">
        <v>302.3</v>
      </c>
      <c r="K9" s="31">
        <v>367.6</v>
      </c>
      <c r="L9" s="341">
        <v>349.7</v>
      </c>
      <c r="M9" s="341">
        <v>362.3</v>
      </c>
      <c r="N9" s="341">
        <v>436</v>
      </c>
      <c r="O9" s="341">
        <v>349</v>
      </c>
      <c r="P9" s="341">
        <v>323.90000000000003</v>
      </c>
      <c r="Q9" s="341">
        <v>319.73999999999995</v>
      </c>
      <c r="R9" s="341">
        <v>315.92099999999999</v>
      </c>
      <c r="S9" s="31"/>
      <c r="T9" s="216" t="s">
        <v>204</v>
      </c>
    </row>
    <row r="10" spans="1:20" ht="13.15" customHeight="1">
      <c r="A10" s="34" t="s">
        <v>38</v>
      </c>
      <c r="C10" s="30">
        <v>95.5</v>
      </c>
      <c r="D10" s="30">
        <v>94.3</v>
      </c>
      <c r="E10" s="30">
        <v>91.9</v>
      </c>
      <c r="F10" s="30">
        <v>89</v>
      </c>
      <c r="G10" s="30">
        <v>86.6</v>
      </c>
      <c r="H10" s="30">
        <v>74.2</v>
      </c>
      <c r="I10" s="30">
        <v>59.4</v>
      </c>
      <c r="J10" s="31">
        <v>66</v>
      </c>
      <c r="K10" s="31">
        <v>71.2</v>
      </c>
      <c r="L10" s="341">
        <v>79.7</v>
      </c>
      <c r="M10" s="341">
        <v>69.900000000000006</v>
      </c>
      <c r="N10" s="341">
        <v>100.1</v>
      </c>
      <c r="O10" s="341">
        <v>88</v>
      </c>
      <c r="P10" s="341">
        <v>71.400000000000006</v>
      </c>
      <c r="Q10" s="341">
        <v>89.1</v>
      </c>
      <c r="R10" s="341">
        <v>58.720999999999997</v>
      </c>
      <c r="S10" s="31"/>
      <c r="T10" s="217" t="s">
        <v>205</v>
      </c>
    </row>
    <row r="11" spans="1:20" ht="13.15" customHeight="1">
      <c r="A11" s="34" t="s">
        <v>274</v>
      </c>
      <c r="C11" s="30">
        <v>62.1</v>
      </c>
      <c r="D11" s="30">
        <v>66.900000000000006</v>
      </c>
      <c r="E11" s="30">
        <v>71.7</v>
      </c>
      <c r="F11" s="30">
        <v>61.3</v>
      </c>
      <c r="G11" s="30">
        <v>73.8</v>
      </c>
      <c r="H11" s="30">
        <v>118.7</v>
      </c>
      <c r="I11" s="30">
        <v>95.1</v>
      </c>
      <c r="J11" s="31">
        <v>81.8</v>
      </c>
      <c r="K11" s="31">
        <v>79.900000000000006</v>
      </c>
      <c r="L11" s="341">
        <v>47.1</v>
      </c>
      <c r="M11" s="341">
        <v>77.5</v>
      </c>
      <c r="N11" s="341">
        <v>120.2</v>
      </c>
      <c r="O11" s="341">
        <v>106</v>
      </c>
      <c r="P11" s="341">
        <v>89.7</v>
      </c>
      <c r="Q11" s="341">
        <v>73.900000000000006</v>
      </c>
      <c r="R11" s="341">
        <v>93.7</v>
      </c>
      <c r="S11" s="31"/>
      <c r="T11" s="217" t="s">
        <v>276</v>
      </c>
    </row>
    <row r="12" spans="1:20" ht="13.15" customHeight="1">
      <c r="A12" s="35" t="s">
        <v>39</v>
      </c>
      <c r="C12" s="30" t="s">
        <v>7</v>
      </c>
      <c r="D12" s="30">
        <v>59.2</v>
      </c>
      <c r="E12" s="30">
        <v>48.1</v>
      </c>
      <c r="F12" s="30">
        <v>43.1</v>
      </c>
      <c r="G12" s="30">
        <v>54.9</v>
      </c>
      <c r="H12" s="30">
        <v>94.5</v>
      </c>
      <c r="I12" s="30">
        <v>88.6</v>
      </c>
      <c r="J12" s="31">
        <v>67.2</v>
      </c>
      <c r="K12" s="31">
        <v>78</v>
      </c>
      <c r="L12" s="341">
        <v>45.8</v>
      </c>
      <c r="M12" s="341">
        <v>76.5</v>
      </c>
      <c r="N12" s="341">
        <v>120.2</v>
      </c>
      <c r="O12" s="341">
        <v>106</v>
      </c>
      <c r="P12" s="341">
        <v>89.7</v>
      </c>
      <c r="Q12" s="341">
        <v>73.900000000000006</v>
      </c>
      <c r="R12" s="341">
        <v>93.7</v>
      </c>
      <c r="S12" s="31"/>
      <c r="T12" s="218" t="s">
        <v>206</v>
      </c>
    </row>
    <row r="13" spans="1:20" ht="13.15" customHeight="1">
      <c r="A13" s="35" t="s">
        <v>36</v>
      </c>
      <c r="C13" s="30" t="s">
        <v>7</v>
      </c>
      <c r="D13" s="30">
        <v>7.7</v>
      </c>
      <c r="E13" s="30">
        <v>23.6</v>
      </c>
      <c r="F13" s="30">
        <v>18.2</v>
      </c>
      <c r="G13" s="30">
        <v>18.899999999999999</v>
      </c>
      <c r="H13" s="30">
        <v>24.2</v>
      </c>
      <c r="I13" s="30">
        <v>6.5</v>
      </c>
      <c r="J13" s="31">
        <v>14.6</v>
      </c>
      <c r="K13" s="31">
        <v>1.9</v>
      </c>
      <c r="L13" s="341">
        <v>1.3</v>
      </c>
      <c r="M13" s="341">
        <v>0.9</v>
      </c>
      <c r="N13" s="341">
        <v>0</v>
      </c>
      <c r="O13" s="341">
        <v>0</v>
      </c>
      <c r="P13" s="341">
        <v>0</v>
      </c>
      <c r="Q13" s="341">
        <v>0</v>
      </c>
      <c r="R13" s="341">
        <v>0</v>
      </c>
      <c r="S13" s="31"/>
      <c r="T13" s="218" t="s">
        <v>304</v>
      </c>
    </row>
    <row r="14" spans="1:20" ht="13.15" customHeight="1">
      <c r="A14" s="34" t="s">
        <v>275</v>
      </c>
      <c r="C14" s="30">
        <v>5.6</v>
      </c>
      <c r="D14" s="30">
        <v>11</v>
      </c>
      <c r="E14" s="30">
        <v>6.6</v>
      </c>
      <c r="F14" s="30">
        <v>2.2000000000000002</v>
      </c>
      <c r="G14" s="30">
        <v>0.4</v>
      </c>
      <c r="H14" s="30">
        <v>0.3</v>
      </c>
      <c r="I14" s="30">
        <v>1.6</v>
      </c>
      <c r="J14" s="31">
        <v>2.7</v>
      </c>
      <c r="K14" s="31">
        <v>2.5</v>
      </c>
      <c r="L14" s="341">
        <v>2.6</v>
      </c>
      <c r="M14" s="341">
        <v>5.5</v>
      </c>
      <c r="N14" s="341">
        <v>6.3</v>
      </c>
      <c r="O14" s="341">
        <v>6</v>
      </c>
      <c r="P14" s="341">
        <v>3.6</v>
      </c>
      <c r="Q14" s="341">
        <v>3.9</v>
      </c>
      <c r="R14" s="341">
        <v>4.3</v>
      </c>
      <c r="S14" s="31"/>
      <c r="T14" s="217" t="s">
        <v>277</v>
      </c>
    </row>
    <row r="15" spans="1:20" ht="13.15" customHeight="1">
      <c r="A15" s="34" t="s">
        <v>40</v>
      </c>
      <c r="C15" s="30">
        <v>44.1</v>
      </c>
      <c r="D15" s="30">
        <v>57.4</v>
      </c>
      <c r="E15" s="30">
        <v>51.9</v>
      </c>
      <c r="F15" s="30">
        <v>49.4</v>
      </c>
      <c r="G15" s="30">
        <v>56.8</v>
      </c>
      <c r="H15" s="30">
        <v>65.8</v>
      </c>
      <c r="I15" s="30">
        <v>42.8</v>
      </c>
      <c r="J15" s="30">
        <v>33.5</v>
      </c>
      <c r="K15" s="31">
        <v>52.6</v>
      </c>
      <c r="L15" s="341">
        <v>53</v>
      </c>
      <c r="M15" s="341">
        <v>49.9</v>
      </c>
      <c r="N15" s="341">
        <v>50.6</v>
      </c>
      <c r="O15" s="341">
        <v>40</v>
      </c>
      <c r="P15" s="341">
        <v>66.900000000000006</v>
      </c>
      <c r="Q15" s="341">
        <v>66.900000000000006</v>
      </c>
      <c r="R15" s="341">
        <v>71.599999999999994</v>
      </c>
      <c r="S15" s="31"/>
      <c r="T15" s="217" t="s">
        <v>207</v>
      </c>
    </row>
    <row r="16" spans="1:20" ht="13.15" customHeight="1">
      <c r="A16" s="34" t="s">
        <v>41</v>
      </c>
      <c r="C16" s="30">
        <v>31.1</v>
      </c>
      <c r="D16" s="30">
        <v>24.3</v>
      </c>
      <c r="E16" s="30">
        <v>35.9</v>
      </c>
      <c r="F16" s="30">
        <v>43.5</v>
      </c>
      <c r="G16" s="30">
        <v>55.6</v>
      </c>
      <c r="H16" s="30">
        <v>67.599999999999994</v>
      </c>
      <c r="I16" s="30">
        <v>63.7</v>
      </c>
      <c r="J16" s="30">
        <v>69.8</v>
      </c>
      <c r="K16" s="31">
        <v>110.2</v>
      </c>
      <c r="L16" s="341">
        <v>107.4</v>
      </c>
      <c r="M16" s="341">
        <v>98.1</v>
      </c>
      <c r="N16" s="341">
        <v>92</v>
      </c>
      <c r="O16" s="341">
        <v>64</v>
      </c>
      <c r="P16" s="341">
        <v>69.599999999999994</v>
      </c>
      <c r="Q16" s="341">
        <v>64.099999999999994</v>
      </c>
      <c r="R16" s="341">
        <v>61.7</v>
      </c>
      <c r="S16" s="31"/>
      <c r="T16" s="217" t="s">
        <v>303</v>
      </c>
    </row>
    <row r="17" spans="1:20" ht="13.15" customHeight="1">
      <c r="A17" s="34" t="s">
        <v>42</v>
      </c>
      <c r="C17" s="30">
        <v>29.1</v>
      </c>
      <c r="D17" s="30">
        <v>35.700000000000003</v>
      </c>
      <c r="E17" s="30">
        <v>37.700000000000003</v>
      </c>
      <c r="F17" s="30">
        <v>39.4</v>
      </c>
      <c r="G17" s="30">
        <v>39.299999999999997</v>
      </c>
      <c r="H17" s="30">
        <v>39.799999999999997</v>
      </c>
      <c r="I17" s="30">
        <v>30.4</v>
      </c>
      <c r="J17" s="31">
        <v>30.6</v>
      </c>
      <c r="K17" s="31">
        <v>30.9</v>
      </c>
      <c r="L17" s="341">
        <v>37.1</v>
      </c>
      <c r="M17" s="341">
        <v>34.5</v>
      </c>
      <c r="N17" s="341">
        <v>36.6</v>
      </c>
      <c r="O17" s="341">
        <v>18</v>
      </c>
      <c r="P17" s="341">
        <v>0.3</v>
      </c>
      <c r="Q17" s="341">
        <v>0</v>
      </c>
      <c r="R17" s="341">
        <v>0</v>
      </c>
      <c r="S17" s="31"/>
      <c r="T17" s="217" t="s">
        <v>305</v>
      </c>
    </row>
    <row r="18" spans="1:20" ht="13.15" customHeight="1">
      <c r="A18" s="34" t="s">
        <v>43</v>
      </c>
      <c r="C18" s="30">
        <v>3.9</v>
      </c>
      <c r="D18" s="30">
        <v>2.7</v>
      </c>
      <c r="E18" s="30">
        <v>5.2</v>
      </c>
      <c r="F18" s="30">
        <v>5.3</v>
      </c>
      <c r="G18" s="30">
        <v>4.2</v>
      </c>
      <c r="H18" s="30">
        <v>4.7</v>
      </c>
      <c r="I18" s="30">
        <v>2.2999999999999998</v>
      </c>
      <c r="J18" s="31">
        <v>2.6</v>
      </c>
      <c r="K18" s="31">
        <v>3.5</v>
      </c>
      <c r="L18" s="341">
        <v>3</v>
      </c>
      <c r="M18" s="341">
        <v>2.6</v>
      </c>
      <c r="N18" s="341">
        <v>0</v>
      </c>
      <c r="O18" s="341">
        <v>0</v>
      </c>
      <c r="P18" s="341">
        <v>0</v>
      </c>
      <c r="Q18" s="341">
        <v>0</v>
      </c>
      <c r="R18" s="341">
        <v>0</v>
      </c>
      <c r="S18" s="31"/>
      <c r="T18" s="217" t="s">
        <v>306</v>
      </c>
    </row>
    <row r="19" spans="1:20" ht="13.15" customHeight="1">
      <c r="A19" s="34" t="s">
        <v>10</v>
      </c>
      <c r="C19" s="30" t="s">
        <v>6</v>
      </c>
      <c r="D19" s="30" t="s">
        <v>6</v>
      </c>
      <c r="E19" s="30" t="s">
        <v>6</v>
      </c>
      <c r="F19" s="30" t="s">
        <v>6</v>
      </c>
      <c r="G19" s="30" t="s">
        <v>6</v>
      </c>
      <c r="H19" s="30" t="s">
        <v>6</v>
      </c>
      <c r="I19" s="30">
        <v>10.3</v>
      </c>
      <c r="J19" s="31">
        <v>15.3</v>
      </c>
      <c r="K19" s="31">
        <v>16.8</v>
      </c>
      <c r="L19" s="341">
        <v>22.8</v>
      </c>
      <c r="M19" s="341">
        <v>26.9</v>
      </c>
      <c r="N19" s="341">
        <v>31</v>
      </c>
      <c r="O19" s="341">
        <v>26</v>
      </c>
      <c r="P19" s="341">
        <v>22.4</v>
      </c>
      <c r="Q19" s="341">
        <v>21.84</v>
      </c>
      <c r="R19" s="341">
        <v>25.9</v>
      </c>
      <c r="S19" s="31"/>
      <c r="T19" s="217" t="s">
        <v>10</v>
      </c>
    </row>
    <row r="20" spans="1:20" ht="13.15" customHeight="1">
      <c r="A20" s="36" t="s">
        <v>315</v>
      </c>
      <c r="C20" s="30" t="s">
        <v>6</v>
      </c>
      <c r="D20" s="30" t="s">
        <v>6</v>
      </c>
      <c r="E20" s="30" t="s">
        <v>6</v>
      </c>
      <c r="F20" s="30" t="s">
        <v>6</v>
      </c>
      <c r="G20" s="30" t="s">
        <v>6</v>
      </c>
      <c r="H20" s="30" t="s">
        <v>6</v>
      </c>
      <c r="I20" s="30" t="s">
        <v>6</v>
      </c>
      <c r="J20" s="30" t="s">
        <v>6</v>
      </c>
      <c r="K20" s="30" t="s">
        <v>6</v>
      </c>
      <c r="L20" s="30" t="s">
        <v>6</v>
      </c>
      <c r="M20" s="30" t="s">
        <v>6</v>
      </c>
      <c r="N20" s="31">
        <v>77</v>
      </c>
      <c r="O20" s="31">
        <v>128</v>
      </c>
      <c r="P20" s="31">
        <v>231</v>
      </c>
      <c r="Q20" s="341">
        <v>120.64</v>
      </c>
      <c r="R20" s="341">
        <v>206.2</v>
      </c>
      <c r="S20" s="31"/>
      <c r="T20" s="219" t="s">
        <v>315</v>
      </c>
    </row>
    <row r="21" spans="1:20" ht="13.15" customHeight="1">
      <c r="A21" s="36" t="s">
        <v>44</v>
      </c>
      <c r="C21" s="30">
        <v>14.4</v>
      </c>
      <c r="D21" s="30">
        <v>14.8</v>
      </c>
      <c r="E21" s="30">
        <v>17.5</v>
      </c>
      <c r="F21" s="30">
        <v>20.399999999999999</v>
      </c>
      <c r="G21" s="30">
        <v>22.5</v>
      </c>
      <c r="H21" s="30">
        <v>28.9</v>
      </c>
      <c r="I21" s="30">
        <v>16.899999999999999</v>
      </c>
      <c r="J21" s="31">
        <v>14.4</v>
      </c>
      <c r="K21" s="31">
        <v>13.8</v>
      </c>
      <c r="L21" s="341">
        <v>23.2</v>
      </c>
      <c r="M21" s="341">
        <v>35.5</v>
      </c>
      <c r="N21" s="341">
        <v>30</v>
      </c>
      <c r="O21" s="341">
        <v>26</v>
      </c>
      <c r="P21" s="341">
        <v>33.9</v>
      </c>
      <c r="Q21" s="341">
        <v>52.1</v>
      </c>
      <c r="R21" s="341">
        <v>47.2</v>
      </c>
      <c r="S21" s="31"/>
      <c r="T21" s="219" t="s">
        <v>208</v>
      </c>
    </row>
    <row r="22" spans="1:20" ht="13.15" customHeight="1">
      <c r="A22" s="21"/>
      <c r="B22" s="21"/>
      <c r="C22" s="21"/>
      <c r="D22" s="21"/>
      <c r="E22" s="21"/>
      <c r="F22" s="21"/>
      <c r="G22" s="21"/>
      <c r="H22" s="272"/>
      <c r="I22" s="272"/>
      <c r="J22" s="272"/>
      <c r="K22" s="272"/>
      <c r="L22" s="21"/>
      <c r="M22" s="21"/>
      <c r="N22" s="21"/>
      <c r="O22" s="21"/>
      <c r="P22" s="21"/>
      <c r="Q22" s="21"/>
      <c r="R22" s="21"/>
      <c r="S22" s="272"/>
      <c r="T22" s="272"/>
    </row>
    <row r="24" spans="1:20" ht="13.15" customHeight="1">
      <c r="A24" s="37" t="s">
        <v>26</v>
      </c>
    </row>
    <row r="25" spans="1:20" ht="13.15" customHeight="1">
      <c r="A25" s="37" t="s">
        <v>25</v>
      </c>
    </row>
    <row r="26" spans="1:20" ht="13.15" customHeight="1">
      <c r="A26" s="38" t="s">
        <v>45</v>
      </c>
    </row>
    <row r="27" spans="1:20" ht="13.15" customHeight="1">
      <c r="A27" s="345" t="s">
        <v>317</v>
      </c>
    </row>
    <row r="28" spans="1:20" ht="13.15" customHeight="1">
      <c r="A28" s="215"/>
    </row>
    <row r="29" spans="1:20" ht="13.15" customHeight="1">
      <c r="A29" s="214" t="s">
        <v>149</v>
      </c>
    </row>
    <row r="30" spans="1:20" ht="13.15" customHeight="1">
      <c r="A30" s="214" t="s">
        <v>150</v>
      </c>
    </row>
    <row r="31" spans="1:20" ht="13.15" customHeight="1">
      <c r="A31" s="215" t="s">
        <v>203</v>
      </c>
    </row>
    <row r="32" spans="1:20" ht="13.15" customHeight="1">
      <c r="A32" s="215" t="s">
        <v>316</v>
      </c>
    </row>
    <row r="33" spans="3:11" ht="13.15" customHeight="1">
      <c r="C33" s="33"/>
      <c r="D33" s="33"/>
      <c r="E33" s="33"/>
      <c r="F33" s="33"/>
      <c r="G33" s="33"/>
      <c r="H33" s="33"/>
      <c r="I33" s="33"/>
      <c r="J33" s="33"/>
      <c r="K33" s="33"/>
    </row>
    <row r="34" spans="3:11" ht="13.15" customHeight="1">
      <c r="C34" s="33"/>
      <c r="D34" s="33"/>
      <c r="E34" s="33"/>
      <c r="F34" s="33"/>
      <c r="G34" s="33"/>
      <c r="H34" s="33"/>
      <c r="I34" s="33"/>
      <c r="J34" s="33"/>
      <c r="K34" s="33"/>
    </row>
    <row r="35" spans="3:11" ht="13.15" customHeight="1">
      <c r="C35" s="33"/>
      <c r="D35" s="33"/>
      <c r="E35" s="33"/>
      <c r="F35" s="33"/>
      <c r="G35" s="33"/>
      <c r="H35" s="33"/>
      <c r="I35" s="33"/>
      <c r="J35" s="33"/>
      <c r="K35" s="33"/>
    </row>
  </sheetData>
  <phoneticPr fontId="0" type="noConversion"/>
  <pageMargins left="0" right="0" top="0.4" bottom="0" header="0" footer="0"/>
  <pageSetup scale="98" orientation="landscape" r:id="rId1"/>
  <headerFooter alignWithMargins="0">
    <oddHeader>&amp;R&amp;F  &amp;A  &amp;D  &amp;T 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tabColor indexed="22"/>
    <pageSetUpPr fitToPage="1"/>
  </sheetPr>
  <dimension ref="A1:R200"/>
  <sheetViews>
    <sheetView showGridLines="0" workbookViewId="0">
      <selection activeCell="R6" sqref="R6"/>
    </sheetView>
  </sheetViews>
  <sheetFormatPr defaultColWidth="11.33203125" defaultRowHeight="13.15" customHeight="1"/>
  <cols>
    <col min="1" max="1" width="32.6640625" style="70" customWidth="1"/>
    <col min="2" max="2" width="3" style="70" customWidth="1"/>
    <col min="3" max="16" width="6.83203125" style="70" customWidth="1"/>
    <col min="17" max="17" width="2.83203125" style="70" customWidth="1"/>
    <col min="18" max="18" width="28.1640625" style="265" customWidth="1"/>
    <col min="19" max="19" width="16.83203125" style="70" customWidth="1"/>
    <col min="20" max="16384" width="11.33203125" style="70"/>
  </cols>
  <sheetData>
    <row r="1" spans="1:18" ht="13.15" customHeight="1">
      <c r="A1" s="228" t="s">
        <v>248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R1" s="289">
        <v>8</v>
      </c>
    </row>
    <row r="2" spans="1:18" s="71" customFormat="1" ht="13.15" customHeight="1">
      <c r="A2" s="146" t="s">
        <v>252</v>
      </c>
      <c r="C2" s="17"/>
      <c r="D2" s="17"/>
      <c r="E2" s="17"/>
      <c r="F2" s="17"/>
      <c r="G2" s="17"/>
      <c r="H2" s="17"/>
      <c r="I2" s="18"/>
      <c r="R2" s="290" t="s">
        <v>253</v>
      </c>
    </row>
    <row r="3" spans="1:18" ht="13.15" customHeight="1">
      <c r="A3" s="72" t="s">
        <v>263</v>
      </c>
      <c r="C3" s="17"/>
      <c r="D3" s="17"/>
      <c r="E3" s="17"/>
      <c r="F3" s="17"/>
      <c r="G3" s="17"/>
      <c r="I3" s="18"/>
      <c r="R3" s="291" t="s">
        <v>139</v>
      </c>
    </row>
    <row r="4" spans="1:18" ht="13.15" customHeight="1">
      <c r="A4" s="213" t="s">
        <v>392</v>
      </c>
      <c r="C4" s="17"/>
      <c r="D4" s="17"/>
      <c r="E4" s="17"/>
      <c r="F4" s="17"/>
      <c r="G4" s="17"/>
      <c r="I4" s="18"/>
      <c r="R4" s="289" t="s">
        <v>260</v>
      </c>
    </row>
    <row r="5" spans="1:18" ht="13.15" customHeight="1">
      <c r="A5" s="20"/>
      <c r="B5" s="73"/>
      <c r="C5" s="22"/>
      <c r="D5" s="22"/>
      <c r="E5" s="22"/>
      <c r="F5" s="22"/>
      <c r="G5" s="22"/>
      <c r="H5" s="269"/>
      <c r="I5" s="269"/>
      <c r="J5" s="269"/>
      <c r="K5" s="269"/>
      <c r="L5" s="18"/>
      <c r="M5" s="18"/>
      <c r="N5" s="18"/>
      <c r="O5" s="18"/>
      <c r="P5" s="18"/>
      <c r="Q5" s="269"/>
      <c r="R5" s="269"/>
    </row>
    <row r="6" spans="1:18" ht="13.15" customHeight="1">
      <c r="A6" s="74"/>
      <c r="B6" s="74"/>
      <c r="C6" s="27">
        <v>1997</v>
      </c>
      <c r="D6" s="27">
        <v>1998</v>
      </c>
      <c r="E6" s="27">
        <v>1999</v>
      </c>
      <c r="F6" s="27">
        <v>2000</v>
      </c>
      <c r="G6" s="27">
        <v>2001</v>
      </c>
      <c r="H6" s="27">
        <v>2002</v>
      </c>
      <c r="I6" s="25">
        <v>2003</v>
      </c>
      <c r="J6" s="28">
        <v>2004</v>
      </c>
      <c r="K6" s="28">
        <v>2005</v>
      </c>
      <c r="L6" s="307">
        <v>2006</v>
      </c>
      <c r="M6" s="307">
        <v>2007</v>
      </c>
      <c r="N6" s="307">
        <v>2008</v>
      </c>
      <c r="O6" s="307">
        <v>2009</v>
      </c>
      <c r="P6" s="307">
        <v>2010</v>
      </c>
      <c r="Q6" s="28" t="s">
        <v>57</v>
      </c>
      <c r="R6" s="528"/>
    </row>
    <row r="7" spans="1:18" ht="13.15" customHeight="1">
      <c r="L7" s="18"/>
      <c r="M7" s="18"/>
      <c r="N7" s="18"/>
      <c r="O7" s="18"/>
      <c r="P7" s="18"/>
    </row>
    <row r="8" spans="1:18" s="71" customFormat="1" ht="13.15" customHeight="1">
      <c r="A8" s="183" t="s">
        <v>9</v>
      </c>
      <c r="C8" s="75">
        <v>602.20000000000005</v>
      </c>
      <c r="D8" s="75">
        <v>620.79999999999995</v>
      </c>
      <c r="E8" s="75">
        <v>819.5</v>
      </c>
      <c r="F8" s="75">
        <v>1048.5840000000001</v>
      </c>
      <c r="G8" s="75">
        <v>1033.6690000000001</v>
      </c>
      <c r="H8" s="76">
        <v>1049.0350000000001</v>
      </c>
      <c r="I8" s="76">
        <v>1104.174</v>
      </c>
      <c r="J8" s="76">
        <v>1028.0550000000001</v>
      </c>
      <c r="K8" s="343">
        <v>1185.8309999999999</v>
      </c>
      <c r="L8" s="343">
        <v>1320.81</v>
      </c>
      <c r="M8" s="343">
        <v>1369</v>
      </c>
      <c r="N8" s="343">
        <v>1362</v>
      </c>
      <c r="O8" s="343">
        <v>1336.3744419999998</v>
      </c>
      <c r="P8" s="343">
        <v>1393.752</v>
      </c>
      <c r="Q8" s="76"/>
      <c r="R8" s="266" t="s">
        <v>5</v>
      </c>
    </row>
    <row r="9" spans="1:18" s="71" customFormat="1" ht="13.15" customHeight="1">
      <c r="A9" s="77"/>
      <c r="C9" s="76"/>
      <c r="D9" s="76"/>
      <c r="E9" s="76"/>
      <c r="F9" s="76"/>
      <c r="G9" s="76"/>
      <c r="H9" s="76"/>
      <c r="I9" s="76"/>
      <c r="J9" s="76"/>
      <c r="K9" s="343"/>
      <c r="L9" s="343"/>
      <c r="M9" s="343"/>
      <c r="N9" s="343"/>
      <c r="O9" s="343"/>
      <c r="P9" s="343"/>
      <c r="Q9" s="76"/>
      <c r="R9" s="267"/>
    </row>
    <row r="10" spans="1:18" s="71" customFormat="1" ht="13.15" customHeight="1">
      <c r="A10" s="420" t="s">
        <v>114</v>
      </c>
      <c r="C10" s="76" t="s">
        <v>6</v>
      </c>
      <c r="D10" s="76" t="s">
        <v>6</v>
      </c>
      <c r="E10" s="76" t="s">
        <v>6</v>
      </c>
      <c r="F10" s="76">
        <v>187.541</v>
      </c>
      <c r="G10" s="76">
        <v>202.00700000000001</v>
      </c>
      <c r="H10" s="76">
        <v>206.92500000000001</v>
      </c>
      <c r="I10" s="76">
        <v>238.37899999999999</v>
      </c>
      <c r="J10" s="76">
        <v>218.054</v>
      </c>
      <c r="K10" s="343">
        <v>251.00800000000001</v>
      </c>
      <c r="L10" s="343">
        <v>236.74</v>
      </c>
      <c r="M10" s="343">
        <v>252</v>
      </c>
      <c r="N10" s="343">
        <v>267</v>
      </c>
      <c r="O10" s="343">
        <v>259.91638999999998</v>
      </c>
      <c r="P10" s="343">
        <v>274.71000000000004</v>
      </c>
      <c r="Q10" s="76"/>
      <c r="R10" s="421" t="s">
        <v>209</v>
      </c>
    </row>
    <row r="11" spans="1:18" s="71" customFormat="1" ht="13.15" customHeight="1">
      <c r="A11" s="422" t="s">
        <v>115</v>
      </c>
      <c r="C11" s="76" t="s">
        <v>6</v>
      </c>
      <c r="D11" s="76" t="s">
        <v>6</v>
      </c>
      <c r="E11" s="76" t="s">
        <v>6</v>
      </c>
      <c r="F11" s="76">
        <v>85.531000000000006</v>
      </c>
      <c r="G11" s="76">
        <v>90.055000000000007</v>
      </c>
      <c r="H11" s="76">
        <v>86.522999999999996</v>
      </c>
      <c r="I11" s="76">
        <v>89.12</v>
      </c>
      <c r="J11" s="76">
        <v>88.382999999999996</v>
      </c>
      <c r="K11" s="343">
        <v>97.986999999999995</v>
      </c>
      <c r="L11" s="343">
        <v>88.63</v>
      </c>
      <c r="M11" s="343">
        <v>100</v>
      </c>
      <c r="N11" s="343">
        <v>117</v>
      </c>
      <c r="O11" s="343">
        <v>119.80606400000001</v>
      </c>
      <c r="P11" s="343">
        <v>124.143</v>
      </c>
      <c r="Q11" s="76"/>
      <c r="R11" s="423" t="s">
        <v>310</v>
      </c>
    </row>
    <row r="12" spans="1:18" s="71" customFormat="1" ht="13.15" customHeight="1">
      <c r="A12" s="422" t="s">
        <v>116</v>
      </c>
      <c r="C12" s="76" t="s">
        <v>6</v>
      </c>
      <c r="D12" s="76" t="s">
        <v>6</v>
      </c>
      <c r="E12" s="76" t="s">
        <v>6</v>
      </c>
      <c r="F12" s="76">
        <v>7.7380000000000004</v>
      </c>
      <c r="G12" s="76">
        <v>10.039</v>
      </c>
      <c r="H12" s="76">
        <v>15.68</v>
      </c>
      <c r="I12" s="76">
        <v>9.7100000000000009</v>
      </c>
      <c r="J12" s="76">
        <v>13.287000000000001</v>
      </c>
      <c r="K12" s="343">
        <v>14.193</v>
      </c>
      <c r="L12" s="343">
        <v>12.74</v>
      </c>
      <c r="M12" s="343">
        <v>13</v>
      </c>
      <c r="N12" s="343">
        <v>13</v>
      </c>
      <c r="O12" s="343">
        <v>10.29378</v>
      </c>
      <c r="P12" s="343">
        <v>12.131</v>
      </c>
      <c r="Q12" s="76"/>
      <c r="R12" s="423" t="s">
        <v>210</v>
      </c>
    </row>
    <row r="13" spans="1:18" s="71" customFormat="1" ht="13.15" customHeight="1">
      <c r="A13" s="422" t="s">
        <v>307</v>
      </c>
      <c r="C13" s="76" t="s">
        <v>6</v>
      </c>
      <c r="D13" s="76" t="s">
        <v>6</v>
      </c>
      <c r="E13" s="76" t="s">
        <v>6</v>
      </c>
      <c r="F13" s="76">
        <v>22.233000000000001</v>
      </c>
      <c r="G13" s="76">
        <v>24.373000000000001</v>
      </c>
      <c r="H13" s="76">
        <v>23.25</v>
      </c>
      <c r="I13" s="76">
        <v>26.471</v>
      </c>
      <c r="J13" s="76">
        <v>33.881999999999998</v>
      </c>
      <c r="K13" s="343">
        <v>46.99</v>
      </c>
      <c r="L13" s="343">
        <v>36.369999999999997</v>
      </c>
      <c r="M13" s="343">
        <v>37</v>
      </c>
      <c r="N13" s="343">
        <v>36</v>
      </c>
      <c r="O13" s="343">
        <v>29.352646</v>
      </c>
      <c r="P13" s="343">
        <v>38.686</v>
      </c>
      <c r="Q13" s="76"/>
      <c r="R13" s="423" t="s">
        <v>211</v>
      </c>
    </row>
    <row r="14" spans="1:18" s="71" customFormat="1" ht="13.15" customHeight="1">
      <c r="A14" s="422" t="s">
        <v>308</v>
      </c>
      <c r="C14" s="76" t="s">
        <v>6</v>
      </c>
      <c r="D14" s="76" t="s">
        <v>6</v>
      </c>
      <c r="E14" s="76" t="s">
        <v>6</v>
      </c>
      <c r="F14" s="76">
        <v>24.541</v>
      </c>
      <c r="G14" s="76">
        <v>30.166</v>
      </c>
      <c r="H14" s="76">
        <v>30.62</v>
      </c>
      <c r="I14" s="76">
        <v>33.268000000000001</v>
      </c>
      <c r="J14" s="76">
        <v>32.960999999999999</v>
      </c>
      <c r="K14" s="343">
        <v>35.606000000000002</v>
      </c>
      <c r="L14" s="343">
        <v>42.7</v>
      </c>
      <c r="M14" s="343">
        <v>37</v>
      </c>
      <c r="N14" s="343">
        <v>36</v>
      </c>
      <c r="O14" s="343">
        <v>31.327677999999999</v>
      </c>
      <c r="P14" s="343">
        <v>30.385999999999999</v>
      </c>
      <c r="Q14" s="76"/>
      <c r="R14" s="423" t="s">
        <v>212</v>
      </c>
    </row>
    <row r="15" spans="1:18" s="71" customFormat="1" ht="13.15" customHeight="1">
      <c r="A15" s="422" t="s">
        <v>309</v>
      </c>
      <c r="C15" s="76" t="s">
        <v>6</v>
      </c>
      <c r="D15" s="76" t="s">
        <v>6</v>
      </c>
      <c r="E15" s="76" t="s">
        <v>6</v>
      </c>
      <c r="F15" s="76">
        <v>47.499000000000002</v>
      </c>
      <c r="G15" s="76">
        <v>47.372999999999998</v>
      </c>
      <c r="H15" s="76">
        <v>50.851999999999997</v>
      </c>
      <c r="I15" s="76">
        <v>79.808999999999997</v>
      </c>
      <c r="J15" s="76">
        <v>49.54</v>
      </c>
      <c r="K15" s="343">
        <v>56.231999999999999</v>
      </c>
      <c r="L15" s="343">
        <v>56.3</v>
      </c>
      <c r="M15" s="343">
        <v>66</v>
      </c>
      <c r="N15" s="343">
        <v>65</v>
      </c>
      <c r="O15" s="343">
        <v>69.136222000000004</v>
      </c>
      <c r="P15" s="343">
        <v>69.364000000000004</v>
      </c>
      <c r="Q15" s="76"/>
      <c r="R15" s="423" t="s">
        <v>213</v>
      </c>
    </row>
    <row r="16" spans="1:18" s="71" customFormat="1" ht="13.15" customHeight="1">
      <c r="A16" s="77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267"/>
    </row>
    <row r="17" spans="1:18" s="71" customFormat="1" ht="13.15" customHeight="1">
      <c r="A17" s="420" t="s">
        <v>117</v>
      </c>
      <c r="C17" s="76" t="s">
        <v>6</v>
      </c>
      <c r="D17" s="76" t="s">
        <v>6</v>
      </c>
      <c r="E17" s="76" t="s">
        <v>6</v>
      </c>
      <c r="F17" s="76">
        <v>380.87900000000002</v>
      </c>
      <c r="G17" s="76">
        <v>375.11</v>
      </c>
      <c r="H17" s="76">
        <v>325.423</v>
      </c>
      <c r="I17" s="76">
        <v>364.71300000000002</v>
      </c>
      <c r="J17" s="76">
        <v>378.11599999999999</v>
      </c>
      <c r="K17" s="343">
        <v>429.43</v>
      </c>
      <c r="L17" s="343">
        <v>482.58</v>
      </c>
      <c r="M17" s="343">
        <v>511</v>
      </c>
      <c r="N17" s="343">
        <v>664</v>
      </c>
      <c r="O17" s="343">
        <v>540.66974299999993</v>
      </c>
      <c r="P17" s="343">
        <v>554.87199999999996</v>
      </c>
      <c r="Q17" s="76"/>
      <c r="R17" s="421" t="s">
        <v>214</v>
      </c>
    </row>
    <row r="18" spans="1:18" s="71" customFormat="1" ht="13.15" customHeight="1">
      <c r="A18" s="422" t="s">
        <v>115</v>
      </c>
      <c r="C18" s="76" t="s">
        <v>6</v>
      </c>
      <c r="D18" s="76" t="s">
        <v>6</v>
      </c>
      <c r="E18" s="76" t="s">
        <v>6</v>
      </c>
      <c r="F18" s="76">
        <v>12.871</v>
      </c>
      <c r="G18" s="76">
        <v>18.352</v>
      </c>
      <c r="H18" s="76">
        <v>14.36</v>
      </c>
      <c r="I18" s="76">
        <v>17.390999999999998</v>
      </c>
      <c r="J18" s="76">
        <v>13.835000000000001</v>
      </c>
      <c r="K18" s="343">
        <v>18.530999999999999</v>
      </c>
      <c r="L18" s="343">
        <v>18.64</v>
      </c>
      <c r="M18" s="343">
        <v>22</v>
      </c>
      <c r="N18" s="343">
        <v>33</v>
      </c>
      <c r="O18" s="343">
        <v>27.615065999999999</v>
      </c>
      <c r="P18" s="343">
        <v>22.475000000000001</v>
      </c>
      <c r="Q18" s="76"/>
      <c r="R18" s="423" t="s">
        <v>310</v>
      </c>
    </row>
    <row r="19" spans="1:18" s="71" customFormat="1" ht="13.15" customHeight="1">
      <c r="A19" s="422" t="s">
        <v>118</v>
      </c>
      <c r="C19" s="76" t="s">
        <v>6</v>
      </c>
      <c r="D19" s="76" t="s">
        <v>6</v>
      </c>
      <c r="E19" s="76" t="s">
        <v>6</v>
      </c>
      <c r="F19" s="76">
        <v>219.67</v>
      </c>
      <c r="G19" s="76">
        <v>215.53</v>
      </c>
      <c r="H19" s="76">
        <v>203.142</v>
      </c>
      <c r="I19" s="76">
        <v>210.58799999999999</v>
      </c>
      <c r="J19" s="76">
        <v>211.07</v>
      </c>
      <c r="K19" s="343">
        <v>224.49</v>
      </c>
      <c r="L19" s="343">
        <v>261.52999999999997</v>
      </c>
      <c r="M19" s="343">
        <v>270</v>
      </c>
      <c r="N19" s="343">
        <v>350</v>
      </c>
      <c r="O19" s="343">
        <v>131.13502</v>
      </c>
      <c r="P19" s="343">
        <v>154.864</v>
      </c>
      <c r="Q19" s="76"/>
      <c r="R19" s="423" t="s">
        <v>215</v>
      </c>
    </row>
    <row r="20" spans="1:18" s="71" customFormat="1" ht="13.15" customHeight="1">
      <c r="A20" s="422" t="s">
        <v>119</v>
      </c>
      <c r="C20" s="76" t="s">
        <v>6</v>
      </c>
      <c r="D20" s="76" t="s">
        <v>6</v>
      </c>
      <c r="E20" s="76" t="s">
        <v>6</v>
      </c>
      <c r="F20" s="76">
        <v>98.695999999999998</v>
      </c>
      <c r="G20" s="76">
        <v>90.43</v>
      </c>
      <c r="H20" s="76">
        <v>61.988999999999997</v>
      </c>
      <c r="I20" s="76">
        <v>89.590999999999994</v>
      </c>
      <c r="J20" s="76">
        <v>108.22799999999999</v>
      </c>
      <c r="K20" s="343">
        <v>141.72</v>
      </c>
      <c r="L20" s="343">
        <v>148.91999999999999</v>
      </c>
      <c r="M20" s="343">
        <v>154</v>
      </c>
      <c r="N20" s="343">
        <v>188</v>
      </c>
      <c r="O20" s="343">
        <v>71.073967999999994</v>
      </c>
      <c r="P20" s="343">
        <v>66.852000000000004</v>
      </c>
      <c r="Q20" s="76"/>
      <c r="R20" s="423" t="s">
        <v>216</v>
      </c>
    </row>
    <row r="21" spans="1:18" s="71" customFormat="1" ht="13.15" customHeight="1">
      <c r="A21" s="422" t="s">
        <v>120</v>
      </c>
      <c r="C21" s="76" t="s">
        <v>6</v>
      </c>
      <c r="D21" s="76" t="s">
        <v>6</v>
      </c>
      <c r="E21" s="76" t="s">
        <v>6</v>
      </c>
      <c r="F21" s="76">
        <v>49.642000000000003</v>
      </c>
      <c r="G21" s="76">
        <v>50.796999999999997</v>
      </c>
      <c r="H21" s="76">
        <v>45.930999999999997</v>
      </c>
      <c r="I21" s="76">
        <v>47.143000000000001</v>
      </c>
      <c r="J21" s="76">
        <v>44.981999999999999</v>
      </c>
      <c r="K21" s="343">
        <v>44.69</v>
      </c>
      <c r="L21" s="343">
        <v>53.49</v>
      </c>
      <c r="M21" s="343">
        <v>65</v>
      </c>
      <c r="N21" s="343">
        <v>93</v>
      </c>
      <c r="O21" s="343">
        <v>310.84568899999999</v>
      </c>
      <c r="P21" s="343">
        <v>310.68099999999998</v>
      </c>
      <c r="Q21" s="76"/>
      <c r="R21" s="423" t="s">
        <v>217</v>
      </c>
    </row>
    <row r="22" spans="1:18" s="71" customFormat="1" ht="13.15" customHeight="1">
      <c r="A22" s="77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267"/>
    </row>
    <row r="23" spans="1:18" s="71" customFormat="1" ht="13.15" customHeight="1">
      <c r="A23" s="420" t="s">
        <v>121</v>
      </c>
      <c r="C23" s="76" t="s">
        <v>6</v>
      </c>
      <c r="D23" s="76" t="s">
        <v>6</v>
      </c>
      <c r="E23" s="76" t="s">
        <v>6</v>
      </c>
      <c r="F23" s="76">
        <v>163.148</v>
      </c>
      <c r="G23" s="76">
        <v>140.517</v>
      </c>
      <c r="H23" s="76">
        <v>126.17700000000001</v>
      </c>
      <c r="I23" s="76">
        <v>120.892</v>
      </c>
      <c r="J23" s="76">
        <v>92.4</v>
      </c>
      <c r="K23" s="343">
        <v>120.511</v>
      </c>
      <c r="L23" s="343">
        <v>130.03</v>
      </c>
      <c r="M23" s="343">
        <v>150</v>
      </c>
      <c r="N23" s="343">
        <v>221</v>
      </c>
      <c r="O23" s="343">
        <v>170.418722</v>
      </c>
      <c r="P23" s="343">
        <v>136.441</v>
      </c>
      <c r="Q23" s="76"/>
      <c r="R23" s="421" t="s">
        <v>218</v>
      </c>
    </row>
    <row r="24" spans="1:18" s="71" customFormat="1" ht="13.15" customHeight="1">
      <c r="A24" s="422" t="s">
        <v>122</v>
      </c>
      <c r="C24" s="76" t="s">
        <v>6</v>
      </c>
      <c r="D24" s="76" t="s">
        <v>6</v>
      </c>
      <c r="E24" s="76" t="s">
        <v>6</v>
      </c>
      <c r="F24" s="76">
        <v>117.492</v>
      </c>
      <c r="G24" s="76">
        <v>97.915999999999997</v>
      </c>
      <c r="H24" s="76">
        <v>79.227999999999994</v>
      </c>
      <c r="I24" s="76">
        <v>86.200999999999993</v>
      </c>
      <c r="J24" s="76">
        <v>66.721000000000004</v>
      </c>
      <c r="K24" s="343">
        <v>94.988</v>
      </c>
      <c r="L24" s="343">
        <v>92.63</v>
      </c>
      <c r="M24" s="343">
        <v>51</v>
      </c>
      <c r="N24" s="343">
        <v>62</v>
      </c>
      <c r="O24" s="343">
        <v>43.344479999999997</v>
      </c>
      <c r="P24" s="343">
        <v>28.318999999999999</v>
      </c>
      <c r="R24" s="423" t="s">
        <v>219</v>
      </c>
    </row>
    <row r="25" spans="1:18" s="71" customFormat="1" ht="13.15" customHeight="1">
      <c r="A25" s="422" t="s">
        <v>116</v>
      </c>
      <c r="C25" s="76" t="s">
        <v>6</v>
      </c>
      <c r="D25" s="76" t="s">
        <v>6</v>
      </c>
      <c r="E25" s="76" t="s">
        <v>6</v>
      </c>
      <c r="F25" s="76">
        <v>45.655999999999999</v>
      </c>
      <c r="G25" s="76">
        <v>42.600999999999999</v>
      </c>
      <c r="H25" s="76">
        <v>46.948999999999998</v>
      </c>
      <c r="I25" s="76">
        <v>34.692</v>
      </c>
      <c r="J25" s="76">
        <v>25.678999999999998</v>
      </c>
      <c r="K25" s="343">
        <v>25.523</v>
      </c>
      <c r="L25" s="343">
        <v>37.409999999999997</v>
      </c>
      <c r="M25" s="343">
        <v>99</v>
      </c>
      <c r="N25" s="343">
        <v>159</v>
      </c>
      <c r="O25" s="343">
        <v>127.074242</v>
      </c>
      <c r="P25" s="343">
        <v>108.122</v>
      </c>
      <c r="R25" s="423" t="s">
        <v>210</v>
      </c>
    </row>
    <row r="26" spans="1:18" s="71" customFormat="1" ht="13.15" customHeight="1">
      <c r="A26" s="77"/>
      <c r="C26" s="76"/>
      <c r="D26" s="76"/>
      <c r="E26" s="76"/>
      <c r="F26" s="76"/>
      <c r="G26" s="76"/>
      <c r="H26" s="76"/>
      <c r="I26" s="76"/>
      <c r="J26" s="76"/>
      <c r="K26" s="343"/>
      <c r="L26" s="343"/>
      <c r="M26" s="343"/>
      <c r="N26" s="343"/>
      <c r="O26" s="343"/>
      <c r="P26" s="343"/>
      <c r="R26" s="267"/>
    </row>
    <row r="27" spans="1:18" ht="13.15" customHeight="1">
      <c r="A27" s="420" t="s">
        <v>123</v>
      </c>
      <c r="B27" s="71"/>
      <c r="C27" s="76" t="s">
        <v>6</v>
      </c>
      <c r="D27" s="76" t="s">
        <v>6</v>
      </c>
      <c r="E27" s="76" t="s">
        <v>6</v>
      </c>
      <c r="F27" s="76">
        <v>317.01600000000002</v>
      </c>
      <c r="G27" s="76">
        <v>316.036</v>
      </c>
      <c r="H27" s="76">
        <v>390.51</v>
      </c>
      <c r="I27" s="76">
        <v>380.19</v>
      </c>
      <c r="J27" s="76">
        <v>339.48599999999999</v>
      </c>
      <c r="K27" s="343">
        <v>391.81</v>
      </c>
      <c r="L27" s="343">
        <v>471.46</v>
      </c>
      <c r="M27" s="343">
        <v>456</v>
      </c>
      <c r="N27" s="343">
        <v>210</v>
      </c>
      <c r="O27" s="343">
        <v>365.36958700000002</v>
      </c>
      <c r="P27" s="343">
        <v>427.72900000000004</v>
      </c>
      <c r="R27" s="421" t="s">
        <v>220</v>
      </c>
    </row>
    <row r="28" spans="1:18" s="71" customFormat="1" ht="13.15" customHeight="1">
      <c r="A28" s="422" t="s">
        <v>267</v>
      </c>
      <c r="C28" s="76" t="s">
        <v>6</v>
      </c>
      <c r="D28" s="76" t="s">
        <v>6</v>
      </c>
      <c r="E28" s="76" t="s">
        <v>6</v>
      </c>
      <c r="F28" s="76">
        <v>76.236000000000004</v>
      </c>
      <c r="G28" s="76">
        <v>66.073999999999998</v>
      </c>
      <c r="H28" s="76">
        <v>63.412999999999997</v>
      </c>
      <c r="I28" s="76">
        <v>39.83</v>
      </c>
      <c r="J28" s="76">
        <v>46.49</v>
      </c>
      <c r="K28" s="343">
        <v>54.24</v>
      </c>
      <c r="L28" s="343">
        <v>64.58</v>
      </c>
      <c r="M28" s="343">
        <v>66</v>
      </c>
      <c r="N28" s="343">
        <v>83</v>
      </c>
      <c r="O28" s="343">
        <v>78.770093000000003</v>
      </c>
      <c r="P28" s="343">
        <v>81.573999999999998</v>
      </c>
      <c r="R28" s="423" t="s">
        <v>311</v>
      </c>
    </row>
    <row r="29" spans="1:18" s="71" customFormat="1" ht="13.15" customHeight="1">
      <c r="A29" s="424" t="s">
        <v>124</v>
      </c>
      <c r="C29" s="76" t="s">
        <v>6</v>
      </c>
      <c r="D29" s="76" t="s">
        <v>6</v>
      </c>
      <c r="E29" s="76" t="s">
        <v>6</v>
      </c>
      <c r="F29" s="76">
        <v>21.922000000000001</v>
      </c>
      <c r="G29" s="76">
        <v>25.725999999999999</v>
      </c>
      <c r="H29" s="76">
        <v>22.029</v>
      </c>
      <c r="I29" s="76">
        <v>24.521999999999998</v>
      </c>
      <c r="J29" s="76">
        <v>19.687000000000001</v>
      </c>
      <c r="K29" s="343">
        <v>18.495999999999999</v>
      </c>
      <c r="L29" s="343">
        <v>22.03</v>
      </c>
      <c r="M29" s="343">
        <v>25</v>
      </c>
      <c r="N29" s="343">
        <v>29</v>
      </c>
      <c r="O29" s="343">
        <v>20.093188000000001</v>
      </c>
      <c r="P29" s="343">
        <v>18.004999999999999</v>
      </c>
      <c r="R29" s="425" t="s">
        <v>221</v>
      </c>
    </row>
    <row r="30" spans="1:18" s="78" customFormat="1" ht="13.15" customHeight="1">
      <c r="A30" s="422" t="s">
        <v>125</v>
      </c>
      <c r="B30" s="71"/>
      <c r="C30" s="76">
        <v>22.2</v>
      </c>
      <c r="D30" s="76">
        <v>25.8</v>
      </c>
      <c r="E30" s="76">
        <v>73.8</v>
      </c>
      <c r="F30" s="76">
        <v>114.492</v>
      </c>
      <c r="G30" s="76">
        <v>132.036</v>
      </c>
      <c r="H30" s="76">
        <v>221.255</v>
      </c>
      <c r="I30" s="76">
        <v>180.5</v>
      </c>
      <c r="J30" s="76">
        <v>156.61699999999999</v>
      </c>
      <c r="K30" s="343">
        <v>190.72</v>
      </c>
      <c r="L30" s="343">
        <v>222.59</v>
      </c>
      <c r="M30" s="343">
        <v>263</v>
      </c>
      <c r="N30" s="343" t="s">
        <v>389</v>
      </c>
      <c r="O30" s="343">
        <v>156.44805199999999</v>
      </c>
      <c r="P30" s="343">
        <v>260.24900000000002</v>
      </c>
      <c r="R30" s="423" t="s">
        <v>312</v>
      </c>
    </row>
    <row r="31" spans="1:18" s="71" customFormat="1" ht="13.15" customHeight="1">
      <c r="A31" s="422" t="s">
        <v>126</v>
      </c>
      <c r="C31" s="76" t="s">
        <v>6</v>
      </c>
      <c r="D31" s="76" t="s">
        <v>6</v>
      </c>
      <c r="E31" s="76" t="s">
        <v>6</v>
      </c>
      <c r="F31" s="76">
        <v>100.56</v>
      </c>
      <c r="G31" s="76">
        <v>87.009</v>
      </c>
      <c r="H31" s="76">
        <v>79.923000000000002</v>
      </c>
      <c r="I31" s="76">
        <v>130.703</v>
      </c>
      <c r="J31" s="76">
        <v>113.751</v>
      </c>
      <c r="K31" s="343">
        <v>124.706</v>
      </c>
      <c r="L31" s="343">
        <v>157.93</v>
      </c>
      <c r="M31" s="343">
        <v>99</v>
      </c>
      <c r="N31" s="343">
        <v>92</v>
      </c>
      <c r="O31" s="343">
        <v>104.88197700000001</v>
      </c>
      <c r="P31" s="343">
        <v>62.807000000000002</v>
      </c>
      <c r="R31" s="423" t="s">
        <v>313</v>
      </c>
    </row>
    <row r="32" spans="1:18" s="71" customFormat="1" ht="13.15" customHeight="1">
      <c r="A32" s="422" t="s">
        <v>127</v>
      </c>
      <c r="C32" s="76" t="s">
        <v>6</v>
      </c>
      <c r="D32" s="76" t="s">
        <v>6</v>
      </c>
      <c r="E32" s="76" t="s">
        <v>6</v>
      </c>
      <c r="F32" s="76">
        <v>3.0710000000000002</v>
      </c>
      <c r="G32" s="76">
        <v>4.2919999999999998</v>
      </c>
      <c r="H32" s="76">
        <v>3.1880000000000002</v>
      </c>
      <c r="I32" s="76">
        <v>3.395</v>
      </c>
      <c r="J32" s="76">
        <v>2.629</v>
      </c>
      <c r="K32" s="343">
        <v>2.7170000000000001</v>
      </c>
      <c r="L32" s="343">
        <v>3.36</v>
      </c>
      <c r="M32" s="343">
        <v>3</v>
      </c>
      <c r="N32" s="343">
        <v>3</v>
      </c>
      <c r="O32" s="343">
        <v>3.406644</v>
      </c>
      <c r="P32" s="343">
        <v>2.593</v>
      </c>
      <c r="R32" s="423" t="s">
        <v>222</v>
      </c>
    </row>
    <row r="33" spans="1:18" s="71" customFormat="1" ht="13.15" customHeight="1">
      <c r="A33" s="422" t="s">
        <v>128</v>
      </c>
      <c r="C33" s="76" t="s">
        <v>6</v>
      </c>
      <c r="D33" s="76" t="s">
        <v>6</v>
      </c>
      <c r="E33" s="76" t="s">
        <v>6</v>
      </c>
      <c r="F33" s="76">
        <v>0.73599999999999999</v>
      </c>
      <c r="G33" s="76">
        <v>0.9</v>
      </c>
      <c r="H33" s="76">
        <v>0.70099999999999996</v>
      </c>
      <c r="I33" s="76">
        <v>1.2390000000000001</v>
      </c>
      <c r="J33" s="76">
        <v>0.312</v>
      </c>
      <c r="K33" s="343">
        <v>0.92300000000000004</v>
      </c>
      <c r="L33" s="343">
        <v>0.98</v>
      </c>
      <c r="M33" s="343">
        <v>1</v>
      </c>
      <c r="N33" s="343">
        <v>3</v>
      </c>
      <c r="O33" s="343">
        <v>1.769633</v>
      </c>
      <c r="P33" s="343">
        <v>2.5009999999999999</v>
      </c>
      <c r="R33" s="423" t="s">
        <v>223</v>
      </c>
    </row>
    <row r="34" spans="1:18" s="71" customFormat="1" ht="13.15" customHeight="1">
      <c r="A34" s="73"/>
      <c r="B34" s="73"/>
      <c r="C34" s="73"/>
      <c r="D34" s="73"/>
      <c r="E34" s="73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</row>
    <row r="35" spans="1:18" s="71" customFormat="1" ht="13.15" customHeight="1">
      <c r="R35" s="268"/>
    </row>
    <row r="36" spans="1:18" s="71" customFormat="1" ht="13.15" customHeight="1">
      <c r="A36" s="37" t="s">
        <v>26</v>
      </c>
      <c r="R36" s="268"/>
    </row>
    <row r="37" spans="1:18" s="71" customFormat="1" ht="13.15" customHeight="1">
      <c r="A37" s="37" t="s">
        <v>25</v>
      </c>
      <c r="R37" s="268"/>
    </row>
    <row r="38" spans="1:18" s="71" customFormat="1" ht="13.15" customHeight="1">
      <c r="R38" s="268"/>
    </row>
    <row r="39" spans="1:18" s="71" customFormat="1" ht="13.15" customHeight="1">
      <c r="A39" s="208" t="s">
        <v>149</v>
      </c>
      <c r="R39" s="268"/>
    </row>
    <row r="40" spans="1:18" s="71" customFormat="1" ht="13.15" customHeight="1">
      <c r="A40" s="220" t="s">
        <v>202</v>
      </c>
      <c r="R40" s="268"/>
    </row>
    <row r="41" spans="1:18" s="71" customFormat="1" ht="13.15" customHeight="1">
      <c r="R41" s="268"/>
    </row>
    <row r="42" spans="1:18" s="71" customFormat="1" ht="13.15" customHeight="1">
      <c r="R42" s="268"/>
    </row>
    <row r="43" spans="1:18" s="71" customFormat="1" ht="13.15" customHeight="1">
      <c r="R43" s="268"/>
    </row>
    <row r="44" spans="1:18" s="71" customFormat="1" ht="13.15" customHeight="1">
      <c r="R44" s="268"/>
    </row>
    <row r="45" spans="1:18" s="71" customFormat="1" ht="13.15" customHeight="1">
      <c r="R45" s="268"/>
    </row>
    <row r="46" spans="1:18" s="71" customFormat="1" ht="13.15" customHeight="1">
      <c r="R46" s="268"/>
    </row>
    <row r="47" spans="1:18" s="71" customFormat="1" ht="13.15" customHeight="1">
      <c r="R47" s="268"/>
    </row>
    <row r="48" spans="1:18" s="71" customFormat="1" ht="13.15" customHeight="1">
      <c r="R48" s="268"/>
    </row>
    <row r="49" spans="18:18" s="71" customFormat="1" ht="13.15" customHeight="1">
      <c r="R49" s="268"/>
    </row>
    <row r="50" spans="18:18" s="71" customFormat="1" ht="13.15" customHeight="1">
      <c r="R50" s="268"/>
    </row>
    <row r="51" spans="18:18" s="71" customFormat="1" ht="13.15" customHeight="1">
      <c r="R51" s="268"/>
    </row>
    <row r="52" spans="18:18" s="71" customFormat="1" ht="13.15" customHeight="1">
      <c r="R52" s="268"/>
    </row>
    <row r="53" spans="18:18" s="71" customFormat="1" ht="13.15" customHeight="1">
      <c r="R53" s="268"/>
    </row>
    <row r="54" spans="18:18" s="71" customFormat="1" ht="13.15" customHeight="1">
      <c r="R54" s="268"/>
    </row>
    <row r="55" spans="18:18" s="71" customFormat="1" ht="13.15" customHeight="1">
      <c r="R55" s="268"/>
    </row>
    <row r="56" spans="18:18" s="71" customFormat="1" ht="13.15" customHeight="1">
      <c r="R56" s="268"/>
    </row>
    <row r="57" spans="18:18" s="71" customFormat="1" ht="13.15" customHeight="1">
      <c r="R57" s="268"/>
    </row>
    <row r="58" spans="18:18" s="71" customFormat="1" ht="13.15" customHeight="1">
      <c r="R58" s="268"/>
    </row>
    <row r="59" spans="18:18" s="71" customFormat="1" ht="13.15" customHeight="1">
      <c r="R59" s="268"/>
    </row>
    <row r="60" spans="18:18" s="71" customFormat="1" ht="13.15" customHeight="1">
      <c r="R60" s="268"/>
    </row>
    <row r="61" spans="18:18" s="71" customFormat="1" ht="13.15" customHeight="1">
      <c r="R61" s="268"/>
    </row>
    <row r="62" spans="18:18" s="71" customFormat="1" ht="13.15" customHeight="1">
      <c r="R62" s="268"/>
    </row>
    <row r="63" spans="18:18" s="71" customFormat="1" ht="13.15" customHeight="1">
      <c r="R63" s="268"/>
    </row>
    <row r="64" spans="18:18" s="71" customFormat="1" ht="13.15" customHeight="1">
      <c r="R64" s="268"/>
    </row>
    <row r="65" spans="18:18" s="71" customFormat="1" ht="13.15" customHeight="1">
      <c r="R65" s="268"/>
    </row>
    <row r="66" spans="18:18" s="71" customFormat="1" ht="13.15" customHeight="1">
      <c r="R66" s="268"/>
    </row>
    <row r="67" spans="18:18" s="71" customFormat="1" ht="13.15" customHeight="1">
      <c r="R67" s="268"/>
    </row>
    <row r="68" spans="18:18" s="71" customFormat="1" ht="13.15" customHeight="1">
      <c r="R68" s="268"/>
    </row>
    <row r="69" spans="18:18" s="71" customFormat="1" ht="13.15" customHeight="1">
      <c r="R69" s="268"/>
    </row>
    <row r="70" spans="18:18" s="71" customFormat="1" ht="13.15" customHeight="1">
      <c r="R70" s="268"/>
    </row>
    <row r="71" spans="18:18" s="71" customFormat="1" ht="13.15" customHeight="1">
      <c r="R71" s="268"/>
    </row>
    <row r="72" spans="18:18" s="71" customFormat="1" ht="13.15" customHeight="1">
      <c r="R72" s="268"/>
    </row>
    <row r="73" spans="18:18" s="71" customFormat="1" ht="13.15" customHeight="1">
      <c r="R73" s="268"/>
    </row>
    <row r="74" spans="18:18" s="71" customFormat="1" ht="13.15" customHeight="1">
      <c r="R74" s="268"/>
    </row>
    <row r="75" spans="18:18" s="71" customFormat="1" ht="13.15" customHeight="1">
      <c r="R75" s="268"/>
    </row>
    <row r="76" spans="18:18" s="71" customFormat="1" ht="13.15" customHeight="1">
      <c r="R76" s="268"/>
    </row>
    <row r="77" spans="18:18" s="71" customFormat="1" ht="13.15" customHeight="1">
      <c r="R77" s="268"/>
    </row>
    <row r="78" spans="18:18" s="71" customFormat="1" ht="13.15" customHeight="1">
      <c r="R78" s="268"/>
    </row>
    <row r="79" spans="18:18" s="71" customFormat="1" ht="13.15" customHeight="1">
      <c r="R79" s="268"/>
    </row>
    <row r="80" spans="18:18" s="71" customFormat="1" ht="13.15" customHeight="1">
      <c r="R80" s="268"/>
    </row>
    <row r="81" spans="18:18" s="71" customFormat="1" ht="13.15" customHeight="1">
      <c r="R81" s="268"/>
    </row>
    <row r="82" spans="18:18" s="71" customFormat="1" ht="13.15" customHeight="1">
      <c r="R82" s="268"/>
    </row>
    <row r="83" spans="18:18" s="71" customFormat="1" ht="13.15" customHeight="1">
      <c r="R83" s="268"/>
    </row>
    <row r="84" spans="18:18" s="71" customFormat="1" ht="13.15" customHeight="1">
      <c r="R84" s="268"/>
    </row>
    <row r="85" spans="18:18" s="71" customFormat="1" ht="13.15" customHeight="1">
      <c r="R85" s="268"/>
    </row>
    <row r="86" spans="18:18" s="71" customFormat="1" ht="13.15" customHeight="1">
      <c r="R86" s="268"/>
    </row>
    <row r="87" spans="18:18" s="71" customFormat="1" ht="13.15" customHeight="1">
      <c r="R87" s="268"/>
    </row>
    <row r="88" spans="18:18" s="71" customFormat="1" ht="13.15" customHeight="1">
      <c r="R88" s="268"/>
    </row>
    <row r="89" spans="18:18" s="71" customFormat="1" ht="13.15" customHeight="1">
      <c r="R89" s="268"/>
    </row>
    <row r="90" spans="18:18" s="71" customFormat="1" ht="13.15" customHeight="1">
      <c r="R90" s="268"/>
    </row>
    <row r="91" spans="18:18" s="71" customFormat="1" ht="13.15" customHeight="1">
      <c r="R91" s="268"/>
    </row>
    <row r="92" spans="18:18" s="71" customFormat="1" ht="13.15" customHeight="1">
      <c r="R92" s="268"/>
    </row>
    <row r="93" spans="18:18" s="71" customFormat="1" ht="13.15" customHeight="1">
      <c r="R93" s="268"/>
    </row>
    <row r="94" spans="18:18" s="71" customFormat="1" ht="13.15" customHeight="1">
      <c r="R94" s="268"/>
    </row>
    <row r="95" spans="18:18" s="71" customFormat="1" ht="13.15" customHeight="1">
      <c r="R95" s="268"/>
    </row>
    <row r="96" spans="18:18" s="71" customFormat="1" ht="13.15" customHeight="1">
      <c r="R96" s="268"/>
    </row>
    <row r="97" spans="18:18" s="71" customFormat="1" ht="13.15" customHeight="1">
      <c r="R97" s="268"/>
    </row>
    <row r="98" spans="18:18" s="71" customFormat="1" ht="13.15" customHeight="1">
      <c r="R98" s="268"/>
    </row>
    <row r="99" spans="18:18" s="71" customFormat="1" ht="13.15" customHeight="1">
      <c r="R99" s="268"/>
    </row>
    <row r="100" spans="18:18" s="71" customFormat="1" ht="13.15" customHeight="1">
      <c r="R100" s="268"/>
    </row>
    <row r="101" spans="18:18" s="71" customFormat="1" ht="13.15" customHeight="1">
      <c r="R101" s="268"/>
    </row>
    <row r="102" spans="18:18" s="71" customFormat="1" ht="13.15" customHeight="1">
      <c r="R102" s="268"/>
    </row>
    <row r="103" spans="18:18" s="71" customFormat="1" ht="13.15" customHeight="1">
      <c r="R103" s="268"/>
    </row>
    <row r="104" spans="18:18" s="71" customFormat="1" ht="13.15" customHeight="1">
      <c r="R104" s="268"/>
    </row>
    <row r="105" spans="18:18" s="71" customFormat="1" ht="13.15" customHeight="1">
      <c r="R105" s="268"/>
    </row>
    <row r="106" spans="18:18" s="71" customFormat="1" ht="13.15" customHeight="1">
      <c r="R106" s="268"/>
    </row>
    <row r="107" spans="18:18" s="71" customFormat="1" ht="13.15" customHeight="1">
      <c r="R107" s="268"/>
    </row>
    <row r="108" spans="18:18" s="71" customFormat="1" ht="13.15" customHeight="1">
      <c r="R108" s="268"/>
    </row>
    <row r="109" spans="18:18" s="71" customFormat="1" ht="13.15" customHeight="1">
      <c r="R109" s="268"/>
    </row>
    <row r="110" spans="18:18" s="71" customFormat="1" ht="13.15" customHeight="1">
      <c r="R110" s="268"/>
    </row>
    <row r="111" spans="18:18" s="71" customFormat="1" ht="13.15" customHeight="1">
      <c r="R111" s="268"/>
    </row>
    <row r="112" spans="18:18" s="71" customFormat="1" ht="13.15" customHeight="1">
      <c r="R112" s="268"/>
    </row>
    <row r="113" spans="18:18" s="71" customFormat="1" ht="13.15" customHeight="1">
      <c r="R113" s="268"/>
    </row>
    <row r="114" spans="18:18" s="71" customFormat="1" ht="13.15" customHeight="1">
      <c r="R114" s="268"/>
    </row>
    <row r="115" spans="18:18" s="71" customFormat="1" ht="13.15" customHeight="1">
      <c r="R115" s="268"/>
    </row>
    <row r="116" spans="18:18" s="71" customFormat="1" ht="13.15" customHeight="1">
      <c r="R116" s="268"/>
    </row>
    <row r="117" spans="18:18" s="71" customFormat="1" ht="13.15" customHeight="1">
      <c r="R117" s="268"/>
    </row>
    <row r="118" spans="18:18" s="71" customFormat="1" ht="13.15" customHeight="1">
      <c r="R118" s="268"/>
    </row>
    <row r="119" spans="18:18" s="71" customFormat="1" ht="13.15" customHeight="1">
      <c r="R119" s="268"/>
    </row>
    <row r="120" spans="18:18" s="71" customFormat="1" ht="13.15" customHeight="1">
      <c r="R120" s="268"/>
    </row>
    <row r="121" spans="18:18" s="71" customFormat="1" ht="13.15" customHeight="1">
      <c r="R121" s="268"/>
    </row>
    <row r="122" spans="18:18" s="71" customFormat="1" ht="13.15" customHeight="1">
      <c r="R122" s="268"/>
    </row>
    <row r="123" spans="18:18" s="71" customFormat="1" ht="13.15" customHeight="1">
      <c r="R123" s="268"/>
    </row>
    <row r="124" spans="18:18" s="71" customFormat="1" ht="13.15" customHeight="1">
      <c r="R124" s="268"/>
    </row>
    <row r="125" spans="18:18" s="71" customFormat="1" ht="13.15" customHeight="1">
      <c r="R125" s="268"/>
    </row>
    <row r="126" spans="18:18" s="71" customFormat="1" ht="13.15" customHeight="1">
      <c r="R126" s="268"/>
    </row>
    <row r="127" spans="18:18" s="71" customFormat="1" ht="13.15" customHeight="1">
      <c r="R127" s="268"/>
    </row>
    <row r="128" spans="18:18" s="71" customFormat="1" ht="13.15" customHeight="1">
      <c r="R128" s="268"/>
    </row>
    <row r="129" spans="18:18" s="71" customFormat="1" ht="13.15" customHeight="1">
      <c r="R129" s="268"/>
    </row>
    <row r="130" spans="18:18" s="71" customFormat="1" ht="13.15" customHeight="1">
      <c r="R130" s="268"/>
    </row>
    <row r="131" spans="18:18" s="71" customFormat="1" ht="13.15" customHeight="1">
      <c r="R131" s="268"/>
    </row>
    <row r="132" spans="18:18" s="71" customFormat="1" ht="13.15" customHeight="1">
      <c r="R132" s="268"/>
    </row>
    <row r="133" spans="18:18" s="71" customFormat="1" ht="13.15" customHeight="1">
      <c r="R133" s="268"/>
    </row>
    <row r="134" spans="18:18" s="71" customFormat="1" ht="13.15" customHeight="1">
      <c r="R134" s="268"/>
    </row>
    <row r="135" spans="18:18" s="71" customFormat="1" ht="13.15" customHeight="1">
      <c r="R135" s="268"/>
    </row>
    <row r="136" spans="18:18" s="71" customFormat="1" ht="13.15" customHeight="1">
      <c r="R136" s="268"/>
    </row>
    <row r="137" spans="18:18" s="71" customFormat="1" ht="13.15" customHeight="1">
      <c r="R137" s="268"/>
    </row>
    <row r="138" spans="18:18" s="71" customFormat="1" ht="13.15" customHeight="1">
      <c r="R138" s="268"/>
    </row>
    <row r="139" spans="18:18" s="71" customFormat="1" ht="13.15" customHeight="1">
      <c r="R139" s="268"/>
    </row>
    <row r="140" spans="18:18" s="71" customFormat="1" ht="13.15" customHeight="1">
      <c r="R140" s="268"/>
    </row>
    <row r="141" spans="18:18" s="71" customFormat="1" ht="13.15" customHeight="1">
      <c r="R141" s="268"/>
    </row>
    <row r="142" spans="18:18" s="71" customFormat="1" ht="13.15" customHeight="1">
      <c r="R142" s="268"/>
    </row>
    <row r="143" spans="18:18" s="71" customFormat="1" ht="13.15" customHeight="1">
      <c r="R143" s="268"/>
    </row>
    <row r="144" spans="18:18" s="71" customFormat="1" ht="13.15" customHeight="1">
      <c r="R144" s="268"/>
    </row>
    <row r="145" spans="18:18" s="71" customFormat="1" ht="13.15" customHeight="1">
      <c r="R145" s="268"/>
    </row>
    <row r="146" spans="18:18" s="71" customFormat="1" ht="13.15" customHeight="1">
      <c r="R146" s="268"/>
    </row>
    <row r="147" spans="18:18" s="71" customFormat="1" ht="13.15" customHeight="1">
      <c r="R147" s="268"/>
    </row>
    <row r="148" spans="18:18" s="71" customFormat="1" ht="13.15" customHeight="1">
      <c r="R148" s="268"/>
    </row>
    <row r="149" spans="18:18" s="71" customFormat="1" ht="13.15" customHeight="1">
      <c r="R149" s="268"/>
    </row>
    <row r="150" spans="18:18" s="71" customFormat="1" ht="13.15" customHeight="1">
      <c r="R150" s="268"/>
    </row>
    <row r="151" spans="18:18" s="71" customFormat="1" ht="13.15" customHeight="1">
      <c r="R151" s="268"/>
    </row>
    <row r="152" spans="18:18" s="71" customFormat="1" ht="13.15" customHeight="1">
      <c r="R152" s="268"/>
    </row>
    <row r="153" spans="18:18" s="71" customFormat="1" ht="13.15" customHeight="1">
      <c r="R153" s="268"/>
    </row>
    <row r="154" spans="18:18" s="71" customFormat="1" ht="13.15" customHeight="1">
      <c r="R154" s="268"/>
    </row>
    <row r="155" spans="18:18" s="71" customFormat="1" ht="13.15" customHeight="1">
      <c r="R155" s="268"/>
    </row>
    <row r="156" spans="18:18" s="71" customFormat="1" ht="13.15" customHeight="1">
      <c r="R156" s="268"/>
    </row>
    <row r="157" spans="18:18" s="71" customFormat="1" ht="13.15" customHeight="1">
      <c r="R157" s="268"/>
    </row>
    <row r="158" spans="18:18" s="71" customFormat="1" ht="13.15" customHeight="1">
      <c r="R158" s="268"/>
    </row>
    <row r="159" spans="18:18" s="71" customFormat="1" ht="13.15" customHeight="1">
      <c r="R159" s="268"/>
    </row>
    <row r="160" spans="18:18" s="71" customFormat="1" ht="13.15" customHeight="1">
      <c r="R160" s="268"/>
    </row>
    <row r="161" spans="18:18" s="71" customFormat="1" ht="13.15" customHeight="1">
      <c r="R161" s="268"/>
    </row>
    <row r="162" spans="18:18" s="71" customFormat="1" ht="13.15" customHeight="1">
      <c r="R162" s="268"/>
    </row>
    <row r="163" spans="18:18" s="71" customFormat="1" ht="13.15" customHeight="1">
      <c r="R163" s="268"/>
    </row>
    <row r="164" spans="18:18" s="71" customFormat="1" ht="13.15" customHeight="1">
      <c r="R164" s="268"/>
    </row>
    <row r="165" spans="18:18" s="71" customFormat="1" ht="13.15" customHeight="1">
      <c r="R165" s="268"/>
    </row>
    <row r="166" spans="18:18" s="71" customFormat="1" ht="13.15" customHeight="1">
      <c r="R166" s="268"/>
    </row>
    <row r="167" spans="18:18" s="71" customFormat="1" ht="13.15" customHeight="1">
      <c r="R167" s="268"/>
    </row>
    <row r="168" spans="18:18" s="71" customFormat="1" ht="13.15" customHeight="1">
      <c r="R168" s="268"/>
    </row>
    <row r="169" spans="18:18" s="71" customFormat="1" ht="13.15" customHeight="1">
      <c r="R169" s="268"/>
    </row>
    <row r="170" spans="18:18" s="71" customFormat="1" ht="13.15" customHeight="1">
      <c r="R170" s="268"/>
    </row>
    <row r="171" spans="18:18" s="71" customFormat="1" ht="13.15" customHeight="1">
      <c r="R171" s="268"/>
    </row>
    <row r="172" spans="18:18" s="71" customFormat="1" ht="13.15" customHeight="1">
      <c r="R172" s="268"/>
    </row>
    <row r="173" spans="18:18" s="71" customFormat="1" ht="13.15" customHeight="1">
      <c r="R173" s="268"/>
    </row>
    <row r="174" spans="18:18" s="71" customFormat="1" ht="13.15" customHeight="1">
      <c r="R174" s="268"/>
    </row>
    <row r="175" spans="18:18" s="71" customFormat="1" ht="13.15" customHeight="1">
      <c r="R175" s="268"/>
    </row>
    <row r="176" spans="18:18" s="71" customFormat="1" ht="13.15" customHeight="1">
      <c r="R176" s="268"/>
    </row>
    <row r="177" spans="18:18" s="71" customFormat="1" ht="13.15" customHeight="1">
      <c r="R177" s="268"/>
    </row>
    <row r="178" spans="18:18" s="71" customFormat="1" ht="13.15" customHeight="1">
      <c r="R178" s="268"/>
    </row>
    <row r="179" spans="18:18" s="71" customFormat="1" ht="13.15" customHeight="1">
      <c r="R179" s="268"/>
    </row>
    <row r="180" spans="18:18" s="71" customFormat="1" ht="13.15" customHeight="1">
      <c r="R180" s="268"/>
    </row>
    <row r="181" spans="18:18" s="71" customFormat="1" ht="13.15" customHeight="1">
      <c r="R181" s="268"/>
    </row>
    <row r="182" spans="18:18" s="71" customFormat="1" ht="13.15" customHeight="1">
      <c r="R182" s="268"/>
    </row>
    <row r="183" spans="18:18" s="71" customFormat="1" ht="13.15" customHeight="1">
      <c r="R183" s="268"/>
    </row>
    <row r="184" spans="18:18" s="71" customFormat="1" ht="13.15" customHeight="1">
      <c r="R184" s="268"/>
    </row>
    <row r="185" spans="18:18" s="71" customFormat="1" ht="13.15" customHeight="1">
      <c r="R185" s="268"/>
    </row>
    <row r="186" spans="18:18" s="71" customFormat="1" ht="13.15" customHeight="1">
      <c r="R186" s="268"/>
    </row>
    <row r="187" spans="18:18" s="71" customFormat="1" ht="13.15" customHeight="1">
      <c r="R187" s="268"/>
    </row>
    <row r="188" spans="18:18" s="71" customFormat="1" ht="13.15" customHeight="1">
      <c r="R188" s="268"/>
    </row>
    <row r="189" spans="18:18" s="71" customFormat="1" ht="13.15" customHeight="1">
      <c r="R189" s="268"/>
    </row>
    <row r="190" spans="18:18" s="71" customFormat="1" ht="13.15" customHeight="1">
      <c r="R190" s="268"/>
    </row>
    <row r="191" spans="18:18" s="71" customFormat="1" ht="13.15" customHeight="1">
      <c r="R191" s="268"/>
    </row>
    <row r="192" spans="18:18" s="71" customFormat="1" ht="13.15" customHeight="1">
      <c r="R192" s="268"/>
    </row>
    <row r="193" spans="18:18" s="71" customFormat="1" ht="13.15" customHeight="1">
      <c r="R193" s="268"/>
    </row>
    <row r="194" spans="18:18" s="71" customFormat="1" ht="13.15" customHeight="1">
      <c r="R194" s="268"/>
    </row>
    <row r="195" spans="18:18" s="71" customFormat="1" ht="13.15" customHeight="1">
      <c r="R195" s="268"/>
    </row>
    <row r="196" spans="18:18" s="71" customFormat="1" ht="13.15" customHeight="1">
      <c r="R196" s="268"/>
    </row>
    <row r="197" spans="18:18" s="71" customFormat="1" ht="13.15" customHeight="1">
      <c r="R197" s="268"/>
    </row>
    <row r="198" spans="18:18" s="71" customFormat="1" ht="13.15" customHeight="1">
      <c r="R198" s="268"/>
    </row>
    <row r="199" spans="18:18" s="71" customFormat="1" ht="13.15" customHeight="1">
      <c r="R199" s="268"/>
    </row>
    <row r="200" spans="18:18" s="71" customFormat="1" ht="13.15" customHeight="1">
      <c r="R200" s="268"/>
    </row>
  </sheetData>
  <phoneticPr fontId="0" type="noConversion"/>
  <pageMargins left="0" right="0" top="0.4" bottom="0" header="0" footer="0"/>
  <pageSetup orientation="landscape" r:id="rId1"/>
  <headerFooter alignWithMargins="0">
    <oddHeader>&amp;R&amp;F  &amp;A  &amp;D  &amp;T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indexed="22"/>
    <pageSetUpPr fitToPage="1"/>
  </sheetPr>
  <dimension ref="A1:Q36"/>
  <sheetViews>
    <sheetView showGridLines="0" workbookViewId="0">
      <selection activeCell="A4" sqref="A4"/>
    </sheetView>
  </sheetViews>
  <sheetFormatPr defaultRowHeight="12" customHeight="1"/>
  <cols>
    <col min="1" max="1" width="23.1640625" style="456" customWidth="1"/>
    <col min="2" max="2" width="8" style="456" customWidth="1"/>
    <col min="3" max="15" width="8.6640625" style="456" customWidth="1"/>
    <col min="16" max="16" width="3" style="456" bestFit="1" customWidth="1"/>
    <col min="17" max="17" width="32.6640625" style="478" customWidth="1"/>
    <col min="18" max="18" width="26.1640625" style="456" customWidth="1"/>
    <col min="19" max="16384" width="9.33203125" style="456"/>
  </cols>
  <sheetData>
    <row r="1" spans="1:17" ht="12" customHeight="1">
      <c r="A1" s="455" t="s">
        <v>249</v>
      </c>
      <c r="Q1" s="457">
        <v>9</v>
      </c>
    </row>
    <row r="2" spans="1:17" ht="12" customHeight="1">
      <c r="A2" s="458" t="s">
        <v>252</v>
      </c>
      <c r="Q2" s="459" t="s">
        <v>253</v>
      </c>
    </row>
    <row r="3" spans="1:17" ht="12" customHeight="1">
      <c r="A3" s="460" t="s">
        <v>106</v>
      </c>
      <c r="B3" s="461"/>
      <c r="C3" s="462"/>
      <c r="D3" s="462"/>
      <c r="E3" s="462"/>
      <c r="F3" s="462"/>
      <c r="G3" s="463"/>
      <c r="H3" s="463"/>
      <c r="Q3" s="459" t="s">
        <v>140</v>
      </c>
    </row>
    <row r="4" spans="1:17" ht="12" customHeight="1">
      <c r="A4" s="464" t="s">
        <v>393</v>
      </c>
      <c r="B4" s="461"/>
      <c r="C4" s="462"/>
      <c r="D4" s="462"/>
      <c r="E4" s="462"/>
      <c r="F4" s="462"/>
      <c r="G4" s="463"/>
      <c r="H4" s="463"/>
      <c r="Q4" s="457" t="s">
        <v>334</v>
      </c>
    </row>
    <row r="5" spans="1:17" ht="12" customHeight="1">
      <c r="A5" s="465"/>
      <c r="B5" s="466"/>
      <c r="C5" s="467"/>
      <c r="D5" s="467"/>
      <c r="E5" s="467"/>
      <c r="F5" s="467"/>
      <c r="G5" s="468"/>
      <c r="H5" s="468"/>
      <c r="I5" s="468"/>
      <c r="J5" s="468"/>
      <c r="K5" s="469"/>
      <c r="L5" s="469"/>
      <c r="M5" s="469"/>
      <c r="N5" s="469"/>
      <c r="O5" s="469"/>
      <c r="P5" s="468"/>
      <c r="Q5" s="468"/>
    </row>
    <row r="6" spans="1:17" s="476" customFormat="1" ht="12" customHeight="1">
      <c r="A6" s="470"/>
      <c r="B6" s="470"/>
      <c r="C6" s="471">
        <v>1998</v>
      </c>
      <c r="D6" s="471">
        <v>1999</v>
      </c>
      <c r="E6" s="471">
        <v>2000</v>
      </c>
      <c r="F6" s="471">
        <v>2001</v>
      </c>
      <c r="G6" s="471">
        <v>2002</v>
      </c>
      <c r="H6" s="472">
        <v>2003</v>
      </c>
      <c r="I6" s="472">
        <v>2004</v>
      </c>
      <c r="J6" s="472">
        <v>2005</v>
      </c>
      <c r="K6" s="473">
        <v>2006</v>
      </c>
      <c r="L6" s="473">
        <v>2007</v>
      </c>
      <c r="M6" s="473">
        <v>2008</v>
      </c>
      <c r="N6" s="473">
        <v>2009</v>
      </c>
      <c r="O6" s="473">
        <v>2010</v>
      </c>
      <c r="P6" s="474" t="s">
        <v>57</v>
      </c>
      <c r="Q6" s="475"/>
    </row>
    <row r="7" spans="1:17" ht="12" customHeight="1">
      <c r="A7" s="461"/>
      <c r="B7" s="461"/>
      <c r="C7" s="461"/>
      <c r="D7" s="461"/>
      <c r="E7" s="461"/>
      <c r="F7" s="461"/>
      <c r="G7" s="461"/>
      <c r="H7" s="477"/>
      <c r="K7" s="469"/>
      <c r="L7" s="469"/>
      <c r="M7" s="469"/>
      <c r="N7" s="469"/>
      <c r="O7" s="469"/>
    </row>
    <row r="8" spans="1:17" s="483" customFormat="1" ht="12" customHeight="1">
      <c r="A8" s="479" t="s">
        <v>589</v>
      </c>
      <c r="B8" s="480"/>
      <c r="C8" s="508" t="s">
        <v>6</v>
      </c>
      <c r="D8" s="508" t="s">
        <v>6</v>
      </c>
      <c r="E8" s="508" t="s">
        <v>6</v>
      </c>
      <c r="F8" s="508" t="s">
        <v>6</v>
      </c>
      <c r="G8" s="508" t="s">
        <v>6</v>
      </c>
      <c r="H8" s="508" t="s">
        <v>6</v>
      </c>
      <c r="I8" s="508" t="s">
        <v>6</v>
      </c>
      <c r="J8" s="508" t="s">
        <v>6</v>
      </c>
      <c r="K8" s="508" t="s">
        <v>6</v>
      </c>
      <c r="L8" s="508" t="s">
        <v>6</v>
      </c>
      <c r="M8" s="508" t="s">
        <v>6</v>
      </c>
      <c r="N8" s="508" t="s">
        <v>6</v>
      </c>
      <c r="O8" s="508" t="s">
        <v>6</v>
      </c>
      <c r="P8" s="481"/>
      <c r="Q8" s="482" t="s">
        <v>590</v>
      </c>
    </row>
    <row r="9" spans="1:17" ht="12" customHeight="1">
      <c r="A9" s="484" t="s">
        <v>591</v>
      </c>
      <c r="B9" s="461"/>
      <c r="C9" s="485">
        <v>232.8</v>
      </c>
      <c r="D9" s="485">
        <v>255.4</v>
      </c>
      <c r="E9" s="485">
        <v>430.8</v>
      </c>
      <c r="F9" s="485">
        <v>494.9</v>
      </c>
      <c r="G9" s="485">
        <v>651.6</v>
      </c>
      <c r="H9" s="485">
        <v>822.03</v>
      </c>
      <c r="I9" s="485">
        <v>912.7</v>
      </c>
      <c r="J9" s="485">
        <v>969.7</v>
      </c>
      <c r="K9" s="485">
        <v>985</v>
      </c>
      <c r="L9" s="485">
        <v>972.7</v>
      </c>
      <c r="M9" s="485">
        <v>957.7</v>
      </c>
      <c r="N9" s="485">
        <v>1015.6</v>
      </c>
      <c r="O9" s="485">
        <v>1009.2</v>
      </c>
      <c r="P9" s="485"/>
      <c r="Q9" s="486" t="s">
        <v>592</v>
      </c>
    </row>
    <row r="10" spans="1:17" ht="12" customHeight="1">
      <c r="A10" s="484" t="s">
        <v>593</v>
      </c>
      <c r="B10" s="461"/>
      <c r="C10" s="487" t="s">
        <v>6</v>
      </c>
      <c r="D10" s="487" t="s">
        <v>6</v>
      </c>
      <c r="E10" s="487" t="s">
        <v>6</v>
      </c>
      <c r="F10" s="487" t="s">
        <v>6</v>
      </c>
      <c r="G10" s="487" t="s">
        <v>6</v>
      </c>
      <c r="H10" s="487" t="s">
        <v>6</v>
      </c>
      <c r="I10" s="487" t="s">
        <v>6</v>
      </c>
      <c r="J10" s="487" t="s">
        <v>6</v>
      </c>
      <c r="K10" s="487" t="s">
        <v>6</v>
      </c>
      <c r="L10" s="487" t="s">
        <v>6</v>
      </c>
      <c r="M10" s="487" t="s">
        <v>6</v>
      </c>
      <c r="N10" s="487" t="s">
        <v>6</v>
      </c>
      <c r="O10" s="487" t="s">
        <v>6</v>
      </c>
      <c r="P10" s="487"/>
      <c r="Q10" s="486" t="s">
        <v>594</v>
      </c>
    </row>
    <row r="11" spans="1:17" ht="12" customHeight="1">
      <c r="A11" s="484" t="s">
        <v>595</v>
      </c>
      <c r="B11" s="461"/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9" t="s">
        <v>595</v>
      </c>
    </row>
    <row r="12" spans="1:17" s="483" customFormat="1" ht="12" customHeight="1">
      <c r="A12" s="479" t="s">
        <v>596</v>
      </c>
      <c r="B12" s="480"/>
      <c r="C12" s="521"/>
      <c r="D12" s="521"/>
      <c r="E12" s="521"/>
      <c r="F12" s="521"/>
      <c r="G12" s="521"/>
      <c r="H12" s="521"/>
      <c r="I12" s="521"/>
      <c r="J12" s="521"/>
      <c r="K12" s="521"/>
      <c r="L12" s="521"/>
      <c r="M12" s="521"/>
      <c r="N12" s="521"/>
      <c r="O12" s="521"/>
      <c r="P12" s="521"/>
      <c r="Q12" s="482" t="s">
        <v>597</v>
      </c>
    </row>
    <row r="13" spans="1:17" s="483" customFormat="1" ht="12" customHeight="1">
      <c r="A13" s="522" t="s">
        <v>598</v>
      </c>
      <c r="B13" s="480"/>
      <c r="C13" s="521"/>
      <c r="D13" s="521"/>
      <c r="E13" s="521"/>
      <c r="F13" s="521"/>
      <c r="G13" s="521"/>
      <c r="H13" s="521"/>
      <c r="I13" s="521"/>
      <c r="J13" s="521"/>
      <c r="K13" s="521"/>
      <c r="L13" s="521"/>
      <c r="M13" s="521"/>
      <c r="N13" s="521"/>
      <c r="O13" s="521"/>
      <c r="P13" s="521"/>
      <c r="Q13" s="523" t="s">
        <v>599</v>
      </c>
    </row>
    <row r="14" spans="1:17" ht="12" customHeight="1">
      <c r="A14" s="490" t="s">
        <v>600</v>
      </c>
      <c r="B14" s="484"/>
      <c r="C14" s="488">
        <v>142.1</v>
      </c>
      <c r="D14" s="488">
        <v>171.3</v>
      </c>
      <c r="E14" s="488">
        <v>198.7</v>
      </c>
      <c r="F14" s="488">
        <v>229.3</v>
      </c>
      <c r="G14" s="488">
        <v>447</v>
      </c>
      <c r="H14" s="488">
        <v>466.93</v>
      </c>
      <c r="I14" s="488">
        <v>493.6</v>
      </c>
      <c r="J14" s="488">
        <v>526.4</v>
      </c>
      <c r="K14" s="488">
        <v>530.29999999999995</v>
      </c>
      <c r="L14" s="488">
        <v>955.3</v>
      </c>
      <c r="M14" s="488">
        <v>948.2</v>
      </c>
      <c r="N14" s="488">
        <v>1012</v>
      </c>
      <c r="O14" s="488">
        <v>1007.3</v>
      </c>
      <c r="P14" s="488"/>
      <c r="Q14" s="491" t="s">
        <v>601</v>
      </c>
    </row>
    <row r="15" spans="1:17" ht="12" customHeight="1">
      <c r="A15" s="490" t="s">
        <v>602</v>
      </c>
      <c r="B15" s="484"/>
      <c r="C15" s="488">
        <v>90.7</v>
      </c>
      <c r="D15" s="488">
        <v>84.1</v>
      </c>
      <c r="E15" s="488">
        <v>232.1</v>
      </c>
      <c r="F15" s="488">
        <v>265.60000000000002</v>
      </c>
      <c r="G15" s="488">
        <v>204.6</v>
      </c>
      <c r="H15" s="488">
        <v>355.1</v>
      </c>
      <c r="I15" s="488">
        <v>419.1</v>
      </c>
      <c r="J15" s="488">
        <v>443.3</v>
      </c>
      <c r="K15" s="488">
        <v>454.7</v>
      </c>
      <c r="L15" s="488">
        <v>17.7</v>
      </c>
      <c r="M15" s="488">
        <v>9.8000000000000007</v>
      </c>
      <c r="N15" s="488">
        <v>4.3</v>
      </c>
      <c r="O15" s="488">
        <v>1.9</v>
      </c>
      <c r="P15" s="488"/>
      <c r="Q15" s="491" t="s">
        <v>603</v>
      </c>
    </row>
    <row r="16" spans="1:17" s="483" customFormat="1" ht="12" customHeight="1">
      <c r="A16" s="522" t="s">
        <v>604</v>
      </c>
      <c r="B16" s="479"/>
      <c r="C16" s="521"/>
      <c r="D16" s="521"/>
      <c r="E16" s="521"/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3" t="s">
        <v>605</v>
      </c>
    </row>
    <row r="17" spans="1:17" ht="12" customHeight="1">
      <c r="A17" s="490" t="s">
        <v>606</v>
      </c>
      <c r="B17" s="484"/>
      <c r="C17" s="488">
        <v>178.4</v>
      </c>
      <c r="D17" s="488">
        <v>200.5</v>
      </c>
      <c r="E17" s="488">
        <v>228.3</v>
      </c>
      <c r="F17" s="488">
        <v>265.3</v>
      </c>
      <c r="G17" s="488">
        <v>314.39999999999998</v>
      </c>
      <c r="H17" s="488">
        <v>329.3</v>
      </c>
      <c r="I17" s="488">
        <v>351.2</v>
      </c>
      <c r="J17" s="488">
        <v>370.4</v>
      </c>
      <c r="K17" s="488">
        <v>424.6</v>
      </c>
      <c r="L17" s="488">
        <v>394.7</v>
      </c>
      <c r="M17" s="488">
        <v>386</v>
      </c>
      <c r="N17" s="488">
        <v>453.20000000000005</v>
      </c>
      <c r="O17" s="488">
        <v>453</v>
      </c>
      <c r="P17" s="492"/>
      <c r="Q17" s="491" t="s">
        <v>607</v>
      </c>
    </row>
    <row r="18" spans="1:17" ht="12" customHeight="1">
      <c r="A18" s="493" t="s">
        <v>608</v>
      </c>
      <c r="B18" s="484"/>
      <c r="C18" s="488">
        <v>87.5</v>
      </c>
      <c r="D18" s="488">
        <v>96.6</v>
      </c>
      <c r="E18" s="488">
        <v>113.8</v>
      </c>
      <c r="F18" s="488">
        <v>142.5</v>
      </c>
      <c r="G18" s="488">
        <v>166.6</v>
      </c>
      <c r="H18" s="488">
        <v>192.5</v>
      </c>
      <c r="I18" s="488">
        <v>207.2</v>
      </c>
      <c r="J18" s="488">
        <v>207.2</v>
      </c>
      <c r="K18" s="488">
        <v>211.4</v>
      </c>
      <c r="L18" s="488">
        <v>229.1</v>
      </c>
      <c r="M18" s="488">
        <v>220</v>
      </c>
      <c r="N18" s="488">
        <v>275.60000000000002</v>
      </c>
      <c r="O18" s="488">
        <v>278.5</v>
      </c>
      <c r="P18" s="488"/>
      <c r="Q18" s="494" t="s">
        <v>609</v>
      </c>
    </row>
    <row r="19" spans="1:17" ht="12" customHeight="1">
      <c r="A19" s="490" t="s">
        <v>610</v>
      </c>
      <c r="B19" s="484"/>
      <c r="C19" s="488">
        <v>90.9</v>
      </c>
      <c r="D19" s="488">
        <v>103.9</v>
      </c>
      <c r="E19" s="488">
        <v>114.5</v>
      </c>
      <c r="F19" s="488">
        <v>122.8</v>
      </c>
      <c r="G19" s="488">
        <v>147.80000000000001</v>
      </c>
      <c r="H19" s="488">
        <v>136.80000000000001</v>
      </c>
      <c r="I19" s="488">
        <v>144</v>
      </c>
      <c r="J19" s="488">
        <v>163.19999999999999</v>
      </c>
      <c r="K19" s="488">
        <v>213.2</v>
      </c>
      <c r="L19" s="488">
        <v>165.6</v>
      </c>
      <c r="M19" s="488">
        <v>167.8</v>
      </c>
      <c r="N19" s="488">
        <v>177.6</v>
      </c>
      <c r="O19" s="488">
        <v>174.5</v>
      </c>
      <c r="P19" s="488"/>
      <c r="Q19" s="491" t="s">
        <v>611</v>
      </c>
    </row>
    <row r="20" spans="1:17" ht="12" hidden="1" customHeight="1">
      <c r="A20" s="490" t="s">
        <v>612</v>
      </c>
      <c r="B20" s="484"/>
      <c r="C20" s="488" t="s">
        <v>6</v>
      </c>
      <c r="D20" s="488" t="s">
        <v>6</v>
      </c>
      <c r="E20" s="488" t="s">
        <v>6</v>
      </c>
      <c r="F20" s="488" t="s">
        <v>6</v>
      </c>
      <c r="G20" s="488" t="s">
        <v>6</v>
      </c>
      <c r="H20" s="488" t="s">
        <v>6</v>
      </c>
      <c r="I20" s="488" t="s">
        <v>6</v>
      </c>
      <c r="J20" s="488" t="s">
        <v>6</v>
      </c>
      <c r="K20" s="488" t="s">
        <v>6</v>
      </c>
      <c r="L20" s="488" t="s">
        <v>6</v>
      </c>
      <c r="M20" s="488" t="s">
        <v>6</v>
      </c>
      <c r="N20" s="488" t="s">
        <v>6</v>
      </c>
      <c r="O20" s="488" t="s">
        <v>6</v>
      </c>
      <c r="P20" s="492"/>
      <c r="Q20" s="491" t="s">
        <v>613</v>
      </c>
    </row>
    <row r="21" spans="1:17" ht="12" customHeight="1">
      <c r="A21" s="490" t="s">
        <v>614</v>
      </c>
      <c r="B21" s="484"/>
      <c r="C21" s="488">
        <v>54.3</v>
      </c>
      <c r="D21" s="488">
        <v>54.8</v>
      </c>
      <c r="E21" s="488">
        <v>202.3</v>
      </c>
      <c r="F21" s="488">
        <v>229.6</v>
      </c>
      <c r="G21" s="488">
        <v>337.1</v>
      </c>
      <c r="H21" s="488">
        <v>492.63</v>
      </c>
      <c r="I21" s="488">
        <v>561.4</v>
      </c>
      <c r="J21" s="488">
        <v>599.4</v>
      </c>
      <c r="K21" s="488">
        <v>560.4</v>
      </c>
      <c r="L21" s="488">
        <v>577.20000000000005</v>
      </c>
      <c r="M21" s="488">
        <v>570.29999999999995</v>
      </c>
      <c r="N21" s="488">
        <v>562.5</v>
      </c>
      <c r="O21" s="488">
        <v>556.20000000000005</v>
      </c>
      <c r="P21" s="492"/>
      <c r="Q21" s="491" t="s">
        <v>615</v>
      </c>
    </row>
    <row r="22" spans="1:17" ht="12" customHeight="1">
      <c r="A22" s="490" t="s">
        <v>616</v>
      </c>
      <c r="B22" s="484"/>
      <c r="C22" s="488">
        <v>53.4</v>
      </c>
      <c r="D22" s="488">
        <v>54.1</v>
      </c>
      <c r="E22" s="488">
        <v>184.4</v>
      </c>
      <c r="F22" s="488">
        <v>213.6</v>
      </c>
      <c r="G22" s="488">
        <v>323.2</v>
      </c>
      <c r="H22" s="488">
        <v>490.23</v>
      </c>
      <c r="I22" s="488">
        <v>559.79999999999995</v>
      </c>
      <c r="J22" s="488">
        <v>598.70000000000005</v>
      </c>
      <c r="K22" s="488">
        <v>560.29999999999995</v>
      </c>
      <c r="L22" s="488">
        <v>571.70000000000005</v>
      </c>
      <c r="M22" s="488">
        <v>567</v>
      </c>
      <c r="N22" s="488">
        <v>561.79999999999995</v>
      </c>
      <c r="O22" s="488">
        <v>556.20000000000005</v>
      </c>
      <c r="P22" s="488"/>
      <c r="Q22" s="491" t="s">
        <v>617</v>
      </c>
    </row>
    <row r="23" spans="1:17" ht="12" customHeight="1">
      <c r="A23" s="490" t="s">
        <v>618</v>
      </c>
      <c r="B23" s="484"/>
      <c r="C23" s="488">
        <v>0.9</v>
      </c>
      <c r="D23" s="488">
        <v>0.7</v>
      </c>
      <c r="E23" s="488">
        <v>17.899999999999999</v>
      </c>
      <c r="F23" s="488">
        <v>16</v>
      </c>
      <c r="G23" s="488">
        <v>13.9</v>
      </c>
      <c r="H23" s="488">
        <v>2.4</v>
      </c>
      <c r="I23" s="488">
        <v>1.6</v>
      </c>
      <c r="J23" s="488">
        <v>0.7</v>
      </c>
      <c r="K23" s="488">
        <v>0.1</v>
      </c>
      <c r="L23" s="488">
        <v>5.5</v>
      </c>
      <c r="M23" s="488">
        <v>3</v>
      </c>
      <c r="N23" s="488">
        <v>0.7</v>
      </c>
      <c r="O23" s="488" t="s">
        <v>6</v>
      </c>
      <c r="P23" s="488"/>
      <c r="Q23" s="491" t="s">
        <v>613</v>
      </c>
    </row>
    <row r="24" spans="1:17" s="524" customFormat="1" ht="12" customHeight="1">
      <c r="A24" s="522" t="s">
        <v>619</v>
      </c>
      <c r="B24" s="479"/>
      <c r="C24" s="488">
        <v>29.3</v>
      </c>
      <c r="D24" s="488">
        <v>43.1</v>
      </c>
      <c r="E24" s="488">
        <v>219.2</v>
      </c>
      <c r="F24" s="488">
        <v>119.1</v>
      </c>
      <c r="G24" s="488">
        <v>287.60000000000002</v>
      </c>
      <c r="H24" s="488">
        <v>254.7</v>
      </c>
      <c r="I24" s="488">
        <v>220.1</v>
      </c>
      <c r="J24" s="488">
        <v>214.6</v>
      </c>
      <c r="K24" s="488">
        <v>83.6</v>
      </c>
      <c r="L24" s="488">
        <v>601.20000000000005</v>
      </c>
      <c r="M24" s="488">
        <v>43.8</v>
      </c>
      <c r="N24" s="488">
        <v>100.69999999999999</v>
      </c>
      <c r="O24" s="488">
        <v>30.1</v>
      </c>
      <c r="P24" s="521"/>
      <c r="Q24" s="523" t="s">
        <v>620</v>
      </c>
    </row>
    <row r="25" spans="1:17" ht="12" customHeight="1">
      <c r="A25" s="490" t="s">
        <v>621</v>
      </c>
      <c r="B25" s="461"/>
      <c r="C25" s="488">
        <v>30.8</v>
      </c>
      <c r="D25" s="488">
        <v>30.3</v>
      </c>
      <c r="E25" s="488">
        <v>51.3</v>
      </c>
      <c r="F25" s="488">
        <v>79.2</v>
      </c>
      <c r="G25" s="488">
        <v>178.9</v>
      </c>
      <c r="H25" s="488">
        <v>134.5</v>
      </c>
      <c r="I25" s="488">
        <v>194.1</v>
      </c>
      <c r="J25" s="488">
        <v>218.7</v>
      </c>
      <c r="K25" s="488">
        <v>134.4</v>
      </c>
      <c r="L25" s="488">
        <v>676</v>
      </c>
      <c r="M25" s="488">
        <v>98</v>
      </c>
      <c r="N25" s="488">
        <v>81</v>
      </c>
      <c r="O25" s="488">
        <v>76.199999999999989</v>
      </c>
      <c r="P25" s="492"/>
      <c r="Q25" s="491" t="s">
        <v>622</v>
      </c>
    </row>
    <row r="26" spans="1:17" ht="12" customHeight="1">
      <c r="A26" s="490" t="s">
        <v>623</v>
      </c>
      <c r="B26" s="461"/>
      <c r="C26" s="488">
        <v>19</v>
      </c>
      <c r="D26" s="488">
        <v>17.899999999999999</v>
      </c>
      <c r="E26" s="488">
        <v>33.1</v>
      </c>
      <c r="F26" s="488">
        <v>48.1</v>
      </c>
      <c r="G26" s="488">
        <v>147.80000000000001</v>
      </c>
      <c r="H26" s="488">
        <v>86.9</v>
      </c>
      <c r="I26" s="488">
        <v>135.5</v>
      </c>
      <c r="J26" s="488">
        <v>151.4</v>
      </c>
      <c r="K26" s="488">
        <v>70.400000000000006</v>
      </c>
      <c r="L26" s="488">
        <v>616.9</v>
      </c>
      <c r="M26" s="488">
        <v>54</v>
      </c>
      <c r="N26" s="488">
        <v>42.5</v>
      </c>
      <c r="O26" s="488">
        <v>35.299999999999997</v>
      </c>
      <c r="P26" s="488"/>
      <c r="Q26" s="491" t="s">
        <v>624</v>
      </c>
    </row>
    <row r="27" spans="1:17" ht="12" customHeight="1">
      <c r="A27" s="490" t="s">
        <v>625</v>
      </c>
      <c r="B27" s="461"/>
      <c r="C27" s="488">
        <v>11.8</v>
      </c>
      <c r="D27" s="488">
        <v>12.4</v>
      </c>
      <c r="E27" s="488">
        <v>18.2</v>
      </c>
      <c r="F27" s="488">
        <v>31.1</v>
      </c>
      <c r="G27" s="488">
        <v>31.1</v>
      </c>
      <c r="H27" s="488">
        <v>47.6</v>
      </c>
      <c r="I27" s="488">
        <v>58.6</v>
      </c>
      <c r="J27" s="488">
        <v>67.3</v>
      </c>
      <c r="K27" s="488">
        <v>64</v>
      </c>
      <c r="L27" s="488">
        <v>59.1</v>
      </c>
      <c r="M27" s="488">
        <v>44</v>
      </c>
      <c r="N27" s="488">
        <v>38.9</v>
      </c>
      <c r="O27" s="488">
        <v>40.9</v>
      </c>
      <c r="P27" s="488"/>
      <c r="Q27" s="491" t="s">
        <v>626</v>
      </c>
    </row>
    <row r="28" spans="1:17" ht="12" customHeight="1">
      <c r="A28" s="466"/>
      <c r="B28" s="466"/>
      <c r="C28" s="495"/>
      <c r="D28" s="495"/>
      <c r="E28" s="468"/>
      <c r="F28" s="468"/>
      <c r="G28" s="468"/>
      <c r="H28" s="468"/>
      <c r="I28" s="468"/>
      <c r="J28" s="468"/>
      <c r="K28" s="468"/>
      <c r="L28" s="468"/>
      <c r="M28" s="468"/>
      <c r="N28" s="468"/>
      <c r="O28" s="468"/>
      <c r="P28" s="468"/>
      <c r="Q28" s="468"/>
    </row>
    <row r="29" spans="1:17" ht="12" customHeight="1">
      <c r="A29" s="461"/>
      <c r="B29" s="461"/>
      <c r="C29" s="496"/>
      <c r="D29" s="496"/>
      <c r="E29" s="496"/>
      <c r="F29" s="496"/>
      <c r="G29" s="496"/>
      <c r="H29" s="497"/>
    </row>
    <row r="30" spans="1:17" ht="12" customHeight="1">
      <c r="A30" s="461" t="s">
        <v>135</v>
      </c>
      <c r="B30" s="461"/>
      <c r="C30" s="496"/>
      <c r="D30" s="496"/>
      <c r="E30" s="496"/>
      <c r="F30" s="496"/>
      <c r="G30" s="496"/>
      <c r="H30" s="497"/>
    </row>
    <row r="31" spans="1:17" ht="12" customHeight="1">
      <c r="A31" s="461" t="s">
        <v>25</v>
      </c>
    </row>
    <row r="32" spans="1:17" ht="12" customHeight="1">
      <c r="A32" s="461" t="s">
        <v>588</v>
      </c>
    </row>
    <row r="34" spans="1:1" ht="12" customHeight="1">
      <c r="A34" s="498" t="s">
        <v>149</v>
      </c>
    </row>
    <row r="35" spans="1:1" ht="12" customHeight="1">
      <c r="A35" s="498" t="s">
        <v>202</v>
      </c>
    </row>
    <row r="36" spans="1:1" ht="12" customHeight="1">
      <c r="A36" s="499" t="s">
        <v>582</v>
      </c>
    </row>
  </sheetData>
  <phoneticPr fontId="0" type="noConversion"/>
  <pageMargins left="0" right="0" top="1.01" bottom="0" header="0" footer="0"/>
  <pageSetup scale="95" orientation="landscape" r:id="rId1"/>
  <headerFooter alignWithMargins="0">
    <oddHeader>&amp;R&amp;F  &amp;A  &amp;D  &amp;T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enableFormatConditionsCalculation="0">
    <tabColor indexed="22"/>
    <pageSetUpPr fitToPage="1"/>
  </sheetPr>
  <dimension ref="A1:Y38"/>
  <sheetViews>
    <sheetView showGridLines="0" workbookViewId="0">
      <selection activeCell="A4" sqref="A4"/>
    </sheetView>
  </sheetViews>
  <sheetFormatPr defaultColWidth="11.33203125" defaultRowHeight="12" customHeight="1"/>
  <cols>
    <col min="1" max="1" width="18.5" style="39" customWidth="1"/>
    <col min="2" max="2" width="8.6640625" style="39" customWidth="1"/>
    <col min="3" max="13" width="4.83203125" style="39" customWidth="1"/>
    <col min="14" max="15" width="5.6640625" style="39" customWidth="1"/>
    <col min="16" max="16" width="5.6640625" style="40" customWidth="1"/>
    <col min="17" max="23" width="5.6640625" style="39" customWidth="1"/>
    <col min="24" max="24" width="1.5" style="39" customWidth="1"/>
    <col min="25" max="25" width="48.83203125" style="252" bestFit="1" customWidth="1"/>
    <col min="26" max="49" width="10.6640625" style="39" customWidth="1"/>
    <col min="50" max="16384" width="11.33203125" style="39"/>
  </cols>
  <sheetData>
    <row r="1" spans="1:25" ht="12" customHeight="1">
      <c r="A1" s="228" t="s">
        <v>250</v>
      </c>
      <c r="Y1" s="292">
        <v>10</v>
      </c>
    </row>
    <row r="2" spans="1:25" ht="12" customHeight="1">
      <c r="A2" s="146" t="s">
        <v>252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Y2" s="293" t="s">
        <v>253</v>
      </c>
    </row>
    <row r="3" spans="1:25" ht="12" customHeight="1">
      <c r="A3" s="41" t="s">
        <v>278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P3" s="18"/>
      <c r="Y3" s="293" t="s">
        <v>261</v>
      </c>
    </row>
    <row r="4" spans="1:25" ht="12" customHeight="1">
      <c r="A4" s="464" t="s">
        <v>628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P4" s="18"/>
      <c r="Y4" s="292" t="s">
        <v>335</v>
      </c>
    </row>
    <row r="5" spans="1:25" ht="12" customHeight="1">
      <c r="A5" s="20"/>
      <c r="B5" s="42"/>
      <c r="C5" s="22"/>
      <c r="D5" s="22"/>
      <c r="E5" s="22"/>
      <c r="F5" s="22"/>
      <c r="G5" s="22"/>
      <c r="H5" s="22"/>
      <c r="I5" s="22"/>
      <c r="J5" s="22"/>
      <c r="K5" s="22"/>
      <c r="L5" s="22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</row>
    <row r="6" spans="1:25" ht="12" customHeight="1">
      <c r="A6" s="43"/>
      <c r="B6" s="43"/>
      <c r="C6" s="25">
        <v>1990</v>
      </c>
      <c r="D6" s="26" t="s">
        <v>0</v>
      </c>
      <c r="E6" s="26" t="s">
        <v>1</v>
      </c>
      <c r="F6" s="26" t="s">
        <v>2</v>
      </c>
      <c r="G6" s="26" t="s">
        <v>3</v>
      </c>
      <c r="H6" s="26" t="s">
        <v>4</v>
      </c>
      <c r="I6" s="27">
        <v>1996</v>
      </c>
      <c r="J6" s="27">
        <v>1997</v>
      </c>
      <c r="K6" s="27">
        <v>1998</v>
      </c>
      <c r="L6" s="27">
        <v>1999</v>
      </c>
      <c r="M6" s="27">
        <v>2000</v>
      </c>
      <c r="N6" s="27">
        <v>2001</v>
      </c>
      <c r="O6" s="27">
        <v>2002</v>
      </c>
      <c r="P6" s="25">
        <v>2003</v>
      </c>
      <c r="Q6" s="28">
        <v>2004</v>
      </c>
      <c r="R6" s="28">
        <v>2005</v>
      </c>
      <c r="S6" s="28">
        <v>2006</v>
      </c>
      <c r="T6" s="28">
        <v>2007</v>
      </c>
      <c r="U6" s="28">
        <v>2008</v>
      </c>
      <c r="V6" s="28">
        <v>2009</v>
      </c>
      <c r="W6" s="28">
        <v>2010</v>
      </c>
      <c r="X6" s="28" t="s">
        <v>8</v>
      </c>
    </row>
    <row r="7" spans="1:25" ht="12" customHeight="1">
      <c r="B7" s="137"/>
      <c r="C7" s="18"/>
      <c r="D7" s="81"/>
      <c r="E7" s="81"/>
      <c r="F7" s="81"/>
      <c r="G7" s="81"/>
      <c r="H7" s="81"/>
      <c r="I7" s="82"/>
      <c r="J7" s="82"/>
      <c r="K7" s="82"/>
      <c r="L7" s="82"/>
      <c r="M7" s="82"/>
      <c r="N7" s="82"/>
      <c r="O7" s="82"/>
      <c r="P7" s="18"/>
      <c r="Q7" s="87"/>
      <c r="R7" s="87"/>
      <c r="S7" s="87"/>
      <c r="T7" s="87"/>
      <c r="U7" s="87"/>
      <c r="V7" s="87"/>
      <c r="W7" s="87"/>
      <c r="X7" s="87"/>
    </row>
    <row r="8" spans="1:25" s="179" customFormat="1" ht="12" customHeight="1">
      <c r="A8" s="350" t="s">
        <v>46</v>
      </c>
      <c r="B8" s="351"/>
      <c r="C8" s="324">
        <v>377.04199999999997</v>
      </c>
      <c r="D8" s="324">
        <v>429.13200000000001</v>
      </c>
      <c r="E8" s="324">
        <v>469.16399999999993</v>
      </c>
      <c r="F8" s="324">
        <v>475.29300000000001</v>
      </c>
      <c r="G8" s="324">
        <v>512.81900000000007</v>
      </c>
      <c r="H8" s="324">
        <v>613.54200000000003</v>
      </c>
      <c r="I8" s="324">
        <v>645.34199999999998</v>
      </c>
      <c r="J8" s="324">
        <v>710.13499999999999</v>
      </c>
      <c r="K8" s="324">
        <v>767.47299999999996</v>
      </c>
      <c r="L8" s="324">
        <v>840.15500000000009</v>
      </c>
      <c r="M8" s="324">
        <v>965.92200000000014</v>
      </c>
      <c r="N8" s="324">
        <v>1040.798</v>
      </c>
      <c r="O8" s="324">
        <v>1063.4170000000001</v>
      </c>
      <c r="P8" s="324">
        <v>1101.146</v>
      </c>
      <c r="Q8" s="324">
        <v>1249.6869999999999</v>
      </c>
      <c r="R8" s="325">
        <v>1329.9540000000002</v>
      </c>
      <c r="S8" s="325">
        <v>1504.8770000000002</v>
      </c>
      <c r="T8" s="325">
        <v>1736.1000000000001</v>
      </c>
      <c r="U8" s="325">
        <v>1966.6360000000002</v>
      </c>
      <c r="V8" s="426">
        <v>2093.17</v>
      </c>
      <c r="W8" s="426">
        <v>2090.7769999999996</v>
      </c>
      <c r="Y8" s="294" t="s">
        <v>224</v>
      </c>
    </row>
    <row r="9" spans="1:25" s="47" customFormat="1" ht="12" customHeight="1">
      <c r="A9" s="352"/>
      <c r="B9" s="353"/>
      <c r="C9" s="354"/>
      <c r="D9" s="354"/>
      <c r="E9" s="354"/>
      <c r="F9" s="354"/>
      <c r="G9" s="354"/>
      <c r="H9" s="333"/>
      <c r="I9" s="354"/>
      <c r="J9" s="355"/>
      <c r="K9" s="355"/>
      <c r="L9" s="355"/>
      <c r="M9" s="326"/>
      <c r="N9" s="326"/>
      <c r="O9" s="327"/>
      <c r="P9" s="328"/>
      <c r="Q9" s="329"/>
      <c r="R9" s="330"/>
      <c r="S9" s="330"/>
      <c r="T9" s="330"/>
      <c r="U9" s="330"/>
      <c r="V9" s="365"/>
      <c r="W9" s="365"/>
      <c r="Y9" s="261"/>
    </row>
    <row r="10" spans="1:25" s="47" customFormat="1" ht="12" customHeight="1">
      <c r="A10" s="427" t="s">
        <v>131</v>
      </c>
      <c r="B10" s="353"/>
      <c r="C10" s="333">
        <v>157.58000000000001</v>
      </c>
      <c r="D10" s="333">
        <v>125.756</v>
      </c>
      <c r="E10" s="333">
        <v>102.492</v>
      </c>
      <c r="F10" s="333">
        <v>50.814</v>
      </c>
      <c r="G10" s="333">
        <v>38.993000000000002</v>
      </c>
      <c r="H10" s="333">
        <v>91.867000000000004</v>
      </c>
      <c r="I10" s="333">
        <v>142.73599999999999</v>
      </c>
      <c r="J10" s="326">
        <v>129.267</v>
      </c>
      <c r="K10" s="326">
        <v>101.744</v>
      </c>
      <c r="L10" s="326">
        <v>185.06700000000001</v>
      </c>
      <c r="M10" s="326">
        <v>325.89600000000002</v>
      </c>
      <c r="N10" s="326">
        <v>294.2</v>
      </c>
      <c r="O10" s="331">
        <v>256.3</v>
      </c>
      <c r="P10" s="328">
        <v>133.30000000000001</v>
      </c>
      <c r="Q10" s="328">
        <v>85.436000000000007</v>
      </c>
      <c r="R10" s="330">
        <v>134.155</v>
      </c>
      <c r="S10" s="330">
        <v>261.01499999999999</v>
      </c>
      <c r="T10" s="330">
        <v>351.15100000000001</v>
      </c>
      <c r="U10" s="330">
        <v>424.86200000000002</v>
      </c>
      <c r="V10" s="365">
        <v>564.47199999999998</v>
      </c>
      <c r="W10" s="365">
        <v>627.79600000000005</v>
      </c>
      <c r="Y10" s="261" t="s">
        <v>225</v>
      </c>
    </row>
    <row r="11" spans="1:25" s="47" customFormat="1" ht="12" customHeight="1">
      <c r="A11" s="352"/>
      <c r="B11" s="353"/>
      <c r="C11" s="354"/>
      <c r="D11" s="333"/>
      <c r="E11" s="333"/>
      <c r="F11" s="333"/>
      <c r="G11" s="333"/>
      <c r="H11" s="333"/>
      <c r="I11" s="333"/>
      <c r="J11" s="326"/>
      <c r="K11" s="326"/>
      <c r="L11" s="326"/>
      <c r="M11" s="326"/>
      <c r="N11" s="326"/>
      <c r="O11" s="331"/>
      <c r="P11" s="328"/>
      <c r="Q11" s="328"/>
      <c r="R11" s="330"/>
      <c r="S11" s="330"/>
      <c r="T11" s="330"/>
      <c r="U11" s="330"/>
      <c r="V11" s="365"/>
      <c r="W11" s="365"/>
      <c r="Y11" s="262"/>
    </row>
    <row r="12" spans="1:25" s="47" customFormat="1" ht="12" customHeight="1">
      <c r="A12" s="352" t="s">
        <v>47</v>
      </c>
      <c r="B12" s="353"/>
      <c r="C12" s="332">
        <v>270.82499999999999</v>
      </c>
      <c r="D12" s="332">
        <v>363.21</v>
      </c>
      <c r="E12" s="332">
        <v>426.99099999999999</v>
      </c>
      <c r="F12" s="332">
        <v>477.32</v>
      </c>
      <c r="G12" s="332">
        <v>520.53800000000001</v>
      </c>
      <c r="H12" s="332">
        <v>583.33900000000006</v>
      </c>
      <c r="I12" s="332">
        <v>580.95399999999995</v>
      </c>
      <c r="J12" s="332">
        <v>651.25400000000002</v>
      </c>
      <c r="K12" s="332">
        <v>750.76099999999997</v>
      </c>
      <c r="L12" s="332">
        <v>774.30600000000004</v>
      </c>
      <c r="M12" s="332">
        <v>822.46500000000003</v>
      </c>
      <c r="N12" s="332">
        <v>986.26199999999994</v>
      </c>
      <c r="O12" s="332">
        <v>951.18700000000001</v>
      </c>
      <c r="P12" s="332">
        <v>1130.039</v>
      </c>
      <c r="Q12" s="332">
        <v>1354.7529999999999</v>
      </c>
      <c r="R12" s="330">
        <v>1409.4280000000001</v>
      </c>
      <c r="S12" s="330">
        <v>1570.9590000000001</v>
      </c>
      <c r="T12" s="330">
        <v>1799.5550000000001</v>
      </c>
      <c r="U12" s="330">
        <v>1932.4</v>
      </c>
      <c r="V12" s="365">
        <v>2002.28</v>
      </c>
      <c r="W12" s="365">
        <v>1950.7829999999999</v>
      </c>
      <c r="Y12" s="428" t="s">
        <v>281</v>
      </c>
    </row>
    <row r="13" spans="1:25" s="47" customFormat="1" ht="12" customHeight="1">
      <c r="A13" s="429" t="s">
        <v>112</v>
      </c>
      <c r="B13" s="353"/>
      <c r="C13" s="332">
        <v>-3.46</v>
      </c>
      <c r="D13" s="332">
        <v>31.213000000000001</v>
      </c>
      <c r="E13" s="332">
        <v>46.17</v>
      </c>
      <c r="F13" s="332">
        <v>87.132999999999996</v>
      </c>
      <c r="G13" s="332">
        <v>111.92100000000001</v>
      </c>
      <c r="H13" s="332">
        <v>141.94</v>
      </c>
      <c r="I13" s="332">
        <v>99.614999999999995</v>
      </c>
      <c r="J13" s="332">
        <v>105.816</v>
      </c>
      <c r="K13" s="332">
        <v>141.07</v>
      </c>
      <c r="L13" s="332">
        <v>124.94</v>
      </c>
      <c r="M13" s="332">
        <v>136.39400000000001</v>
      </c>
      <c r="N13" s="332">
        <v>207.85</v>
      </c>
      <c r="O13" s="332">
        <v>59.899000000000001</v>
      </c>
      <c r="P13" s="332">
        <v>111.96299999999999</v>
      </c>
      <c r="Q13" s="332">
        <v>223.52</v>
      </c>
      <c r="R13" s="332">
        <v>206.14599999999999</v>
      </c>
      <c r="S13" s="332">
        <v>216.49099999999999</v>
      </c>
      <c r="T13" s="332">
        <v>236.25099999999998</v>
      </c>
      <c r="U13" s="332">
        <v>203.916</v>
      </c>
      <c r="V13" s="365">
        <v>202.74799999999999</v>
      </c>
      <c r="W13" s="365">
        <v>193.21899999999999</v>
      </c>
      <c r="Y13" s="222" t="s">
        <v>226</v>
      </c>
    </row>
    <row r="14" spans="1:25" s="47" customFormat="1" ht="12" customHeight="1">
      <c r="A14" s="358" t="s">
        <v>132</v>
      </c>
      <c r="B14" s="353"/>
      <c r="C14" s="332">
        <v>-18.710999999999999</v>
      </c>
      <c r="D14" s="332">
        <v>9.2379999999999995</v>
      </c>
      <c r="E14" s="332">
        <v>34.554000000000002</v>
      </c>
      <c r="F14" s="332">
        <v>66.093000000000004</v>
      </c>
      <c r="G14" s="332">
        <v>90.340999999999994</v>
      </c>
      <c r="H14" s="332">
        <v>122.652</v>
      </c>
      <c r="I14" s="357">
        <v>80.876999999999995</v>
      </c>
      <c r="J14" s="326">
        <v>96.304000000000002</v>
      </c>
      <c r="K14" s="326">
        <v>123.114</v>
      </c>
      <c r="L14" s="326">
        <v>117.471</v>
      </c>
      <c r="M14" s="326">
        <v>41.911000000000001</v>
      </c>
      <c r="N14" s="326">
        <v>110.869</v>
      </c>
      <c r="O14" s="326">
        <v>30.411000000000001</v>
      </c>
      <c r="P14" s="328">
        <v>90.787999999999997</v>
      </c>
      <c r="Q14" s="328">
        <v>176.614</v>
      </c>
      <c r="R14" s="330">
        <v>144.761</v>
      </c>
      <c r="S14" s="330">
        <v>188.62899999999999</v>
      </c>
      <c r="T14" s="330">
        <v>220.38399999999999</v>
      </c>
      <c r="U14" s="330">
        <v>191.00700000000001</v>
      </c>
      <c r="V14" s="365">
        <v>195.703</v>
      </c>
      <c r="W14" s="365">
        <v>187.07900000000001</v>
      </c>
      <c r="Y14" s="223" t="s">
        <v>227</v>
      </c>
    </row>
    <row r="15" spans="1:25" s="46" customFormat="1" ht="12" customHeight="1">
      <c r="A15" s="358" t="s">
        <v>133</v>
      </c>
      <c r="B15" s="353"/>
      <c r="C15" s="332">
        <v>15.250999999999999</v>
      </c>
      <c r="D15" s="332">
        <v>21.975000000000001</v>
      </c>
      <c r="E15" s="332">
        <v>11.616</v>
      </c>
      <c r="F15" s="332">
        <v>21.04</v>
      </c>
      <c r="G15" s="332">
        <v>21.58</v>
      </c>
      <c r="H15" s="332">
        <v>19.288</v>
      </c>
      <c r="I15" s="357">
        <v>18.738</v>
      </c>
      <c r="J15" s="326">
        <v>9.5120000000000005</v>
      </c>
      <c r="K15" s="326">
        <v>17.956</v>
      </c>
      <c r="L15" s="326">
        <v>7.4690000000000003</v>
      </c>
      <c r="M15" s="326">
        <v>94.483000000000004</v>
      </c>
      <c r="N15" s="326">
        <v>96.980999999999995</v>
      </c>
      <c r="O15" s="326">
        <v>29.488</v>
      </c>
      <c r="P15" s="328">
        <v>21.175000000000001</v>
      </c>
      <c r="Q15" s="328">
        <v>46.905999999999999</v>
      </c>
      <c r="R15" s="330">
        <v>61.384999999999998</v>
      </c>
      <c r="S15" s="330">
        <v>27.861999999999998</v>
      </c>
      <c r="T15" s="330">
        <v>15.867000000000001</v>
      </c>
      <c r="U15" s="330">
        <v>12.909000000000001</v>
      </c>
      <c r="V15" s="365">
        <v>7.0449999999999999</v>
      </c>
      <c r="W15" s="365">
        <v>6.14</v>
      </c>
      <c r="Y15" s="223" t="s">
        <v>327</v>
      </c>
    </row>
    <row r="16" spans="1:25" s="47" customFormat="1" ht="12" customHeight="1">
      <c r="A16" s="429" t="s">
        <v>113</v>
      </c>
      <c r="B16" s="353"/>
      <c r="C16" s="333">
        <v>274.28500000000003</v>
      </c>
      <c r="D16" s="333">
        <v>331.99700000000001</v>
      </c>
      <c r="E16" s="333">
        <v>380.82100000000003</v>
      </c>
      <c r="F16" s="333">
        <v>390.18700000000001</v>
      </c>
      <c r="G16" s="333">
        <v>408.61700000000002</v>
      </c>
      <c r="H16" s="333">
        <v>441.399</v>
      </c>
      <c r="I16" s="333">
        <v>481.339</v>
      </c>
      <c r="J16" s="326">
        <v>545.43799999999999</v>
      </c>
      <c r="K16" s="326">
        <v>609.69100000000003</v>
      </c>
      <c r="L16" s="326">
        <v>649.36599999999999</v>
      </c>
      <c r="M16" s="326">
        <v>686.07100000000003</v>
      </c>
      <c r="N16" s="326">
        <v>778.41200000000003</v>
      </c>
      <c r="O16" s="331">
        <v>891.28800000000001</v>
      </c>
      <c r="P16" s="328">
        <v>1018.076</v>
      </c>
      <c r="Q16" s="328">
        <v>1131.2329999999999</v>
      </c>
      <c r="R16" s="330">
        <v>1203.2819999999999</v>
      </c>
      <c r="S16" s="330">
        <v>1354.4670000000001</v>
      </c>
      <c r="T16" s="330">
        <v>1563.3050000000001</v>
      </c>
      <c r="U16" s="330">
        <v>1728.4839999999999</v>
      </c>
      <c r="V16" s="365">
        <v>1799.5319999999999</v>
      </c>
      <c r="W16" s="365">
        <v>1757.5640000000001</v>
      </c>
      <c r="Y16" s="222" t="s">
        <v>328</v>
      </c>
    </row>
    <row r="17" spans="1:25" s="47" customFormat="1" ht="12" customHeight="1">
      <c r="A17" s="356"/>
      <c r="B17" s="353"/>
      <c r="C17" s="333"/>
      <c r="D17" s="333"/>
      <c r="E17" s="333"/>
      <c r="F17" s="333"/>
      <c r="G17" s="333"/>
      <c r="H17" s="333"/>
      <c r="I17" s="333"/>
      <c r="J17" s="326"/>
      <c r="K17" s="326"/>
      <c r="L17" s="326"/>
      <c r="M17" s="326"/>
      <c r="N17" s="326"/>
      <c r="O17" s="331"/>
      <c r="P17" s="328"/>
      <c r="Q17" s="328"/>
      <c r="R17" s="330"/>
      <c r="S17" s="330"/>
      <c r="T17" s="330"/>
      <c r="U17" s="330"/>
      <c r="V17" s="365"/>
      <c r="W17" s="365"/>
      <c r="Y17" s="262"/>
    </row>
    <row r="18" spans="1:25" s="179" customFormat="1" ht="12" customHeight="1">
      <c r="A18" s="356" t="s">
        <v>268</v>
      </c>
      <c r="B18" s="353"/>
      <c r="C18" s="333">
        <v>-51.363</v>
      </c>
      <c r="D18" s="333">
        <v>-59.834000000000003</v>
      </c>
      <c r="E18" s="333">
        <v>-60.319000000000003</v>
      </c>
      <c r="F18" s="333">
        <v>-52.841000000000001</v>
      </c>
      <c r="G18" s="333">
        <v>-46.712000000000003</v>
      </c>
      <c r="H18" s="333">
        <v>-61.664000000000001</v>
      </c>
      <c r="I18" s="333">
        <v>-78.347999999999999</v>
      </c>
      <c r="J18" s="333">
        <v>-70.385999999999996</v>
      </c>
      <c r="K18" s="333">
        <v>-85.031999999999996</v>
      </c>
      <c r="L18" s="333">
        <v>-119.218</v>
      </c>
      <c r="M18" s="333">
        <v>-182.43899999999999</v>
      </c>
      <c r="N18" s="333">
        <v>-239.66399999999999</v>
      </c>
      <c r="O18" s="333">
        <v>-144.07</v>
      </c>
      <c r="P18" s="333">
        <v>-162.19300000000001</v>
      </c>
      <c r="Q18" s="333">
        <v>-190.50200000000001</v>
      </c>
      <c r="R18" s="330">
        <v>-213.62899999999999</v>
      </c>
      <c r="S18" s="330">
        <v>-327.09699999999998</v>
      </c>
      <c r="T18" s="330">
        <v>-414.60599999999999</v>
      </c>
      <c r="U18" s="330">
        <v>-390.62599999999998</v>
      </c>
      <c r="V18" s="365">
        <v>-473.58199999999999</v>
      </c>
      <c r="W18" s="365">
        <v>-487.80199999999996</v>
      </c>
      <c r="Y18" s="428" t="s">
        <v>269</v>
      </c>
    </row>
    <row r="19" spans="1:25" s="47" customFormat="1" ht="12" customHeight="1">
      <c r="A19" s="352"/>
      <c r="B19" s="353"/>
      <c r="C19" s="354"/>
      <c r="D19" s="333"/>
      <c r="E19" s="333"/>
      <c r="F19" s="333"/>
      <c r="G19" s="333"/>
      <c r="H19" s="333"/>
      <c r="I19" s="333"/>
      <c r="J19" s="326"/>
      <c r="K19" s="326"/>
      <c r="L19" s="326"/>
      <c r="M19" s="326"/>
      <c r="N19" s="326"/>
      <c r="O19" s="331"/>
      <c r="P19" s="328"/>
      <c r="Q19" s="328"/>
      <c r="R19" s="330"/>
      <c r="S19" s="330"/>
      <c r="T19" s="330"/>
      <c r="U19" s="330"/>
      <c r="V19" s="365"/>
      <c r="W19" s="365"/>
      <c r="Y19" s="262"/>
    </row>
    <row r="20" spans="1:25" s="179" customFormat="1" ht="12" customHeight="1">
      <c r="A20" s="350" t="s">
        <v>48</v>
      </c>
      <c r="B20" s="351"/>
      <c r="C20" s="324">
        <v>377.04200000000003</v>
      </c>
      <c r="D20" s="324">
        <v>429.13199999999995</v>
      </c>
      <c r="E20" s="324">
        <v>469.16399999999999</v>
      </c>
      <c r="F20" s="324">
        <v>475.29300000000001</v>
      </c>
      <c r="G20" s="324">
        <v>512.81899999999996</v>
      </c>
      <c r="H20" s="324">
        <v>613.54199999999992</v>
      </c>
      <c r="I20" s="324">
        <v>645.34199999999998</v>
      </c>
      <c r="J20" s="324">
        <v>710.13499999999999</v>
      </c>
      <c r="K20" s="324">
        <v>767.47299999999996</v>
      </c>
      <c r="L20" s="324">
        <v>840.15499999999997</v>
      </c>
      <c r="M20" s="324">
        <v>965.92200000000003</v>
      </c>
      <c r="N20" s="324">
        <v>1040.82</v>
      </c>
      <c r="O20" s="324">
        <v>1063.42</v>
      </c>
      <c r="P20" s="324">
        <v>1101.1379999999999</v>
      </c>
      <c r="Q20" s="324">
        <v>1249.6869999999999</v>
      </c>
      <c r="R20" s="325">
        <v>1329.954</v>
      </c>
      <c r="S20" s="325">
        <v>1504.876</v>
      </c>
      <c r="T20" s="325">
        <v>1736.1</v>
      </c>
      <c r="U20" s="325">
        <v>1966.635</v>
      </c>
      <c r="V20" s="426">
        <v>2093.1709999999998</v>
      </c>
      <c r="W20" s="426">
        <v>2090.777</v>
      </c>
      <c r="Y20" s="295" t="s">
        <v>228</v>
      </c>
    </row>
    <row r="21" spans="1:25" s="67" customFormat="1" ht="12" customHeight="1">
      <c r="A21" s="352"/>
      <c r="B21" s="353"/>
      <c r="C21" s="333"/>
      <c r="D21" s="333"/>
      <c r="E21" s="333"/>
      <c r="F21" s="333"/>
      <c r="G21" s="333"/>
      <c r="H21" s="333"/>
      <c r="I21" s="333"/>
      <c r="J21" s="326"/>
      <c r="K21" s="326"/>
      <c r="L21" s="326"/>
      <c r="M21" s="326"/>
      <c r="N21" s="326"/>
      <c r="O21" s="331"/>
      <c r="P21" s="328"/>
      <c r="Q21" s="328"/>
      <c r="R21" s="330"/>
      <c r="S21" s="330"/>
      <c r="T21" s="330"/>
      <c r="U21" s="330"/>
      <c r="V21" s="365"/>
      <c r="W21" s="365"/>
      <c r="Y21" s="263"/>
    </row>
    <row r="22" spans="1:25" s="68" customFormat="1" ht="12" customHeight="1">
      <c r="A22" s="352" t="s">
        <v>49</v>
      </c>
      <c r="B22" s="353"/>
      <c r="C22" s="333">
        <v>107.864</v>
      </c>
      <c r="D22" s="333">
        <v>122.79</v>
      </c>
      <c r="E22" s="333">
        <v>143.756</v>
      </c>
      <c r="F22" s="333">
        <v>149.24</v>
      </c>
      <c r="G22" s="333">
        <v>157.22900000000001</v>
      </c>
      <c r="H22" s="333">
        <v>164.99299999999999</v>
      </c>
      <c r="I22" s="333">
        <v>177.60399999999998</v>
      </c>
      <c r="J22" s="326">
        <v>185.99200000000002</v>
      </c>
      <c r="K22" s="326">
        <v>206.108</v>
      </c>
      <c r="L22" s="326">
        <v>255.07400000000001</v>
      </c>
      <c r="M22" s="326">
        <v>310.20499999999998</v>
      </c>
      <c r="N22" s="326">
        <v>364.80600000000004</v>
      </c>
      <c r="O22" s="331">
        <v>358.065</v>
      </c>
      <c r="P22" s="328">
        <v>442.517</v>
      </c>
      <c r="Q22" s="328">
        <v>492.61700000000002</v>
      </c>
      <c r="R22" s="330">
        <v>515.95799999999997</v>
      </c>
      <c r="S22" s="330">
        <v>617.82500000000005</v>
      </c>
      <c r="T22" s="330">
        <v>704.40499999999997</v>
      </c>
      <c r="U22" s="330">
        <v>706.23699999999997</v>
      </c>
      <c r="V22" s="365">
        <v>713.28300000000002</v>
      </c>
      <c r="W22" s="365">
        <v>707.90300000000002</v>
      </c>
      <c r="Y22" s="430" t="s">
        <v>229</v>
      </c>
    </row>
    <row r="23" spans="1:25" s="67" customFormat="1" ht="12" customHeight="1">
      <c r="A23" s="194" t="s">
        <v>134</v>
      </c>
      <c r="B23" s="359"/>
      <c r="C23" s="338">
        <v>43.457999999999998</v>
      </c>
      <c r="D23" s="338">
        <v>47.908999999999999</v>
      </c>
      <c r="E23" s="338">
        <v>50.98</v>
      </c>
      <c r="F23" s="338">
        <v>54.194000000000003</v>
      </c>
      <c r="G23" s="338">
        <v>56.74</v>
      </c>
      <c r="H23" s="338">
        <v>61.420999999999999</v>
      </c>
      <c r="I23" s="338">
        <v>63.613</v>
      </c>
      <c r="J23" s="334">
        <v>66.445999999999998</v>
      </c>
      <c r="K23" s="334">
        <v>70.376999999999995</v>
      </c>
      <c r="L23" s="334">
        <v>84.156000000000006</v>
      </c>
      <c r="M23" s="334">
        <v>95.963999999999999</v>
      </c>
      <c r="N23" s="334">
        <v>105.16500000000001</v>
      </c>
      <c r="O23" s="334">
        <v>106.804</v>
      </c>
      <c r="P23" s="328">
        <v>103.271</v>
      </c>
      <c r="Q23" s="328">
        <v>115.30500000000001</v>
      </c>
      <c r="R23" s="335">
        <v>117.51900000000001</v>
      </c>
      <c r="S23" s="335">
        <v>136.881</v>
      </c>
      <c r="T23" s="335">
        <v>153.37700000000001</v>
      </c>
      <c r="U23" s="335">
        <v>153.88499999999999</v>
      </c>
      <c r="V23" s="365">
        <v>154.51499999999999</v>
      </c>
      <c r="W23" s="365">
        <v>157.761</v>
      </c>
      <c r="Y23" s="224" t="s">
        <v>329</v>
      </c>
    </row>
    <row r="24" spans="1:25" s="67" customFormat="1" ht="12" customHeight="1">
      <c r="A24" s="431" t="s">
        <v>50</v>
      </c>
      <c r="B24" s="360"/>
      <c r="C24" s="336">
        <v>64.406000000000006</v>
      </c>
      <c r="D24" s="336">
        <v>74.881</v>
      </c>
      <c r="E24" s="336">
        <v>92.775999999999996</v>
      </c>
      <c r="F24" s="336">
        <v>95.046000000000006</v>
      </c>
      <c r="G24" s="336">
        <v>100.489</v>
      </c>
      <c r="H24" s="336">
        <v>103.572</v>
      </c>
      <c r="I24" s="336">
        <v>113.991</v>
      </c>
      <c r="J24" s="336">
        <v>119.54600000000001</v>
      </c>
      <c r="K24" s="336">
        <v>135.73099999999999</v>
      </c>
      <c r="L24" s="336">
        <v>170.91800000000001</v>
      </c>
      <c r="M24" s="336">
        <v>214.24100000000001</v>
      </c>
      <c r="N24" s="336">
        <v>259.64100000000002</v>
      </c>
      <c r="O24" s="336">
        <v>251.261</v>
      </c>
      <c r="P24" s="328">
        <v>339.24599999999998</v>
      </c>
      <c r="Q24" s="328">
        <v>377.31200000000001</v>
      </c>
      <c r="R24" s="337">
        <v>398.43899999999996</v>
      </c>
      <c r="S24" s="337">
        <v>480.94400000000007</v>
      </c>
      <c r="T24" s="337">
        <v>551.02800000000002</v>
      </c>
      <c r="U24" s="337">
        <v>552.35199999999998</v>
      </c>
      <c r="V24" s="365">
        <v>558.76800000000003</v>
      </c>
      <c r="W24" s="365">
        <v>550.14200000000005</v>
      </c>
      <c r="Y24" s="224" t="s">
        <v>230</v>
      </c>
    </row>
    <row r="25" spans="1:25" s="67" customFormat="1" ht="12" customHeight="1">
      <c r="A25" s="432" t="s">
        <v>330</v>
      </c>
      <c r="B25" s="359"/>
      <c r="C25" s="338">
        <v>377.04200000000003</v>
      </c>
      <c r="D25" s="338">
        <v>429.13199999999995</v>
      </c>
      <c r="E25" s="338">
        <v>469.16399999999999</v>
      </c>
      <c r="F25" s="338">
        <v>475.29300000000001</v>
      </c>
      <c r="G25" s="338">
        <v>512.81899999999996</v>
      </c>
      <c r="H25" s="338">
        <v>613.54199999999992</v>
      </c>
      <c r="I25" s="338">
        <v>645.34199999999998</v>
      </c>
      <c r="J25" s="338">
        <v>710.13499999999999</v>
      </c>
      <c r="K25" s="338">
        <v>767.47299999999996</v>
      </c>
      <c r="L25" s="338">
        <v>840.15499999999997</v>
      </c>
      <c r="M25" s="338">
        <v>965.92200000000003</v>
      </c>
      <c r="N25" s="338">
        <v>1040.82</v>
      </c>
      <c r="O25" s="338">
        <v>1063.42</v>
      </c>
      <c r="P25" s="338">
        <v>1101.1379999999999</v>
      </c>
      <c r="Q25" s="338">
        <v>1249.6869999999999</v>
      </c>
      <c r="R25" s="335">
        <v>1329.954</v>
      </c>
      <c r="S25" s="335">
        <v>1504.876</v>
      </c>
      <c r="T25" s="335">
        <v>1736.1</v>
      </c>
      <c r="U25" s="335">
        <v>1966.635</v>
      </c>
      <c r="V25" s="365">
        <v>2093.1709999999998</v>
      </c>
      <c r="W25" s="365">
        <v>2090.777</v>
      </c>
      <c r="Y25" s="433" t="s">
        <v>318</v>
      </c>
    </row>
    <row r="26" spans="1:25" s="47" customFormat="1" ht="12" customHeight="1">
      <c r="A26" s="431" t="s">
        <v>51</v>
      </c>
      <c r="B26" s="359"/>
      <c r="C26" s="338">
        <v>83.4</v>
      </c>
      <c r="D26" s="338">
        <v>90.055000000000007</v>
      </c>
      <c r="E26" s="338">
        <v>102.2</v>
      </c>
      <c r="F26" s="338">
        <v>101.196</v>
      </c>
      <c r="G26" s="338">
        <v>109.015</v>
      </c>
      <c r="H26" s="338">
        <v>114.361</v>
      </c>
      <c r="I26" s="338">
        <v>120.154</v>
      </c>
      <c r="J26" s="338">
        <v>128.16999999999999</v>
      </c>
      <c r="K26" s="338">
        <v>133.43799999999999</v>
      </c>
      <c r="L26" s="338">
        <v>150.9</v>
      </c>
      <c r="M26" s="338">
        <v>184.5</v>
      </c>
      <c r="N26" s="338">
        <v>216.9</v>
      </c>
      <c r="O26" s="338">
        <v>216.84700000000001</v>
      </c>
      <c r="P26" s="328">
        <v>124.089</v>
      </c>
      <c r="Q26" s="328">
        <v>112.77500000000001</v>
      </c>
      <c r="R26" s="335">
        <v>115.7</v>
      </c>
      <c r="S26" s="337">
        <v>135.857</v>
      </c>
      <c r="T26" s="337">
        <v>151.59700000000001</v>
      </c>
      <c r="U26" s="337">
        <v>165.44800000000001</v>
      </c>
      <c r="V26" s="365">
        <v>181.5</v>
      </c>
      <c r="W26" s="365">
        <v>208.8</v>
      </c>
      <c r="X26" s="67"/>
      <c r="Y26" s="224" t="s">
        <v>231</v>
      </c>
    </row>
    <row r="27" spans="1:25" s="47" customFormat="1" ht="12" customHeight="1">
      <c r="A27" s="431" t="s">
        <v>52</v>
      </c>
      <c r="B27" s="359"/>
      <c r="C27" s="338">
        <v>185.8</v>
      </c>
      <c r="D27" s="338">
        <v>216.28700000000001</v>
      </c>
      <c r="E27" s="338">
        <v>223.2</v>
      </c>
      <c r="F27" s="338">
        <v>224.857</v>
      </c>
      <c r="G27" s="338">
        <v>246.57499999999999</v>
      </c>
      <c r="H27" s="338">
        <v>334.18799999999999</v>
      </c>
      <c r="I27" s="338">
        <v>347.584</v>
      </c>
      <c r="J27" s="338">
        <v>395.97300000000001</v>
      </c>
      <c r="K27" s="338">
        <v>427.92700000000002</v>
      </c>
      <c r="L27" s="338">
        <v>434.2</v>
      </c>
      <c r="M27" s="338">
        <v>471.2</v>
      </c>
      <c r="N27" s="338">
        <v>459.1</v>
      </c>
      <c r="O27" s="338">
        <v>488.50799999999998</v>
      </c>
      <c r="P27" s="328">
        <v>534.53200000000004</v>
      </c>
      <c r="Q27" s="328">
        <v>644.29499999999996</v>
      </c>
      <c r="R27" s="335">
        <v>698.3</v>
      </c>
      <c r="S27" s="337">
        <v>751.19399999999996</v>
      </c>
      <c r="T27" s="337">
        <v>880.09799999999996</v>
      </c>
      <c r="U27" s="337">
        <v>1094.95</v>
      </c>
      <c r="V27" s="365">
        <v>1198.4000000000001</v>
      </c>
      <c r="W27" s="365">
        <v>1174.0999999999999</v>
      </c>
      <c r="Y27" s="224" t="s">
        <v>232</v>
      </c>
    </row>
    <row r="28" spans="1:25" s="47" customFormat="1" ht="12" customHeight="1">
      <c r="A28" s="361"/>
      <c r="B28" s="362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264"/>
      <c r="P28" s="264"/>
      <c r="Q28" s="264"/>
      <c r="R28" s="264"/>
      <c r="S28" s="264"/>
      <c r="T28" s="264"/>
      <c r="U28" s="264"/>
      <c r="V28" s="264"/>
      <c r="W28" s="264"/>
      <c r="X28" s="264"/>
      <c r="Y28" s="264"/>
    </row>
    <row r="29" spans="1:25" s="47" customFormat="1" ht="12" customHeight="1">
      <c r="A29" s="364"/>
      <c r="B29" s="353"/>
      <c r="C29" s="330"/>
      <c r="D29" s="330"/>
      <c r="E29" s="330"/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65"/>
      <c r="Q29" s="365"/>
      <c r="R29" s="330"/>
      <c r="S29" s="330"/>
      <c r="T29" s="330"/>
      <c r="U29" s="330"/>
      <c r="V29" s="330"/>
      <c r="W29" s="330"/>
      <c r="Y29" s="262"/>
    </row>
    <row r="30" spans="1:25" ht="12" customHeight="1">
      <c r="A30" s="366" t="s">
        <v>135</v>
      </c>
      <c r="B30" s="353"/>
      <c r="C30" s="330"/>
      <c r="D30" s="330"/>
      <c r="E30" s="330"/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65"/>
      <c r="Q30" s="365"/>
      <c r="R30" s="330"/>
      <c r="S30" s="330"/>
      <c r="T30" s="330"/>
      <c r="U30" s="330"/>
      <c r="V30" s="330"/>
      <c r="W30" s="330"/>
    </row>
    <row r="31" spans="1:25" ht="12" customHeight="1">
      <c r="A31" s="353" t="s">
        <v>136</v>
      </c>
      <c r="B31" s="353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65"/>
      <c r="Q31" s="365"/>
      <c r="R31" s="330"/>
      <c r="S31" s="330"/>
      <c r="T31" s="330"/>
      <c r="U31" s="330"/>
      <c r="V31" s="330"/>
      <c r="W31" s="330"/>
    </row>
    <row r="32" spans="1:25" ht="12" customHeight="1">
      <c r="A32" s="366" t="s">
        <v>58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67"/>
      <c r="Q32" s="367"/>
      <c r="R32" s="353"/>
      <c r="S32" s="353"/>
      <c r="T32" s="353"/>
      <c r="U32" s="353"/>
      <c r="V32" s="353"/>
      <c r="W32" s="353"/>
    </row>
    <row r="33" spans="1:23" ht="12" customHeight="1">
      <c r="A33" s="353" t="s">
        <v>331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67"/>
      <c r="Q33" s="367"/>
      <c r="R33" s="353"/>
      <c r="S33" s="353"/>
      <c r="T33" s="353"/>
      <c r="U33" s="353"/>
      <c r="V33" s="353"/>
      <c r="W33" s="353"/>
    </row>
    <row r="35" spans="1:23" ht="12" customHeight="1">
      <c r="A35" s="214" t="s">
        <v>149</v>
      </c>
    </row>
    <row r="36" spans="1:23" ht="12" customHeight="1">
      <c r="A36" s="225" t="s">
        <v>233</v>
      </c>
    </row>
    <row r="37" spans="1:23" ht="12" customHeight="1">
      <c r="A37" s="226" t="s">
        <v>234</v>
      </c>
    </row>
    <row r="38" spans="1:23" ht="12" customHeight="1">
      <c r="A38" s="66" t="s">
        <v>332</v>
      </c>
    </row>
  </sheetData>
  <phoneticPr fontId="0" type="noConversion"/>
  <pageMargins left="0" right="0" top="0.4" bottom="0" header="0" footer="0"/>
  <pageSetup scale="92" orientation="landscape" r:id="rId1"/>
  <headerFooter alignWithMargins="0">
    <oddHeader>&amp;R&amp;F  &amp;A  &amp;D  &amp;T 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11" enableFormatConditionsCalculation="0">
    <tabColor theme="0" tint="-0.34998626667073579"/>
    <pageSetUpPr fitToPage="1"/>
  </sheetPr>
  <dimension ref="A1:AA45"/>
  <sheetViews>
    <sheetView showGridLines="0" workbookViewId="0">
      <selection activeCell="A2" sqref="A2:C2"/>
    </sheetView>
  </sheetViews>
  <sheetFormatPr defaultColWidth="11.33203125" defaultRowHeight="12" customHeight="1"/>
  <cols>
    <col min="1" max="1" width="38.5" style="55" customWidth="1"/>
    <col min="2" max="2" width="2.1640625" style="55" customWidth="1"/>
    <col min="3" max="12" width="7" style="60" customWidth="1"/>
    <col min="13" max="13" width="2.6640625" style="60" bestFit="1" customWidth="1"/>
    <col min="14" max="14" width="60.6640625" style="188" customWidth="1"/>
    <col min="15" max="15" width="49.5" style="60" customWidth="1"/>
    <col min="16" max="21" width="7.33203125" style="60" customWidth="1"/>
    <col min="22" max="22" width="2.6640625" style="60" customWidth="1"/>
    <col min="23" max="27" width="10.6640625" style="60" customWidth="1"/>
    <col min="28" max="46" width="10.6640625" style="55" customWidth="1"/>
    <col min="47" max="16384" width="11.33203125" style="55"/>
  </cols>
  <sheetData>
    <row r="1" spans="1:27" ht="12" customHeight="1">
      <c r="A1" s="228" t="s">
        <v>251</v>
      </c>
      <c r="C1" s="184"/>
      <c r="D1" s="510"/>
      <c r="E1" s="184"/>
      <c r="F1" s="184"/>
      <c r="G1" s="184"/>
      <c r="H1" s="184"/>
      <c r="I1" s="184"/>
      <c r="J1" s="184"/>
      <c r="K1" s="184"/>
      <c r="L1" s="184"/>
      <c r="M1" s="184"/>
      <c r="N1" s="296">
        <v>11</v>
      </c>
      <c r="O1" s="184"/>
      <c r="P1" s="184"/>
      <c r="Q1" s="184"/>
      <c r="R1" s="184"/>
      <c r="S1" s="184"/>
      <c r="T1" s="184"/>
      <c r="U1" s="184"/>
    </row>
    <row r="2" spans="1:27" ht="12" customHeight="1">
      <c r="A2" s="146" t="s">
        <v>252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278" t="s">
        <v>253</v>
      </c>
      <c r="O2" s="17"/>
      <c r="P2" s="17"/>
      <c r="Q2" s="17"/>
      <c r="R2" s="17"/>
      <c r="S2" s="18"/>
    </row>
    <row r="3" spans="1:27" ht="12" customHeight="1">
      <c r="A3" s="56" t="s">
        <v>279</v>
      </c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297" t="s">
        <v>280</v>
      </c>
      <c r="O3" s="180"/>
      <c r="P3" s="180"/>
      <c r="Q3" s="180"/>
      <c r="R3" s="180"/>
      <c r="S3" s="180"/>
      <c r="T3" s="180"/>
      <c r="U3" s="180"/>
    </row>
    <row r="4" spans="1:27" ht="12" customHeight="1">
      <c r="A4" s="213" t="s">
        <v>478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511" t="s">
        <v>482</v>
      </c>
      <c r="O4" s="180"/>
      <c r="P4" s="180"/>
      <c r="Q4" s="180"/>
      <c r="R4" s="180"/>
      <c r="S4" s="180"/>
      <c r="T4" s="180"/>
      <c r="U4" s="180"/>
    </row>
    <row r="5" spans="1:27" ht="12" customHeight="1">
      <c r="A5" s="57"/>
      <c r="B5" s="58"/>
      <c r="C5" s="22"/>
      <c r="D5" s="22"/>
      <c r="E5" s="22"/>
      <c r="F5" s="22"/>
      <c r="G5" s="22"/>
      <c r="H5" s="18"/>
      <c r="I5" s="18"/>
      <c r="J5" s="18"/>
      <c r="K5" s="18"/>
      <c r="L5" s="18"/>
      <c r="M5" s="22"/>
      <c r="N5" s="259"/>
      <c r="O5" s="17"/>
      <c r="P5" s="17"/>
      <c r="R5" s="18"/>
      <c r="S5" s="18"/>
    </row>
    <row r="6" spans="1:27" s="59" customFormat="1" ht="12" customHeight="1">
      <c r="A6" s="308"/>
      <c r="B6" s="308"/>
      <c r="C6" s="309" t="s">
        <v>129</v>
      </c>
      <c r="D6" s="309" t="s">
        <v>130</v>
      </c>
      <c r="E6" s="309" t="s">
        <v>89</v>
      </c>
      <c r="F6" s="309" t="s">
        <v>90</v>
      </c>
      <c r="G6" s="309" t="s">
        <v>108</v>
      </c>
      <c r="H6" s="307">
        <v>2006</v>
      </c>
      <c r="I6" s="307">
        <v>2007</v>
      </c>
      <c r="J6" s="307">
        <v>2008</v>
      </c>
      <c r="K6" s="307">
        <v>2009</v>
      </c>
      <c r="L6" s="307">
        <v>2010</v>
      </c>
      <c r="M6" s="309" t="s">
        <v>8</v>
      </c>
      <c r="N6" s="256"/>
      <c r="O6" s="185"/>
      <c r="P6" s="185"/>
      <c r="Q6" s="185"/>
      <c r="R6" s="185"/>
      <c r="S6" s="185"/>
      <c r="T6" s="186"/>
      <c r="U6" s="186"/>
      <c r="V6" s="187"/>
      <c r="W6" s="187"/>
      <c r="X6" s="187"/>
      <c r="Y6" s="187"/>
      <c r="Z6" s="187"/>
      <c r="AA6" s="187"/>
    </row>
    <row r="7" spans="1:27" ht="12" customHeight="1">
      <c r="A7" s="60"/>
      <c r="H7" s="18"/>
      <c r="I7" s="18"/>
      <c r="J7" s="18"/>
      <c r="K7" s="18"/>
      <c r="L7" s="18"/>
      <c r="S7" s="189"/>
    </row>
    <row r="8" spans="1:27" s="178" customFormat="1" ht="12" customHeight="1">
      <c r="A8" s="512" t="s">
        <v>449</v>
      </c>
      <c r="B8" s="176"/>
      <c r="C8" s="177">
        <v>460.75009799999992</v>
      </c>
      <c r="D8" s="177">
        <v>447.28183000000001</v>
      </c>
      <c r="E8" s="339">
        <v>446.65309999999999</v>
      </c>
      <c r="F8" s="339">
        <v>488.47016062000006</v>
      </c>
      <c r="G8" s="339">
        <v>517.85113708000006</v>
      </c>
      <c r="H8" s="339">
        <v>575.99625976000004</v>
      </c>
      <c r="I8" s="339">
        <v>679.83175154164167</v>
      </c>
      <c r="J8" s="339">
        <v>801</v>
      </c>
      <c r="K8" s="339">
        <v>699</v>
      </c>
      <c r="L8" s="339">
        <v>760</v>
      </c>
      <c r="M8" s="177"/>
      <c r="N8" s="513" t="s">
        <v>270</v>
      </c>
      <c r="O8" s="177"/>
      <c r="P8" s="177"/>
      <c r="Q8" s="177"/>
      <c r="R8" s="177"/>
      <c r="S8" s="177"/>
      <c r="T8" s="191"/>
      <c r="U8" s="191"/>
      <c r="V8" s="191"/>
      <c r="W8" s="191"/>
      <c r="X8" s="192"/>
      <c r="Y8" s="192"/>
      <c r="Z8" s="192"/>
      <c r="AA8" s="192"/>
    </row>
    <row r="9" spans="1:27" ht="12" customHeight="1">
      <c r="A9" s="514" t="s">
        <v>450</v>
      </c>
      <c r="B9" s="61"/>
      <c r="C9" s="62">
        <v>396.08543999999995</v>
      </c>
      <c r="D9" s="62">
        <v>425.75903000000005</v>
      </c>
      <c r="E9" s="340">
        <v>421.82379999999995</v>
      </c>
      <c r="F9" s="340">
        <v>461.99204362</v>
      </c>
      <c r="G9" s="340">
        <v>511.46085992000002</v>
      </c>
      <c r="H9" s="340">
        <v>566.00817039000015</v>
      </c>
      <c r="I9" s="340">
        <v>651.4661188516418</v>
      </c>
      <c r="J9" s="340">
        <v>730</v>
      </c>
      <c r="K9" s="340">
        <v>653.89761722627622</v>
      </c>
      <c r="L9" s="340">
        <v>736</v>
      </c>
      <c r="M9" s="62"/>
      <c r="N9" s="515" t="s">
        <v>464</v>
      </c>
      <c r="O9" s="62"/>
      <c r="P9" s="62"/>
      <c r="Q9" s="62"/>
      <c r="R9" s="62"/>
      <c r="S9" s="62"/>
      <c r="T9" s="190"/>
      <c r="U9" s="190"/>
      <c r="V9" s="190"/>
      <c r="W9" s="190"/>
    </row>
    <row r="10" spans="1:27" ht="12" customHeight="1">
      <c r="A10" s="514" t="s">
        <v>451</v>
      </c>
      <c r="B10" s="61"/>
      <c r="C10" s="62">
        <v>322.25283999999999</v>
      </c>
      <c r="D10" s="62">
        <v>354.03552999999994</v>
      </c>
      <c r="E10" s="340">
        <v>370.23059999999998</v>
      </c>
      <c r="F10" s="340">
        <v>419.30821200000003</v>
      </c>
      <c r="G10" s="340">
        <v>457.83300684999989</v>
      </c>
      <c r="H10" s="340">
        <v>514.49512325000001</v>
      </c>
      <c r="I10" s="340">
        <v>577.01902435164175</v>
      </c>
      <c r="J10" s="340">
        <v>616.57304709000005</v>
      </c>
      <c r="K10" s="340">
        <v>576.88334991627619</v>
      </c>
      <c r="L10" s="340">
        <v>641</v>
      </c>
      <c r="M10" s="62"/>
      <c r="N10" s="515" t="s">
        <v>465</v>
      </c>
      <c r="O10" s="62"/>
      <c r="P10" s="62"/>
      <c r="Q10" s="62"/>
      <c r="R10" s="62"/>
      <c r="S10" s="62"/>
      <c r="T10" s="190"/>
      <c r="U10" s="190"/>
      <c r="V10" s="190"/>
      <c r="W10" s="190"/>
    </row>
    <row r="11" spans="1:27" ht="12" customHeight="1">
      <c r="A11" s="514" t="s">
        <v>452</v>
      </c>
      <c r="B11" s="61"/>
      <c r="C11" s="62">
        <v>73.832599999999985</v>
      </c>
      <c r="D11" s="62">
        <v>71.723500000000001</v>
      </c>
      <c r="E11" s="340">
        <v>51.593200000000003</v>
      </c>
      <c r="F11" s="340">
        <v>42.683831619999999</v>
      </c>
      <c r="G11" s="340">
        <v>53.627853070000008</v>
      </c>
      <c r="H11" s="340">
        <v>51.513047139999998</v>
      </c>
      <c r="I11" s="340">
        <v>74.447094499999992</v>
      </c>
      <c r="J11" s="340">
        <v>113</v>
      </c>
      <c r="K11" s="340">
        <v>77.014267309999994</v>
      </c>
      <c r="L11" s="340">
        <v>94</v>
      </c>
      <c r="M11" s="62"/>
      <c r="N11" s="515" t="s">
        <v>466</v>
      </c>
      <c r="O11" s="62"/>
      <c r="P11" s="62"/>
      <c r="Q11" s="62"/>
      <c r="R11" s="62"/>
      <c r="S11" s="190"/>
      <c r="T11" s="190"/>
      <c r="U11" s="190"/>
      <c r="V11" s="190"/>
      <c r="W11" s="190"/>
    </row>
    <row r="12" spans="1:27" ht="12" customHeight="1">
      <c r="A12" s="514" t="s">
        <v>453</v>
      </c>
      <c r="B12" s="61"/>
      <c r="C12" s="62">
        <v>49.801657999999996</v>
      </c>
      <c r="D12" s="62">
        <v>21.522800000000004</v>
      </c>
      <c r="E12" s="340">
        <v>24.829300000000003</v>
      </c>
      <c r="F12" s="340">
        <v>26.478117000000001</v>
      </c>
      <c r="G12" s="340">
        <v>6.3902771599999992</v>
      </c>
      <c r="H12" s="340">
        <v>9.9880893700000009</v>
      </c>
      <c r="I12" s="340">
        <v>28.365632690000002</v>
      </c>
      <c r="J12" s="340">
        <v>8.6295190700000006</v>
      </c>
      <c r="K12" s="340">
        <v>10.61081731</v>
      </c>
      <c r="L12" s="340">
        <v>14</v>
      </c>
      <c r="M12" s="62"/>
      <c r="N12" s="515" t="s">
        <v>467</v>
      </c>
      <c r="O12" s="62"/>
      <c r="P12" s="62"/>
      <c r="Q12" s="62"/>
      <c r="R12" s="62"/>
      <c r="S12" s="190"/>
      <c r="T12" s="190"/>
      <c r="U12" s="190"/>
      <c r="V12" s="190"/>
      <c r="W12" s="190"/>
    </row>
    <row r="13" spans="1:27" ht="12" customHeight="1">
      <c r="A13" s="514" t="s">
        <v>485</v>
      </c>
      <c r="B13" s="61"/>
      <c r="C13" s="62">
        <v>14.863</v>
      </c>
      <c r="D13" s="62">
        <v>31.650599999999997</v>
      </c>
      <c r="E13" s="340">
        <v>6.3869999999999996</v>
      </c>
      <c r="F13" s="340">
        <v>30.645106889999994</v>
      </c>
      <c r="G13" s="340">
        <v>14.078931530000002</v>
      </c>
      <c r="H13" s="340">
        <v>25.279689470000001</v>
      </c>
      <c r="I13" s="340">
        <v>85.838761460000001</v>
      </c>
      <c r="J13" s="340">
        <v>62.671531450000003</v>
      </c>
      <c r="K13" s="340">
        <v>34.27847182</v>
      </c>
      <c r="L13" s="340">
        <v>10</v>
      </c>
      <c r="M13" s="62"/>
      <c r="N13" s="515" t="s">
        <v>492</v>
      </c>
      <c r="O13" s="62"/>
      <c r="P13" s="62"/>
      <c r="Q13" s="62"/>
      <c r="R13" s="62"/>
      <c r="S13" s="62"/>
      <c r="T13" s="190"/>
      <c r="U13" s="190"/>
      <c r="V13" s="190"/>
      <c r="W13" s="190"/>
    </row>
    <row r="14" spans="1:27" s="178" customFormat="1" ht="12" customHeight="1">
      <c r="A14" s="512" t="s">
        <v>454</v>
      </c>
      <c r="B14" s="176"/>
      <c r="C14" s="177">
        <v>529.79600000000005</v>
      </c>
      <c r="D14" s="177">
        <v>593.7559</v>
      </c>
      <c r="E14" s="177">
        <v>627.4730800000001</v>
      </c>
      <c r="F14" s="177">
        <v>647.31283089999999</v>
      </c>
      <c r="G14" s="177">
        <v>688.23878015000003</v>
      </c>
      <c r="H14" s="177">
        <v>647.95425585223893</v>
      </c>
      <c r="I14" s="177">
        <v>796.50780315999998</v>
      </c>
      <c r="J14" s="177">
        <v>759.46448208000004</v>
      </c>
      <c r="K14" s="177">
        <v>775.08672477000005</v>
      </c>
      <c r="L14" s="177">
        <v>803</v>
      </c>
      <c r="M14" s="177"/>
      <c r="N14" s="513" t="s">
        <v>145</v>
      </c>
      <c r="O14" s="177"/>
      <c r="P14" s="177"/>
      <c r="Q14" s="177"/>
      <c r="R14" s="177"/>
      <c r="S14" s="177"/>
      <c r="T14" s="191"/>
      <c r="U14" s="191"/>
      <c r="V14" s="191"/>
      <c r="W14" s="191"/>
      <c r="X14" s="192"/>
      <c r="Y14" s="192"/>
      <c r="Z14" s="192"/>
      <c r="AA14" s="192"/>
    </row>
    <row r="15" spans="1:27" s="178" customFormat="1" ht="12" customHeight="1">
      <c r="A15" s="514" t="s">
        <v>455</v>
      </c>
      <c r="B15" s="176"/>
      <c r="C15" s="62">
        <v>297.37099999999998</v>
      </c>
      <c r="D15" s="62">
        <v>333.4452</v>
      </c>
      <c r="E15" s="340">
        <v>393.04770000000008</v>
      </c>
      <c r="F15" s="340">
        <v>467.68321742000006</v>
      </c>
      <c r="G15" s="340">
        <v>561.15137748000006</v>
      </c>
      <c r="H15" s="340">
        <v>550.83229501000005</v>
      </c>
      <c r="I15" s="340">
        <v>636.12085546000003</v>
      </c>
      <c r="J15" s="340">
        <v>617.86066387000005</v>
      </c>
      <c r="K15" s="340">
        <v>661.75615736999998</v>
      </c>
      <c r="L15" s="340">
        <v>677</v>
      </c>
      <c r="M15" s="62"/>
      <c r="N15" s="515" t="s">
        <v>468</v>
      </c>
      <c r="O15" s="177"/>
      <c r="P15" s="177"/>
      <c r="Q15" s="177"/>
      <c r="R15" s="177"/>
      <c r="S15" s="177"/>
      <c r="T15" s="191"/>
      <c r="U15" s="191"/>
      <c r="V15" s="191"/>
      <c r="W15" s="191"/>
      <c r="X15" s="192"/>
      <c r="Y15" s="192"/>
      <c r="Z15" s="192"/>
      <c r="AA15" s="192"/>
    </row>
    <row r="16" spans="1:27" ht="12" customHeight="1">
      <c r="A16" s="514" t="s">
        <v>456</v>
      </c>
      <c r="B16" s="61"/>
      <c r="C16" s="62">
        <v>151.69800000000001</v>
      </c>
      <c r="D16" s="62">
        <v>167.51859999999996</v>
      </c>
      <c r="E16" s="340">
        <v>186.672</v>
      </c>
      <c r="F16" s="340">
        <v>207.92484600000003</v>
      </c>
      <c r="G16" s="340">
        <v>221.26390678000001</v>
      </c>
      <c r="H16" s="340">
        <v>218.07451090000004</v>
      </c>
      <c r="I16" s="340">
        <v>230.04461744999998</v>
      </c>
      <c r="J16" s="340">
        <v>245.72910272000001</v>
      </c>
      <c r="K16" s="340">
        <v>268.52994752000001</v>
      </c>
      <c r="L16" s="340">
        <v>278</v>
      </c>
      <c r="M16" s="62"/>
      <c r="N16" s="515" t="s">
        <v>469</v>
      </c>
      <c r="O16" s="62"/>
      <c r="P16" s="62"/>
      <c r="Q16" s="62"/>
      <c r="R16" s="62"/>
      <c r="S16" s="62"/>
      <c r="T16" s="190"/>
      <c r="U16" s="190"/>
      <c r="V16" s="190"/>
      <c r="W16" s="190"/>
    </row>
    <row r="17" spans="1:27" ht="12" customHeight="1">
      <c r="A17" s="514" t="s">
        <v>457</v>
      </c>
      <c r="B17" s="61"/>
      <c r="C17" s="62">
        <v>60.756</v>
      </c>
      <c r="D17" s="62">
        <v>61.596899999999991</v>
      </c>
      <c r="E17" s="340">
        <v>74.405900000000003</v>
      </c>
      <c r="F17" s="340">
        <v>75.183504080000006</v>
      </c>
      <c r="G17" s="340">
        <v>115.51158790999999</v>
      </c>
      <c r="H17" s="340">
        <v>104.67636535000001</v>
      </c>
      <c r="I17" s="340">
        <v>158.41689062</v>
      </c>
      <c r="J17" s="340">
        <v>135.44191139</v>
      </c>
      <c r="K17" s="340">
        <v>159.37807228999998</v>
      </c>
      <c r="L17" s="340">
        <v>161</v>
      </c>
      <c r="M17" s="62"/>
      <c r="N17" s="515" t="s">
        <v>470</v>
      </c>
      <c r="O17" s="62"/>
      <c r="P17" s="62"/>
      <c r="Q17" s="62"/>
      <c r="R17" s="62"/>
      <c r="S17" s="62"/>
      <c r="T17" s="190"/>
      <c r="U17" s="190"/>
      <c r="V17" s="190"/>
      <c r="W17" s="190"/>
    </row>
    <row r="18" spans="1:27" ht="12" customHeight="1">
      <c r="A18" s="514" t="s">
        <v>458</v>
      </c>
      <c r="B18" s="61"/>
      <c r="C18" s="62">
        <v>41.576999999999998</v>
      </c>
      <c r="D18" s="62">
        <v>51.757799999999996</v>
      </c>
      <c r="E18" s="340">
        <v>77.402699999999982</v>
      </c>
      <c r="F18" s="340">
        <v>121.1874</v>
      </c>
      <c r="G18" s="340">
        <v>149.52267391000001</v>
      </c>
      <c r="H18" s="340">
        <v>141.97272333999999</v>
      </c>
      <c r="I18" s="340">
        <v>134.88505963</v>
      </c>
      <c r="J18" s="340">
        <v>105.24535991</v>
      </c>
      <c r="K18" s="340">
        <v>97.027637869999978</v>
      </c>
      <c r="L18" s="340">
        <v>96</v>
      </c>
      <c r="M18" s="62"/>
      <c r="N18" s="515" t="s">
        <v>471</v>
      </c>
      <c r="O18" s="62"/>
      <c r="P18" s="62"/>
      <c r="Q18" s="62"/>
      <c r="R18" s="62"/>
      <c r="S18" s="62"/>
      <c r="T18" s="190"/>
      <c r="U18" s="190"/>
      <c r="V18" s="190"/>
      <c r="W18" s="190"/>
    </row>
    <row r="19" spans="1:27" ht="12" customHeight="1">
      <c r="A19" s="514" t="s">
        <v>459</v>
      </c>
      <c r="B19" s="61"/>
      <c r="C19" s="62">
        <v>43.34</v>
      </c>
      <c r="D19" s="62">
        <v>52.571899999999999</v>
      </c>
      <c r="E19" s="340">
        <v>54.567100000000011</v>
      </c>
      <c r="F19" s="340">
        <v>63.387467340000015</v>
      </c>
      <c r="G19" s="340">
        <v>74.853208880000011</v>
      </c>
      <c r="H19" s="340">
        <v>86.108695420000004</v>
      </c>
      <c r="I19" s="340">
        <v>112.77428775999999</v>
      </c>
      <c r="J19" s="340">
        <v>131.44428984999999</v>
      </c>
      <c r="K19" s="340">
        <v>136.82049968999999</v>
      </c>
      <c r="L19" s="340">
        <v>142</v>
      </c>
      <c r="M19" s="62"/>
      <c r="N19" s="515" t="s">
        <v>472</v>
      </c>
      <c r="O19" s="62"/>
      <c r="P19" s="62"/>
      <c r="Q19" s="62"/>
      <c r="R19" s="62"/>
      <c r="S19" s="62"/>
      <c r="T19" s="190"/>
      <c r="U19" s="190"/>
      <c r="V19" s="190"/>
      <c r="W19" s="190"/>
    </row>
    <row r="20" spans="1:27" ht="12" customHeight="1">
      <c r="A20" s="514" t="s">
        <v>486</v>
      </c>
      <c r="B20" s="61"/>
      <c r="C20" s="62">
        <v>0</v>
      </c>
      <c r="D20" s="62">
        <v>0</v>
      </c>
      <c r="E20" s="340">
        <v>0</v>
      </c>
      <c r="F20" s="340">
        <v>0</v>
      </c>
      <c r="G20" s="340">
        <v>0</v>
      </c>
      <c r="H20" s="340">
        <v>0</v>
      </c>
      <c r="I20" s="340">
        <v>0</v>
      </c>
      <c r="J20" s="340">
        <v>0</v>
      </c>
      <c r="K20" s="340">
        <v>0</v>
      </c>
      <c r="L20" s="340">
        <v>0</v>
      </c>
      <c r="M20" s="62"/>
      <c r="N20" s="515" t="s">
        <v>473</v>
      </c>
      <c r="O20" s="62"/>
      <c r="P20" s="62"/>
      <c r="Q20" s="62"/>
      <c r="R20" s="62"/>
      <c r="S20" s="62"/>
      <c r="T20" s="190"/>
      <c r="U20" s="190"/>
      <c r="V20" s="190"/>
      <c r="W20" s="190"/>
    </row>
    <row r="21" spans="1:27" ht="12" customHeight="1">
      <c r="A21" s="514" t="s">
        <v>460</v>
      </c>
      <c r="B21" s="61"/>
      <c r="C21" s="62">
        <v>232.42500000000001</v>
      </c>
      <c r="D21" s="62">
        <v>260.31069999999994</v>
      </c>
      <c r="E21" s="340">
        <v>234.42538000000005</v>
      </c>
      <c r="F21" s="340">
        <v>179.62961347999999</v>
      </c>
      <c r="G21" s="340">
        <v>127.08740266999997</v>
      </c>
      <c r="H21" s="340">
        <v>97.121960842239005</v>
      </c>
      <c r="I21" s="340">
        <v>160.38694770000001</v>
      </c>
      <c r="J21" s="340">
        <v>141.60381820999999</v>
      </c>
      <c r="K21" s="340">
        <v>113.33056740000001</v>
      </c>
      <c r="L21" s="340">
        <v>126</v>
      </c>
      <c r="M21" s="62"/>
      <c r="N21" s="515" t="s">
        <v>474</v>
      </c>
      <c r="O21" s="62"/>
      <c r="P21" s="62"/>
      <c r="Q21" s="62"/>
      <c r="R21" s="62"/>
      <c r="S21" s="62"/>
      <c r="T21" s="190"/>
      <c r="U21" s="190"/>
      <c r="V21" s="190"/>
      <c r="W21" s="190"/>
    </row>
    <row r="22" spans="1:27" ht="12" customHeight="1">
      <c r="A22" s="514" t="s">
        <v>461</v>
      </c>
      <c r="B22" s="61"/>
      <c r="C22" s="62" t="s">
        <v>6</v>
      </c>
      <c r="D22" s="62" t="s">
        <v>6</v>
      </c>
      <c r="E22" s="340" t="s">
        <v>6</v>
      </c>
      <c r="F22" s="340" t="s">
        <v>6</v>
      </c>
      <c r="G22" s="340" t="s">
        <v>6</v>
      </c>
      <c r="H22" s="340" t="s">
        <v>6</v>
      </c>
      <c r="I22" s="340" t="s">
        <v>6</v>
      </c>
      <c r="J22" s="340" t="s">
        <v>6</v>
      </c>
      <c r="K22" s="340" t="s">
        <v>6</v>
      </c>
      <c r="L22" s="340" t="s">
        <v>6</v>
      </c>
      <c r="M22" s="62"/>
      <c r="N22" s="515" t="s">
        <v>475</v>
      </c>
      <c r="O22" s="62"/>
      <c r="P22" s="62"/>
      <c r="Q22" s="62"/>
      <c r="R22" s="62"/>
      <c r="S22" s="62"/>
      <c r="T22" s="190"/>
      <c r="U22" s="190"/>
      <c r="V22" s="190"/>
      <c r="W22" s="190"/>
    </row>
    <row r="23" spans="1:27" ht="12" hidden="1" customHeight="1">
      <c r="A23" s="514" t="s">
        <v>462</v>
      </c>
      <c r="B23" s="60"/>
      <c r="C23" s="190" t="s">
        <v>6</v>
      </c>
      <c r="D23" s="190" t="s">
        <v>6</v>
      </c>
      <c r="E23" s="190" t="s">
        <v>6</v>
      </c>
      <c r="F23" s="190" t="s">
        <v>6</v>
      </c>
      <c r="G23" s="190" t="s">
        <v>6</v>
      </c>
      <c r="H23" s="190" t="s">
        <v>6</v>
      </c>
      <c r="I23" s="190" t="s">
        <v>6</v>
      </c>
      <c r="J23" s="190" t="s">
        <v>6</v>
      </c>
      <c r="K23" s="190" t="s">
        <v>6</v>
      </c>
      <c r="L23" s="190" t="s">
        <v>6</v>
      </c>
      <c r="M23" s="65"/>
      <c r="N23" s="515" t="s">
        <v>476</v>
      </c>
      <c r="O23" s="65"/>
      <c r="P23" s="65"/>
      <c r="Q23" s="65"/>
      <c r="R23" s="65"/>
    </row>
    <row r="24" spans="1:27" s="178" customFormat="1" ht="12" hidden="1" customHeight="1">
      <c r="A24" s="514" t="s">
        <v>463</v>
      </c>
      <c r="C24" s="190" t="s">
        <v>6</v>
      </c>
      <c r="D24" s="190" t="s">
        <v>6</v>
      </c>
      <c r="E24" s="190" t="s">
        <v>6</v>
      </c>
      <c r="F24" s="190" t="s">
        <v>6</v>
      </c>
      <c r="G24" s="190" t="s">
        <v>6</v>
      </c>
      <c r="H24" s="190" t="s">
        <v>6</v>
      </c>
      <c r="I24" s="190" t="s">
        <v>6</v>
      </c>
      <c r="J24" s="190" t="s">
        <v>6</v>
      </c>
      <c r="K24" s="190" t="s">
        <v>6</v>
      </c>
      <c r="L24" s="190" t="s">
        <v>6</v>
      </c>
      <c r="M24" s="65"/>
      <c r="N24" s="515" t="s">
        <v>473</v>
      </c>
      <c r="O24" s="277"/>
      <c r="P24" s="277"/>
      <c r="Q24" s="277"/>
      <c r="R24" s="277"/>
      <c r="S24" s="192"/>
      <c r="T24" s="192"/>
      <c r="U24" s="192"/>
      <c r="V24" s="192"/>
      <c r="W24" s="192"/>
      <c r="X24" s="192"/>
      <c r="Y24" s="192"/>
      <c r="Z24" s="192"/>
      <c r="AA24" s="192"/>
    </row>
    <row r="25" spans="1:27" s="178" customFormat="1" ht="12" hidden="1" customHeight="1">
      <c r="A25" s="514" t="s">
        <v>487</v>
      </c>
      <c r="C25" s="190" t="s">
        <v>6</v>
      </c>
      <c r="D25" s="190" t="s">
        <v>6</v>
      </c>
      <c r="E25" s="190" t="s">
        <v>6</v>
      </c>
      <c r="F25" s="190" t="s">
        <v>6</v>
      </c>
      <c r="G25" s="190" t="s">
        <v>6</v>
      </c>
      <c r="H25" s="190" t="s">
        <v>6</v>
      </c>
      <c r="I25" s="190" t="s">
        <v>6</v>
      </c>
      <c r="J25" s="190" t="s">
        <v>6</v>
      </c>
      <c r="K25" s="190" t="s">
        <v>6</v>
      </c>
      <c r="L25" s="190" t="s">
        <v>6</v>
      </c>
      <c r="M25" s="65"/>
      <c r="N25" s="515" t="s">
        <v>477</v>
      </c>
      <c r="O25" s="277"/>
      <c r="P25" s="277"/>
      <c r="Q25" s="277"/>
      <c r="R25" s="277"/>
      <c r="S25" s="192"/>
      <c r="T25" s="192"/>
      <c r="U25" s="192"/>
      <c r="V25" s="192"/>
      <c r="W25" s="192"/>
      <c r="X25" s="192"/>
      <c r="Y25" s="192"/>
      <c r="Z25" s="192"/>
      <c r="AA25" s="192"/>
    </row>
    <row r="26" spans="1:27" s="178" customFormat="1" ht="18" customHeight="1">
      <c r="A26" s="512" t="s">
        <v>110</v>
      </c>
      <c r="C26" s="191">
        <v>-27.468902000000128</v>
      </c>
      <c r="D26" s="191">
        <v>-94.716270000000009</v>
      </c>
      <c r="E26" s="191">
        <v>-103.41728000000012</v>
      </c>
      <c r="F26" s="191">
        <v>-37.655270279999911</v>
      </c>
      <c r="G26" s="191">
        <v>-20.864969159999987</v>
      </c>
      <c r="H26" s="191">
        <v>70.01472724776113</v>
      </c>
      <c r="I26" s="191">
        <v>18.209008011641686</v>
      </c>
      <c r="J26" s="191">
        <v>146</v>
      </c>
      <c r="K26" s="191">
        <v>21</v>
      </c>
      <c r="L26" s="191">
        <v>53</v>
      </c>
      <c r="M26" s="277"/>
      <c r="N26" s="513" t="s">
        <v>235</v>
      </c>
      <c r="O26" s="277"/>
      <c r="P26" s="277"/>
      <c r="Q26" s="277"/>
      <c r="R26" s="277"/>
      <c r="S26" s="192"/>
      <c r="T26" s="192"/>
      <c r="U26" s="192"/>
      <c r="V26" s="192"/>
      <c r="W26" s="192"/>
      <c r="X26" s="192"/>
      <c r="Y26" s="192"/>
      <c r="Z26" s="192"/>
      <c r="AA26" s="192"/>
    </row>
    <row r="27" spans="1:27" s="178" customFormat="1" ht="12" customHeight="1">
      <c r="A27" s="512" t="s">
        <v>111</v>
      </c>
      <c r="C27" s="191">
        <v>-201.52199999999999</v>
      </c>
      <c r="D27" s="191">
        <v>-114.82347000000003</v>
      </c>
      <c r="E27" s="191">
        <v>-174.43298000000007</v>
      </c>
      <c r="F27" s="191">
        <v>-124.77556339000003</v>
      </c>
      <c r="G27" s="191">
        <v>-156.30871153999993</v>
      </c>
      <c r="H27" s="191">
        <v>-46.67830662223902</v>
      </c>
      <c r="I27" s="191">
        <v>-30.837290158358286</v>
      </c>
      <c r="J27" s="191">
        <v>41</v>
      </c>
      <c r="K27" s="191">
        <v>-76.299818413723813</v>
      </c>
      <c r="L27" s="191">
        <v>-42</v>
      </c>
      <c r="M27" s="277"/>
      <c r="N27" s="513" t="s">
        <v>282</v>
      </c>
      <c r="O27" s="277"/>
      <c r="P27" s="277"/>
      <c r="Q27" s="277"/>
      <c r="R27" s="277"/>
      <c r="S27" s="192"/>
      <c r="T27" s="192"/>
      <c r="U27" s="192"/>
      <c r="V27" s="192"/>
      <c r="W27" s="192"/>
      <c r="X27" s="192"/>
      <c r="Y27" s="192"/>
      <c r="Z27" s="192"/>
      <c r="AA27" s="192"/>
    </row>
    <row r="28" spans="1:27" s="178" customFormat="1" ht="12" customHeight="1">
      <c r="A28" s="514" t="s">
        <v>488</v>
      </c>
      <c r="C28" s="190" t="s">
        <v>6</v>
      </c>
      <c r="D28" s="190" t="s">
        <v>6</v>
      </c>
      <c r="E28" s="190" t="s">
        <v>6</v>
      </c>
      <c r="F28" s="190" t="s">
        <v>6</v>
      </c>
      <c r="G28" s="190" t="s">
        <v>6</v>
      </c>
      <c r="H28" s="190" t="s">
        <v>6</v>
      </c>
      <c r="I28" s="190" t="s">
        <v>6</v>
      </c>
      <c r="J28" s="190" t="s">
        <v>6</v>
      </c>
      <c r="K28" s="190" t="s">
        <v>6</v>
      </c>
      <c r="L28" s="190" t="s">
        <v>6</v>
      </c>
      <c r="M28" s="277"/>
      <c r="N28" s="515" t="s">
        <v>493</v>
      </c>
      <c r="O28" s="277"/>
      <c r="P28" s="277"/>
      <c r="Q28" s="277"/>
      <c r="R28" s="277"/>
      <c r="S28" s="192"/>
      <c r="T28" s="192"/>
      <c r="U28" s="192"/>
      <c r="V28" s="192"/>
      <c r="W28" s="192"/>
      <c r="X28" s="192"/>
      <c r="Y28" s="192"/>
      <c r="Z28" s="192"/>
      <c r="AA28" s="192"/>
    </row>
    <row r="29" spans="1:27" s="178" customFormat="1" ht="12" hidden="1" customHeight="1">
      <c r="A29" s="514" t="s">
        <v>489</v>
      </c>
      <c r="C29" s="190" t="s">
        <v>6</v>
      </c>
      <c r="D29" s="190" t="s">
        <v>6</v>
      </c>
      <c r="E29" s="190" t="s">
        <v>6</v>
      </c>
      <c r="F29" s="190" t="s">
        <v>6</v>
      </c>
      <c r="G29" s="190" t="s">
        <v>6</v>
      </c>
      <c r="H29" s="190" t="s">
        <v>6</v>
      </c>
      <c r="I29" s="190" t="s">
        <v>6</v>
      </c>
      <c r="J29" s="190" t="s">
        <v>6</v>
      </c>
      <c r="K29" s="190" t="s">
        <v>6</v>
      </c>
      <c r="L29" s="190" t="s">
        <v>6</v>
      </c>
      <c r="M29" s="277"/>
      <c r="N29" s="515" t="s">
        <v>494</v>
      </c>
      <c r="O29" s="277"/>
      <c r="P29" s="277"/>
      <c r="Q29" s="277"/>
      <c r="R29" s="277"/>
      <c r="S29" s="192"/>
      <c r="T29" s="192"/>
      <c r="U29" s="192"/>
      <c r="V29" s="192"/>
      <c r="W29" s="192"/>
      <c r="X29" s="192"/>
      <c r="Y29" s="192"/>
      <c r="Z29" s="192"/>
      <c r="AA29" s="192"/>
    </row>
    <row r="30" spans="1:27" s="178" customFormat="1" ht="12" hidden="1" customHeight="1">
      <c r="A30" s="514" t="s">
        <v>490</v>
      </c>
      <c r="C30" s="190" t="s">
        <v>6</v>
      </c>
      <c r="D30" s="190" t="s">
        <v>6</v>
      </c>
      <c r="E30" s="190" t="s">
        <v>6</v>
      </c>
      <c r="F30" s="190" t="s">
        <v>6</v>
      </c>
      <c r="G30" s="190" t="s">
        <v>6</v>
      </c>
      <c r="H30" s="190" t="s">
        <v>6</v>
      </c>
      <c r="I30" s="190" t="s">
        <v>6</v>
      </c>
      <c r="J30" s="190" t="s">
        <v>6</v>
      </c>
      <c r="K30" s="190" t="s">
        <v>6</v>
      </c>
      <c r="L30" s="190" t="s">
        <v>6</v>
      </c>
      <c r="M30" s="277"/>
      <c r="N30" s="515" t="s">
        <v>495</v>
      </c>
      <c r="O30" s="277"/>
      <c r="P30" s="277"/>
      <c r="Q30" s="277"/>
      <c r="R30" s="277"/>
      <c r="S30" s="192"/>
      <c r="T30" s="192"/>
      <c r="U30" s="192"/>
      <c r="V30" s="192"/>
      <c r="W30" s="192"/>
      <c r="X30" s="192"/>
      <c r="Y30" s="192"/>
      <c r="Z30" s="192"/>
      <c r="AA30" s="192"/>
    </row>
    <row r="31" spans="1:27" s="178" customFormat="1" ht="12" hidden="1" customHeight="1">
      <c r="A31" s="514" t="s">
        <v>491</v>
      </c>
      <c r="C31" s="190" t="s">
        <v>6</v>
      </c>
      <c r="D31" s="190" t="s">
        <v>6</v>
      </c>
      <c r="E31" s="190" t="s">
        <v>6</v>
      </c>
      <c r="F31" s="190" t="s">
        <v>6</v>
      </c>
      <c r="G31" s="190" t="s">
        <v>6</v>
      </c>
      <c r="H31" s="190" t="s">
        <v>6</v>
      </c>
      <c r="I31" s="190" t="s">
        <v>6</v>
      </c>
      <c r="J31" s="190" t="s">
        <v>6</v>
      </c>
      <c r="K31" s="190" t="s">
        <v>6</v>
      </c>
      <c r="L31" s="190" t="s">
        <v>6</v>
      </c>
      <c r="M31" s="277"/>
      <c r="N31" s="515" t="s">
        <v>473</v>
      </c>
      <c r="O31" s="277"/>
      <c r="P31" s="277"/>
      <c r="Q31" s="277"/>
      <c r="R31" s="277"/>
      <c r="S31" s="192"/>
      <c r="T31" s="192"/>
      <c r="U31" s="192"/>
      <c r="V31" s="192"/>
      <c r="W31" s="192"/>
      <c r="X31" s="192"/>
      <c r="Y31" s="192"/>
      <c r="Z31" s="192"/>
      <c r="AA31" s="192"/>
    </row>
    <row r="32" spans="1:27" ht="12" customHeight="1">
      <c r="A32" s="195"/>
      <c r="B32" s="58"/>
      <c r="C32" s="58"/>
      <c r="D32" s="58"/>
      <c r="E32" s="58"/>
      <c r="F32" s="64"/>
      <c r="G32" s="260"/>
      <c r="H32" s="260"/>
      <c r="I32" s="260"/>
      <c r="J32" s="260"/>
      <c r="K32" s="260"/>
      <c r="L32" s="260"/>
      <c r="M32" s="260"/>
      <c r="N32" s="260"/>
      <c r="O32" s="65"/>
      <c r="P32" s="65"/>
      <c r="Q32" s="65"/>
      <c r="R32" s="65"/>
    </row>
    <row r="33" spans="1:19" ht="12" customHeight="1">
      <c r="F33" s="65"/>
      <c r="G33" s="65"/>
      <c r="H33" s="65"/>
      <c r="I33" s="65"/>
      <c r="J33" s="65"/>
      <c r="K33" s="65"/>
      <c r="L33" s="65"/>
      <c r="M33" s="65"/>
      <c r="N33" s="257"/>
      <c r="O33" s="65"/>
      <c r="P33" s="65"/>
      <c r="Q33" s="65"/>
      <c r="R33" s="65"/>
    </row>
    <row r="34" spans="1:19" ht="12" customHeight="1">
      <c r="A34" s="69" t="s">
        <v>26</v>
      </c>
      <c r="F34" s="65"/>
      <c r="G34" s="65"/>
      <c r="H34" s="65"/>
      <c r="I34" s="65"/>
      <c r="J34" s="65"/>
      <c r="K34" s="65"/>
      <c r="L34" s="65"/>
      <c r="M34" s="65"/>
      <c r="N34" s="257"/>
      <c r="O34" s="65"/>
      <c r="P34" s="65"/>
      <c r="Q34" s="65"/>
      <c r="R34" s="65"/>
    </row>
    <row r="35" spans="1:19" ht="12" customHeight="1">
      <c r="A35" s="516" t="s">
        <v>483</v>
      </c>
      <c r="F35" s="65"/>
      <c r="G35" s="65"/>
      <c r="H35" s="65"/>
      <c r="I35" s="65"/>
      <c r="J35" s="65"/>
      <c r="K35" s="65"/>
      <c r="L35" s="65"/>
      <c r="M35" s="65"/>
      <c r="N35" s="257"/>
      <c r="O35" s="65"/>
      <c r="P35" s="65"/>
      <c r="Q35" s="65"/>
      <c r="R35" s="65"/>
    </row>
    <row r="36" spans="1:19" ht="12" customHeight="1">
      <c r="A36" s="194" t="s">
        <v>58</v>
      </c>
    </row>
    <row r="38" spans="1:19" ht="12" customHeight="1">
      <c r="A38" s="517" t="s">
        <v>149</v>
      </c>
    </row>
    <row r="39" spans="1:19" ht="12" customHeight="1">
      <c r="A39" s="515" t="s">
        <v>484</v>
      </c>
    </row>
    <row r="40" spans="1:19" ht="12" customHeight="1">
      <c r="A40" s="518" t="s">
        <v>234</v>
      </c>
    </row>
    <row r="42" spans="1:19" ht="12" customHeight="1"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258"/>
      <c r="O42" s="193"/>
      <c r="P42" s="193"/>
      <c r="Q42" s="193"/>
      <c r="R42" s="193"/>
      <c r="S42" s="193"/>
    </row>
    <row r="43" spans="1:19" ht="12" customHeight="1">
      <c r="A43" s="38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258"/>
      <c r="O43" s="193"/>
      <c r="P43" s="193"/>
      <c r="Q43" s="193"/>
      <c r="R43" s="193"/>
      <c r="S43" s="193"/>
    </row>
    <row r="44" spans="1:19" ht="12" customHeight="1">
      <c r="A44" s="38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258"/>
      <c r="O44" s="193"/>
      <c r="P44" s="193"/>
      <c r="Q44" s="193"/>
      <c r="R44" s="193"/>
      <c r="S44" s="193"/>
    </row>
    <row r="45" spans="1:19" ht="12" customHeight="1">
      <c r="A45" s="38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258"/>
      <c r="O45" s="193"/>
      <c r="P45" s="193"/>
      <c r="Q45" s="193"/>
      <c r="R45" s="193"/>
      <c r="S45" s="193"/>
    </row>
  </sheetData>
  <phoneticPr fontId="0" type="noConversion"/>
  <pageMargins left="0" right="0" top="0.4" bottom="0" header="0" footer="0"/>
  <pageSetup scale="98" orientation="landscape" r:id="rId1"/>
  <headerFooter alignWithMargins="0">
    <oddHeader>&amp;R&amp;F  &amp;A  &amp;D  &amp;T  &amp;P/&amp;N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theme="0" tint="-0.34998626667073579"/>
    <pageSetUpPr fitToPage="1"/>
  </sheetPr>
  <dimension ref="A1:IU32"/>
  <sheetViews>
    <sheetView showGridLines="0" workbookViewId="0">
      <selection activeCell="A22" sqref="A22"/>
    </sheetView>
  </sheetViews>
  <sheetFormatPr defaultRowHeight="12" customHeight="1"/>
  <cols>
    <col min="1" max="1" width="26.33203125" customWidth="1"/>
    <col min="2" max="2" width="13.1640625" customWidth="1"/>
    <col min="3" max="15" width="6.5" customWidth="1"/>
    <col min="16" max="16" width="1.5" customWidth="1"/>
    <col min="17" max="17" width="46" style="439" customWidth="1"/>
  </cols>
  <sheetData>
    <row r="1" spans="1:255" ht="12" customHeight="1">
      <c r="A1" s="155">
        <v>12</v>
      </c>
      <c r="B1" s="400"/>
      <c r="C1" s="401"/>
      <c r="D1" s="401"/>
      <c r="E1" s="509"/>
      <c r="F1" s="401"/>
      <c r="G1" s="401"/>
      <c r="H1" s="402"/>
      <c r="I1" s="402"/>
      <c r="J1" s="402"/>
      <c r="K1" s="402"/>
      <c r="L1" s="402"/>
      <c r="M1" s="402"/>
      <c r="N1" s="402"/>
      <c r="O1" s="402"/>
      <c r="P1" s="401"/>
      <c r="Q1" s="403">
        <f>+A1</f>
        <v>12</v>
      </c>
    </row>
    <row r="2" spans="1:255" ht="12" customHeight="1">
      <c r="A2" s="146" t="s">
        <v>252</v>
      </c>
      <c r="B2" s="400"/>
      <c r="C2" s="181"/>
      <c r="D2" s="181"/>
      <c r="E2" s="181"/>
      <c r="F2" s="181"/>
      <c r="G2" s="181"/>
      <c r="H2" s="182"/>
      <c r="I2" s="182"/>
      <c r="J2" s="182"/>
      <c r="K2" s="182"/>
      <c r="L2" s="182"/>
      <c r="M2" s="182"/>
      <c r="N2" s="182"/>
      <c r="O2" s="182"/>
      <c r="P2" s="401"/>
      <c r="Q2" s="404" t="s">
        <v>253</v>
      </c>
    </row>
    <row r="3" spans="1:255" ht="12" customHeight="1">
      <c r="A3" s="405" t="s">
        <v>422</v>
      </c>
      <c r="B3" s="400"/>
      <c r="C3" s="181"/>
      <c r="D3" s="181"/>
      <c r="E3" s="181"/>
      <c r="F3" s="181"/>
      <c r="G3" s="401"/>
      <c r="H3" s="182"/>
      <c r="I3" s="182"/>
      <c r="J3" s="182"/>
      <c r="K3" s="182"/>
      <c r="L3" s="182"/>
      <c r="M3" s="182"/>
      <c r="N3" s="182"/>
      <c r="O3" s="182"/>
      <c r="P3" s="401"/>
      <c r="Q3" s="406" t="s">
        <v>423</v>
      </c>
    </row>
    <row r="4" spans="1:255" s="519" customFormat="1" ht="12" customHeight="1">
      <c r="A4" s="213" t="s">
        <v>478</v>
      </c>
      <c r="B4" s="55"/>
      <c r="C4" s="180"/>
      <c r="D4" s="180"/>
      <c r="E4" s="180"/>
      <c r="F4" s="180"/>
      <c r="G4" s="180"/>
      <c r="H4" s="180"/>
      <c r="I4" s="180"/>
      <c r="J4" s="180"/>
      <c r="K4" s="180"/>
      <c r="L4" s="180"/>
      <c r="O4" s="4"/>
      <c r="P4" s="4"/>
      <c r="Q4" s="511" t="s">
        <v>482</v>
      </c>
    </row>
    <row r="5" spans="1:255" ht="12" customHeight="1">
      <c r="A5" s="20"/>
      <c r="B5" s="407"/>
      <c r="C5" s="17"/>
      <c r="D5" s="17"/>
      <c r="E5" s="17"/>
      <c r="F5" s="17"/>
      <c r="G5" s="137"/>
      <c r="H5" s="18"/>
      <c r="I5" s="18"/>
      <c r="J5" s="18"/>
      <c r="K5" s="18"/>
      <c r="L5" s="18"/>
      <c r="M5" s="18"/>
      <c r="N5" s="18"/>
      <c r="O5" s="18"/>
      <c r="P5" s="137"/>
      <c r="Q5" s="20"/>
    </row>
    <row r="6" spans="1:255" ht="12" customHeight="1">
      <c r="A6" s="501"/>
      <c r="B6" s="502"/>
      <c r="C6" s="27">
        <v>1998</v>
      </c>
      <c r="D6" s="27">
        <v>1999</v>
      </c>
      <c r="E6" s="27">
        <v>2000</v>
      </c>
      <c r="F6" s="27">
        <v>2001</v>
      </c>
      <c r="G6" s="27">
        <v>2002</v>
      </c>
      <c r="H6" s="408">
        <v>2003</v>
      </c>
      <c r="I6" s="408">
        <v>2004</v>
      </c>
      <c r="J6" s="408">
        <v>2005</v>
      </c>
      <c r="K6" s="408">
        <v>2006</v>
      </c>
      <c r="L6" s="408">
        <v>2007</v>
      </c>
      <c r="M6" s="408">
        <v>2008</v>
      </c>
      <c r="N6" s="408">
        <v>2009</v>
      </c>
      <c r="O6" s="408">
        <v>2010</v>
      </c>
      <c r="P6" s="409" t="s">
        <v>8</v>
      </c>
      <c r="Q6" s="410"/>
    </row>
    <row r="7" spans="1:255" ht="12" customHeight="1">
      <c r="A7" s="411"/>
      <c r="B7" s="400"/>
      <c r="C7" s="412"/>
      <c r="D7" s="412"/>
      <c r="E7" s="412"/>
      <c r="F7" s="413"/>
      <c r="G7" s="414"/>
      <c r="H7" s="46"/>
      <c r="I7" s="46"/>
      <c r="J7" s="46"/>
      <c r="K7" s="46"/>
      <c r="L7" s="46"/>
      <c r="M7" s="46"/>
      <c r="N7" s="46"/>
      <c r="O7" s="46"/>
      <c r="P7" s="39"/>
      <c r="Q7" s="415"/>
    </row>
    <row r="8" spans="1:255" s="381" customFormat="1" ht="12" customHeight="1">
      <c r="A8" s="446" t="s">
        <v>424</v>
      </c>
      <c r="C8" s="447">
        <v>259.51400000000001</v>
      </c>
      <c r="D8" s="447">
        <v>259.17660000000001</v>
      </c>
      <c r="E8" s="447">
        <v>286.5754</v>
      </c>
      <c r="F8" s="447">
        <v>322.25279999999998</v>
      </c>
      <c r="G8" s="447">
        <v>354.03550000000001</v>
      </c>
      <c r="H8" s="447">
        <v>370.23059999999998</v>
      </c>
      <c r="I8" s="447">
        <v>419.30821200000003</v>
      </c>
      <c r="J8" s="447">
        <v>457.83300685</v>
      </c>
      <c r="K8" s="447">
        <v>514.49512325000001</v>
      </c>
      <c r="L8" s="447">
        <v>577.01953323164162</v>
      </c>
      <c r="M8" s="447">
        <v>616.57294179000007</v>
      </c>
      <c r="N8" s="447">
        <v>576.88334991627619</v>
      </c>
      <c r="O8" s="447">
        <v>641</v>
      </c>
      <c r="Q8" s="448" t="s">
        <v>425</v>
      </c>
    </row>
    <row r="9" spans="1:255" s="400" customFormat="1" ht="18" customHeight="1">
      <c r="A9" s="504" t="s">
        <v>426</v>
      </c>
      <c r="B9" s="503"/>
      <c r="C9" s="435">
        <v>64.210400000000007</v>
      </c>
      <c r="D9" s="435">
        <v>65.642699999999991</v>
      </c>
      <c r="E9" s="435">
        <v>76.185200000000009</v>
      </c>
      <c r="F9" s="435">
        <v>80.266799999999989</v>
      </c>
      <c r="G9" s="435">
        <v>80.748699999999999</v>
      </c>
      <c r="H9" s="435">
        <v>88.704999999999998</v>
      </c>
      <c r="I9" s="435">
        <v>103.52468100000002</v>
      </c>
      <c r="J9" s="435">
        <v>126.27001317999999</v>
      </c>
      <c r="K9" s="435">
        <v>141.05128058000003</v>
      </c>
      <c r="L9" s="435">
        <v>170.65551210999999</v>
      </c>
      <c r="M9" s="435">
        <v>206.56668350000001</v>
      </c>
      <c r="N9" s="435">
        <v>207.8744123662762</v>
      </c>
      <c r="O9" s="435">
        <v>243</v>
      </c>
      <c r="P9" s="503"/>
      <c r="Q9" s="504" t="s">
        <v>511</v>
      </c>
      <c r="R9" s="503"/>
      <c r="S9" s="503"/>
      <c r="T9" s="503"/>
      <c r="U9" s="503"/>
      <c r="V9" s="503"/>
      <c r="W9" s="503"/>
      <c r="X9" s="503"/>
      <c r="Y9" s="503"/>
      <c r="Z9" s="503"/>
      <c r="AA9" s="503"/>
      <c r="AB9" s="503"/>
      <c r="AC9" s="503"/>
      <c r="AD9" s="503"/>
      <c r="AE9" s="503"/>
      <c r="AF9" s="503"/>
      <c r="AG9" s="503"/>
      <c r="AH9" s="503"/>
      <c r="AI9" s="503"/>
      <c r="AJ9" s="503"/>
      <c r="AK9" s="503"/>
      <c r="AL9" s="503"/>
      <c r="AM9" s="503"/>
      <c r="AN9" s="503"/>
      <c r="AO9" s="503"/>
      <c r="AP9" s="503"/>
      <c r="AQ9" s="503"/>
      <c r="AR9" s="503"/>
      <c r="AS9" s="503"/>
      <c r="AT9" s="503"/>
      <c r="AU9" s="503"/>
      <c r="AV9" s="503"/>
      <c r="AW9" s="503"/>
      <c r="AX9" s="503"/>
      <c r="AY9" s="503"/>
      <c r="AZ9" s="503"/>
      <c r="BA9" s="503"/>
      <c r="BB9" s="503"/>
      <c r="BC9" s="503"/>
      <c r="BD9" s="503"/>
      <c r="BE9" s="503"/>
      <c r="BF9" s="503"/>
      <c r="BG9" s="503"/>
      <c r="BH9" s="503"/>
      <c r="BI9" s="503"/>
      <c r="BJ9" s="503"/>
      <c r="BK9" s="503"/>
      <c r="BL9" s="503"/>
      <c r="BM9" s="503"/>
      <c r="BN9" s="503"/>
      <c r="BO9" s="503"/>
      <c r="BP9" s="503"/>
      <c r="BQ9" s="503"/>
      <c r="BR9" s="503"/>
      <c r="BS9" s="503"/>
      <c r="BT9" s="503"/>
      <c r="BU9" s="503"/>
      <c r="BV9" s="503"/>
      <c r="BW9" s="503"/>
      <c r="BX9" s="503"/>
      <c r="BY9" s="503"/>
      <c r="BZ9" s="503"/>
      <c r="CA9" s="503"/>
      <c r="CB9" s="503"/>
      <c r="CC9" s="503"/>
      <c r="CD9" s="503"/>
      <c r="CE9" s="503"/>
      <c r="CF9" s="503"/>
      <c r="CG9" s="503"/>
      <c r="CH9" s="503"/>
      <c r="CI9" s="503"/>
      <c r="CJ9" s="503"/>
      <c r="CK9" s="503"/>
      <c r="CL9" s="503"/>
      <c r="CM9" s="503"/>
      <c r="CN9" s="503"/>
      <c r="CO9" s="503"/>
      <c r="CP9" s="503"/>
      <c r="CQ9" s="503"/>
      <c r="CR9" s="503"/>
      <c r="CS9" s="503"/>
      <c r="CT9" s="503"/>
      <c r="CU9" s="503"/>
      <c r="CV9" s="503"/>
      <c r="CW9" s="503"/>
      <c r="CX9" s="503"/>
      <c r="CY9" s="503"/>
      <c r="CZ9" s="503"/>
      <c r="DA9" s="503"/>
      <c r="DB9" s="503"/>
      <c r="DC9" s="503"/>
      <c r="DD9" s="503"/>
      <c r="DE9" s="503"/>
      <c r="DF9" s="503"/>
      <c r="DG9" s="503"/>
      <c r="DH9" s="503"/>
      <c r="DI9" s="503"/>
      <c r="DJ9" s="503"/>
      <c r="DK9" s="503"/>
      <c r="DL9" s="503"/>
      <c r="DM9" s="503"/>
      <c r="DN9" s="503"/>
      <c r="DO9" s="503"/>
      <c r="DP9" s="503"/>
      <c r="DQ9" s="503"/>
      <c r="DR9" s="503"/>
      <c r="DS9" s="503"/>
      <c r="DT9" s="503"/>
      <c r="DU9" s="503"/>
      <c r="DV9" s="503"/>
      <c r="DW9" s="503"/>
      <c r="DX9" s="503"/>
      <c r="DY9" s="503"/>
      <c r="DZ9" s="503"/>
      <c r="EA9" s="503"/>
      <c r="EB9" s="503"/>
      <c r="EC9" s="503"/>
      <c r="ED9" s="503"/>
      <c r="EE9" s="503"/>
      <c r="EF9" s="503"/>
      <c r="EG9" s="503"/>
      <c r="EH9" s="503"/>
      <c r="EI9" s="503"/>
      <c r="EJ9" s="503"/>
      <c r="EK9" s="503"/>
      <c r="EL9" s="503"/>
      <c r="EM9" s="503"/>
      <c r="EN9" s="503"/>
      <c r="EO9" s="503"/>
      <c r="EP9" s="503"/>
      <c r="EQ9" s="503"/>
      <c r="ER9" s="503"/>
      <c r="ES9" s="503"/>
      <c r="ET9" s="503"/>
      <c r="EU9" s="503"/>
      <c r="EV9" s="503"/>
      <c r="EW9" s="503"/>
      <c r="EX9" s="503"/>
      <c r="EY9" s="503"/>
      <c r="EZ9" s="503"/>
      <c r="FA9" s="503"/>
      <c r="FB9" s="503"/>
      <c r="FC9" s="503"/>
      <c r="FD9" s="503"/>
      <c r="FE9" s="503"/>
      <c r="FF9" s="503"/>
      <c r="FG9" s="503"/>
      <c r="FH9" s="503"/>
      <c r="FI9" s="503"/>
      <c r="FJ9" s="503"/>
      <c r="FK9" s="503"/>
      <c r="FL9" s="503"/>
      <c r="FM9" s="503"/>
      <c r="FN9" s="503"/>
      <c r="FO9" s="503"/>
      <c r="FP9" s="503"/>
      <c r="FQ9" s="503"/>
      <c r="FR9" s="503"/>
      <c r="FS9" s="503"/>
      <c r="FT9" s="503"/>
      <c r="FU9" s="503"/>
      <c r="FV9" s="503"/>
      <c r="FW9" s="503"/>
      <c r="FX9" s="503"/>
      <c r="FY9" s="503"/>
      <c r="FZ9" s="503"/>
      <c r="GA9" s="503"/>
      <c r="GB9" s="503"/>
      <c r="GC9" s="503"/>
      <c r="GD9" s="503"/>
      <c r="GE9" s="503"/>
      <c r="GF9" s="503"/>
      <c r="GG9" s="503"/>
      <c r="GH9" s="503"/>
      <c r="GI9" s="503"/>
      <c r="GJ9" s="503"/>
      <c r="GK9" s="503"/>
      <c r="GL9" s="503"/>
      <c r="GM9" s="503"/>
      <c r="GN9" s="503"/>
      <c r="GO9" s="503"/>
      <c r="GP9" s="503"/>
      <c r="GQ9" s="503"/>
      <c r="GR9" s="503"/>
      <c r="GS9" s="503"/>
      <c r="GT9" s="503"/>
      <c r="GU9" s="503"/>
      <c r="GV9" s="503"/>
      <c r="GW9" s="503"/>
      <c r="GX9" s="503"/>
      <c r="GY9" s="503"/>
      <c r="GZ9" s="503"/>
      <c r="HA9" s="503"/>
      <c r="HB9" s="503"/>
      <c r="HC9" s="503"/>
      <c r="HD9" s="503"/>
      <c r="HE9" s="503"/>
      <c r="HF9" s="503"/>
      <c r="HG9" s="503"/>
      <c r="HH9" s="503"/>
      <c r="HI9" s="503"/>
      <c r="HJ9" s="503"/>
      <c r="HK9" s="503"/>
      <c r="HL9" s="503"/>
      <c r="HM9" s="503"/>
      <c r="HN9" s="503"/>
      <c r="HO9" s="503"/>
      <c r="HP9" s="503"/>
      <c r="HQ9" s="503"/>
      <c r="HR9" s="503"/>
      <c r="HS9" s="503"/>
      <c r="HT9" s="503"/>
      <c r="HU9" s="503"/>
      <c r="HV9" s="503"/>
      <c r="HW9" s="503"/>
      <c r="HX9" s="503"/>
      <c r="HY9" s="503"/>
      <c r="HZ9" s="503"/>
      <c r="IA9" s="503"/>
      <c r="IB9" s="503"/>
      <c r="IC9" s="503"/>
      <c r="ID9" s="503"/>
      <c r="IE9" s="503"/>
      <c r="IF9" s="503"/>
      <c r="IG9" s="503"/>
      <c r="IH9" s="503"/>
      <c r="II9" s="503"/>
      <c r="IJ9" s="503"/>
      <c r="IK9" s="503"/>
      <c r="IL9" s="503"/>
      <c r="IM9" s="503"/>
      <c r="IN9" s="503"/>
      <c r="IO9" s="503"/>
      <c r="IP9" s="503"/>
      <c r="IQ9" s="503"/>
      <c r="IR9" s="503"/>
      <c r="IS9" s="503"/>
      <c r="IT9" s="503"/>
      <c r="IU9" s="503"/>
    </row>
    <row r="10" spans="1:255" ht="12" customHeight="1">
      <c r="A10" s="416" t="s">
        <v>427</v>
      </c>
      <c r="B10" s="400"/>
      <c r="C10" s="435">
        <v>62.5379</v>
      </c>
      <c r="D10" s="435">
        <v>63.680399999999999</v>
      </c>
      <c r="E10" s="435">
        <v>74.149100000000004</v>
      </c>
      <c r="F10" s="435">
        <v>77.625899999999987</v>
      </c>
      <c r="G10" s="435">
        <v>78.025199999999998</v>
      </c>
      <c r="H10" s="435">
        <v>86.281600000000012</v>
      </c>
      <c r="I10" s="435">
        <v>99.715161000000009</v>
      </c>
      <c r="J10" s="435">
        <v>120.29103694</v>
      </c>
      <c r="K10" s="435">
        <v>136.65851975000001</v>
      </c>
      <c r="L10" s="435">
        <v>164.67087445999999</v>
      </c>
      <c r="M10" s="435">
        <v>200.07661975000002</v>
      </c>
      <c r="N10" s="435">
        <v>202.72611468627619</v>
      </c>
      <c r="O10" s="435">
        <v>238</v>
      </c>
      <c r="P10" s="400"/>
      <c r="Q10" s="436" t="s">
        <v>428</v>
      </c>
    </row>
    <row r="11" spans="1:255" ht="12" customHeight="1">
      <c r="A11" s="416" t="s">
        <v>429</v>
      </c>
      <c r="B11" s="400"/>
      <c r="C11" s="435">
        <v>24.232800000000001</v>
      </c>
      <c r="D11" s="435">
        <v>13.9361</v>
      </c>
      <c r="E11" s="435">
        <v>16.788</v>
      </c>
      <c r="F11" s="435">
        <v>20.189</v>
      </c>
      <c r="G11" s="435">
        <v>22.513300000000001</v>
      </c>
      <c r="H11" s="435">
        <v>25.488900000000001</v>
      </c>
      <c r="I11" s="435">
        <v>30.178000000000001</v>
      </c>
      <c r="J11" s="435">
        <v>34.368895210000005</v>
      </c>
      <c r="K11" s="435">
        <v>37.652747929999997</v>
      </c>
      <c r="L11" s="435">
        <v>42.554665730000004</v>
      </c>
      <c r="M11" s="435">
        <v>49.440443109999997</v>
      </c>
      <c r="N11" s="435">
        <v>52.735866439999995</v>
      </c>
      <c r="O11" s="435">
        <v>51</v>
      </c>
      <c r="P11" s="400"/>
      <c r="Q11" s="436" t="s">
        <v>430</v>
      </c>
    </row>
    <row r="12" spans="1:255" ht="12" customHeight="1">
      <c r="A12" s="416" t="s">
        <v>431</v>
      </c>
      <c r="B12" s="400"/>
      <c r="C12" s="435">
        <v>26.410400000000003</v>
      </c>
      <c r="D12" s="435">
        <v>42.699100000000001</v>
      </c>
      <c r="E12" s="435">
        <v>50.109300000000005</v>
      </c>
      <c r="F12" s="435">
        <v>52.262800000000006</v>
      </c>
      <c r="G12" s="435">
        <v>50.272800000000004</v>
      </c>
      <c r="H12" s="435">
        <v>56.600900000000003</v>
      </c>
      <c r="I12" s="435">
        <v>64.256</v>
      </c>
      <c r="J12" s="435">
        <v>82.471238590000013</v>
      </c>
      <c r="K12" s="435">
        <v>95.049798799999991</v>
      </c>
      <c r="L12" s="435">
        <v>98.883855350000005</v>
      </c>
      <c r="M12" s="435">
        <v>106.20192751</v>
      </c>
      <c r="N12" s="435">
        <v>124.163</v>
      </c>
      <c r="O12" s="435">
        <v>129</v>
      </c>
      <c r="P12" s="400"/>
      <c r="Q12" s="436" t="s">
        <v>432</v>
      </c>
    </row>
    <row r="13" spans="1:255" ht="12" customHeight="1">
      <c r="A13" s="416" t="s">
        <v>433</v>
      </c>
      <c r="B13" s="400"/>
      <c r="C13" s="435">
        <v>11.894700000000004</v>
      </c>
      <c r="D13" s="435">
        <v>7.0452000000000048</v>
      </c>
      <c r="E13" s="435">
        <v>7.2518000000000029</v>
      </c>
      <c r="F13" s="435">
        <v>5.1740999999999913</v>
      </c>
      <c r="G13" s="435">
        <v>5.2390999999999917</v>
      </c>
      <c r="H13" s="435">
        <v>4.1918000000000033</v>
      </c>
      <c r="I13" s="435">
        <v>5.2811610000000071</v>
      </c>
      <c r="J13" s="435">
        <v>3.4509031399999803</v>
      </c>
      <c r="K13" s="435">
        <v>3.9559730200000196</v>
      </c>
      <c r="L13" s="435">
        <v>23.232353379999985</v>
      </c>
      <c r="M13" s="435">
        <v>44.434249130000012</v>
      </c>
      <c r="N13" s="435">
        <v>25.827248246276184</v>
      </c>
      <c r="O13" s="435">
        <v>58</v>
      </c>
      <c r="P13" s="400"/>
      <c r="Q13" s="436" t="s">
        <v>434</v>
      </c>
    </row>
    <row r="14" spans="1:255" ht="12" customHeight="1">
      <c r="A14" s="416" t="s">
        <v>435</v>
      </c>
      <c r="B14" s="400"/>
      <c r="C14" s="435">
        <v>1.6725000000000001</v>
      </c>
      <c r="D14" s="435">
        <v>1.9622999999999999</v>
      </c>
      <c r="E14" s="435">
        <v>2.0360999999999998</v>
      </c>
      <c r="F14" s="435">
        <v>2.6409000000000002</v>
      </c>
      <c r="G14" s="435">
        <v>2.7235</v>
      </c>
      <c r="H14" s="435">
        <v>2.4234</v>
      </c>
      <c r="I14" s="435">
        <v>3.80952</v>
      </c>
      <c r="J14" s="435">
        <v>5.9789762399999979</v>
      </c>
      <c r="K14" s="435">
        <v>4.3927608300000003</v>
      </c>
      <c r="L14" s="435">
        <v>5.9846376499999998</v>
      </c>
      <c r="M14" s="435">
        <v>6.49006375</v>
      </c>
      <c r="N14" s="435">
        <v>5.1482976800000007</v>
      </c>
      <c r="O14" s="435">
        <v>5</v>
      </c>
      <c r="P14" s="400"/>
      <c r="Q14" s="436" t="s">
        <v>436</v>
      </c>
    </row>
    <row r="15" spans="1:255" ht="12" customHeight="1">
      <c r="A15" s="416" t="s">
        <v>496</v>
      </c>
      <c r="B15" s="400"/>
      <c r="C15" s="435">
        <v>0</v>
      </c>
      <c r="D15" s="435">
        <v>0</v>
      </c>
      <c r="E15" s="435">
        <v>0</v>
      </c>
      <c r="F15" s="435">
        <v>0</v>
      </c>
      <c r="G15" s="435">
        <v>0</v>
      </c>
      <c r="H15" s="435">
        <v>0</v>
      </c>
      <c r="I15" s="435">
        <v>0</v>
      </c>
      <c r="J15" s="435">
        <v>0</v>
      </c>
      <c r="K15" s="435">
        <v>0</v>
      </c>
      <c r="L15" s="435">
        <v>0</v>
      </c>
      <c r="M15" s="435">
        <v>0</v>
      </c>
      <c r="N15" s="435">
        <v>0</v>
      </c>
      <c r="O15" s="435">
        <v>0</v>
      </c>
      <c r="P15" s="400"/>
      <c r="Q15" s="436" t="s">
        <v>497</v>
      </c>
    </row>
    <row r="16" spans="1:255" ht="18" customHeight="1">
      <c r="A16" s="504" t="s">
        <v>437</v>
      </c>
      <c r="B16" s="400"/>
      <c r="C16" s="435">
        <v>195.30359999999999</v>
      </c>
      <c r="D16" s="435">
        <v>193.5342</v>
      </c>
      <c r="E16" s="435">
        <v>210.39020000000002</v>
      </c>
      <c r="F16" s="435">
        <v>241.98609999999999</v>
      </c>
      <c r="G16" s="435">
        <v>273.2869</v>
      </c>
      <c r="H16" s="435">
        <v>281.5256</v>
      </c>
      <c r="I16" s="435">
        <v>315.78353100000004</v>
      </c>
      <c r="J16" s="435">
        <v>331.56299366999997</v>
      </c>
      <c r="K16" s="435">
        <v>373.44384267000004</v>
      </c>
      <c r="L16" s="435">
        <v>406.36402112164166</v>
      </c>
      <c r="M16" s="435">
        <v>410.00625829000001</v>
      </c>
      <c r="N16" s="435">
        <v>369.00917749999996</v>
      </c>
      <c r="O16" s="435">
        <v>397</v>
      </c>
      <c r="P16" s="400"/>
      <c r="Q16" s="434" t="s">
        <v>438</v>
      </c>
    </row>
    <row r="17" spans="1:17" ht="12" customHeight="1">
      <c r="A17" s="416" t="s">
        <v>439</v>
      </c>
      <c r="B17" s="400"/>
      <c r="C17" s="435" t="s">
        <v>6</v>
      </c>
      <c r="D17" s="435" t="s">
        <v>6</v>
      </c>
      <c r="E17" s="435" t="s">
        <v>6</v>
      </c>
      <c r="F17" s="435" t="s">
        <v>6</v>
      </c>
      <c r="G17" s="435" t="s">
        <v>6</v>
      </c>
      <c r="H17" s="435" t="s">
        <v>6</v>
      </c>
      <c r="I17" s="435" t="s">
        <v>6</v>
      </c>
      <c r="J17" s="435" t="s">
        <v>6</v>
      </c>
      <c r="K17" s="435" t="s">
        <v>6</v>
      </c>
      <c r="L17" s="435" t="s">
        <v>6</v>
      </c>
      <c r="M17" s="435" t="s">
        <v>6</v>
      </c>
      <c r="N17" s="435" t="s">
        <v>6</v>
      </c>
      <c r="O17" s="435" t="s">
        <v>6</v>
      </c>
      <c r="P17" s="400"/>
      <c r="Q17" s="436" t="s">
        <v>440</v>
      </c>
    </row>
    <row r="18" spans="1:17" ht="12" customHeight="1">
      <c r="A18" s="416" t="s">
        <v>441</v>
      </c>
      <c r="B18" s="400"/>
      <c r="C18" s="435">
        <v>88.396199999999993</v>
      </c>
      <c r="D18" s="435">
        <v>84.262</v>
      </c>
      <c r="E18" s="435">
        <v>99.862499999999997</v>
      </c>
      <c r="F18" s="435">
        <v>107.39710000000001</v>
      </c>
      <c r="G18" s="435">
        <v>111.4473</v>
      </c>
      <c r="H18" s="435">
        <v>118.65660000000001</v>
      </c>
      <c r="I18" s="435">
        <v>145.53421</v>
      </c>
      <c r="J18" s="435">
        <v>175.15450844</v>
      </c>
      <c r="K18" s="435">
        <v>207.83813089999998</v>
      </c>
      <c r="L18" s="435">
        <v>231.78851087228421</v>
      </c>
      <c r="M18" s="435">
        <v>248.19023163</v>
      </c>
      <c r="N18" s="435">
        <v>210.61600000000001</v>
      </c>
      <c r="O18" s="435">
        <v>235</v>
      </c>
      <c r="P18" s="400"/>
      <c r="Q18" s="436" t="s">
        <v>442</v>
      </c>
    </row>
    <row r="19" spans="1:17" ht="12" customHeight="1">
      <c r="A19" s="417" t="s">
        <v>443</v>
      </c>
      <c r="B19" s="400"/>
      <c r="C19" s="435">
        <v>106.9074</v>
      </c>
      <c r="D19" s="435">
        <v>109.2722</v>
      </c>
      <c r="E19" s="435">
        <v>110.5277</v>
      </c>
      <c r="F19" s="435">
        <v>134.589</v>
      </c>
      <c r="G19" s="435">
        <v>161.83960000000002</v>
      </c>
      <c r="H19" s="435">
        <v>162.869</v>
      </c>
      <c r="I19" s="435">
        <v>170.24932100000004</v>
      </c>
      <c r="J19" s="435">
        <v>156.40848523</v>
      </c>
      <c r="K19" s="435">
        <v>165.60571177000003</v>
      </c>
      <c r="L19" s="435">
        <v>174.57551024935748</v>
      </c>
      <c r="M19" s="435">
        <v>161.81602666000003</v>
      </c>
      <c r="N19" s="435">
        <v>158.39317749999998</v>
      </c>
      <c r="O19" s="435">
        <v>162</v>
      </c>
      <c r="P19" s="400"/>
      <c r="Q19" s="437" t="s">
        <v>444</v>
      </c>
    </row>
    <row r="20" spans="1:17" ht="12" customHeight="1">
      <c r="A20" s="416" t="s">
        <v>496</v>
      </c>
      <c r="B20" s="400"/>
      <c r="C20" s="435" t="s">
        <v>6</v>
      </c>
      <c r="D20" s="435" t="s">
        <v>6</v>
      </c>
      <c r="E20" s="435" t="s">
        <v>6</v>
      </c>
      <c r="F20" s="435" t="s">
        <v>6</v>
      </c>
      <c r="G20" s="435" t="s">
        <v>6</v>
      </c>
      <c r="H20" s="435" t="s">
        <v>6</v>
      </c>
      <c r="I20" s="435" t="s">
        <v>6</v>
      </c>
      <c r="J20" s="435" t="s">
        <v>6</v>
      </c>
      <c r="K20" s="435" t="s">
        <v>6</v>
      </c>
      <c r="L20" s="435" t="s">
        <v>6</v>
      </c>
      <c r="M20" s="435" t="s">
        <v>6</v>
      </c>
      <c r="N20" s="435" t="s">
        <v>6</v>
      </c>
      <c r="O20" s="435" t="s">
        <v>6</v>
      </c>
      <c r="P20" s="400"/>
      <c r="Q20" s="436" t="s">
        <v>497</v>
      </c>
    </row>
    <row r="21" spans="1:17" ht="12" customHeight="1">
      <c r="A21" s="416" t="s">
        <v>445</v>
      </c>
      <c r="B21" s="400"/>
      <c r="C21" s="435">
        <v>0</v>
      </c>
      <c r="D21" s="435">
        <v>0</v>
      </c>
      <c r="E21" s="435">
        <v>0</v>
      </c>
      <c r="F21" s="435">
        <v>0</v>
      </c>
      <c r="G21" s="435">
        <v>0</v>
      </c>
      <c r="H21" s="435">
        <v>0</v>
      </c>
      <c r="I21" s="435">
        <v>0</v>
      </c>
      <c r="J21" s="435">
        <v>0</v>
      </c>
      <c r="K21" s="435">
        <v>0</v>
      </c>
      <c r="L21" s="435">
        <v>0</v>
      </c>
      <c r="M21" s="435">
        <v>0</v>
      </c>
      <c r="N21" s="435">
        <v>0</v>
      </c>
      <c r="O21" s="435">
        <v>0</v>
      </c>
      <c r="P21" s="400"/>
      <c r="Q21" s="436" t="s">
        <v>446</v>
      </c>
    </row>
    <row r="22" spans="1:17" ht="12" customHeight="1">
      <c r="A22" s="525" t="s">
        <v>627</v>
      </c>
      <c r="B22" s="400"/>
      <c r="C22" s="435" t="s">
        <v>6</v>
      </c>
      <c r="D22" s="435" t="s">
        <v>6</v>
      </c>
      <c r="E22" s="435" t="s">
        <v>6</v>
      </c>
      <c r="F22" s="435" t="s">
        <v>6</v>
      </c>
      <c r="G22" s="435" t="s">
        <v>6</v>
      </c>
      <c r="H22" s="435" t="s">
        <v>6</v>
      </c>
      <c r="I22" s="435" t="s">
        <v>6</v>
      </c>
      <c r="J22" s="435" t="s">
        <v>6</v>
      </c>
      <c r="K22" s="435" t="s">
        <v>6</v>
      </c>
      <c r="L22" s="435" t="s">
        <v>6</v>
      </c>
      <c r="M22" s="435" t="s">
        <v>6</v>
      </c>
      <c r="N22" s="435" t="s">
        <v>6</v>
      </c>
      <c r="O22" s="435" t="s">
        <v>6</v>
      </c>
      <c r="P22" s="400"/>
      <c r="Q22" s="437" t="s">
        <v>447</v>
      </c>
    </row>
    <row r="23" spans="1:17" ht="18" customHeight="1">
      <c r="A23" s="505" t="s">
        <v>512</v>
      </c>
      <c r="B23" s="418"/>
      <c r="C23" s="435" t="s">
        <v>6</v>
      </c>
      <c r="D23" s="435" t="s">
        <v>6</v>
      </c>
      <c r="E23" s="435" t="s">
        <v>6</v>
      </c>
      <c r="F23" s="435" t="s">
        <v>6</v>
      </c>
      <c r="G23" s="435" t="s">
        <v>6</v>
      </c>
      <c r="H23" s="435" t="s">
        <v>6</v>
      </c>
      <c r="I23" s="435" t="s">
        <v>6</v>
      </c>
      <c r="J23" s="435" t="s">
        <v>6</v>
      </c>
      <c r="K23" s="435" t="s">
        <v>6</v>
      </c>
      <c r="L23" s="435" t="s">
        <v>6</v>
      </c>
      <c r="M23" s="435" t="s">
        <v>6</v>
      </c>
      <c r="N23" s="435" t="s">
        <v>6</v>
      </c>
      <c r="O23" s="435" t="s">
        <v>6</v>
      </c>
      <c r="P23" s="418"/>
      <c r="Q23" s="506" t="s">
        <v>448</v>
      </c>
    </row>
    <row r="24" spans="1:17" ht="12" customHeight="1">
      <c r="A24" s="407"/>
      <c r="B24" s="407"/>
      <c r="C24" s="407"/>
      <c r="D24" s="407"/>
      <c r="E24" s="407"/>
      <c r="F24" s="407"/>
      <c r="G24" s="407"/>
      <c r="H24" s="407"/>
      <c r="I24" s="407"/>
      <c r="J24" s="407"/>
      <c r="K24" s="407"/>
      <c r="L24" s="407"/>
      <c r="M24" s="407"/>
      <c r="N24" s="407"/>
      <c r="O24" s="407"/>
      <c r="P24" s="407"/>
      <c r="Q24" s="438"/>
    </row>
    <row r="25" spans="1:17" ht="12" customHeight="1">
      <c r="A25" s="400"/>
      <c r="B25" s="400"/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</row>
    <row r="26" spans="1:17" ht="12" customHeight="1">
      <c r="A26" s="69" t="s">
        <v>26</v>
      </c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N26" s="400"/>
      <c r="O26" s="400"/>
      <c r="P26" s="400"/>
    </row>
    <row r="27" spans="1:17" ht="12" customHeight="1">
      <c r="A27" s="400" t="s">
        <v>483</v>
      </c>
      <c r="B27" s="400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</row>
    <row r="28" spans="1:17" ht="12" customHeight="1">
      <c r="A28" s="194" t="s">
        <v>58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</row>
    <row r="29" spans="1:17" ht="12" customHeight="1">
      <c r="A29" s="55"/>
      <c r="B29" s="400"/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/>
      <c r="P29" s="400"/>
    </row>
    <row r="30" spans="1:17" ht="12" customHeight="1">
      <c r="A30" s="221" t="s">
        <v>149</v>
      </c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400"/>
      <c r="M30" s="400"/>
      <c r="N30" s="400"/>
      <c r="O30" s="400"/>
      <c r="P30" s="400"/>
    </row>
    <row r="31" spans="1:17" ht="12" customHeight="1">
      <c r="A31" s="419" t="s">
        <v>484</v>
      </c>
      <c r="B31" s="400"/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400"/>
      <c r="N31" s="400"/>
      <c r="O31" s="400"/>
      <c r="P31" s="400"/>
    </row>
    <row r="32" spans="1:17" ht="12" customHeight="1">
      <c r="A32" s="227" t="s">
        <v>234</v>
      </c>
    </row>
  </sheetData>
  <phoneticPr fontId="0" type="noConversion"/>
  <pageMargins left="0.17" right="0.16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Index</vt:lpstr>
      <vt:lpstr>Blz_1</vt:lpstr>
      <vt:lpstr>Blz_2</vt:lpstr>
      <vt:lpstr>Blz_3</vt:lpstr>
      <vt:lpstr>Blz_4</vt:lpstr>
      <vt:lpstr>Blz_5</vt:lpstr>
      <vt:lpstr>Blz_6</vt:lpstr>
      <vt:lpstr>Blz_7</vt:lpstr>
      <vt:lpstr>Blz_8</vt:lpstr>
      <vt:lpstr>Blz_9</vt:lpstr>
      <vt:lpstr>Blz_10</vt:lpstr>
      <vt:lpstr>Blz_11</vt:lpstr>
      <vt:lpstr>Blz_12</vt:lpstr>
      <vt:lpstr>Blz_10!_Monetaria</vt:lpstr>
      <vt:lpstr>Blz_10!Print_Area_MI</vt:lpstr>
      <vt:lpstr>Blz_6!Print_Area_MI</vt:lpstr>
      <vt:lpstr>Blz_7!Print_Area_MI</vt:lpstr>
      <vt:lpstr>Blz_8!Print_Area_MI</vt:lpstr>
      <vt:lpstr>Blz_1!Print_Titles</vt:lpstr>
      <vt:lpstr>Blz_6!Print_Titles</vt:lpstr>
    </vt:vector>
  </TitlesOfParts>
  <Company>CEPAL ONU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BELICE ESTADISTICAS</dc:title>
  <dc:subject>CARIBBEAN BELIZE STATISTICS</dc:subject>
  <dc:creator>JAZMIN CHIU 2007</dc:creator>
  <dc:description>CARIBBEAN BELIZE STATISTICS</dc:description>
  <cp:lastModifiedBy>Jazmin Chiu</cp:lastModifiedBy>
  <cp:lastPrinted>2011-10-04T19:47:15Z</cp:lastPrinted>
  <dcterms:created xsi:type="dcterms:W3CDTF">1999-03-12T17:06:25Z</dcterms:created>
  <dcterms:modified xsi:type="dcterms:W3CDTF">2011-10-21T15:09:17Z</dcterms:modified>
</cp:coreProperties>
</file>