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aveExternalLinkValues="0" codeName="ThisWorkbook" defaultThemeVersion="124226"/>
  <bookViews>
    <workbookView xWindow="1605" yWindow="2685" windowWidth="17370" windowHeight="6600" tabRatio="855"/>
  </bookViews>
  <sheets>
    <sheet name="Indice" sheetId="23" r:id="rId1"/>
    <sheet name="Brb_1" sheetId="17" r:id="rId2"/>
    <sheet name="Brb_2" sheetId="2" r:id="rId3"/>
    <sheet name="Brb_3" sheetId="32" r:id="rId4"/>
    <sheet name="Brb_4" sheetId="33" r:id="rId5"/>
    <sheet name="Brb_5" sheetId="16" r:id="rId6"/>
    <sheet name="Brb_6" sheetId="34" r:id="rId7"/>
    <sheet name="Brb_7" sheetId="35" r:id="rId8"/>
    <sheet name="Brb_8" sheetId="11" r:id="rId9"/>
    <sheet name="Brb_9" sheetId="36" r:id="rId10"/>
    <sheet name="Brb_10" sheetId="9" r:id="rId11"/>
    <sheet name="Brb_11" sheetId="31" r:id="rId12"/>
  </sheets>
  <definedNames>
    <definedName name="_BalanzaPagos" localSheetId="3">#REF!</definedName>
    <definedName name="_BalanzaPagos" localSheetId="4">#REF!</definedName>
    <definedName name="_BalanzaPagos" localSheetId="6">#REF!</definedName>
    <definedName name="_BalanzaPagos" localSheetId="7">#REF!</definedName>
    <definedName name="_DeudaExterna" localSheetId="3">#REF!</definedName>
    <definedName name="_DeudaExterna" localSheetId="4">#REF!</definedName>
    <definedName name="_DeudaExterna" localSheetId="6">#REF!</definedName>
    <definedName name="_DeudaExterna" localSheetId="7">#REF!</definedName>
    <definedName name="_e1" localSheetId="3">#REF!</definedName>
    <definedName name="_e1" localSheetId="4">#REF!</definedName>
    <definedName name="_e1" localSheetId="6">#REF!</definedName>
    <definedName name="_e1" localSheetId="7">#REF!</definedName>
    <definedName name="_Exportaciones" localSheetId="4">Brb_6!$B$2</definedName>
    <definedName name="_Exportaciones" localSheetId="6">Brb_6!$B$2</definedName>
    <definedName name="_Exportaciones" localSheetId="7">Brb_6!$B$2</definedName>
    <definedName name="_ExportDestino" localSheetId="3">#REF!</definedName>
    <definedName name="_ExportDestino" localSheetId="4">#REF!</definedName>
    <definedName name="_ExportDestino" localSheetId="6">#REF!</definedName>
    <definedName name="_ExportDestino" localSheetId="7">#REF!</definedName>
    <definedName name="_Fiscal_SPNNF" localSheetId="3">#REF!</definedName>
    <definedName name="_Fiscal_SPNNF" localSheetId="4">#REF!</definedName>
    <definedName name="_Fiscal_SPNNF" localSheetId="6">#REF!</definedName>
    <definedName name="_Fiscal_SPNNF" localSheetId="7">#REF!</definedName>
    <definedName name="_Importaciones" localSheetId="4">Brb_7!$B$2</definedName>
    <definedName name="_Importaciones" localSheetId="7">Brb_7!$B$2</definedName>
    <definedName name="_ImportOrigen" localSheetId="3">#REF!</definedName>
    <definedName name="_ImportOrigen" localSheetId="4">#REF!</definedName>
    <definedName name="_ImportOrigen" localSheetId="6">#REF!</definedName>
    <definedName name="_ImportOrigen" localSheetId="7">#REF!</definedName>
    <definedName name="_Monetaria" localSheetId="3">#REF!</definedName>
    <definedName name="_Monetaria" localSheetId="4">#REF!</definedName>
    <definedName name="_Monetaria" localSheetId="6">#REF!</definedName>
    <definedName name="_Monetaria" localSheetId="7">#REF!</definedName>
    <definedName name="_PibSectorial_MN" localSheetId="3">#REF!</definedName>
    <definedName name="_PibSectorial_MN" localSheetId="4">#REF!</definedName>
    <definedName name="_PibSectorial_MN" localSheetId="6">#REF!</definedName>
    <definedName name="_PibSectorial_MN" localSheetId="7">#REF!</definedName>
    <definedName name="_ProdManufact" localSheetId="3">Brb_3!$B$2</definedName>
    <definedName name="_ProdManufact" localSheetId="4">Brb_3!$B$2</definedName>
    <definedName name="_ProdManufact" localSheetId="6">Brb_3!$B$2</definedName>
    <definedName name="_ProdManufact" localSheetId="7">Brb_3!$B$2</definedName>
    <definedName name="_Regression_Int" localSheetId="10" hidden="1">1</definedName>
    <definedName name="_Regression_Int" localSheetId="2" hidden="1">1</definedName>
    <definedName name="_Regression_Int" localSheetId="3" hidden="1">1</definedName>
    <definedName name="_Regression_Int" localSheetId="5" hidden="1">1</definedName>
    <definedName name="_Regression_Int" localSheetId="6" hidden="1">1</definedName>
    <definedName name="_Regression_Int" localSheetId="7" hidden="1">1</definedName>
    <definedName name="_Regression_Int" localSheetId="8" hidden="1">1</definedName>
    <definedName name="_Regression_Int" localSheetId="9" hidden="1">1</definedName>
    <definedName name="Print_Area_MI" localSheetId="10">Brb_10!#REF!</definedName>
    <definedName name="Print_Area_MI" localSheetId="3">Brb_3!$A$2:$I$26</definedName>
    <definedName name="Print_Area_MI" localSheetId="5">Brb_5!$A$2:$A$54</definedName>
    <definedName name="Print_Area_MI" localSheetId="6">Brb_6!$A$2:$B$26</definedName>
    <definedName name="Print_Area_MI" localSheetId="7">Brb_7!$A$2:$B$32</definedName>
    <definedName name="Print_Area_MI" localSheetId="8">Brb_8!$A$2:$B$58</definedName>
    <definedName name="Print_Area_MI" localSheetId="9">Brb_9!$A$2:$A$36</definedName>
    <definedName name="_xlnm.Print_Titles" localSheetId="1">Brb_1!$4:$5</definedName>
    <definedName name="_xlnm.Print_Titles" localSheetId="5">Brb_5!$A:$A,Brb_5!$2:$6</definedName>
  </definedNames>
  <calcPr calcId="125725"/>
</workbook>
</file>

<file path=xl/calcChain.xml><?xml version="1.0" encoding="utf-8"?>
<calcChain xmlns="http://schemas.openxmlformats.org/spreadsheetml/2006/main">
  <c r="C5" i="23"/>
  <c r="C40" i="17" l="1"/>
  <c r="D40"/>
  <c r="E40"/>
  <c r="F40"/>
  <c r="G40"/>
  <c r="H40"/>
  <c r="I40"/>
  <c r="J40"/>
  <c r="K40"/>
  <c r="A2" i="23" l="1"/>
  <c r="C13"/>
  <c r="C11"/>
  <c r="C10"/>
  <c r="C8"/>
  <c r="C7"/>
  <c r="B13"/>
  <c r="B10"/>
  <c r="B11"/>
  <c r="B8"/>
  <c r="B7"/>
  <c r="C15"/>
  <c r="B15"/>
  <c r="Y2" i="31"/>
  <c r="Y1"/>
  <c r="C9" i="23"/>
  <c r="B9"/>
  <c r="C14"/>
  <c r="C12"/>
  <c r="C6"/>
  <c r="B14"/>
  <c r="B12"/>
  <c r="B6"/>
  <c r="B5"/>
</calcChain>
</file>

<file path=xl/sharedStrings.xml><?xml version="1.0" encoding="utf-8"?>
<sst xmlns="http://schemas.openxmlformats.org/spreadsheetml/2006/main" count="1178" uniqueCount="572">
  <si>
    <t xml:space="preserve"> 1991</t>
  </si>
  <si>
    <t xml:space="preserve"> 1992</t>
  </si>
  <si>
    <t xml:space="preserve"> 1993</t>
  </si>
  <si>
    <t xml:space="preserve"> 1994</t>
  </si>
  <si>
    <t xml:space="preserve"> 1995</t>
  </si>
  <si>
    <t>Total</t>
  </si>
  <si>
    <t>...</t>
  </si>
  <si>
    <t>a/ Cifras preliminares.</t>
  </si>
  <si>
    <t>Producto interno bruto</t>
  </si>
  <si>
    <t>Fuente: Comisión Económica para América Latina y el Caribe (CEPAL), sobre la base de información proporcionada por el Banco Central de Barbados.</t>
  </si>
  <si>
    <t>INDICADORES DE LA PRODUCCIÓN INDUSTRIAL</t>
  </si>
  <si>
    <t>Total industria</t>
  </si>
  <si>
    <t>Minera y extractiva</t>
  </si>
  <si>
    <t>Manufacturera</t>
  </si>
  <si>
    <t>Productos primarios</t>
  </si>
  <si>
    <t>Bienes de consumo</t>
  </si>
  <si>
    <t>Bienes intermedios</t>
  </si>
  <si>
    <t>Bienes de capital</t>
  </si>
  <si>
    <t>Bienes no clasificados</t>
  </si>
  <si>
    <t>Activos monetarios</t>
  </si>
  <si>
    <t>Crédito interno neto</t>
  </si>
  <si>
    <t>Pasivos monetarios</t>
  </si>
  <si>
    <t>Dinero (M1)</t>
  </si>
  <si>
    <t>Duración prevista de la estadía</t>
  </si>
  <si>
    <t>Pasajeros de cruceros</t>
  </si>
  <si>
    <t>Duración media de la estadía (noches)</t>
  </si>
  <si>
    <t xml:space="preserve">a/ Cifras preliminares. </t>
  </si>
  <si>
    <t>Total de visitantes</t>
  </si>
  <si>
    <t>a/</t>
  </si>
  <si>
    <t>a/ Estimación preliminar.</t>
  </si>
  <si>
    <t>Producto interno bruto total</t>
  </si>
  <si>
    <t>Producto interno bruto por habitante</t>
  </si>
  <si>
    <t xml:space="preserve">Producto interno bruto sectorial </t>
  </si>
  <si>
    <t>Balanza de pagos</t>
  </si>
  <si>
    <t xml:space="preserve">     Balanza de bienes</t>
  </si>
  <si>
    <t xml:space="preserve">       Exportaciones FOB</t>
  </si>
  <si>
    <t xml:space="preserve">       Importaciones FOB</t>
  </si>
  <si>
    <t xml:space="preserve">     Balanza de servicios</t>
  </si>
  <si>
    <t xml:space="preserve">     Balanza de renta</t>
  </si>
  <si>
    <t xml:space="preserve">     Balanza de transferencias corrientes</t>
  </si>
  <si>
    <t xml:space="preserve">      Inversión extranjera directa neta</t>
  </si>
  <si>
    <t>Otros indicadores del sector externo</t>
  </si>
  <si>
    <t xml:space="preserve">Empleo </t>
  </si>
  <si>
    <t>Precios</t>
  </si>
  <si>
    <t xml:space="preserve">a/ Cifras preliminares.  </t>
  </si>
  <si>
    <t xml:space="preserve">b/ Sobre la base de cifras en moneda nacional a precios constantes de 1974.                             </t>
  </si>
  <si>
    <t>d/ Incluye errores y omisiones.</t>
  </si>
  <si>
    <t>Balanza en la cuenta corriente</t>
  </si>
  <si>
    <t xml:space="preserve">  Exportaciones de bienes FOB</t>
  </si>
  <si>
    <t xml:space="preserve">  Importaciones de bienes FOB</t>
  </si>
  <si>
    <t xml:space="preserve">  Balanza de bienes</t>
  </si>
  <si>
    <t xml:space="preserve">    Transporte</t>
  </si>
  <si>
    <t xml:space="preserve">    Viajes</t>
  </si>
  <si>
    <t xml:space="preserve">    Otros servicios</t>
  </si>
  <si>
    <t xml:space="preserve">  Balanza de bienes y servicios</t>
  </si>
  <si>
    <t xml:space="preserve">    Remuneración de empleados</t>
  </si>
  <si>
    <t xml:space="preserve">    Renta de la inversión</t>
  </si>
  <si>
    <t xml:space="preserve">      Otra inversión (intereses recibidos)</t>
  </si>
  <si>
    <t xml:space="preserve">      Otra inversión (intereses pagados)</t>
  </si>
  <si>
    <t xml:space="preserve">  Balanza de renta</t>
  </si>
  <si>
    <t xml:space="preserve">  Balanza de transferencias corrientes                     </t>
  </si>
  <si>
    <t xml:space="preserve">  Inversión directa en el extranjero                        </t>
  </si>
  <si>
    <t xml:space="preserve">  Inversión directa en la economía declarante               </t>
  </si>
  <si>
    <t xml:space="preserve">  Activos de inversión de cartera                           </t>
  </si>
  <si>
    <t xml:space="preserve">    Títulos de participación en el capital                </t>
  </si>
  <si>
    <t xml:space="preserve">    Títulos de deuda</t>
  </si>
  <si>
    <t xml:space="preserve">  Pasivos de inversión de cartera                           </t>
  </si>
  <si>
    <t xml:space="preserve">  Activos de otra inversión                                 </t>
  </si>
  <si>
    <t xml:space="preserve">    Autoridades monetarias                                </t>
  </si>
  <si>
    <t xml:space="preserve">    Gobierno general                                      </t>
  </si>
  <si>
    <t xml:space="preserve">    Bancos                                                </t>
  </si>
  <si>
    <t xml:space="preserve">    Otros sectores                                        </t>
  </si>
  <si>
    <t>Errores y omisiones</t>
  </si>
  <si>
    <t>Balanza global</t>
  </si>
  <si>
    <t>Reservas y partidas conexas</t>
  </si>
  <si>
    <t xml:space="preserve">  Activos de reserva                                        </t>
  </si>
  <si>
    <t xml:space="preserve">  Financiamiento excepcional                                </t>
  </si>
  <si>
    <t>…</t>
  </si>
  <si>
    <t>Fuente: Comisión Económica para América Latina y el Caribe (CEPAL), sobre la base de cifras del Banco Central del Barbados.</t>
  </si>
  <si>
    <t>c/ Incluye establecimientos financieros, seguros, bienes inmuebles y servicios prestados a las empresas.</t>
  </si>
  <si>
    <t>Resultado primario</t>
  </si>
  <si>
    <t>Resultado global</t>
  </si>
  <si>
    <t>Al sector público</t>
  </si>
  <si>
    <t>Al sector privado</t>
  </si>
  <si>
    <t>Azúcar</t>
  </si>
  <si>
    <t>Ron</t>
  </si>
  <si>
    <t>Margarina y manteca</t>
  </si>
  <si>
    <t>Productos manufacturados</t>
  </si>
  <si>
    <t>Productos químicos</t>
  </si>
  <si>
    <t>Componentes eléctricos</t>
  </si>
  <si>
    <t>Materias textiles y sus manufacturas</t>
  </si>
  <si>
    <t xml:space="preserve">Otras industrias </t>
  </si>
  <si>
    <t xml:space="preserve">Otros </t>
  </si>
  <si>
    <t>Activos externos netos</t>
  </si>
  <si>
    <t>Al resto del sector público</t>
  </si>
  <si>
    <t>Otros activos (neto)</t>
  </si>
  <si>
    <t>Circulante en poder del público</t>
  </si>
  <si>
    <t>Depósitos a la vista</t>
  </si>
  <si>
    <t>Liquidez monetaria (M3)</t>
  </si>
  <si>
    <t>Depósitos a plazo</t>
  </si>
  <si>
    <t>Depósitos de ahorro</t>
  </si>
  <si>
    <t xml:space="preserve">Depósitos en moneda extranjera </t>
  </si>
  <si>
    <t>PRINCIPALES INDICADORES ECONÓMICOS</t>
  </si>
  <si>
    <t xml:space="preserve">VALOR DE LAS EXPORTACIONES DE BIENES, FOB </t>
  </si>
  <si>
    <t>MAIN ECONOMIC INDICATORS</t>
  </si>
  <si>
    <t>Gross domestic product</t>
  </si>
  <si>
    <t>Per capita gross domestic product</t>
  </si>
  <si>
    <t>Gross domestic product, by sector</t>
  </si>
  <si>
    <t>Balance of payments</t>
  </si>
  <si>
    <t xml:space="preserve">       Exports, f.o.b.</t>
  </si>
  <si>
    <t xml:space="preserve">       Imports, f.o.b.</t>
  </si>
  <si>
    <t xml:space="preserve">     Services trade balance</t>
  </si>
  <si>
    <t xml:space="preserve">     Income balance</t>
  </si>
  <si>
    <t xml:space="preserve">     Net current transfers</t>
  </si>
  <si>
    <t xml:space="preserve">     Net foreign direct investment</t>
  </si>
  <si>
    <t>Other external-sector indicators</t>
  </si>
  <si>
    <t>Employment</t>
  </si>
  <si>
    <t>Prices</t>
  </si>
  <si>
    <t xml:space="preserve">   Variation in consumer prices</t>
  </si>
  <si>
    <t xml:space="preserve">     (December-December)</t>
  </si>
  <si>
    <t xml:space="preserve">     (annual average)</t>
  </si>
  <si>
    <t xml:space="preserve">a/ Preliminary figures. </t>
  </si>
  <si>
    <t xml:space="preserve">b/ Based on figures in local currency at constant 1974 prices.  </t>
  </si>
  <si>
    <t>c/ Includes financial institutions, insurance, real estate and business services.</t>
  </si>
  <si>
    <t>d/ Includes errors and omissions.</t>
  </si>
  <si>
    <t>Manufacturing</t>
  </si>
  <si>
    <t>Source: Economic Commission for Latin America and the Caribbean (ECLAC), on the basis of information provided by the Central Bank of Barbados.</t>
  </si>
  <si>
    <t>a/ Preliminary estimates.</t>
  </si>
  <si>
    <t>Total all industries</t>
  </si>
  <si>
    <t>Mining and quarrying</t>
  </si>
  <si>
    <t>Current account balance</t>
  </si>
  <si>
    <t xml:space="preserve">  Exports of goods, f.o.b.</t>
  </si>
  <si>
    <t xml:space="preserve">  Imports of goods, f.o.b.</t>
  </si>
  <si>
    <t xml:space="preserve">  Goods balance</t>
  </si>
  <si>
    <t xml:space="preserve">  Services (credit)</t>
  </si>
  <si>
    <t xml:space="preserve">    Transport</t>
  </si>
  <si>
    <t xml:space="preserve">    Travel</t>
  </si>
  <si>
    <t xml:space="preserve">  Services (debit)</t>
  </si>
  <si>
    <t xml:space="preserve">    Other services</t>
  </si>
  <si>
    <t xml:space="preserve">  Goods and services balance</t>
  </si>
  <si>
    <t xml:space="preserve">  Income (credit)</t>
  </si>
  <si>
    <t xml:space="preserve">    Compensation of employees</t>
  </si>
  <si>
    <t xml:space="preserve">    Investment income</t>
  </si>
  <si>
    <t xml:space="preserve">      Direct investment (profits and dividends)</t>
  </si>
  <si>
    <t xml:space="preserve">      Portfolio investment</t>
  </si>
  <si>
    <t xml:space="preserve">      Other investment (interest received)</t>
  </si>
  <si>
    <t xml:space="preserve">  Income (debit)</t>
  </si>
  <si>
    <t xml:space="preserve">  Income balance</t>
  </si>
  <si>
    <t xml:space="preserve">  Current transfers (credit)</t>
  </si>
  <si>
    <t xml:space="preserve">  Current transfers  (debit)                      </t>
  </si>
  <si>
    <t xml:space="preserve">  Direct investment abroad                        </t>
  </si>
  <si>
    <t xml:space="preserve">  Direct investment in reporting economy               </t>
  </si>
  <si>
    <t xml:space="preserve">  Portfolio investment assets</t>
  </si>
  <si>
    <t xml:space="preserve">    Equity securities                </t>
  </si>
  <si>
    <t xml:space="preserve">    Debt securities</t>
  </si>
  <si>
    <t xml:space="preserve">  Portfolio investment liabilities                           </t>
  </si>
  <si>
    <t xml:space="preserve">  Other investment assets</t>
  </si>
  <si>
    <t xml:space="preserve">    Monetary authorities</t>
  </si>
  <si>
    <t xml:space="preserve">    General government                                      </t>
  </si>
  <si>
    <t xml:space="preserve">    Banks</t>
  </si>
  <si>
    <t xml:space="preserve">    Other sectors</t>
  </si>
  <si>
    <t xml:space="preserve">  Other investment liabilities                                 </t>
  </si>
  <si>
    <t xml:space="preserve">    Monetary authorities                                </t>
  </si>
  <si>
    <t xml:space="preserve">    General government</t>
  </si>
  <si>
    <t xml:space="preserve">    Banks                                                </t>
  </si>
  <si>
    <t xml:space="preserve">    Other sectors                                        </t>
  </si>
  <si>
    <t xml:space="preserve">    Reserve assets                                        </t>
  </si>
  <si>
    <t xml:space="preserve">    Use of IMF credit and loans               </t>
  </si>
  <si>
    <t xml:space="preserve">    Exceptional financing                               </t>
  </si>
  <si>
    <t>a/ Preliminary figures.</t>
  </si>
  <si>
    <t>Primary products</t>
  </si>
  <si>
    <t>Manufactured products</t>
  </si>
  <si>
    <t>Consumer goods</t>
  </si>
  <si>
    <t>Intermediate goods</t>
  </si>
  <si>
    <t>Capital goods</t>
  </si>
  <si>
    <t>Unclassified goods</t>
  </si>
  <si>
    <t>Monetary assets</t>
  </si>
  <si>
    <t>External assets (net)</t>
  </si>
  <si>
    <t>To the public sector</t>
  </si>
  <si>
    <t xml:space="preserve">To the private Sector                 </t>
  </si>
  <si>
    <t>Other assets (net)</t>
  </si>
  <si>
    <t>Monetary liabilities</t>
  </si>
  <si>
    <t>Money (M1)</t>
  </si>
  <si>
    <t>Demand deposits</t>
  </si>
  <si>
    <t>Savings deposits</t>
  </si>
  <si>
    <t>Time deposits</t>
  </si>
  <si>
    <t xml:space="preserve">    Goods and services</t>
  </si>
  <si>
    <t>Primary balance</t>
  </si>
  <si>
    <t>Total visitors</t>
  </si>
  <si>
    <t>Intended length of stay</t>
  </si>
  <si>
    <t>Cruise-ship passengers</t>
  </si>
  <si>
    <t>Average length of stay (nights)</t>
  </si>
  <si>
    <t>Hotel room occupancy rate (percentage)</t>
  </si>
  <si>
    <t>BARBADOS</t>
  </si>
  <si>
    <t>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</si>
  <si>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</si>
  <si>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</si>
  <si>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</si>
  <si>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</si>
  <si>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</si>
  <si>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</si>
  <si>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</si>
  <si>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</si>
  <si>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</si>
  <si>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(Millions of dollars)</t>
  </si>
  <si>
    <t>TOURISM STATISTICS</t>
  </si>
  <si>
    <t>REVENUES AND EXPENDITURES OF THE NON-FINANCIAL PUBLIC SECTOR</t>
  </si>
  <si>
    <t xml:space="preserve">INGRESOS Y GASTOS DEL SECTOR PÚBLICO NO  FINANCIERO </t>
  </si>
  <si>
    <t xml:space="preserve">ESTADÍSTICAS DE TURISMO </t>
  </si>
  <si>
    <t xml:space="preserve">BALANCE MONETARIO </t>
  </si>
  <si>
    <t>EXTERNAL DEBT INDICATORS</t>
  </si>
  <si>
    <t xml:space="preserve">EXPORTS OF GOODS, FOB </t>
  </si>
  <si>
    <t>Note: Due to the fact that different statistical sources were used, the totals shown here may not coincide with the figures appearing in the balance of payments.</t>
  </si>
  <si>
    <t>Total revenue</t>
  </si>
  <si>
    <t>Total expenditure</t>
  </si>
  <si>
    <t>Tasa de ocupación hotelera (porcentajes)</t>
  </si>
  <si>
    <t xml:space="preserve">      Other investment (interest paid)</t>
  </si>
  <si>
    <t xml:space="preserve">  Pasivos de otra inversión                                 </t>
  </si>
  <si>
    <t>Overall balance</t>
  </si>
  <si>
    <t xml:space="preserve">INDICADORES DEL ENDEUDAMIENTO EXTERNO </t>
  </si>
  <si>
    <t>Al gobierno central</t>
  </si>
  <si>
    <t xml:space="preserve">  Servicios (crédito)</t>
  </si>
  <si>
    <t xml:space="preserve">    Other services </t>
  </si>
  <si>
    <t xml:space="preserve">  Servicios (débito)</t>
  </si>
  <si>
    <t xml:space="preserve">  Renta (crédito)</t>
  </si>
  <si>
    <t xml:space="preserve">      Directa (utilidades y dividendos)</t>
  </si>
  <si>
    <t xml:space="preserve">      De cartera</t>
  </si>
  <si>
    <t xml:space="preserve">  Renta (débito)</t>
  </si>
  <si>
    <t xml:space="preserve">  Transferencias corrientes (crédito)</t>
  </si>
  <si>
    <t xml:space="preserve">  Transferencias corrientes  (débito)                      </t>
  </si>
  <si>
    <t xml:space="preserve">  Net current transfers</t>
  </si>
  <si>
    <t xml:space="preserve">  Uso del crédito y préstamos del FMI               </t>
  </si>
  <si>
    <t>(Millions of constant 1974 Barbados dollars)</t>
  </si>
  <si>
    <t>INDUSTRIAL OUTPUT INDEX</t>
  </si>
  <si>
    <t>Fuente: Comisión Económica para América Latina y el Caribe (CEPAL), en base a cifras del Fondo Monetario Internacional y entidades nacionales.</t>
  </si>
  <si>
    <t>Productos de las industrias alimenticias, bebidas</t>
  </si>
  <si>
    <t>Nota: Los totales pueden no coincidir con los registrados en la balanza de pagos por corresponder a distintas fuentes estadísticas.</t>
  </si>
  <si>
    <t>Source: Economic Commission for Latin America and the Caribbean (ECLAC), on the basis of figures provided by the Central Bank of Barbados.</t>
  </si>
  <si>
    <t xml:space="preserve">    Staff costs</t>
  </si>
  <si>
    <t xml:space="preserve">     Goods balance</t>
  </si>
  <si>
    <t>Source: Economic Commission for Latin America and the Caribbean (ECLAC), on the basis of figures provided by the International Monetary Fund and national institutions.</t>
  </si>
  <si>
    <t xml:space="preserve">VALOR DE LAS IMPORTACIONES DE BIENES, CIF </t>
  </si>
  <si>
    <t xml:space="preserve">IMPORTS OF GOODS, CIF </t>
  </si>
  <si>
    <t>Total  b/</t>
  </si>
  <si>
    <t>b/ Importaciones no reexportadas.</t>
  </si>
  <si>
    <t>b/ Retained imports.</t>
  </si>
  <si>
    <t>Errors and omissions</t>
  </si>
  <si>
    <t xml:space="preserve">Overall balance </t>
  </si>
  <si>
    <t>Reserves and related items</t>
  </si>
  <si>
    <r>
      <t xml:space="preserve">Índice 1982=100 / </t>
    </r>
    <r>
      <rPr>
        <i/>
        <sz val="8"/>
        <color indexed="8"/>
        <rFont val="Arial"/>
        <family val="2"/>
      </rPr>
      <t>Index: 1982=100</t>
    </r>
  </si>
  <si>
    <r>
      <t xml:space="preserve">Índice 1994=100 / </t>
    </r>
    <r>
      <rPr>
        <i/>
        <sz val="8"/>
        <color indexed="8"/>
        <rFont val="Arial"/>
        <family val="2"/>
      </rPr>
      <t>Index: 1994=100</t>
    </r>
  </si>
  <si>
    <t xml:space="preserve"> MONETARY BALANCE</t>
  </si>
  <si>
    <t>Net domestic credit</t>
  </si>
  <si>
    <t>To the central government</t>
  </si>
  <si>
    <t>Other public sector</t>
  </si>
  <si>
    <t>Currency with the public</t>
  </si>
  <si>
    <t>Broad money (M3)</t>
  </si>
  <si>
    <t xml:space="preserve">Non residents foreign </t>
  </si>
  <si>
    <t>de no residentes (menos)</t>
  </si>
  <si>
    <t xml:space="preserve">  currency deposits (minus)</t>
  </si>
  <si>
    <t>(Millions of dollars, end-of-year stocks)</t>
  </si>
  <si>
    <t xml:space="preserve">  Explotación de minas y canteras</t>
  </si>
  <si>
    <t xml:space="preserve">  Industrias manufactureras</t>
  </si>
  <si>
    <t xml:space="preserve">  Electricidad, gas y agua</t>
  </si>
  <si>
    <t xml:space="preserve">  Construcción</t>
  </si>
  <si>
    <t xml:space="preserve">  Comercio al por mayor y al por menor, </t>
  </si>
  <si>
    <t xml:space="preserve">    restaurantes y hoteles</t>
  </si>
  <si>
    <t xml:space="preserve">  Transporte, almacenamiento y comunicaciones</t>
  </si>
  <si>
    <t xml:space="preserve">  Servicios comunales, sociales y personales b/</t>
  </si>
  <si>
    <t xml:space="preserve">  Mining and quarrying</t>
  </si>
  <si>
    <t xml:space="preserve">  Manufacturing </t>
  </si>
  <si>
    <t xml:space="preserve">  Electricity, gas and water</t>
  </si>
  <si>
    <t xml:space="preserve">  Construction</t>
  </si>
  <si>
    <t xml:space="preserve">  Wholesale and retail commerce,</t>
  </si>
  <si>
    <t xml:space="preserve">    restaurants and hotels</t>
  </si>
  <si>
    <t xml:space="preserve">  Transport, storage and communications</t>
  </si>
  <si>
    <t>|</t>
  </si>
  <si>
    <t xml:space="preserve">    Other capital movements</t>
  </si>
  <si>
    <t xml:space="preserve">e/ El signo menos (-) indica aumento de reservas.  </t>
  </si>
  <si>
    <t xml:space="preserve">f/ Promedio anual, ponderado por el valor de las exportaciones e importaciones de bienes.  </t>
  </si>
  <si>
    <t>g/ Población económicamente activa como porcentaje de la población en edad de trabajar.</t>
  </si>
  <si>
    <t xml:space="preserve">   Tasa de actividad g/</t>
  </si>
  <si>
    <t xml:space="preserve">   Tasa de desempleo h/</t>
  </si>
  <si>
    <t>l/ Incluye concesión neta de préstamos.</t>
  </si>
  <si>
    <t xml:space="preserve">m/ Las cifras monetarias corresponden a saldos a fin de año.  </t>
  </si>
  <si>
    <t>Moneda y crédito m/</t>
  </si>
  <si>
    <t>b/ Includes financial institutions, insurance, real estate and business services.</t>
  </si>
  <si>
    <t xml:space="preserve">     Variation in reserve assets e/</t>
  </si>
  <si>
    <t xml:space="preserve">   Labour force participation rate g/</t>
  </si>
  <si>
    <t xml:space="preserve">   Unemployment rate h/</t>
  </si>
  <si>
    <t xml:space="preserve">   Nominal deposit rate i/</t>
  </si>
  <si>
    <t xml:space="preserve">   Nominal lending rate j/</t>
  </si>
  <si>
    <t>Money and credit m/</t>
  </si>
  <si>
    <t xml:space="preserve">e/ A minus sign (-) denotes an increase in reserves. </t>
  </si>
  <si>
    <t>f/ Annual average, weighted by the value of goods exports and imports.</t>
  </si>
  <si>
    <t xml:space="preserve">g/ Economically active population as a percentage of the working-age population. </t>
  </si>
  <si>
    <t>l/ Includes net lending.</t>
  </si>
  <si>
    <t>m/ The monetary figures are end-of-year stocks.</t>
  </si>
  <si>
    <t>BALANCE OF PAYMENTS a/</t>
  </si>
  <si>
    <t>b/</t>
  </si>
  <si>
    <t xml:space="preserve">Capital account balance </t>
  </si>
  <si>
    <t xml:space="preserve">Financial account balance </t>
  </si>
  <si>
    <t>BALANZA DE PAGOS a/</t>
  </si>
  <si>
    <t xml:space="preserve">Balanza en la cuenta de capital </t>
  </si>
  <si>
    <t xml:space="preserve">Balanza en la cuenta financiera </t>
  </si>
  <si>
    <r>
      <t xml:space="preserve">a/ Analitical version, on the basis of International Monetary Fund, </t>
    </r>
    <r>
      <rPr>
        <i/>
        <u/>
        <sz val="8"/>
        <rFont val="Arial"/>
        <family val="2"/>
      </rPr>
      <t>Balance of Payments Manual</t>
    </r>
    <r>
      <rPr>
        <i/>
        <sz val="8"/>
        <rFont val="Arial"/>
        <family val="2"/>
      </rPr>
      <t>, fifth edition.</t>
    </r>
  </si>
  <si>
    <t xml:space="preserve">b/ Preliminary figures. </t>
  </si>
  <si>
    <r>
      <t xml:space="preserve">a/ Versión analítica, elaborada sobre la base de Fondo Monetario Internacional, </t>
    </r>
    <r>
      <rPr>
        <u/>
        <sz val="8"/>
        <rFont val="Arial"/>
        <family val="2"/>
      </rPr>
      <t>Manual de Balanza de pagos</t>
    </r>
    <r>
      <rPr>
        <sz val="8"/>
        <rFont val="Arial"/>
        <family val="2"/>
      </rPr>
      <t>, quinta edición.</t>
    </r>
  </si>
  <si>
    <t xml:space="preserve">b/ Cifras preliminares.   </t>
  </si>
  <si>
    <t xml:space="preserve">  Community, social and personal services b/</t>
  </si>
  <si>
    <t xml:space="preserve">(En millones de dólares) </t>
  </si>
  <si>
    <t xml:space="preserve">(En millones de dólares de Barbados, saldos al cierre del ejercicio) </t>
  </si>
  <si>
    <t>(En millones de dólares, saldos a fin de año)</t>
  </si>
  <si>
    <t>(En millones de dólares)</t>
  </si>
  <si>
    <t>(En millones de dólares de Barbados a precios constantes de 1974)</t>
  </si>
  <si>
    <t>Tasas anuales de variación /Annual growth rates b/</t>
  </si>
  <si>
    <t>Millones de dólares / Millions of dollars</t>
  </si>
  <si>
    <t>Tasas anuales medias / Average annual rates</t>
  </si>
  <si>
    <t>Porcentajes anuales / Annual percentages</t>
  </si>
  <si>
    <t xml:space="preserve">Porcentajes del PIB / Percentages of GDP </t>
  </si>
  <si>
    <t>b/ Incluye los establecimientos financieros, seguros, bienes inmuebles y servicios prestados a las empresas.</t>
  </si>
  <si>
    <t xml:space="preserve">j/ Prime lending rate.  </t>
  </si>
  <si>
    <t xml:space="preserve">  Agriculture, livestock, hunting, forestry and fishing</t>
  </si>
  <si>
    <t xml:space="preserve">  Agricultura, ganadería, caza, silvicultura y pesca</t>
  </si>
  <si>
    <t xml:space="preserve">   Real effective exchange rate (index: 2000=100) f/</t>
  </si>
  <si>
    <t xml:space="preserve">  Crédito interno </t>
  </si>
  <si>
    <t xml:space="preserve">  Variación de los precios al consumidor</t>
  </si>
  <si>
    <t xml:space="preserve">    (diciembre a diciembre)</t>
  </si>
  <si>
    <t xml:space="preserve">  Tasa de interés pasiva nominal i/</t>
  </si>
  <si>
    <t xml:space="preserve">  Tasa de interés activa nominal j/</t>
  </si>
  <si>
    <t xml:space="preserve">  Ingresos totales k/ </t>
  </si>
  <si>
    <t xml:space="preserve">      Ingresos tributarios </t>
  </si>
  <si>
    <t xml:space="preserve">  Gastos totales l/</t>
  </si>
  <si>
    <t xml:space="preserve">    Gastos corrientes</t>
  </si>
  <si>
    <t xml:space="preserve">      Intereses</t>
  </si>
  <si>
    <t xml:space="preserve">    Gastos de capital</t>
  </si>
  <si>
    <t xml:space="preserve">  Resultado primario </t>
  </si>
  <si>
    <t xml:space="preserve">  Resultado global</t>
  </si>
  <si>
    <t xml:space="preserve">    Al sector público  </t>
  </si>
  <si>
    <t xml:space="preserve">    Al sector privado</t>
  </si>
  <si>
    <t xml:space="preserve">  Domestic credit</t>
  </si>
  <si>
    <t xml:space="preserve">    To the public sector</t>
  </si>
  <si>
    <t xml:space="preserve">    To the private sector</t>
  </si>
  <si>
    <t xml:space="preserve">    Variación en activos de reserva e/</t>
  </si>
  <si>
    <t>Sector público no financiero</t>
  </si>
  <si>
    <t>k/ Incluye donaciones.</t>
  </si>
  <si>
    <t xml:space="preserve">k/ Includes grants. </t>
  </si>
  <si>
    <t>Non-financial public sector</t>
  </si>
  <si>
    <t>INGRESOS TRIBUTARIOS DEL GOBIERNO CENTRAL</t>
  </si>
  <si>
    <t>TAX REVENUES OF THE CENTRAL GOVERNMENT</t>
  </si>
  <si>
    <t xml:space="preserve">  Total ingresos tributarios</t>
  </si>
  <si>
    <t xml:space="preserve">  Taxes</t>
  </si>
  <si>
    <t xml:space="preserve">    Ingresos tributarios directos</t>
  </si>
  <si>
    <t xml:space="preserve">    Direct taxes</t>
  </si>
  <si>
    <t xml:space="preserve">      Ingreso, utilidades y ganancias de capital</t>
  </si>
  <si>
    <t xml:space="preserve">      Taxes on income, profits, and capital gains</t>
  </si>
  <si>
    <t xml:space="preserve">        Personas físicas</t>
  </si>
  <si>
    <t xml:space="preserve">        Payable by individuals</t>
  </si>
  <si>
    <t xml:space="preserve">        Corporaciones y otras empresas</t>
  </si>
  <si>
    <t xml:space="preserve">        Payable by corporations and other enterprices</t>
  </si>
  <si>
    <t xml:space="preserve">      Propiedad</t>
  </si>
  <si>
    <t xml:space="preserve">      Taxes on property</t>
  </si>
  <si>
    <t xml:space="preserve">      Otros directos</t>
  </si>
  <si>
    <t xml:space="preserve">      Other direct taxes</t>
  </si>
  <si>
    <t xml:space="preserve">    Ingresos tributarios indirectos</t>
  </si>
  <si>
    <t xml:space="preserve">    Indirect taxes</t>
  </si>
  <si>
    <t xml:space="preserve">      Generales sobre bienes y servicios</t>
  </si>
  <si>
    <t xml:space="preserve">      General taxes on goods and services</t>
  </si>
  <si>
    <t xml:space="preserve">      Específicos sobre bienes y servicios</t>
  </si>
  <si>
    <t xml:space="preserve">      Excises</t>
  </si>
  <si>
    <t xml:space="preserve">      Comercio y transacciones internacionales</t>
  </si>
  <si>
    <t xml:space="preserve">      Taxes on international trade and transactions</t>
  </si>
  <si>
    <t xml:space="preserve">      Otros indirectos</t>
  </si>
  <si>
    <t xml:space="preserve">      Other indirect taxes</t>
  </si>
  <si>
    <t>Ingreso total</t>
  </si>
  <si>
    <t xml:space="preserve">  Ingresos corrientes</t>
  </si>
  <si>
    <t xml:space="preserve">    Ingresos tributarios</t>
  </si>
  <si>
    <t xml:space="preserve">    Ingresos no tributarios</t>
  </si>
  <si>
    <t xml:space="preserve">  Ingresos de capital</t>
  </si>
  <si>
    <t>Gasto total</t>
  </si>
  <si>
    <t xml:space="preserve">  Gastos corrientes</t>
  </si>
  <si>
    <t xml:space="preserve">    Sueldos y salarios</t>
  </si>
  <si>
    <t xml:space="preserve">    Compras de bienes y servicios</t>
  </si>
  <si>
    <t xml:space="preserve">    Pagos de intereses</t>
  </si>
  <si>
    <t xml:space="preserve">    Subsidios y otras transferencias corrientes</t>
  </si>
  <si>
    <t xml:space="preserve">  Gastos de capital</t>
  </si>
  <si>
    <t xml:space="preserve">    Adquisición de activos de capital fijo</t>
  </si>
  <si>
    <t xml:space="preserve">    Transferencias de capital</t>
  </si>
  <si>
    <t xml:space="preserve">    Otros gastos de capital</t>
  </si>
  <si>
    <t xml:space="preserve">  Current revenue</t>
  </si>
  <si>
    <t xml:space="preserve">    Tax revenues</t>
  </si>
  <si>
    <t xml:space="preserve">    Non-tax revenues</t>
  </si>
  <si>
    <t xml:space="preserve">  Capital revenue</t>
  </si>
  <si>
    <t xml:space="preserve">  Current expenditure</t>
  </si>
  <si>
    <t xml:space="preserve">    Interest payments on public debt</t>
  </si>
  <si>
    <t xml:space="preserve">    Transfers</t>
  </si>
  <si>
    <t xml:space="preserve">    Other</t>
  </si>
  <si>
    <t xml:space="preserve">  Capital expenditure</t>
  </si>
  <si>
    <t xml:space="preserve">    Real investment</t>
  </si>
  <si>
    <t xml:space="preserve">    Capital transfers</t>
  </si>
  <si>
    <t xml:space="preserve">  Net lending</t>
  </si>
  <si>
    <t xml:space="preserve"> (Millions of Barbados dollars, fiscal year) a/</t>
  </si>
  <si>
    <t>(En millones de dólares de Barbados, años fiscales) a/</t>
  </si>
  <si>
    <t>b/ Preliminary figures.</t>
  </si>
  <si>
    <t>b/ Cifras preliminares.</t>
  </si>
  <si>
    <t>Alimentos</t>
  </si>
  <si>
    <t>Food</t>
  </si>
  <si>
    <t>Bebidas y tabaco</t>
  </si>
  <si>
    <t>Beverages and tabacco</t>
  </si>
  <si>
    <t>Textiles y vestidos</t>
  </si>
  <si>
    <t>Wearing apparel</t>
  </si>
  <si>
    <t>Chemicals</t>
  </si>
  <si>
    <t>Derivados del petróleo</t>
  </si>
  <si>
    <t>Petroleum products</t>
  </si>
  <si>
    <t>Muebles</t>
  </si>
  <si>
    <t>Furniture</t>
  </si>
  <si>
    <t>Productos minerales no  metálicos</t>
  </si>
  <si>
    <t>Other non-metallic mineral products</t>
  </si>
  <si>
    <t>Otras industrias manufactureras</t>
  </si>
  <si>
    <t>Other manufacturing</t>
  </si>
  <si>
    <t>Componentes electrónicos</t>
  </si>
  <si>
    <t xml:space="preserve"> Electronic components</t>
  </si>
  <si>
    <t>Electricidad y gas</t>
  </si>
  <si>
    <t>Electricity and gas</t>
  </si>
  <si>
    <t>Reino Unido</t>
  </si>
  <si>
    <t>United Kingdom</t>
  </si>
  <si>
    <t>Estados Unidos</t>
  </si>
  <si>
    <t>United States</t>
  </si>
  <si>
    <t>Canadá</t>
  </si>
  <si>
    <t>Canada</t>
  </si>
  <si>
    <t>Países de la CARICOM</t>
  </si>
  <si>
    <t>CARICOM countries</t>
  </si>
  <si>
    <t>Otros</t>
  </si>
  <si>
    <t>Other countries</t>
  </si>
  <si>
    <t>1-3 días</t>
  </si>
  <si>
    <t>1-3 days</t>
  </si>
  <si>
    <t>4-7 días</t>
  </si>
  <si>
    <t>4-7 days</t>
  </si>
  <si>
    <t>Más de 7 días</t>
  </si>
  <si>
    <t>Over 7 days</t>
  </si>
  <si>
    <t>Sugar</t>
  </si>
  <si>
    <t>Rum</t>
  </si>
  <si>
    <t>Margarine and lard</t>
  </si>
  <si>
    <t>Other foods and beverages</t>
  </si>
  <si>
    <t>Electrical components</t>
  </si>
  <si>
    <t>Textiles and textile manufactures</t>
  </si>
  <si>
    <t>Other manufacturing industries</t>
  </si>
  <si>
    <t xml:space="preserve">All other </t>
  </si>
  <si>
    <t>No duraderos</t>
  </si>
  <si>
    <t>Non-durables</t>
  </si>
  <si>
    <t>Duraderos</t>
  </si>
  <si>
    <t>Durables</t>
  </si>
  <si>
    <t>Otros bienes de consumo</t>
  </si>
  <si>
    <t>Other consumer goods</t>
  </si>
  <si>
    <t>Combustibles</t>
  </si>
  <si>
    <t>Fuels</t>
  </si>
  <si>
    <t>Materiales de construcción</t>
  </si>
  <si>
    <t>Construction materials</t>
  </si>
  <si>
    <t>Química</t>
  </si>
  <si>
    <t>Materias textiles</t>
  </si>
  <si>
    <t>Textiles</t>
  </si>
  <si>
    <t>Pienso, grasas y materiales crudos</t>
  </si>
  <si>
    <t>Feed, fats and raw materials</t>
  </si>
  <si>
    <t>Other manufactures</t>
  </si>
  <si>
    <t>Maquinaria</t>
  </si>
  <si>
    <t>Machinery</t>
  </si>
  <si>
    <t xml:space="preserve">Others </t>
  </si>
  <si>
    <t>a/ El año fiscal va del 1 de abril al 31 de marzo.</t>
  </si>
  <si>
    <t>a/ The fiscal year runs from 1 April to 31 March.</t>
  </si>
  <si>
    <t xml:space="preserve">  Donaciones</t>
  </si>
  <si>
    <t xml:space="preserve">    Otros gastos corrientes</t>
  </si>
  <si>
    <t xml:space="preserve">  Concesión de préstamos menos recuperación</t>
  </si>
  <si>
    <t xml:space="preserve">  Financiamiento</t>
  </si>
  <si>
    <t xml:space="preserve">    Interno</t>
  </si>
  <si>
    <t xml:space="preserve">    Externo</t>
  </si>
  <si>
    <t xml:space="preserve">    Otro</t>
  </si>
  <si>
    <t xml:space="preserve">  Grants</t>
  </si>
  <si>
    <t xml:space="preserve">  Financing</t>
  </si>
  <si>
    <t xml:space="preserve">    Domestic</t>
  </si>
  <si>
    <t xml:space="preserve">    External</t>
  </si>
  <si>
    <t xml:space="preserve">        No clasificables</t>
  </si>
  <si>
    <t xml:space="preserve">    Otros impuestos</t>
  </si>
  <si>
    <t>Total ingresos tributarios (incl. seg. social)</t>
  </si>
  <si>
    <t xml:space="preserve">        Unallocable</t>
  </si>
  <si>
    <t xml:space="preserve">    Other taxes</t>
  </si>
  <si>
    <t xml:space="preserve">  Social security contributions</t>
  </si>
  <si>
    <t>Total taxes including social security contributions</t>
  </si>
  <si>
    <t>c/ Total direct or indirect tax revenues may not coincide with the sum of the respective taxation categories, some of which were not separately reported.</t>
  </si>
  <si>
    <t>Fuente: Comisión Económica para América Latina y el Caribe (CEPAL), sobre la base de cifras oficiales.</t>
  </si>
  <si>
    <t xml:space="preserve">  Total revenue k/ </t>
  </si>
  <si>
    <t xml:space="preserve">      Tax revenues</t>
  </si>
  <si>
    <t xml:space="preserve">  Total expenditure l/</t>
  </si>
  <si>
    <t xml:space="preserve">    Current expenditure</t>
  </si>
  <si>
    <t xml:space="preserve">      Interest</t>
  </si>
  <si>
    <t xml:space="preserve">    Capital expenditure</t>
  </si>
  <si>
    <t xml:space="preserve">  Primary balance</t>
  </si>
  <si>
    <t xml:space="preserve">  Overall balance</t>
  </si>
  <si>
    <t>ESTUDIO ECONÓMICO 2010-2011</t>
  </si>
  <si>
    <t>ECONOMIC SURVEY 2010-2011</t>
  </si>
  <si>
    <t/>
  </si>
  <si>
    <t xml:space="preserve">  Transferencia neta de recursos (millones de dólares)</t>
  </si>
  <si>
    <t xml:space="preserve">  Deuda externa bruta (millones de dólares)</t>
  </si>
  <si>
    <t xml:space="preserve">  Tipo de cambio real efectivo (índice 2000=100) f/</t>
  </si>
  <si>
    <t>Source: Economic Commission for Latin America and the Caribbean (ECLAC), on the basis of official figures.</t>
  </si>
  <si>
    <t xml:space="preserve">    Otro fnanciamiento</t>
  </si>
  <si>
    <t xml:space="preserve">     Other financing</t>
  </si>
  <si>
    <t xml:space="preserve">   Net resource transfer (millions of dollars)</t>
  </si>
  <si>
    <t xml:space="preserve">   Gross external debt (millions of dollars)</t>
  </si>
  <si>
    <t xml:space="preserve">    (promedio anual)</t>
  </si>
  <si>
    <t xml:space="preserve">     Otros movimientos de capital</t>
  </si>
  <si>
    <t xml:space="preserve">  Masa monetaria y depósitos en moneda nacional (M2)</t>
  </si>
  <si>
    <t xml:space="preserve">  Depósitos en moneda extranjera de no residentes (-)</t>
  </si>
  <si>
    <t xml:space="preserve">  Currency outside banks and local-currency deposits (M2)</t>
  </si>
  <si>
    <t xml:space="preserve">  Nonresidents foreign-currency deposits (minus) </t>
  </si>
  <si>
    <t xml:space="preserve">  Servicios comunales, sociales y personales c/</t>
  </si>
  <si>
    <t xml:space="preserve">  Balanza de cuenta corriente</t>
  </si>
  <si>
    <t xml:space="preserve">  Balanzas de capital y financiera  d/</t>
  </si>
  <si>
    <t xml:space="preserve">  Balanza global</t>
  </si>
  <si>
    <t xml:space="preserve">  Capital and financial balance  d/</t>
  </si>
  <si>
    <t xml:space="preserve">  Current account balance</t>
  </si>
  <si>
    <t xml:space="preserve">  Community, social and personal services c/</t>
  </si>
  <si>
    <t>b/ Comprende la deuda externa del gobierno central más la deuda externa de las empresas públicas garantizada por el estado.</t>
  </si>
  <si>
    <t>b/ Public external debt refers to that of the central government, plus that guaranteed by Government for public enterprises</t>
  </si>
  <si>
    <t>c/ Corresponde a la deuda externa del gobierno central.</t>
  </si>
  <si>
    <t>c/ Refers to central government external debt.</t>
  </si>
  <si>
    <t>(Millions of Barbados dollars, end-of-year stocks)</t>
  </si>
  <si>
    <t>h/ Desempleados como porcentajes de la población económicamente activa. Incluye el desempleo oculto. Total nacional.</t>
  </si>
  <si>
    <t>h/ Percentage of the economically active population. Includes hidden unemployment. Nationwide total.</t>
  </si>
  <si>
    <t>j/ Tasa de interes activa preferencial.</t>
  </si>
  <si>
    <t>i/ Promedio de las tasas mínimas y máximas sobre ahorros.</t>
  </si>
  <si>
    <t>i/ Average of minimum and maximum rates for savings.</t>
  </si>
  <si>
    <t xml:space="preserve">PRODUCTO INTERNO BRUTO POR RAMAS DE ACTIVIDAD ECONÓMICA A COSTO DE FACTORES </t>
  </si>
  <si>
    <t>GROSS DOMESTIC PRODUCT BY KIND OF ECONOMIC ACTIVITY AT FACTOR COST</t>
  </si>
  <si>
    <t>c/ El total de Ingresos tributarios directos o indirectos puede no coincidir con la suma de las respectivas categorías de impuestos debido a que algunas de éstas no han sido informadas.</t>
  </si>
  <si>
    <t xml:space="preserve">  Contribuciones a la seguridad social</t>
  </si>
  <si>
    <t xml:space="preserve">Deuda externa total </t>
  </si>
  <si>
    <t xml:space="preserve">Total external debt </t>
  </si>
  <si>
    <t xml:space="preserve">  Pública b/</t>
  </si>
  <si>
    <t xml:space="preserve">  Public b/</t>
  </si>
  <si>
    <t xml:space="preserve">  Privada </t>
  </si>
  <si>
    <t xml:space="preserve">  Private </t>
  </si>
  <si>
    <t xml:space="preserve"> </t>
  </si>
  <si>
    <t>Deuda externa pública c/</t>
  </si>
  <si>
    <t>Public-sector external debt c/</t>
  </si>
  <si>
    <t xml:space="preserve">  Plazos </t>
  </si>
  <si>
    <t xml:space="preserve">  Maturity </t>
  </si>
  <si>
    <t xml:space="preserve">    Mediano y largo plazo </t>
  </si>
  <si>
    <t xml:space="preserve">    Medium- and long-term </t>
  </si>
  <si>
    <t xml:space="preserve">    Corto plazo </t>
  </si>
  <si>
    <t xml:space="preserve">    Short-term </t>
  </si>
  <si>
    <t xml:space="preserve">  Fuentes </t>
  </si>
  <si>
    <t xml:space="preserve">  Sources </t>
  </si>
  <si>
    <t xml:space="preserve">    Oficiales </t>
  </si>
  <si>
    <t xml:space="preserve">    Official </t>
  </si>
  <si>
    <t xml:space="preserve">      Multilaterales </t>
  </si>
  <si>
    <t xml:space="preserve">      Multilateral </t>
  </si>
  <si>
    <t xml:space="preserve">      Bilaterales </t>
  </si>
  <si>
    <t xml:space="preserve">      Bilateral </t>
  </si>
  <si>
    <t xml:space="preserve">    Privadas </t>
  </si>
  <si>
    <t xml:space="preserve">    Private </t>
  </si>
  <si>
    <t xml:space="preserve">      Bancos comerciales </t>
  </si>
  <si>
    <t xml:space="preserve">      Commercial banks </t>
  </si>
  <si>
    <t xml:space="preserve">      Otros </t>
  </si>
  <si>
    <t xml:space="preserve">      Other </t>
  </si>
  <si>
    <t xml:space="preserve">  Desembolsos en cada año </t>
  </si>
  <si>
    <t xml:space="preserve">  Disbursements </t>
  </si>
  <si>
    <t xml:space="preserve">    Servicio </t>
  </si>
  <si>
    <t xml:space="preserve">    Service </t>
  </si>
  <si>
    <t xml:space="preserve">      Amortizaciones </t>
  </si>
  <si>
    <t xml:space="preserve">      Principal </t>
  </si>
  <si>
    <t xml:space="preserve">      Intereses </t>
  </si>
  <si>
    <t xml:space="preserve">      Interest </t>
  </si>
</sst>
</file>

<file path=xl/styles.xml><?xml version="1.0" encoding="utf-8"?>
<styleSheet xmlns="http://schemas.openxmlformats.org/spreadsheetml/2006/main">
  <numFmts count="11">
    <numFmt numFmtId="43" formatCode="_(* #,##0.00_);_(* \(#,##0.00\);_(* &quot;-&quot;??_);_(@_)"/>
    <numFmt numFmtId="164" formatCode="_-* #,##0.00_-;\-* #,##0.00_-;_-* &quot;-&quot;??_-;_-@_-"/>
    <numFmt numFmtId="165" formatCode="0.0_)"/>
    <numFmt numFmtId="166" formatCode="#,##0.0_);\(#,##0.0\)"/>
    <numFmt numFmtId="167" formatCode="#,##0.0"/>
    <numFmt numFmtId="168" formatCode="0.0"/>
    <numFmt numFmtId="169" formatCode="###\ ##0"/>
    <numFmt numFmtId="170" formatCode="_(* #,##0_);_(* \(#,##0\);_(* &quot;-&quot;??_);_(@_)"/>
    <numFmt numFmtId="171" formatCode="0.000_)"/>
    <numFmt numFmtId="172" formatCode="0_)"/>
    <numFmt numFmtId="173" formatCode="#\ ###\ ###"/>
  </numFmts>
  <fonts count="32">
    <font>
      <sz val="8"/>
      <name val="Arial"/>
    </font>
    <font>
      <i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sz val="8"/>
      <color indexed="8"/>
      <name val="Arial"/>
      <family val="2"/>
    </font>
    <font>
      <sz val="12"/>
      <name val="Courier"/>
      <family val="3"/>
    </font>
    <font>
      <b/>
      <sz val="8"/>
      <name val="Arial"/>
      <family val="2"/>
    </font>
    <font>
      <sz val="8"/>
      <color indexed="10"/>
      <name val="Arial"/>
      <family val="2"/>
    </font>
    <font>
      <b/>
      <sz val="8"/>
      <color indexed="8"/>
      <name val="Arial"/>
      <family val="2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b/>
      <i/>
      <sz val="8"/>
      <color indexed="12"/>
      <name val="Arial"/>
      <family val="2"/>
    </font>
    <font>
      <i/>
      <sz val="8"/>
      <color indexed="12"/>
      <name val="Arial"/>
      <family val="2"/>
    </font>
    <font>
      <i/>
      <sz val="8"/>
      <color indexed="8"/>
      <name val="Arial"/>
      <family val="2"/>
    </font>
    <font>
      <b/>
      <i/>
      <sz val="8"/>
      <color indexed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8.5"/>
      <name val="MS Sans Serif"/>
      <family val="2"/>
    </font>
    <font>
      <sz val="8"/>
      <color indexed="8"/>
      <name val="Helvetica"/>
      <family val="2"/>
    </font>
    <font>
      <i/>
      <sz val="8"/>
      <color indexed="8"/>
      <name val="Helvetica"/>
      <family val="2"/>
    </font>
    <font>
      <sz val="8"/>
      <name val="Helvetica"/>
      <family val="2"/>
    </font>
    <font>
      <i/>
      <sz val="8"/>
      <name val="Helvetica"/>
      <family val="2"/>
    </font>
    <font>
      <b/>
      <i/>
      <sz val="8"/>
      <color indexed="8"/>
      <name val="Helvetica"/>
      <family val="2"/>
    </font>
    <font>
      <b/>
      <sz val="8"/>
      <color indexed="8"/>
      <name val="Helvetica"/>
      <family val="2"/>
    </font>
    <font>
      <i/>
      <sz val="8"/>
      <color indexed="8"/>
      <name val="Helvetica"/>
      <family val="2"/>
    </font>
    <font>
      <i/>
      <u/>
      <sz val="8"/>
      <name val="Arial"/>
      <family val="2"/>
    </font>
    <font>
      <u/>
      <sz val="8"/>
      <name val="Arial"/>
      <family val="2"/>
    </font>
    <font>
      <b/>
      <i/>
      <sz val="8"/>
      <color indexed="8"/>
      <name val="Helvetica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9">
    <xf numFmtId="0" fontId="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19" fillId="0" borderId="0"/>
    <xf numFmtId="0" fontId="3" fillId="0" borderId="0"/>
    <xf numFmtId="0" fontId="3" fillId="0" borderId="0"/>
    <xf numFmtId="0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4" fillId="0" borderId="0"/>
    <xf numFmtId="165" fontId="4" fillId="0" borderId="0"/>
    <xf numFmtId="165" fontId="4" fillId="0" borderId="0"/>
    <xf numFmtId="0" fontId="7" fillId="0" borderId="0"/>
    <xf numFmtId="0" fontId="3" fillId="0" borderId="0"/>
    <xf numFmtId="0" fontId="3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 applyNumberFormat="0" applyFill="0" applyBorder="0" applyAlignment="0" applyProtection="0"/>
  </cellStyleXfs>
  <cellXfs count="466">
    <xf numFmtId="0" fontId="0" fillId="0" borderId="0" xfId="0"/>
    <xf numFmtId="0" fontId="5" fillId="0" borderId="0" xfId="38" applyFont="1" applyFill="1"/>
    <xf numFmtId="3" fontId="6" fillId="0" borderId="0" xfId="4" applyNumberFormat="1" applyFont="1" applyFill="1" applyBorder="1" applyAlignment="1">
      <alignment horizontal="left"/>
    </xf>
    <xf numFmtId="0" fontId="8" fillId="0" borderId="0" xfId="38" applyFont="1" applyFill="1"/>
    <xf numFmtId="0" fontId="6" fillId="0" borderId="0" xfId="32" applyFont="1" applyFill="1"/>
    <xf numFmtId="0" fontId="6" fillId="0" borderId="0" xfId="18" applyFont="1"/>
    <xf numFmtId="3" fontId="5" fillId="0" borderId="0" xfId="18" applyNumberFormat="1" applyFont="1" applyProtection="1">
      <protection locked="0"/>
    </xf>
    <xf numFmtId="0" fontId="5" fillId="0" borderId="0" xfId="18" applyFont="1"/>
    <xf numFmtId="0" fontId="5" fillId="0" borderId="0" xfId="18" applyFont="1" applyAlignment="1">
      <alignment horizontal="right"/>
    </xf>
    <xf numFmtId="3" fontId="6" fillId="0" borderId="0" xfId="18" applyNumberFormat="1" applyFont="1"/>
    <xf numFmtId="3" fontId="9" fillId="0" borderId="0" xfId="18" applyNumberFormat="1" applyFont="1" applyProtection="1">
      <protection locked="0"/>
    </xf>
    <xf numFmtId="3" fontId="9" fillId="0" borderId="0" xfId="18" applyNumberFormat="1" applyFont="1" applyAlignment="1"/>
    <xf numFmtId="170" fontId="9" fillId="0" borderId="0" xfId="1" applyNumberFormat="1" applyFont="1"/>
    <xf numFmtId="0" fontId="5" fillId="0" borderId="0" xfId="38" applyFont="1" applyFill="1" applyAlignment="1">
      <alignment horizontal="left" indent="1"/>
    </xf>
    <xf numFmtId="3" fontId="5" fillId="0" borderId="0" xfId="18" applyNumberFormat="1" applyFont="1"/>
    <xf numFmtId="3" fontId="5" fillId="0" borderId="0" xfId="18" applyNumberFormat="1" applyFont="1" applyProtection="1"/>
    <xf numFmtId="3" fontId="5" fillId="0" borderId="0" xfId="18" applyNumberFormat="1" applyFont="1" applyAlignment="1"/>
    <xf numFmtId="170" fontId="5" fillId="0" borderId="0" xfId="1" applyNumberFormat="1" applyFont="1"/>
    <xf numFmtId="0" fontId="5" fillId="0" borderId="0" xfId="38" applyFont="1" applyFill="1" applyAlignment="1">
      <alignment horizontal="left" indent="2"/>
    </xf>
    <xf numFmtId="167" fontId="5" fillId="0" borderId="0" xfId="38" applyNumberFormat="1" applyFont="1" applyFill="1" applyAlignment="1">
      <alignment horizontal="left" indent="1"/>
    </xf>
    <xf numFmtId="3" fontId="5" fillId="0" borderId="0" xfId="1" applyNumberFormat="1" applyFont="1"/>
    <xf numFmtId="3" fontId="9" fillId="0" borderId="0" xfId="1" applyNumberFormat="1" applyFont="1"/>
    <xf numFmtId="170" fontId="9" fillId="0" borderId="0" xfId="1" applyNumberFormat="1" applyFont="1" applyAlignment="1" applyProtection="1">
      <protection locked="0"/>
    </xf>
    <xf numFmtId="170" fontId="9" fillId="0" borderId="0" xfId="1" applyNumberFormat="1" applyFont="1" applyAlignment="1">
      <alignment horizontal="right"/>
    </xf>
    <xf numFmtId="0" fontId="6" fillId="0" borderId="0" xfId="18" applyFont="1" applyBorder="1"/>
    <xf numFmtId="3" fontId="5" fillId="0" borderId="0" xfId="18" applyNumberFormat="1" applyFont="1" applyBorder="1"/>
    <xf numFmtId="3" fontId="5" fillId="0" borderId="0" xfId="18" applyNumberFormat="1" applyFont="1" applyBorder="1" applyAlignment="1"/>
    <xf numFmtId="3" fontId="6" fillId="0" borderId="0" xfId="18" applyNumberFormat="1" applyFont="1" applyBorder="1"/>
    <xf numFmtId="0" fontId="6" fillId="0" borderId="0" xfId="18" applyFont="1" applyBorder="1" applyAlignment="1">
      <alignment horizontal="right"/>
    </xf>
    <xf numFmtId="3" fontId="5" fillId="0" borderId="0" xfId="18" applyNumberFormat="1" applyFont="1" applyBorder="1" applyAlignment="1">
      <alignment horizontal="right"/>
    </xf>
    <xf numFmtId="3" fontId="6" fillId="0" borderId="0" xfId="18" applyNumberFormat="1" applyFont="1" applyBorder="1" applyAlignment="1">
      <alignment horizontal="right"/>
    </xf>
    <xf numFmtId="167" fontId="5" fillId="0" borderId="0" xfId="38" applyNumberFormat="1" applyFont="1" applyFill="1" applyAlignment="1">
      <alignment horizontal="left" indent="2"/>
    </xf>
    <xf numFmtId="167" fontId="5" fillId="0" borderId="0" xfId="38" applyNumberFormat="1" applyFont="1" applyAlignment="1">
      <alignment horizontal="left" indent="1"/>
    </xf>
    <xf numFmtId="3" fontId="5" fillId="0" borderId="0" xfId="38" applyNumberFormat="1" applyFont="1" applyAlignment="1">
      <alignment horizontal="right"/>
    </xf>
    <xf numFmtId="0" fontId="10" fillId="0" borderId="0" xfId="32" applyFont="1" applyFill="1"/>
    <xf numFmtId="0" fontId="10" fillId="0" borderId="0" xfId="18" applyFont="1"/>
    <xf numFmtId="3" fontId="8" fillId="0" borderId="0" xfId="18" applyNumberFormat="1" applyFont="1" applyProtection="1">
      <protection locked="0"/>
    </xf>
    <xf numFmtId="0" fontId="11" fillId="0" borderId="0" xfId="38" applyFont="1"/>
    <xf numFmtId="0" fontId="12" fillId="0" borderId="0" xfId="38" applyFont="1"/>
    <xf numFmtId="0" fontId="12" fillId="0" borderId="0" xfId="38" applyFont="1" applyAlignment="1">
      <alignment horizontal="center"/>
    </xf>
    <xf numFmtId="0" fontId="12" fillId="2" borderId="1" xfId="38" applyFont="1" applyFill="1" applyBorder="1" applyAlignment="1">
      <alignment horizontal="center"/>
    </xf>
    <xf numFmtId="0" fontId="12" fillId="2" borderId="1" xfId="38" applyFont="1" applyFill="1" applyBorder="1"/>
    <xf numFmtId="0" fontId="14" fillId="0" borderId="0" xfId="38" applyFont="1"/>
    <xf numFmtId="3" fontId="15" fillId="0" borderId="0" xfId="4" applyNumberFormat="1" applyFont="1" applyFill="1" applyBorder="1" applyAlignment="1">
      <alignment horizontal="left"/>
    </xf>
    <xf numFmtId="165" fontId="15" fillId="3" borderId="0" xfId="30" applyNumberFormat="1" applyFont="1" applyFill="1" applyAlignment="1" applyProtection="1">
      <alignment horizontal="left"/>
      <protection locked="0"/>
    </xf>
    <xf numFmtId="165" fontId="15" fillId="0" borderId="0" xfId="29" applyNumberFormat="1" applyFont="1" applyAlignment="1" applyProtection="1">
      <alignment horizontal="left"/>
      <protection locked="0"/>
    </xf>
    <xf numFmtId="165" fontId="15" fillId="0" borderId="0" xfId="29" applyFont="1"/>
    <xf numFmtId="0" fontId="17" fillId="0" borderId="0" xfId="35" applyFont="1" applyAlignment="1" applyProtection="1">
      <alignment horizontal="left"/>
    </xf>
    <xf numFmtId="0" fontId="15" fillId="0" borderId="0" xfId="18" applyFont="1"/>
    <xf numFmtId="0" fontId="15" fillId="0" borderId="0" xfId="18" applyFont="1" applyFill="1"/>
    <xf numFmtId="0" fontId="15" fillId="0" borderId="0" xfId="18" applyFont="1" applyFill="1" applyAlignment="1">
      <alignment horizontal="left" indent="1"/>
    </xf>
    <xf numFmtId="0" fontId="15" fillId="0" borderId="0" xfId="18" applyFont="1" applyFill="1" applyAlignment="1">
      <alignment horizontal="left" indent="2"/>
    </xf>
    <xf numFmtId="43" fontId="18" fillId="0" borderId="0" xfId="5" applyNumberFormat="1" applyFont="1" applyFill="1" applyBorder="1"/>
    <xf numFmtId="43" fontId="17" fillId="0" borderId="0" xfId="5" applyNumberFormat="1" applyFont="1" applyFill="1" applyBorder="1"/>
    <xf numFmtId="165" fontId="6" fillId="0" borderId="0" xfId="30" applyNumberFormat="1" applyFont="1" applyFill="1" applyAlignment="1" applyProtection="1">
      <alignment horizontal="left"/>
      <protection locked="0"/>
    </xf>
    <xf numFmtId="165" fontId="15" fillId="0" borderId="0" xfId="30" applyNumberFormat="1" applyFont="1" applyFill="1" applyAlignment="1" applyProtection="1">
      <alignment horizontal="left"/>
      <protection locked="0"/>
    </xf>
    <xf numFmtId="0" fontId="17" fillId="0" borderId="0" xfId="38" applyFont="1" applyFill="1" applyBorder="1"/>
    <xf numFmtId="49" fontId="6" fillId="0" borderId="0" xfId="8" applyNumberFormat="1" applyFont="1" applyFill="1" applyAlignment="1">
      <alignment horizontal="left"/>
    </xf>
    <xf numFmtId="0" fontId="6" fillId="0" borderId="0" xfId="8" applyFont="1" applyFill="1" applyAlignment="1">
      <alignment horizontal="left"/>
    </xf>
    <xf numFmtId="0" fontId="6" fillId="0" borderId="0" xfId="8" applyFont="1" applyFill="1" applyBorder="1"/>
    <xf numFmtId="0" fontId="6" fillId="0" borderId="0" xfId="8" applyFont="1" applyFill="1" applyBorder="1" applyAlignment="1">
      <alignment horizontal="left"/>
    </xf>
    <xf numFmtId="0" fontId="10" fillId="0" borderId="0" xfId="8" applyFont="1" applyFill="1" applyAlignment="1" applyProtection="1">
      <alignment horizontal="left"/>
    </xf>
    <xf numFmtId="0" fontId="10" fillId="0" borderId="0" xfId="8" applyFont="1" applyFill="1" applyAlignment="1">
      <alignment horizontal="left"/>
    </xf>
    <xf numFmtId="0" fontId="10" fillId="0" borderId="0" xfId="8" applyFont="1" applyFill="1" applyBorder="1" applyAlignment="1" applyProtection="1">
      <alignment horizontal="left"/>
    </xf>
    <xf numFmtId="0" fontId="6" fillId="0" borderId="2" xfId="8" applyFont="1" applyFill="1" applyBorder="1" applyAlignment="1" applyProtection="1">
      <alignment horizontal="left"/>
    </xf>
    <xf numFmtId="0" fontId="6" fillId="0" borderId="2" xfId="8" applyFont="1" applyFill="1" applyBorder="1"/>
    <xf numFmtId="0" fontId="6" fillId="0" borderId="0" xfId="8" applyFont="1" applyFill="1" applyBorder="1" applyAlignment="1" applyProtection="1">
      <alignment horizontal="left"/>
    </xf>
    <xf numFmtId="0" fontId="6" fillId="0" borderId="0" xfId="8" applyFont="1" applyFill="1" applyAlignment="1" applyProtection="1">
      <alignment horizontal="left"/>
    </xf>
    <xf numFmtId="167" fontId="6" fillId="0" borderId="0" xfId="8" applyNumberFormat="1" applyFont="1" applyFill="1" applyBorder="1" applyAlignment="1">
      <alignment horizontal="right"/>
    </xf>
    <xf numFmtId="168" fontId="6" fillId="0" borderId="0" xfId="8" applyNumberFormat="1" applyFont="1" applyFill="1" applyBorder="1"/>
    <xf numFmtId="0" fontId="16" fillId="0" borderId="0" xfId="8" applyFont="1" applyFill="1" applyAlignment="1" applyProtection="1">
      <alignment horizontal="left"/>
    </xf>
    <xf numFmtId="0" fontId="15" fillId="0" borderId="0" xfId="8" applyFont="1" applyFill="1" applyAlignment="1" applyProtection="1">
      <alignment horizontal="left"/>
    </xf>
    <xf numFmtId="0" fontId="6" fillId="0" borderId="0" xfId="27" applyFont="1" applyFill="1" applyAlignment="1" applyProtection="1">
      <alignment horizontal="left"/>
      <protection locked="0"/>
    </xf>
    <xf numFmtId="165" fontId="10" fillId="0" borderId="0" xfId="8" applyNumberFormat="1" applyFont="1" applyFill="1" applyAlignment="1" applyProtection="1">
      <alignment horizontal="left"/>
    </xf>
    <xf numFmtId="3" fontId="6" fillId="0" borderId="0" xfId="8" applyNumberFormat="1" applyFont="1" applyFill="1" applyBorder="1" applyAlignment="1">
      <alignment horizontal="right"/>
    </xf>
    <xf numFmtId="0" fontId="6" fillId="0" borderId="0" xfId="27" applyFont="1" applyFill="1" applyBorder="1" applyAlignment="1" applyProtection="1">
      <alignment horizontal="left"/>
      <protection locked="0"/>
    </xf>
    <xf numFmtId="0" fontId="10" fillId="0" borderId="0" xfId="8" applyFont="1" applyFill="1" applyBorder="1" applyAlignment="1">
      <alignment horizontal="left"/>
    </xf>
    <xf numFmtId="0" fontId="15" fillId="0" borderId="0" xfId="8" applyFont="1" applyFill="1" applyBorder="1" applyAlignment="1" applyProtection="1">
      <alignment horizontal="left"/>
    </xf>
    <xf numFmtId="167" fontId="6" fillId="0" borderId="0" xfId="8" applyNumberFormat="1" applyFont="1" applyFill="1" applyAlignment="1">
      <alignment horizontal="right"/>
    </xf>
    <xf numFmtId="0" fontId="6" fillId="0" borderId="0" xfId="8" applyFont="1" applyFill="1"/>
    <xf numFmtId="167" fontId="5" fillId="0" borderId="0" xfId="8" applyNumberFormat="1" applyFont="1" applyFill="1" applyAlignment="1" applyProtection="1">
      <alignment horizontal="right"/>
    </xf>
    <xf numFmtId="167" fontId="6" fillId="0" borderId="2" xfId="8" applyNumberFormat="1" applyFont="1" applyFill="1" applyBorder="1" applyAlignment="1">
      <alignment horizontal="right"/>
    </xf>
    <xf numFmtId="168" fontId="6" fillId="0" borderId="2" xfId="8" applyNumberFormat="1" applyFont="1" applyFill="1" applyBorder="1"/>
    <xf numFmtId="0" fontId="5" fillId="0" borderId="0" xfId="38" applyFont="1" applyFill="1" applyAlignment="1">
      <alignment horizontal="left"/>
    </xf>
    <xf numFmtId="0" fontId="6" fillId="0" borderId="0" xfId="23" applyFont="1" applyFill="1" applyBorder="1" applyAlignment="1" applyProtection="1">
      <alignment horizontal="left"/>
    </xf>
    <xf numFmtId="168" fontId="10" fillId="0" borderId="0" xfId="8" applyNumberFormat="1" applyFont="1" applyFill="1" applyBorder="1"/>
    <xf numFmtId="168" fontId="10" fillId="0" borderId="0" xfId="8" applyNumberFormat="1" applyFont="1" applyFill="1" applyBorder="1" applyAlignment="1">
      <alignment horizontal="left"/>
    </xf>
    <xf numFmtId="0" fontId="6" fillId="0" borderId="0" xfId="8" applyFont="1" applyFill="1" applyAlignment="1"/>
    <xf numFmtId="168" fontId="6" fillId="0" borderId="0" xfId="8" applyNumberFormat="1" applyFont="1" applyFill="1" applyBorder="1" applyAlignment="1">
      <alignment horizontal="right"/>
    </xf>
    <xf numFmtId="0" fontId="15" fillId="0" borderId="0" xfId="23" applyFont="1" applyFill="1" applyBorder="1" applyAlignment="1" applyProtection="1">
      <alignment horizontal="left"/>
    </xf>
    <xf numFmtId="168" fontId="5" fillId="0" borderId="0" xfId="38" applyNumberFormat="1" applyFont="1" applyFill="1" applyBorder="1" applyAlignment="1">
      <alignment horizontal="right"/>
    </xf>
    <xf numFmtId="167" fontId="10" fillId="0" borderId="0" xfId="8" applyNumberFormat="1" applyFont="1" applyFill="1" applyBorder="1" applyAlignment="1" applyProtection="1">
      <alignment horizontal="left"/>
    </xf>
    <xf numFmtId="167" fontId="6" fillId="0" borderId="0" xfId="8" applyNumberFormat="1" applyFont="1" applyFill="1" applyBorder="1"/>
    <xf numFmtId="165" fontId="10" fillId="0" borderId="0" xfId="10" applyFont="1" applyFill="1" applyBorder="1" applyAlignment="1" applyProtection="1">
      <alignment horizontal="left"/>
    </xf>
    <xf numFmtId="0" fontId="6" fillId="0" borderId="0" xfId="8" applyFont="1" applyFill="1" applyBorder="1" applyAlignment="1"/>
    <xf numFmtId="0" fontId="5" fillId="0" borderId="0" xfId="36" applyFont="1" applyFill="1" applyBorder="1" applyAlignment="1">
      <alignment horizontal="left"/>
    </xf>
    <xf numFmtId="0" fontId="6" fillId="0" borderId="0" xfId="18" applyFont="1" applyFill="1"/>
    <xf numFmtId="0" fontId="6" fillId="0" borderId="0" xfId="18" applyFont="1" applyFill="1" applyAlignment="1">
      <alignment horizontal="right"/>
    </xf>
    <xf numFmtId="0" fontId="6" fillId="0" borderId="0" xfId="11" applyFont="1" applyFill="1" applyBorder="1"/>
    <xf numFmtId="0" fontId="6" fillId="0" borderId="0" xfId="11" applyFont="1" applyFill="1" applyBorder="1" applyAlignment="1">
      <alignment horizontal="right"/>
    </xf>
    <xf numFmtId="0" fontId="10" fillId="0" borderId="0" xfId="18" applyFont="1" applyFill="1" applyAlignment="1" applyProtection="1">
      <alignment horizontal="left"/>
      <protection locked="0"/>
    </xf>
    <xf numFmtId="0" fontId="10" fillId="0" borderId="0" xfId="18" applyFont="1" applyFill="1"/>
    <xf numFmtId="0" fontId="16" fillId="0" borderId="0" xfId="18" applyFont="1" applyFill="1" applyAlignment="1" applyProtection="1">
      <alignment horizontal="left"/>
      <protection locked="0"/>
    </xf>
    <xf numFmtId="0" fontId="6" fillId="0" borderId="2" xfId="18" applyFont="1" applyFill="1" applyBorder="1"/>
    <xf numFmtId="0" fontId="6" fillId="0" borderId="1" xfId="11" applyFont="1" applyFill="1" applyBorder="1" applyAlignment="1">
      <alignment horizontal="right"/>
    </xf>
    <xf numFmtId="165" fontId="6" fillId="0" borderId="1" xfId="11" applyNumberFormat="1" applyFont="1" applyFill="1" applyBorder="1" applyAlignment="1" applyProtection="1">
      <alignment horizontal="right"/>
      <protection locked="0"/>
    </xf>
    <xf numFmtId="0" fontId="6" fillId="0" borderId="1" xfId="11" applyNumberFormat="1" applyFont="1" applyFill="1" applyBorder="1" applyAlignment="1" applyProtection="1">
      <alignment horizontal="right"/>
      <protection locked="0"/>
    </xf>
    <xf numFmtId="0" fontId="5" fillId="0" borderId="1" xfId="19" applyFont="1" applyFill="1" applyBorder="1"/>
    <xf numFmtId="0" fontId="6" fillId="0" borderId="0" xfId="18" applyFont="1" applyFill="1" applyProtection="1">
      <protection locked="0"/>
    </xf>
    <xf numFmtId="0" fontId="8" fillId="0" borderId="0" xfId="38" applyFont="1" applyFill="1" applyBorder="1"/>
    <xf numFmtId="3" fontId="10" fillId="0" borderId="0" xfId="18" applyNumberFormat="1" applyFont="1" applyFill="1" applyAlignment="1" applyProtection="1">
      <alignment horizontal="right"/>
      <protection locked="0"/>
    </xf>
    <xf numFmtId="3" fontId="10" fillId="0" borderId="0" xfId="18" applyNumberFormat="1" applyFont="1" applyFill="1" applyAlignment="1">
      <alignment horizontal="right"/>
    </xf>
    <xf numFmtId="3" fontId="8" fillId="0" borderId="0" xfId="2" applyNumberFormat="1" applyFont="1" applyFill="1" applyBorder="1" applyAlignment="1">
      <alignment horizontal="right"/>
    </xf>
    <xf numFmtId="0" fontId="5" fillId="0" borderId="0" xfId="38" applyFont="1" applyFill="1" applyBorder="1"/>
    <xf numFmtId="3" fontId="6" fillId="0" borderId="0" xfId="18" applyNumberFormat="1" applyFont="1" applyFill="1" applyAlignment="1" applyProtection="1">
      <alignment horizontal="right"/>
      <protection locked="0"/>
    </xf>
    <xf numFmtId="3" fontId="6" fillId="0" borderId="0" xfId="18" applyNumberFormat="1" applyFont="1" applyFill="1" applyAlignment="1">
      <alignment horizontal="right"/>
    </xf>
    <xf numFmtId="3" fontId="5" fillId="0" borderId="0" xfId="2" applyNumberFormat="1" applyFont="1" applyFill="1" applyBorder="1" applyAlignment="1">
      <alignment horizontal="right"/>
    </xf>
    <xf numFmtId="3" fontId="6" fillId="0" borderId="0" xfId="18" applyNumberFormat="1" applyFont="1" applyFill="1" applyAlignment="1" applyProtection="1">
      <alignment horizontal="right"/>
    </xf>
    <xf numFmtId="0" fontId="6" fillId="0" borderId="0" xfId="18" applyFont="1" applyFill="1" applyBorder="1"/>
    <xf numFmtId="1" fontId="6" fillId="0" borderId="0" xfId="18" applyNumberFormat="1" applyFont="1" applyFill="1"/>
    <xf numFmtId="1" fontId="6" fillId="0" borderId="0" xfId="18" applyNumberFormat="1" applyFont="1" applyFill="1" applyAlignment="1">
      <alignment horizontal="right"/>
    </xf>
    <xf numFmtId="3" fontId="6" fillId="0" borderId="0" xfId="18" applyNumberFormat="1" applyFont="1" applyFill="1" applyBorder="1" applyAlignment="1">
      <alignment horizontal="right"/>
    </xf>
    <xf numFmtId="0" fontId="5" fillId="0" borderId="2" xfId="35" applyFont="1" applyFill="1" applyBorder="1" applyAlignment="1" applyProtection="1">
      <alignment horizontal="fill"/>
    </xf>
    <xf numFmtId="3" fontId="6" fillId="0" borderId="2" xfId="18" applyNumberFormat="1" applyFont="1" applyFill="1" applyBorder="1" applyAlignment="1">
      <alignment horizontal="right"/>
    </xf>
    <xf numFmtId="0" fontId="5" fillId="0" borderId="0" xfId="35" applyFont="1" applyFill="1" applyBorder="1" applyAlignment="1" applyProtection="1">
      <alignment horizontal="fill"/>
    </xf>
    <xf numFmtId="3" fontId="6" fillId="0" borderId="0" xfId="18" applyNumberFormat="1" applyFont="1" applyFill="1"/>
    <xf numFmtId="0" fontId="5" fillId="0" borderId="0" xfId="19" applyFont="1" applyFill="1"/>
    <xf numFmtId="165" fontId="8" fillId="0" borderId="0" xfId="25" applyFont="1" applyFill="1" applyAlignment="1" applyProtection="1">
      <alignment horizontal="left"/>
    </xf>
    <xf numFmtId="0" fontId="8" fillId="0" borderId="0" xfId="19" applyFont="1" applyFill="1"/>
    <xf numFmtId="0" fontId="6" fillId="0" borderId="0" xfId="11" applyNumberFormat="1" applyFont="1" applyFill="1" applyBorder="1"/>
    <xf numFmtId="0" fontId="6" fillId="0" borderId="0" xfId="11" applyNumberFormat="1" applyFont="1" applyFill="1" applyBorder="1" applyAlignment="1">
      <alignment horizontal="right"/>
    </xf>
    <xf numFmtId="0" fontId="5" fillId="0" borderId="0" xfId="19" applyNumberFormat="1" applyFont="1" applyFill="1"/>
    <xf numFmtId="0" fontId="5" fillId="0" borderId="2" xfId="19" applyFont="1" applyFill="1" applyBorder="1"/>
    <xf numFmtId="0" fontId="5" fillId="0" borderId="2" xfId="19" applyNumberFormat="1" applyFont="1" applyFill="1" applyBorder="1"/>
    <xf numFmtId="165" fontId="5" fillId="0" borderId="0" xfId="25" applyFont="1" applyFill="1" applyBorder="1" applyAlignment="1" applyProtection="1">
      <alignment horizontal="left"/>
    </xf>
    <xf numFmtId="0" fontId="5" fillId="0" borderId="0" xfId="19" applyFont="1" applyFill="1" applyBorder="1"/>
    <xf numFmtId="0" fontId="5" fillId="0" borderId="0" xfId="19" applyNumberFormat="1" applyFont="1" applyFill="1" applyBorder="1"/>
    <xf numFmtId="3" fontId="5" fillId="0" borderId="0" xfId="19" applyNumberFormat="1" applyFont="1" applyFill="1"/>
    <xf numFmtId="3" fontId="8" fillId="0" borderId="0" xfId="38" applyNumberFormat="1" applyFont="1" applyFill="1" applyAlignment="1">
      <alignment horizontal="right"/>
    </xf>
    <xf numFmtId="3" fontId="8" fillId="0" borderId="0" xfId="33" applyNumberFormat="1" applyFont="1" applyFill="1" applyAlignment="1">
      <alignment horizontal="right"/>
    </xf>
    <xf numFmtId="3" fontId="5" fillId="0" borderId="0" xfId="38" applyNumberFormat="1" applyFont="1" applyFill="1" applyAlignment="1">
      <alignment horizontal="right"/>
    </xf>
    <xf numFmtId="3" fontId="5" fillId="0" borderId="0" xfId="33" applyNumberFormat="1" applyFont="1" applyFill="1" applyAlignment="1">
      <alignment horizontal="right"/>
    </xf>
    <xf numFmtId="0" fontId="5" fillId="0" borderId="2" xfId="38" applyFont="1" applyFill="1" applyBorder="1" applyAlignment="1">
      <alignment horizontal="left" indent="1"/>
    </xf>
    <xf numFmtId="167" fontId="5" fillId="0" borderId="2" xfId="19" applyNumberFormat="1" applyFont="1" applyFill="1" applyBorder="1"/>
    <xf numFmtId="0" fontId="5" fillId="0" borderId="0" xfId="38" applyFont="1" applyFill="1" applyBorder="1" applyAlignment="1">
      <alignment horizontal="left" indent="1"/>
    </xf>
    <xf numFmtId="167" fontId="5" fillId="0" borderId="0" xfId="19" applyNumberFormat="1" applyFont="1" applyFill="1" applyBorder="1"/>
    <xf numFmtId="168" fontId="5" fillId="0" borderId="0" xfId="19" applyNumberFormat="1" applyFont="1" applyFill="1"/>
    <xf numFmtId="167" fontId="9" fillId="0" borderId="0" xfId="19" applyNumberFormat="1" applyFont="1" applyFill="1"/>
    <xf numFmtId="169" fontId="17" fillId="0" borderId="0" xfId="13" applyNumberFormat="1" applyFont="1" applyFill="1" applyAlignment="1" applyProtection="1">
      <alignment horizontal="left"/>
    </xf>
    <xf numFmtId="165" fontId="6" fillId="0" borderId="0" xfId="11" applyNumberFormat="1" applyFont="1" applyFill="1" applyBorder="1" applyAlignment="1" applyProtection="1">
      <alignment horizontal="right"/>
      <protection locked="0"/>
    </xf>
    <xf numFmtId="0" fontId="6" fillId="0" borderId="0" xfId="11" applyNumberFormat="1" applyFont="1" applyFill="1" applyBorder="1" applyAlignment="1" applyProtection="1">
      <alignment horizontal="right"/>
      <protection locked="0"/>
    </xf>
    <xf numFmtId="3" fontId="10" fillId="0" borderId="0" xfId="18" applyNumberFormat="1" applyFont="1" applyFill="1"/>
    <xf numFmtId="0" fontId="16" fillId="0" borderId="0" xfId="18" applyFont="1" applyFill="1" applyBorder="1"/>
    <xf numFmtId="0" fontId="15" fillId="0" borderId="0" xfId="18" applyFont="1" applyFill="1" applyBorder="1"/>
    <xf numFmtId="3" fontId="6" fillId="0" borderId="0" xfId="18" applyNumberFormat="1" applyFont="1" applyFill="1" applyBorder="1"/>
    <xf numFmtId="0" fontId="15" fillId="0" borderId="0" xfId="18" applyFont="1" applyFill="1" applyAlignment="1" applyProtection="1">
      <alignment horizontal="left"/>
      <protection locked="0"/>
    </xf>
    <xf numFmtId="0" fontId="15" fillId="0" borderId="0" xfId="18" applyFont="1" applyFill="1" applyAlignment="1" applyProtection="1">
      <alignment horizontal="left" indent="1"/>
      <protection locked="0"/>
    </xf>
    <xf numFmtId="0" fontId="6" fillId="0" borderId="0" xfId="18" applyFont="1" applyFill="1" applyBorder="1" applyAlignment="1">
      <alignment horizontal="right"/>
    </xf>
    <xf numFmtId="3" fontId="6" fillId="0" borderId="2" xfId="18" applyNumberFormat="1" applyFont="1" applyFill="1" applyBorder="1"/>
    <xf numFmtId="0" fontId="5" fillId="0" borderId="0" xfId="35" applyFont="1" applyFill="1" applyAlignment="1" applyProtection="1">
      <alignment horizontal="left"/>
    </xf>
    <xf numFmtId="0" fontId="6" fillId="0" borderId="0" xfId="17" applyFont="1" applyFill="1"/>
    <xf numFmtId="0" fontId="6" fillId="0" borderId="0" xfId="17" applyFont="1" applyFill="1" applyAlignment="1">
      <alignment horizontal="right"/>
    </xf>
    <xf numFmtId="0" fontId="10" fillId="0" borderId="0" xfId="17" applyFont="1" applyFill="1" applyAlignment="1" applyProtection="1">
      <alignment horizontal="left"/>
      <protection locked="0"/>
    </xf>
    <xf numFmtId="169" fontId="17" fillId="0" borderId="0" xfId="13" applyNumberFormat="1" applyFont="1" applyFill="1" applyBorder="1" applyAlignment="1" applyProtection="1">
      <alignment horizontal="left"/>
    </xf>
    <xf numFmtId="0" fontId="6" fillId="0" borderId="2" xfId="17" applyFont="1" applyFill="1" applyBorder="1"/>
    <xf numFmtId="0" fontId="6" fillId="0" borderId="0" xfId="17" applyFont="1"/>
    <xf numFmtId="3" fontId="6" fillId="0" borderId="0" xfId="17" applyNumberFormat="1" applyFont="1" applyAlignment="1">
      <alignment horizontal="right"/>
    </xf>
    <xf numFmtId="0" fontId="6" fillId="0" borderId="0" xfId="17" applyFont="1" applyFill="1" applyBorder="1"/>
    <xf numFmtId="0" fontId="6" fillId="0" borderId="2" xfId="17" applyFont="1" applyBorder="1"/>
    <xf numFmtId="3" fontId="6" fillId="0" borderId="2" xfId="17" applyNumberFormat="1" applyFont="1" applyBorder="1" applyAlignment="1">
      <alignment horizontal="right"/>
    </xf>
    <xf numFmtId="3" fontId="6" fillId="0" borderId="0" xfId="17" applyNumberFormat="1" applyFont="1"/>
    <xf numFmtId="0" fontId="6" fillId="0" borderId="0" xfId="15" applyFont="1" applyFill="1"/>
    <xf numFmtId="0" fontId="6" fillId="0" borderId="0" xfId="15" applyFont="1" applyFill="1" applyBorder="1"/>
    <xf numFmtId="0" fontId="10" fillId="0" borderId="0" xfId="15" applyFont="1" applyFill="1" applyAlignment="1" applyProtection="1">
      <alignment horizontal="left"/>
      <protection locked="0"/>
    </xf>
    <xf numFmtId="0" fontId="6" fillId="0" borderId="0" xfId="14" applyFont="1" applyFill="1" applyBorder="1" applyAlignment="1">
      <alignment horizontal="left"/>
    </xf>
    <xf numFmtId="170" fontId="6" fillId="0" borderId="0" xfId="11" applyNumberFormat="1" applyFont="1" applyFill="1" applyBorder="1" applyAlignment="1">
      <alignment horizontal="right"/>
    </xf>
    <xf numFmtId="0" fontId="6" fillId="0" borderId="2" xfId="15" applyFont="1" applyFill="1" applyBorder="1"/>
    <xf numFmtId="170" fontId="6" fillId="0" borderId="0" xfId="15" applyNumberFormat="1" applyFont="1" applyFill="1"/>
    <xf numFmtId="3" fontId="6" fillId="0" borderId="0" xfId="15" applyNumberFormat="1" applyFont="1" applyFill="1"/>
    <xf numFmtId="0" fontId="10" fillId="0" borderId="0" xfId="15" applyFont="1" applyFill="1" applyBorder="1" applyAlignment="1" applyProtection="1">
      <alignment horizontal="left"/>
      <protection locked="0"/>
    </xf>
    <xf numFmtId="0" fontId="10" fillId="0" borderId="0" xfId="15" applyFont="1" applyFill="1" applyBorder="1"/>
    <xf numFmtId="3" fontId="10" fillId="0" borderId="0" xfId="15" applyNumberFormat="1" applyFont="1" applyFill="1" applyBorder="1" applyAlignment="1" applyProtection="1">
      <alignment horizontal="right"/>
    </xf>
    <xf numFmtId="3" fontId="8" fillId="0" borderId="0" xfId="1" applyNumberFormat="1" applyFont="1" applyFill="1"/>
    <xf numFmtId="3" fontId="10" fillId="0" borderId="0" xfId="15" applyNumberFormat="1" applyFont="1" applyFill="1" applyBorder="1" applyAlignment="1">
      <alignment horizontal="right"/>
    </xf>
    <xf numFmtId="0" fontId="16" fillId="0" borderId="0" xfId="15" applyFont="1" applyFill="1" applyBorder="1" applyAlignment="1" applyProtection="1">
      <alignment horizontal="left"/>
      <protection locked="0"/>
    </xf>
    <xf numFmtId="0" fontId="6" fillId="0" borderId="0" xfId="15" applyFont="1" applyFill="1" applyBorder="1" applyAlignment="1" applyProtection="1">
      <alignment horizontal="left"/>
      <protection locked="0"/>
    </xf>
    <xf numFmtId="3" fontId="6" fillId="0" borderId="0" xfId="15" applyNumberFormat="1" applyFont="1" applyFill="1" applyBorder="1" applyAlignment="1" applyProtection="1">
      <alignment horizontal="right"/>
    </xf>
    <xf numFmtId="3" fontId="6" fillId="0" borderId="0" xfId="15" applyNumberFormat="1" applyFont="1" applyFill="1" applyBorder="1" applyAlignment="1">
      <alignment horizontal="right"/>
    </xf>
    <xf numFmtId="0" fontId="15" fillId="0" borderId="0" xfId="15" applyFont="1" applyFill="1" applyBorder="1" applyAlignment="1" applyProtection="1">
      <alignment horizontal="left"/>
      <protection locked="0"/>
    </xf>
    <xf numFmtId="3" fontId="6" fillId="0" borderId="0" xfId="15" applyNumberFormat="1" applyFont="1" applyFill="1" applyBorder="1"/>
    <xf numFmtId="3" fontId="5" fillId="0" borderId="0" xfId="1" applyNumberFormat="1" applyFont="1" applyFill="1"/>
    <xf numFmtId="0" fontId="15" fillId="0" borderId="0" xfId="15" applyFont="1" applyFill="1" applyBorder="1"/>
    <xf numFmtId="3" fontId="6" fillId="0" borderId="0" xfId="15" applyNumberFormat="1" applyFont="1" applyFill="1" applyBorder="1" applyAlignment="1" applyProtection="1">
      <alignment horizontal="right"/>
      <protection locked="0"/>
    </xf>
    <xf numFmtId="3" fontId="6" fillId="0" borderId="0" xfId="1" applyNumberFormat="1" applyFont="1" applyFill="1" applyBorder="1" applyAlignment="1" applyProtection="1">
      <alignment horizontal="right"/>
      <protection locked="0"/>
    </xf>
    <xf numFmtId="3" fontId="6" fillId="0" borderId="0" xfId="1" applyNumberFormat="1" applyFont="1" applyFill="1" applyBorder="1" applyAlignment="1">
      <alignment horizontal="right"/>
    </xf>
    <xf numFmtId="165" fontId="6" fillId="0" borderId="0" xfId="31" applyFont="1" applyFill="1"/>
    <xf numFmtId="165" fontId="15" fillId="0" borderId="0" xfId="31" applyFont="1" applyFill="1"/>
    <xf numFmtId="0" fontId="6" fillId="0" borderId="0" xfId="14" applyFont="1" applyFill="1" applyBorder="1"/>
    <xf numFmtId="0" fontId="6" fillId="0" borderId="0" xfId="14" applyFont="1" applyFill="1" applyBorder="1" applyAlignment="1">
      <alignment horizontal="right"/>
    </xf>
    <xf numFmtId="0" fontId="10" fillId="0" borderId="0" xfId="14" applyFont="1" applyFill="1" applyBorder="1" applyAlignment="1" applyProtection="1">
      <alignment horizontal="left"/>
      <protection locked="0"/>
    </xf>
    <xf numFmtId="0" fontId="10" fillId="0" borderId="0" xfId="14" applyFont="1" applyFill="1" applyBorder="1"/>
    <xf numFmtId="0" fontId="6" fillId="0" borderId="2" xfId="14" applyFont="1" applyFill="1" applyBorder="1"/>
    <xf numFmtId="0" fontId="6" fillId="0" borderId="1" xfId="14" applyFont="1" applyFill="1" applyBorder="1"/>
    <xf numFmtId="0" fontId="5" fillId="0" borderId="1" xfId="19" applyFont="1" applyFill="1" applyBorder="1" applyAlignment="1">
      <alignment horizontal="right"/>
    </xf>
    <xf numFmtId="165" fontId="10" fillId="0" borderId="0" xfId="30" applyNumberFormat="1" applyFont="1" applyFill="1" applyAlignment="1" applyProtection="1">
      <alignment horizontal="left"/>
      <protection locked="0"/>
    </xf>
    <xf numFmtId="165" fontId="6" fillId="0" borderId="0" xfId="30" applyFont="1" applyFill="1"/>
    <xf numFmtId="165" fontId="15" fillId="0" borderId="0" xfId="30" applyFont="1" applyFill="1"/>
    <xf numFmtId="0" fontId="5" fillId="0" borderId="0" xfId="16" applyFont="1" applyFill="1" applyBorder="1" applyAlignment="1" applyProtection="1">
      <alignment horizontal="left"/>
    </xf>
    <xf numFmtId="0" fontId="17" fillId="0" borderId="0" xfId="16" applyFont="1" applyFill="1" applyAlignment="1" applyProtection="1">
      <alignment horizontal="left"/>
    </xf>
    <xf numFmtId="0" fontId="5" fillId="0" borderId="0" xfId="13" applyFont="1" applyFill="1"/>
    <xf numFmtId="169" fontId="8" fillId="0" borderId="0" xfId="13" applyNumberFormat="1" applyFont="1" applyFill="1" applyAlignment="1" applyProtection="1">
      <alignment horizontal="left"/>
    </xf>
    <xf numFmtId="0" fontId="5" fillId="0" borderId="2" xfId="13" applyFont="1" applyFill="1" applyBorder="1"/>
    <xf numFmtId="0" fontId="5" fillId="0" borderId="0" xfId="13" applyFont="1" applyFill="1" applyBorder="1"/>
    <xf numFmtId="3" fontId="6" fillId="0" borderId="0" xfId="38" applyNumberFormat="1" applyFont="1" applyFill="1"/>
    <xf numFmtId="0" fontId="17" fillId="0" borderId="0" xfId="13" applyFont="1" applyFill="1"/>
    <xf numFmtId="0" fontId="6" fillId="0" borderId="0" xfId="38" applyFont="1" applyFill="1"/>
    <xf numFmtId="0" fontId="6" fillId="0" borderId="0" xfId="12" applyFont="1" applyFill="1" applyBorder="1"/>
    <xf numFmtId="0" fontId="6" fillId="0" borderId="0" xfId="12" applyFont="1" applyFill="1" applyBorder="1" applyAlignment="1">
      <alignment horizontal="right"/>
    </xf>
    <xf numFmtId="0" fontId="10" fillId="0" borderId="0" xfId="11" applyFont="1" applyFill="1" applyBorder="1"/>
    <xf numFmtId="0" fontId="15" fillId="0" borderId="0" xfId="11" applyFont="1" applyFill="1" applyBorder="1" applyAlignment="1">
      <alignment horizontal="left"/>
    </xf>
    <xf numFmtId="0" fontId="6" fillId="0" borderId="2" xfId="11" applyFont="1" applyFill="1" applyBorder="1"/>
    <xf numFmtId="0" fontId="6" fillId="0" borderId="1" xfId="12" applyFont="1" applyFill="1" applyBorder="1" applyAlignment="1">
      <alignment horizontal="right"/>
    </xf>
    <xf numFmtId="0" fontId="6" fillId="0" borderId="0" xfId="12" applyFont="1" applyFill="1" applyBorder="1" applyAlignment="1" applyProtection="1">
      <alignment horizontal="left"/>
    </xf>
    <xf numFmtId="166" fontId="6" fillId="0" borderId="0" xfId="12" applyNumberFormat="1" applyFont="1" applyFill="1" applyBorder="1" applyAlignment="1" applyProtection="1">
      <alignment horizontal="right"/>
      <protection locked="0"/>
    </xf>
    <xf numFmtId="165" fontId="6" fillId="0" borderId="0" xfId="29" applyNumberFormat="1" applyFont="1" applyFill="1" applyAlignment="1" applyProtection="1">
      <alignment horizontal="left"/>
      <protection locked="0"/>
    </xf>
    <xf numFmtId="168" fontId="6" fillId="0" borderId="0" xfId="12" applyNumberFormat="1" applyFont="1" applyFill="1" applyBorder="1" applyAlignment="1">
      <alignment horizontal="right"/>
    </xf>
    <xf numFmtId="168" fontId="6" fillId="0" borderId="0" xfId="12" applyNumberFormat="1" applyFont="1" applyFill="1" applyBorder="1" applyAlignment="1" applyProtection="1">
      <alignment horizontal="right"/>
      <protection locked="0"/>
    </xf>
    <xf numFmtId="165" fontId="6" fillId="0" borderId="0" xfId="29" applyFont="1" applyFill="1"/>
    <xf numFmtId="0" fontId="6" fillId="0" borderId="2" xfId="12" applyFont="1" applyFill="1" applyBorder="1" applyAlignment="1" applyProtection="1">
      <alignment horizontal="left"/>
      <protection locked="0"/>
    </xf>
    <xf numFmtId="0" fontId="6" fillId="0" borderId="2" xfId="12" applyFont="1" applyFill="1" applyBorder="1"/>
    <xf numFmtId="168" fontId="6" fillId="0" borderId="2" xfId="12" applyNumberFormat="1" applyFont="1" applyFill="1" applyBorder="1" applyAlignment="1">
      <alignment horizontal="right"/>
    </xf>
    <xf numFmtId="0" fontId="6" fillId="0" borderId="0" xfId="12" applyFont="1" applyFill="1" applyBorder="1" applyAlignment="1" applyProtection="1">
      <alignment horizontal="left"/>
      <protection locked="0"/>
    </xf>
    <xf numFmtId="165" fontId="6" fillId="0" borderId="0" xfId="9" applyFont="1" applyFill="1" applyAlignment="1" applyProtection="1">
      <alignment horizontal="left"/>
    </xf>
    <xf numFmtId="165" fontId="6" fillId="0" borderId="0" xfId="9" applyFont="1" applyFill="1" applyBorder="1"/>
    <xf numFmtId="49" fontId="6" fillId="0" borderId="0" xfId="9" applyNumberFormat="1" applyFont="1" applyFill="1" applyBorder="1"/>
    <xf numFmtId="165" fontId="10" fillId="0" borderId="0" xfId="9" applyNumberFormat="1" applyFont="1" applyFill="1" applyAlignment="1" applyProtection="1">
      <alignment horizontal="left"/>
    </xf>
    <xf numFmtId="165" fontId="6" fillId="0" borderId="0" xfId="9" applyFont="1" applyFill="1" applyBorder="1" applyAlignment="1">
      <alignment horizontal="right"/>
    </xf>
    <xf numFmtId="165" fontId="6" fillId="0" borderId="0" xfId="9" applyFont="1" applyFill="1" applyAlignment="1">
      <alignment horizontal="left"/>
    </xf>
    <xf numFmtId="171" fontId="6" fillId="0" borderId="0" xfId="9" applyNumberFormat="1" applyFont="1" applyFill="1" applyBorder="1" applyAlignment="1">
      <alignment horizontal="right"/>
    </xf>
    <xf numFmtId="165" fontId="15" fillId="0" borderId="0" xfId="9" applyFont="1" applyFill="1" applyAlignment="1">
      <alignment horizontal="left"/>
    </xf>
    <xf numFmtId="49" fontId="6" fillId="0" borderId="2" xfId="9" applyNumberFormat="1" applyFont="1" applyFill="1" applyBorder="1"/>
    <xf numFmtId="165" fontId="6" fillId="0" borderId="2" xfId="9" applyFont="1" applyFill="1" applyBorder="1"/>
    <xf numFmtId="165" fontId="6" fillId="0" borderId="1" xfId="9" applyFont="1" applyFill="1" applyBorder="1"/>
    <xf numFmtId="49" fontId="6" fillId="0" borderId="1" xfId="9" applyNumberFormat="1" applyFont="1" applyFill="1" applyBorder="1" applyAlignment="1" applyProtection="1">
      <alignment horizontal="right"/>
    </xf>
    <xf numFmtId="0" fontId="5" fillId="0" borderId="1" xfId="19" applyFont="1" applyFill="1" applyBorder="1" applyAlignment="1">
      <alignment horizontal="left"/>
    </xf>
    <xf numFmtId="165" fontId="15" fillId="0" borderId="0" xfId="9" applyNumberFormat="1" applyFont="1" applyFill="1" applyAlignment="1" applyProtection="1">
      <alignment horizontal="right" vertical="center"/>
    </xf>
    <xf numFmtId="165" fontId="10" fillId="0" borderId="0" xfId="9" applyFont="1" applyFill="1" applyBorder="1"/>
    <xf numFmtId="3" fontId="10" fillId="0" borderId="0" xfId="9" applyNumberFormat="1" applyFont="1" applyFill="1" applyBorder="1"/>
    <xf numFmtId="3" fontId="6" fillId="0" borderId="0" xfId="9" applyNumberFormat="1" applyFont="1" applyFill="1" applyBorder="1"/>
    <xf numFmtId="165" fontId="6" fillId="0" borderId="2" xfId="9" applyFont="1" applyFill="1" applyBorder="1" applyAlignment="1" applyProtection="1">
      <alignment horizontal="left"/>
    </xf>
    <xf numFmtId="165" fontId="15" fillId="0" borderId="0" xfId="9" applyFont="1" applyFill="1" applyBorder="1"/>
    <xf numFmtId="49" fontId="6" fillId="0" borderId="0" xfId="38" applyNumberFormat="1" applyFont="1" applyAlignment="1">
      <alignment horizontal="center"/>
    </xf>
    <xf numFmtId="0" fontId="14" fillId="2" borderId="1" xfId="38" applyFont="1" applyFill="1" applyBorder="1"/>
    <xf numFmtId="0" fontId="17" fillId="0" borderId="0" xfId="38" applyFont="1"/>
    <xf numFmtId="0" fontId="10" fillId="0" borderId="0" xfId="19" applyFont="1" applyFill="1"/>
    <xf numFmtId="0" fontId="10" fillId="0" borderId="0" xfId="12" applyFont="1" applyFill="1" applyBorder="1"/>
    <xf numFmtId="0" fontId="13" fillId="0" borderId="0" xfId="38" applyFont="1"/>
    <xf numFmtId="49" fontId="15" fillId="0" borderId="0" xfId="9" applyNumberFormat="1" applyFont="1" applyFill="1" applyBorder="1"/>
    <xf numFmtId="49" fontId="16" fillId="0" borderId="0" xfId="8" applyNumberFormat="1" applyFont="1" applyFill="1" applyAlignment="1" applyProtection="1">
      <alignment horizontal="left"/>
    </xf>
    <xf numFmtId="0" fontId="15" fillId="0" borderId="0" xfId="12" applyFont="1" applyFill="1" applyBorder="1" applyAlignment="1">
      <alignment horizontal="left"/>
    </xf>
    <xf numFmtId="0" fontId="16" fillId="0" borderId="0" xfId="11" applyFont="1" applyFill="1" applyBorder="1"/>
    <xf numFmtId="0" fontId="15" fillId="0" borderId="0" xfId="11" applyFont="1" applyFill="1" applyBorder="1"/>
    <xf numFmtId="165" fontId="6" fillId="0" borderId="0" xfId="29" applyFont="1" applyFill="1" applyAlignment="1">
      <alignment horizontal="left" indent="1"/>
    </xf>
    <xf numFmtId="0" fontId="17" fillId="0" borderId="0" xfId="13" applyFont="1" applyFill="1" applyAlignment="1">
      <alignment horizontal="left"/>
    </xf>
    <xf numFmtId="0" fontId="18" fillId="0" borderId="0" xfId="13" applyFont="1" applyFill="1"/>
    <xf numFmtId="165" fontId="16" fillId="0" borderId="0" xfId="30" applyNumberFormat="1" applyFont="1" applyFill="1" applyAlignment="1" applyProtection="1">
      <alignment horizontal="left"/>
      <protection locked="0"/>
    </xf>
    <xf numFmtId="0" fontId="15" fillId="0" borderId="0" xfId="14" applyFont="1" applyFill="1" applyBorder="1" applyAlignment="1">
      <alignment horizontal="left"/>
    </xf>
    <xf numFmtId="0" fontId="16" fillId="0" borderId="0" xfId="14" applyFont="1" applyFill="1" applyBorder="1"/>
    <xf numFmtId="0" fontId="15" fillId="0" borderId="0" xfId="14" applyFont="1" applyFill="1" applyBorder="1"/>
    <xf numFmtId="0" fontId="15" fillId="0" borderId="0" xfId="15" applyFont="1" applyFill="1" applyAlignment="1">
      <alignment horizontal="left"/>
    </xf>
    <xf numFmtId="0" fontId="16" fillId="0" borderId="0" xfId="15" applyFont="1" applyFill="1"/>
    <xf numFmtId="0" fontId="15" fillId="0" borderId="0" xfId="15" applyFont="1" applyFill="1"/>
    <xf numFmtId="0" fontId="15" fillId="0" borderId="0" xfId="17" applyFont="1" applyFill="1" applyAlignment="1">
      <alignment horizontal="left"/>
    </xf>
    <xf numFmtId="0" fontId="16" fillId="0" borderId="0" xfId="17" applyFont="1" applyFill="1"/>
    <xf numFmtId="0" fontId="15" fillId="0" borderId="0" xfId="18" applyFont="1" applyFill="1" applyAlignment="1">
      <alignment horizontal="left"/>
    </xf>
    <xf numFmtId="0" fontId="16" fillId="0" borderId="0" xfId="18" applyFont="1" applyFill="1"/>
    <xf numFmtId="0" fontId="15" fillId="0" borderId="0" xfId="18" applyFont="1" applyFill="1" applyBorder="1" applyAlignment="1">
      <alignment horizontal="left" indent="1"/>
    </xf>
    <xf numFmtId="0" fontId="17" fillId="0" borderId="0" xfId="19" applyFont="1" applyFill="1" applyAlignment="1">
      <alignment horizontal="left"/>
    </xf>
    <xf numFmtId="0" fontId="18" fillId="0" borderId="0" xfId="19" applyFont="1" applyFill="1"/>
    <xf numFmtId="0" fontId="17" fillId="0" borderId="0" xfId="19" applyNumberFormat="1" applyFont="1" applyFill="1"/>
    <xf numFmtId="0" fontId="20" fillId="0" borderId="0" xfId="11" applyFont="1" applyFill="1" applyBorder="1" applyAlignment="1">
      <alignment horizontal="right"/>
    </xf>
    <xf numFmtId="0" fontId="20" fillId="0" borderId="1" xfId="11" applyNumberFormat="1" applyFont="1" applyFill="1" applyBorder="1" applyAlignment="1">
      <alignment horizontal="right" vertical="center"/>
    </xf>
    <xf numFmtId="0" fontId="6" fillId="0" borderId="1" xfId="11" applyNumberFormat="1" applyFont="1" applyFill="1" applyBorder="1" applyAlignment="1">
      <alignment horizontal="right"/>
    </xf>
    <xf numFmtId="0" fontId="22" fillId="0" borderId="0" xfId="13" applyFont="1" applyFill="1" applyAlignment="1" applyProtection="1">
      <alignment horizontal="left"/>
    </xf>
    <xf numFmtId="0" fontId="22" fillId="0" borderId="0" xfId="13" applyFont="1" applyFill="1" applyBorder="1"/>
    <xf numFmtId="3" fontId="20" fillId="0" borderId="0" xfId="20" applyNumberFormat="1" applyFont="1" applyFill="1" applyBorder="1" applyAlignment="1" applyProtection="1">
      <alignment horizontal="right"/>
    </xf>
    <xf numFmtId="0" fontId="23" fillId="0" borderId="0" xfId="13" applyFont="1" applyFill="1" applyAlignment="1" applyProtection="1">
      <alignment horizontal="left"/>
    </xf>
    <xf numFmtId="3" fontId="22" fillId="0" borderId="2" xfId="13" applyNumberFormat="1" applyFont="1" applyFill="1" applyBorder="1" applyAlignment="1" applyProtection="1">
      <alignment horizontal="left"/>
    </xf>
    <xf numFmtId="0" fontId="22" fillId="0" borderId="2" xfId="13" applyFont="1" applyFill="1" applyBorder="1"/>
    <xf numFmtId="169" fontId="22" fillId="0" borderId="2" xfId="13" applyNumberFormat="1" applyFont="1" applyFill="1" applyBorder="1" applyAlignment="1" applyProtection="1">
      <alignment horizontal="right"/>
    </xf>
    <xf numFmtId="165" fontId="22" fillId="0" borderId="2" xfId="13" applyNumberFormat="1" applyFont="1" applyFill="1" applyBorder="1" applyProtection="1"/>
    <xf numFmtId="3" fontId="22" fillId="0" borderId="2" xfId="13" applyNumberFormat="1" applyFont="1" applyFill="1" applyBorder="1"/>
    <xf numFmtId="3" fontId="22" fillId="0" borderId="2" xfId="13" applyNumberFormat="1" applyFont="1" applyFill="1" applyBorder="1" applyAlignment="1">
      <alignment horizontal="right"/>
    </xf>
    <xf numFmtId="3" fontId="22" fillId="0" borderId="0" xfId="13" applyNumberFormat="1" applyFont="1" applyFill="1" applyBorder="1" applyAlignment="1" applyProtection="1">
      <alignment horizontal="left"/>
    </xf>
    <xf numFmtId="169" fontId="22" fillId="0" borderId="0" xfId="13" applyNumberFormat="1" applyFont="1" applyFill="1" applyBorder="1" applyAlignment="1" applyProtection="1">
      <alignment horizontal="right"/>
    </xf>
    <xf numFmtId="165" fontId="22" fillId="0" borderId="0" xfId="13" applyNumberFormat="1" applyFont="1" applyFill="1" applyBorder="1" applyProtection="1"/>
    <xf numFmtId="3" fontId="22" fillId="0" borderId="0" xfId="13" applyNumberFormat="1" applyFont="1" applyFill="1" applyBorder="1"/>
    <xf numFmtId="3" fontId="22" fillId="0" borderId="0" xfId="13" applyNumberFormat="1" applyFont="1" applyFill="1" applyBorder="1" applyAlignment="1">
      <alignment horizontal="right"/>
    </xf>
    <xf numFmtId="0" fontId="22" fillId="0" borderId="0" xfId="13" applyFont="1" applyFill="1" applyBorder="1" applyAlignment="1" applyProtection="1">
      <alignment horizontal="left"/>
    </xf>
    <xf numFmtId="0" fontId="17" fillId="0" borderId="0" xfId="13" applyFont="1" applyAlignment="1" applyProtection="1">
      <alignment horizontal="left"/>
    </xf>
    <xf numFmtId="3" fontId="5" fillId="0" borderId="0" xfId="21" applyNumberFormat="1" applyFont="1" applyFill="1" applyAlignment="1">
      <alignment horizontal="right"/>
    </xf>
    <xf numFmtId="165" fontId="24" fillId="0" borderId="0" xfId="9" applyNumberFormat="1" applyFont="1" applyFill="1" applyAlignment="1" applyProtection="1">
      <alignment horizontal="left"/>
    </xf>
    <xf numFmtId="0" fontId="17" fillId="0" borderId="0" xfId="38" applyFont="1" applyFill="1" applyAlignment="1">
      <alignment horizontal="left"/>
    </xf>
    <xf numFmtId="0" fontId="20" fillId="0" borderId="0" xfId="17" applyFont="1" applyBorder="1"/>
    <xf numFmtId="173" fontId="22" fillId="0" borderId="0" xfId="26" applyNumberFormat="1" applyFont="1" applyBorder="1" applyAlignment="1" applyProtection="1">
      <alignment horizontal="right"/>
    </xf>
    <xf numFmtId="173" fontId="22" fillId="0" borderId="0" xfId="26" applyNumberFormat="1" applyFont="1" applyFill="1" applyBorder="1" applyAlignment="1" applyProtection="1">
      <alignment horizontal="right"/>
    </xf>
    <xf numFmtId="3" fontId="20" fillId="0" borderId="0" xfId="17" applyNumberFormat="1" applyFont="1" applyBorder="1" applyAlignment="1">
      <alignment horizontal="right"/>
    </xf>
    <xf numFmtId="3" fontId="20" fillId="0" borderId="0" xfId="17" applyNumberFormat="1" applyFont="1" applyFill="1" applyBorder="1" applyAlignment="1">
      <alignment horizontal="right"/>
    </xf>
    <xf numFmtId="0" fontId="20" fillId="0" borderId="0" xfId="17" applyFont="1" applyBorder="1" applyAlignment="1">
      <alignment horizontal="left" indent="1"/>
    </xf>
    <xf numFmtId="173" fontId="22" fillId="0" borderId="0" xfId="28" applyNumberFormat="1" applyFont="1" applyFill="1" applyBorder="1" applyAlignment="1">
      <alignment horizontal="right"/>
    </xf>
    <xf numFmtId="0" fontId="20" fillId="0" borderId="0" xfId="17" applyFont="1" applyFill="1" applyBorder="1" applyAlignment="1">
      <alignment horizontal="left" indent="1"/>
    </xf>
    <xf numFmtId="3" fontId="20" fillId="0" borderId="0" xfId="34" applyNumberFormat="1" applyFont="1" applyFill="1" applyBorder="1" applyAlignment="1" applyProtection="1">
      <alignment horizontal="right"/>
      <protection locked="0"/>
    </xf>
    <xf numFmtId="0" fontId="25" fillId="0" borderId="0" xfId="17" applyFont="1" applyBorder="1"/>
    <xf numFmtId="3" fontId="8" fillId="0" borderId="0" xfId="18" applyNumberFormat="1" applyFont="1" applyFill="1" applyProtection="1">
      <protection locked="0"/>
    </xf>
    <xf numFmtId="165" fontId="10" fillId="0" borderId="0" xfId="29" applyNumberFormat="1" applyFont="1" applyFill="1" applyAlignment="1" applyProtection="1">
      <alignment horizontal="left"/>
      <protection locked="0"/>
    </xf>
    <xf numFmtId="0" fontId="10" fillId="0" borderId="0" xfId="12" applyFont="1" applyFill="1" applyBorder="1" applyAlignment="1">
      <alignment horizontal="right"/>
    </xf>
    <xf numFmtId="168" fontId="10" fillId="0" borderId="0" xfId="12" applyNumberFormat="1" applyFont="1" applyFill="1" applyBorder="1" applyAlignment="1">
      <alignment horizontal="right"/>
    </xf>
    <xf numFmtId="168" fontId="10" fillId="0" borderId="0" xfId="12" applyNumberFormat="1" applyFont="1" applyFill="1" applyBorder="1" applyAlignment="1" applyProtection="1">
      <alignment horizontal="right"/>
      <protection locked="0"/>
    </xf>
    <xf numFmtId="165" fontId="16" fillId="0" borderId="0" xfId="29" applyNumberFormat="1" applyFont="1" applyAlignment="1" applyProtection="1">
      <alignment horizontal="left"/>
      <protection locked="0"/>
    </xf>
    <xf numFmtId="0" fontId="15" fillId="0" borderId="0" xfId="8" applyFont="1" applyFill="1" applyAlignment="1"/>
    <xf numFmtId="3" fontId="6" fillId="0" borderId="0" xfId="8" applyNumberFormat="1" applyFont="1" applyFill="1" applyBorder="1"/>
    <xf numFmtId="0" fontId="25" fillId="0" borderId="0" xfId="8" applyFont="1" applyFill="1" applyAlignment="1" applyProtection="1">
      <alignment horizontal="left"/>
    </xf>
    <xf numFmtId="168" fontId="23" fillId="0" borderId="0" xfId="38" applyNumberFormat="1" applyFont="1" applyFill="1" applyAlignment="1">
      <alignment horizontal="left"/>
    </xf>
    <xf numFmtId="3" fontId="25" fillId="0" borderId="0" xfId="17" applyNumberFormat="1" applyFont="1" applyBorder="1" applyAlignment="1">
      <alignment horizontal="right"/>
    </xf>
    <xf numFmtId="1" fontId="22" fillId="0" borderId="0" xfId="6" applyNumberFormat="1" applyFont="1" applyFill="1" applyBorder="1" applyAlignment="1">
      <alignment horizontal="right"/>
    </xf>
    <xf numFmtId="0" fontId="20" fillId="0" borderId="0" xfId="11" applyNumberFormat="1" applyFont="1" applyFill="1" applyBorder="1" applyAlignment="1">
      <alignment horizontal="right" vertical="center"/>
    </xf>
    <xf numFmtId="0" fontId="6" fillId="0" borderId="0" xfId="11" applyFont="1" applyFill="1" applyBorder="1" applyAlignment="1">
      <alignment horizontal="center"/>
    </xf>
    <xf numFmtId="3" fontId="5" fillId="0" borderId="0" xfId="18" applyNumberFormat="1" applyFont="1" applyFill="1" applyBorder="1"/>
    <xf numFmtId="169" fontId="22" fillId="0" borderId="0" xfId="13" applyNumberFormat="1" applyFont="1" applyFill="1" applyBorder="1" applyAlignment="1" applyProtection="1">
      <alignment horizontal="left"/>
    </xf>
    <xf numFmtId="0" fontId="20" fillId="0" borderId="0" xfId="17" applyFont="1" applyFill="1"/>
    <xf numFmtId="0" fontId="20" fillId="0" borderId="0" xfId="11" applyFont="1" applyFill="1" applyBorder="1"/>
    <xf numFmtId="0" fontId="22" fillId="0" borderId="0" xfId="19" applyFont="1" applyFill="1" applyAlignment="1">
      <alignment horizontal="right"/>
    </xf>
    <xf numFmtId="0" fontId="20" fillId="0" borderId="0" xfId="17" applyFont="1" applyFill="1" applyAlignment="1">
      <alignment horizontal="right"/>
    </xf>
    <xf numFmtId="169" fontId="23" fillId="0" borderId="0" xfId="13" applyNumberFormat="1" applyFont="1" applyFill="1" applyBorder="1" applyAlignment="1" applyProtection="1">
      <alignment horizontal="left"/>
    </xf>
    <xf numFmtId="0" fontId="11" fillId="0" borderId="0" xfId="38" applyFont="1" applyFill="1" applyAlignment="1">
      <alignment horizontal="left"/>
    </xf>
    <xf numFmtId="0" fontId="13" fillId="0" borderId="0" xfId="38" applyFont="1" applyFill="1" applyAlignment="1">
      <alignment horizontal="left"/>
    </xf>
    <xf numFmtId="3" fontId="6" fillId="0" borderId="0" xfId="3" applyNumberFormat="1" applyFont="1" applyFill="1" applyBorder="1" applyAlignment="1"/>
    <xf numFmtId="168" fontId="21" fillId="0" borderId="0" xfId="9" applyNumberFormat="1" applyFont="1" applyFill="1" applyAlignment="1" applyProtection="1">
      <alignment horizontal="left"/>
    </xf>
    <xf numFmtId="165" fontId="21" fillId="0" borderId="0" xfId="9" applyFont="1" applyFill="1" applyAlignment="1" applyProtection="1">
      <alignment horizontal="left"/>
    </xf>
    <xf numFmtId="0" fontId="26" fillId="0" borderId="0" xfId="37" applyFont="1" applyFill="1" applyAlignment="1" applyProtection="1">
      <alignment horizontal="left"/>
      <protection locked="0"/>
    </xf>
    <xf numFmtId="0" fontId="8" fillId="0" borderId="0" xfId="38" applyFont="1"/>
    <xf numFmtId="165" fontId="24" fillId="0" borderId="0" xfId="9" applyFont="1" applyFill="1" applyAlignment="1" applyProtection="1">
      <alignment horizontal="left"/>
    </xf>
    <xf numFmtId="3" fontId="0" fillId="0" borderId="0" xfId="38" applyNumberFormat="1" applyFont="1"/>
    <xf numFmtId="3" fontId="6" fillId="0" borderId="2" xfId="11" applyNumberFormat="1" applyFont="1" applyFill="1" applyBorder="1"/>
    <xf numFmtId="172" fontId="5" fillId="0" borderId="2" xfId="25" applyNumberFormat="1" applyFont="1" applyFill="1" applyBorder="1" applyAlignment="1" applyProtection="1">
      <alignment horizontal="left"/>
    </xf>
    <xf numFmtId="0" fontId="1" fillId="0" borderId="0" xfId="38" applyFont="1" applyFill="1"/>
    <xf numFmtId="0" fontId="23" fillId="0" borderId="0" xfId="36" applyFont="1" applyFill="1" applyAlignment="1" applyProtection="1">
      <alignment horizontal="left" wrapText="1"/>
    </xf>
    <xf numFmtId="0" fontId="0" fillId="0" borderId="0" xfId="38" applyFont="1" applyFill="1"/>
    <xf numFmtId="0" fontId="0" fillId="0" borderId="0" xfId="38" applyFont="1" applyAlignment="1">
      <alignment wrapText="1"/>
    </xf>
    <xf numFmtId="3" fontId="10" fillId="0" borderId="0" xfId="9" applyNumberFormat="1" applyFont="1" applyFill="1" applyBorder="1" applyAlignment="1">
      <alignment horizontal="right"/>
    </xf>
    <xf numFmtId="3" fontId="6" fillId="0" borderId="0" xfId="9" applyNumberFormat="1" applyFont="1" applyFill="1" applyBorder="1" applyAlignment="1">
      <alignment horizontal="right"/>
    </xf>
    <xf numFmtId="167" fontId="10" fillId="0" borderId="0" xfId="8" applyNumberFormat="1" applyFont="1" applyFill="1" applyBorder="1" applyAlignment="1">
      <alignment horizontal="right"/>
    </xf>
    <xf numFmtId="0" fontId="10" fillId="0" borderId="0" xfId="8" applyFont="1" applyFill="1" applyBorder="1"/>
    <xf numFmtId="167" fontId="10" fillId="0" borderId="0" xfId="8" applyNumberFormat="1" applyFont="1" applyFill="1" applyBorder="1" applyAlignment="1" applyProtection="1">
      <alignment horizontal="right"/>
      <protection locked="0"/>
    </xf>
    <xf numFmtId="167" fontId="10" fillId="0" borderId="0" xfId="8" applyNumberFormat="1" applyFont="1" applyFill="1" applyAlignment="1">
      <alignment horizontal="right"/>
    </xf>
    <xf numFmtId="0" fontId="10" fillId="0" borderId="0" xfId="8" applyFont="1" applyFill="1"/>
    <xf numFmtId="167" fontId="10" fillId="0" borderId="0" xfId="7" applyNumberFormat="1" applyFont="1" applyFill="1" applyAlignment="1" applyProtection="1">
      <alignment horizontal="right"/>
      <protection locked="0"/>
    </xf>
    <xf numFmtId="167" fontId="8" fillId="0" borderId="0" xfId="22" applyNumberFormat="1" applyFont="1" applyFill="1" applyBorder="1" applyAlignment="1">
      <alignment horizontal="right"/>
    </xf>
    <xf numFmtId="0" fontId="20" fillId="0" borderId="0" xfId="8" applyFont="1" applyFill="1" applyAlignment="1">
      <alignment horizontal="left"/>
    </xf>
    <xf numFmtId="0" fontId="2" fillId="0" borderId="0" xfId="38" applyFont="1"/>
    <xf numFmtId="0" fontId="20" fillId="0" borderId="0" xfId="18" applyFont="1"/>
    <xf numFmtId="0" fontId="20" fillId="0" borderId="0" xfId="18" applyFont="1" applyAlignment="1">
      <alignment horizontal="right"/>
    </xf>
    <xf numFmtId="0" fontId="26" fillId="0" borderId="0" xfId="18" applyFont="1" applyAlignment="1">
      <alignment horizontal="left"/>
    </xf>
    <xf numFmtId="0" fontId="20" fillId="0" borderId="0" xfId="11" applyFont="1" applyBorder="1" applyAlignment="1">
      <alignment horizontal="right"/>
    </xf>
    <xf numFmtId="0" fontId="29" fillId="0" borderId="0" xfId="11" applyFont="1" applyBorder="1"/>
    <xf numFmtId="0" fontId="25" fillId="0" borderId="0" xfId="18" applyFont="1" applyAlignment="1" applyProtection="1">
      <alignment horizontal="left"/>
      <protection locked="0"/>
    </xf>
    <xf numFmtId="0" fontId="29" fillId="0" borderId="0" xfId="18" applyFont="1" applyAlignment="1" applyProtection="1">
      <alignment horizontal="left"/>
      <protection locked="0"/>
    </xf>
    <xf numFmtId="165" fontId="20" fillId="0" borderId="0" xfId="9" applyFont="1" applyFill="1" applyBorder="1" applyAlignment="1">
      <alignment horizontal="right"/>
    </xf>
    <xf numFmtId="169" fontId="23" fillId="0" borderId="2" xfId="13" applyNumberFormat="1" applyFont="1" applyFill="1" applyBorder="1" applyAlignment="1" applyProtection="1">
      <alignment horizontal="left"/>
    </xf>
    <xf numFmtId="0" fontId="2" fillId="0" borderId="2" xfId="38" applyFont="1" applyBorder="1"/>
    <xf numFmtId="0" fontId="20" fillId="0" borderId="0" xfId="18" applyFont="1" applyFill="1" applyBorder="1"/>
    <xf numFmtId="0" fontId="20" fillId="0" borderId="1" xfId="11" applyNumberFormat="1" applyFont="1" applyFill="1" applyBorder="1" applyAlignment="1" applyProtection="1">
      <alignment horizontal="right"/>
      <protection locked="0"/>
    </xf>
    <xf numFmtId="0" fontId="20" fillId="0" borderId="1" xfId="11" applyNumberFormat="1" applyFont="1" applyFill="1" applyBorder="1" applyAlignment="1">
      <alignment horizontal="right"/>
    </xf>
    <xf numFmtId="0" fontId="20" fillId="0" borderId="1" xfId="18" applyNumberFormat="1" applyFont="1" applyFill="1" applyBorder="1" applyAlignment="1">
      <alignment horizontal="left"/>
    </xf>
    <xf numFmtId="0" fontId="21" fillId="0" borderId="0" xfId="18" applyNumberFormat="1" applyFont="1" applyFill="1" applyBorder="1"/>
    <xf numFmtId="165" fontId="20" fillId="0" borderId="0" xfId="24" applyFont="1" applyFill="1"/>
    <xf numFmtId="3" fontId="20" fillId="0" borderId="0" xfId="38" applyNumberFormat="1" applyFont="1" applyFill="1" applyBorder="1" applyAlignment="1">
      <alignment horizontal="right"/>
    </xf>
    <xf numFmtId="3" fontId="20" fillId="0" borderId="0" xfId="18" applyNumberFormat="1" applyFont="1" applyFill="1" applyAlignment="1">
      <alignment horizontal="right"/>
    </xf>
    <xf numFmtId="0" fontId="20" fillId="0" borderId="0" xfId="18" applyFont="1" applyFill="1"/>
    <xf numFmtId="165" fontId="21" fillId="0" borderId="0" xfId="24" applyFont="1" applyFill="1"/>
    <xf numFmtId="10" fontId="5" fillId="0" borderId="0" xfId="38" applyNumberFormat="1" applyFont="1" applyAlignment="1">
      <alignment horizontal="left"/>
    </xf>
    <xf numFmtId="10" fontId="5" fillId="0" borderId="0" xfId="38" applyNumberFormat="1" applyFont="1" applyBorder="1" applyAlignment="1">
      <alignment horizontal="left"/>
    </xf>
    <xf numFmtId="0" fontId="2" fillId="0" borderId="0" xfId="38" applyFont="1" applyBorder="1"/>
    <xf numFmtId="3" fontId="8" fillId="0" borderId="0" xfId="38" applyNumberFormat="1" applyFont="1" applyBorder="1"/>
    <xf numFmtId="3" fontId="5" fillId="0" borderId="0" xfId="38" applyNumberFormat="1" applyFont="1" applyBorder="1"/>
    <xf numFmtId="165" fontId="15" fillId="0" borderId="0" xfId="29" applyFont="1" applyAlignment="1">
      <alignment horizontal="left" indent="1"/>
    </xf>
    <xf numFmtId="0" fontId="17" fillId="0" borderId="0" xfId="38" applyFont="1" applyFill="1" applyBorder="1" applyAlignment="1">
      <alignment horizontal="left" indent="1"/>
    </xf>
    <xf numFmtId="0" fontId="17" fillId="0" borderId="0" xfId="38" applyFont="1" applyFill="1" applyAlignment="1">
      <alignment horizontal="left" indent="1"/>
    </xf>
    <xf numFmtId="3" fontId="6" fillId="0" borderId="0" xfId="11" applyNumberFormat="1" applyFont="1" applyFill="1" applyBorder="1"/>
    <xf numFmtId="0" fontId="6" fillId="0" borderId="0" xfId="15" applyFont="1" applyFill="1" applyBorder="1" applyAlignment="1" applyProtection="1">
      <alignment horizontal="left" indent="1"/>
      <protection locked="0"/>
    </xf>
    <xf numFmtId="0" fontId="15" fillId="0" borderId="0" xfId="15" applyFont="1" applyFill="1" applyBorder="1" applyAlignment="1" applyProtection="1">
      <alignment horizontal="left" indent="1"/>
      <protection locked="0"/>
    </xf>
    <xf numFmtId="0" fontId="5" fillId="0" borderId="0" xfId="19" applyFont="1" applyFill="1" applyBorder="1" applyAlignment="1">
      <alignment horizontal="right"/>
    </xf>
    <xf numFmtId="3" fontId="8" fillId="0" borderId="0" xfId="18" applyNumberFormat="1" applyFont="1" applyAlignment="1" applyProtection="1">
      <alignment horizontal="right"/>
      <protection locked="0"/>
    </xf>
    <xf numFmtId="3" fontId="6" fillId="0" borderId="0" xfId="18" applyNumberFormat="1" applyFont="1" applyAlignment="1">
      <alignment horizontal="right"/>
    </xf>
    <xf numFmtId="0" fontId="6" fillId="0" borderId="0" xfId="32" applyFont="1" applyFill="1" applyAlignment="1">
      <alignment horizontal="left"/>
    </xf>
    <xf numFmtId="0" fontId="15" fillId="0" borderId="0" xfId="18" applyFont="1" applyFill="1" applyBorder="1" applyAlignment="1">
      <alignment horizontal="left"/>
    </xf>
    <xf numFmtId="0" fontId="6" fillId="0" borderId="0" xfId="18" applyFont="1" applyFill="1" applyAlignment="1">
      <alignment horizontal="left"/>
    </xf>
    <xf numFmtId="167" fontId="5" fillId="0" borderId="0" xfId="38" applyNumberFormat="1" applyFont="1" applyFill="1" applyAlignment="1">
      <alignment horizontal="left"/>
    </xf>
    <xf numFmtId="0" fontId="5" fillId="0" borderId="0" xfId="38" applyFont="1" applyAlignment="1">
      <alignment horizontal="left" indent="1"/>
    </xf>
    <xf numFmtId="165" fontId="6" fillId="0" borderId="0" xfId="30" applyNumberFormat="1" applyFont="1" applyFill="1" applyAlignment="1" applyProtection="1">
      <alignment horizontal="left"/>
      <protection locked="0"/>
    </xf>
    <xf numFmtId="165" fontId="15" fillId="0" borderId="0" xfId="30" applyNumberFormat="1" applyFont="1" applyFill="1" applyAlignment="1" applyProtection="1">
      <alignment horizontal="left"/>
      <protection locked="0"/>
    </xf>
    <xf numFmtId="0" fontId="18" fillId="0" borderId="0" xfId="38" applyFont="1"/>
    <xf numFmtId="0" fontId="2" fillId="0" borderId="0" xfId="38" applyFont="1" applyAlignment="1">
      <alignment horizontal="right"/>
    </xf>
    <xf numFmtId="0" fontId="20" fillId="0" borderId="0" xfId="8" applyNumberFormat="1" applyFont="1" applyFill="1" applyAlignment="1">
      <alignment horizontal="right"/>
    </xf>
    <xf numFmtId="0" fontId="25" fillId="0" borderId="0" xfId="8" applyNumberFormat="1" applyFont="1" applyFill="1" applyAlignment="1" applyProtection="1">
      <alignment horizontal="right"/>
    </xf>
    <xf numFmtId="0" fontId="25" fillId="0" borderId="0" xfId="18" applyNumberFormat="1" applyFont="1" applyAlignment="1" applyProtection="1">
      <alignment horizontal="right"/>
      <protection locked="0"/>
    </xf>
    <xf numFmtId="0" fontId="5" fillId="0" borderId="0" xfId="19" applyNumberFormat="1" applyFont="1" applyFill="1" applyAlignment="1">
      <alignment horizontal="right"/>
    </xf>
    <xf numFmtId="0" fontId="0" fillId="0" borderId="0" xfId="38" applyFont="1" applyAlignment="1">
      <alignment horizontal="right"/>
    </xf>
    <xf numFmtId="0" fontId="23" fillId="0" borderId="0" xfId="13" applyNumberFormat="1" applyFont="1" applyFill="1" applyBorder="1" applyAlignment="1" applyProtection="1">
      <alignment horizontal="right"/>
    </xf>
    <xf numFmtId="0" fontId="20" fillId="0" borderId="0" xfId="18" applyFont="1" applyFill="1" applyBorder="1" applyAlignment="1">
      <alignment horizontal="right"/>
    </xf>
    <xf numFmtId="0" fontId="2" fillId="0" borderId="1" xfId="38" applyNumberFormat="1" applyFont="1" applyBorder="1" applyAlignment="1">
      <alignment horizontal="right"/>
    </xf>
    <xf numFmtId="0" fontId="20" fillId="0" borderId="1" xfId="18" applyNumberFormat="1" applyFont="1" applyFill="1" applyBorder="1" applyAlignment="1">
      <alignment horizontal="right"/>
    </xf>
    <xf numFmtId="0" fontId="20" fillId="0" borderId="0" xfId="24" applyNumberFormat="1" applyFont="1" applyFill="1" applyAlignment="1">
      <alignment horizontal="right"/>
    </xf>
    <xf numFmtId="165" fontId="20" fillId="0" borderId="0" xfId="24" applyFont="1" applyFill="1" applyAlignment="1" applyProtection="1">
      <alignment horizontal="right"/>
    </xf>
    <xf numFmtId="3" fontId="20" fillId="0" borderId="0" xfId="24" applyNumberFormat="1" applyFont="1" applyFill="1" applyAlignment="1">
      <alignment horizontal="right"/>
    </xf>
    <xf numFmtId="3" fontId="2" fillId="0" borderId="0" xfId="38" applyNumberFormat="1" applyFont="1" applyAlignment="1">
      <alignment horizontal="right"/>
    </xf>
    <xf numFmtId="0" fontId="2" fillId="0" borderId="2" xfId="38" applyFont="1" applyBorder="1" applyAlignment="1">
      <alignment horizontal="right"/>
    </xf>
    <xf numFmtId="10" fontId="17" fillId="0" borderId="0" xfId="38" applyNumberFormat="1" applyFont="1" applyAlignment="1">
      <alignment horizontal="left"/>
    </xf>
    <xf numFmtId="10" fontId="17" fillId="0" borderId="0" xfId="38" applyNumberFormat="1" applyFont="1" applyBorder="1" applyAlignment="1">
      <alignment horizontal="left"/>
    </xf>
    <xf numFmtId="0" fontId="1" fillId="0" borderId="2" xfId="38" applyFont="1" applyBorder="1"/>
    <xf numFmtId="0" fontId="1" fillId="0" borderId="0" xfId="38" applyFont="1"/>
    <xf numFmtId="10" fontId="8" fillId="0" borderId="0" xfId="38" applyNumberFormat="1" applyFont="1"/>
    <xf numFmtId="10" fontId="18" fillId="0" borderId="0" xfId="38" applyNumberFormat="1" applyFont="1"/>
    <xf numFmtId="0" fontId="20" fillId="0" borderId="1" xfId="8" applyFont="1" applyFill="1" applyBorder="1"/>
    <xf numFmtId="0" fontId="20" fillId="0" borderId="1" xfId="8" applyFont="1" applyFill="1" applyBorder="1" applyAlignment="1" applyProtection="1">
      <alignment horizontal="left"/>
    </xf>
    <xf numFmtId="0" fontId="20" fillId="0" borderId="1" xfId="8" applyFont="1" applyFill="1" applyBorder="1" applyAlignment="1" applyProtection="1">
      <alignment horizontal="right"/>
    </xf>
    <xf numFmtId="15" fontId="12" fillId="0" borderId="0" xfId="38" applyNumberFormat="1" applyFont="1"/>
    <xf numFmtId="168" fontId="5" fillId="0" borderId="0" xfId="22" applyNumberFormat="1" applyFont="1" applyFill="1" applyBorder="1" applyAlignment="1">
      <alignment horizontal="right"/>
    </xf>
    <xf numFmtId="168" fontId="6" fillId="0" borderId="0" xfId="8" applyNumberFormat="1" applyFont="1" applyFill="1" applyAlignment="1" applyProtection="1">
      <alignment horizontal="left"/>
    </xf>
    <xf numFmtId="3" fontId="10" fillId="0" borderId="0" xfId="17" applyNumberFormat="1" applyFont="1" applyFill="1"/>
    <xf numFmtId="3" fontId="16" fillId="0" borderId="0" xfId="17" applyNumberFormat="1" applyFont="1"/>
    <xf numFmtId="3" fontId="6" fillId="0" borderId="0" xfId="17" applyNumberFormat="1" applyFont="1" applyFill="1" applyBorder="1" applyAlignment="1">
      <alignment horizontal="right"/>
    </xf>
    <xf numFmtId="3" fontId="21" fillId="0" borderId="0" xfId="17" applyNumberFormat="1" applyFont="1" applyBorder="1"/>
    <xf numFmtId="3" fontId="20" fillId="0" borderId="0" xfId="17" applyNumberFormat="1" applyFont="1" applyBorder="1"/>
    <xf numFmtId="3" fontId="21" fillId="0" borderId="0" xfId="17" applyNumberFormat="1" applyFont="1" applyBorder="1" applyAlignment="1">
      <alignment horizontal="left" indent="1"/>
    </xf>
    <xf numFmtId="3" fontId="6" fillId="0" borderId="0" xfId="17" applyNumberFormat="1" applyFont="1" applyFill="1" applyAlignment="1">
      <alignment horizontal="right"/>
    </xf>
    <xf numFmtId="3" fontId="21" fillId="0" borderId="0" xfId="17" applyNumberFormat="1" applyFont="1" applyFill="1" applyBorder="1" applyAlignment="1">
      <alignment horizontal="left" indent="1"/>
    </xf>
    <xf numFmtId="3" fontId="24" fillId="0" borderId="0" xfId="17" applyNumberFormat="1" applyFont="1" applyBorder="1"/>
    <xf numFmtId="0" fontId="25" fillId="0" borderId="0" xfId="17" applyFont="1" applyBorder="1" applyAlignment="1">
      <alignment horizontal="left" indent="1"/>
    </xf>
    <xf numFmtId="3" fontId="24" fillId="0" borderId="0" xfId="17" applyNumberFormat="1" applyFont="1" applyBorder="1" applyAlignment="1">
      <alignment horizontal="left" indent="1"/>
    </xf>
    <xf numFmtId="169" fontId="1" fillId="0" borderId="0" xfId="13" applyNumberFormat="1" applyFont="1" applyFill="1" applyBorder="1" applyAlignment="1" applyProtection="1">
      <alignment horizontal="left"/>
    </xf>
    <xf numFmtId="0" fontId="2" fillId="0" borderId="1" xfId="19" applyFont="1" applyFill="1" applyBorder="1"/>
    <xf numFmtId="0" fontId="30" fillId="0" borderId="0" xfId="17" applyFont="1" applyFill="1"/>
    <xf numFmtId="0" fontId="31" fillId="0" borderId="0" xfId="17" applyFont="1" applyFill="1"/>
    <xf numFmtId="0" fontId="10" fillId="0" borderId="0" xfId="17" applyFont="1" applyFill="1" applyBorder="1"/>
    <xf numFmtId="169" fontId="5" fillId="0" borderId="1" xfId="13" applyNumberFormat="1" applyFont="1" applyFill="1" applyBorder="1" applyAlignment="1" applyProtection="1">
      <alignment horizontal="left"/>
    </xf>
    <xf numFmtId="0" fontId="6" fillId="0" borderId="1" xfId="18" applyFont="1" applyFill="1" applyBorder="1"/>
    <xf numFmtId="0" fontId="5" fillId="0" borderId="1" xfId="13" applyFont="1" applyFill="1" applyBorder="1"/>
    <xf numFmtId="0" fontId="6" fillId="0" borderId="1" xfId="15" applyFont="1" applyFill="1" applyBorder="1"/>
    <xf numFmtId="0" fontId="6" fillId="0" borderId="1" xfId="17" applyFont="1" applyFill="1" applyBorder="1"/>
    <xf numFmtId="165" fontId="5" fillId="0" borderId="1" xfId="25" applyFont="1" applyFill="1" applyBorder="1" applyAlignment="1" applyProtection="1">
      <alignment horizontal="left"/>
    </xf>
    <xf numFmtId="0" fontId="20" fillId="0" borderId="1" xfId="18" applyNumberFormat="1" applyFont="1" applyFill="1" applyBorder="1"/>
    <xf numFmtId="0" fontId="2" fillId="0" borderId="1" xfId="38" applyNumberFormat="1" applyFont="1" applyBorder="1"/>
    <xf numFmtId="10" fontId="18" fillId="0" borderId="0" xfId="38" applyNumberFormat="1" applyFont="1" applyBorder="1"/>
    <xf numFmtId="10" fontId="8" fillId="0" borderId="0" xfId="38" applyNumberFormat="1" applyFont="1" applyAlignment="1">
      <alignment horizontal="left"/>
    </xf>
    <xf numFmtId="10" fontId="8" fillId="0" borderId="0" xfId="38" applyNumberFormat="1" applyFont="1" applyBorder="1"/>
    <xf numFmtId="3" fontId="10" fillId="0" borderId="0" xfId="14" applyNumberFormat="1" applyFont="1" applyFill="1" applyBorder="1" applyAlignment="1" applyProtection="1">
      <alignment horizontal="right"/>
      <protection locked="0"/>
    </xf>
    <xf numFmtId="3" fontId="10" fillId="0" borderId="0" xfId="14" applyNumberFormat="1" applyFont="1" applyFill="1" applyBorder="1" applyAlignment="1">
      <alignment horizontal="right"/>
    </xf>
    <xf numFmtId="3" fontId="6" fillId="0" borderId="0" xfId="14" applyNumberFormat="1" applyFont="1" applyFill="1" applyBorder="1"/>
    <xf numFmtId="3" fontId="6" fillId="0" borderId="0" xfId="14" applyNumberFormat="1" applyFont="1" applyFill="1" applyBorder="1" applyAlignment="1">
      <alignment horizontal="right"/>
    </xf>
    <xf numFmtId="3" fontId="6" fillId="0" borderId="0" xfId="14" applyNumberFormat="1" applyFont="1" applyFill="1" applyBorder="1" applyAlignment="1" applyProtection="1">
      <alignment horizontal="right"/>
      <protection locked="0"/>
    </xf>
    <xf numFmtId="167" fontId="6" fillId="0" borderId="0" xfId="14" applyNumberFormat="1" applyFont="1" applyFill="1" applyBorder="1" applyAlignment="1">
      <alignment horizontal="right"/>
    </xf>
    <xf numFmtId="0" fontId="11" fillId="0" borderId="0" xfId="38" applyFont="1" applyAlignment="1"/>
    <xf numFmtId="49" fontId="6" fillId="0" borderId="1" xfId="9" applyNumberFormat="1" applyFont="1" applyFill="1" applyBorder="1"/>
    <xf numFmtId="3" fontId="2" fillId="0" borderId="0" xfId="38" applyNumberFormat="1" applyFont="1" applyFill="1" applyAlignment="1">
      <alignment horizontal="right"/>
    </xf>
    <xf numFmtId="3" fontId="2" fillId="0" borderId="0" xfId="21" applyNumberFormat="1" applyFont="1" applyFill="1" applyAlignment="1">
      <alignment horizontal="right"/>
    </xf>
  </cellXfs>
  <cellStyles count="39">
    <cellStyle name="ANCLAS,REZONES Y SUS PARTES,DE FUNDICION,DE HIERRO O DE ACERO" xfId="38"/>
    <cellStyle name="Comma" xfId="1" builtinId="3"/>
    <cellStyle name="Comma_8-Tourism" xfId="2"/>
    <cellStyle name="Normal" xfId="0" builtinId="0"/>
    <cellStyle name="Normal__CN-Arg" xfId="3"/>
    <cellStyle name="Normal__CN-BRB" xfId="4"/>
    <cellStyle name="Normal_3W9601_" xfId="5"/>
    <cellStyle name="Normal_5-ExternalDebt" xfId="6"/>
    <cellStyle name="Normal_ARG_1-2" xfId="7"/>
    <cellStyle name="Normal_ARG96-01" xfId="8"/>
    <cellStyle name="Normal_ARG96-03" xfId="9"/>
    <cellStyle name="Normal_ARG96-04" xfId="10"/>
    <cellStyle name="Normal_ARG96-07" xfId="11"/>
    <cellStyle name="Normal_ARG96-08" xfId="12"/>
    <cellStyle name="Normal_ARG96-09" xfId="13"/>
    <cellStyle name="Normal_ARG96-10" xfId="14"/>
    <cellStyle name="Normal_ARG96-11" xfId="15"/>
    <cellStyle name="Normal_ARG96-12" xfId="16"/>
    <cellStyle name="Normal_ARG96-14" xfId="17"/>
    <cellStyle name="Normal_ARG96-15" xfId="18"/>
    <cellStyle name="Normal_ARG96-16" xfId="19"/>
    <cellStyle name="Normal_ARG97-09" xfId="20"/>
    <cellStyle name="Normal_Barbados" xfId="21"/>
    <cellStyle name="Normal_Barbados. Main economic indicators-23jun5" xfId="22"/>
    <cellStyle name="Normal_BOL96-01" xfId="23"/>
    <cellStyle name="Normal_BOL96-16" xfId="24"/>
    <cellStyle name="Normal_BOL96-17" xfId="25"/>
    <cellStyle name="Normal_bp1_14jul03" xfId="26"/>
    <cellStyle name="Normal_CHL_1-2" xfId="27"/>
    <cellStyle name="Normal_Cuad_A-13_Deuda" xfId="28"/>
    <cellStyle name="Normal_ECU96-06" xfId="29"/>
    <cellStyle name="Normal_ECU96-10" xfId="30"/>
    <cellStyle name="Normal_ECU96-11" xfId="31"/>
    <cellStyle name="Normal_ECU96-15" xfId="32"/>
    <cellStyle name="Normal_ECU96-16" xfId="33"/>
    <cellStyle name="Normal_MEX96-14" xfId="34"/>
    <cellStyle name="Normal_MEX96-15" xfId="35"/>
    <cellStyle name="Normal_PER96-02" xfId="36"/>
    <cellStyle name="Normal_URY_1-2" xfId="3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93FFFF"/>
      <rgbColor rgb="00CCFFCC"/>
      <rgbColor rgb="00FFFF99"/>
      <rgbColor rgb="00B7D4F3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22"/>
    <pageSetUpPr fitToPage="1"/>
  </sheetPr>
  <dimension ref="A1:C15"/>
  <sheetViews>
    <sheetView showGridLines="0" tabSelected="1" workbookViewId="0">
      <selection activeCell="F9" sqref="F9"/>
    </sheetView>
  </sheetViews>
  <sheetFormatPr defaultRowHeight="18.600000000000001" customHeight="1"/>
  <cols>
    <col min="1" max="1" width="13.83203125" style="39" bestFit="1" customWidth="1"/>
    <col min="2" max="2" width="67.83203125" style="38" customWidth="1"/>
    <col min="3" max="3" width="67.83203125" style="253" customWidth="1"/>
    <col min="4" max="16384" width="9.33203125" style="38"/>
  </cols>
  <sheetData>
    <row r="1" spans="1:3" s="37" customFormat="1" ht="18.600000000000001" customHeight="1">
      <c r="A1" s="251"/>
      <c r="B1" s="37" t="s">
        <v>193</v>
      </c>
      <c r="C1" s="256" t="s">
        <v>193</v>
      </c>
    </row>
    <row r="2" spans="1:3" ht="18.600000000000001" customHeight="1">
      <c r="A2" s="426">
        <f ca="1">NOW()</f>
        <v>40837.501310763888</v>
      </c>
      <c r="B2" s="334" t="s">
        <v>497</v>
      </c>
      <c r="C2" s="335" t="s">
        <v>498</v>
      </c>
    </row>
    <row r="3" spans="1:3" ht="18.600000000000001" customHeight="1">
      <c r="A3" s="40"/>
      <c r="B3" s="41"/>
      <c r="C3" s="252"/>
    </row>
    <row r="4" spans="1:3" ht="18.600000000000001" customHeight="1">
      <c r="C4" s="42"/>
    </row>
    <row r="5" spans="1:3" ht="18.600000000000001" customHeight="1">
      <c r="A5" s="39">
        <v>1</v>
      </c>
      <c r="B5" s="462" t="str">
        <f>+Brb_1!$A$3</f>
        <v>PRINCIPALES INDICADORES ECONÓMICOS</v>
      </c>
      <c r="C5" s="462" t="str">
        <f>+Brb_1!$M$3</f>
        <v>MAIN ECONOMIC INDICATORS</v>
      </c>
    </row>
    <row r="6" spans="1:3" ht="18.600000000000001" customHeight="1">
      <c r="A6" s="39">
        <v>2</v>
      </c>
      <c r="B6" s="462" t="str">
        <f>+Brb_2!$A$3</f>
        <v xml:space="preserve">PRODUCTO INTERNO BRUTO POR RAMAS DE ACTIVIDAD ECONÓMICA A COSTO DE FACTORES </v>
      </c>
      <c r="C6" s="462" t="str">
        <f>+Brb_2!$Z$3</f>
        <v>GROSS DOMESTIC PRODUCT BY KIND OF ECONOMIC ACTIVITY AT FACTOR COST</v>
      </c>
    </row>
    <row r="7" spans="1:3" ht="18.600000000000001" customHeight="1">
      <c r="A7" s="39">
        <v>3</v>
      </c>
      <c r="B7" s="462" t="str">
        <f>+Brb_3!$A$3</f>
        <v>INDICADORES DE LA PRODUCCIÓN INDUSTRIAL</v>
      </c>
      <c r="C7" s="462" t="str">
        <f>+Brb_3!$AA$3</f>
        <v>INDUSTRIAL OUTPUT INDEX</v>
      </c>
    </row>
    <row r="8" spans="1:3" ht="18.600000000000001" customHeight="1">
      <c r="A8" s="39">
        <v>4</v>
      </c>
      <c r="B8" s="462" t="str">
        <f>+Brb_4!$A$3</f>
        <v xml:space="preserve">ESTADÍSTICAS DE TURISMO </v>
      </c>
      <c r="C8" s="462" t="str">
        <f>+Brb_4!$Y$3</f>
        <v>TOURISM STATISTICS</v>
      </c>
    </row>
    <row r="9" spans="1:3" ht="18.600000000000001" customHeight="1">
      <c r="A9" s="39">
        <v>5</v>
      </c>
      <c r="B9" s="462" t="str">
        <f>+LEFT(Brb_5!$A$3,16)</f>
        <v>BALANZA DE PAGOS</v>
      </c>
      <c r="C9" s="462" t="str">
        <f>+LEFT(Brb_5!$X$3,20)</f>
        <v xml:space="preserve">BALANCE OF PAYMENTS </v>
      </c>
    </row>
    <row r="10" spans="1:3" ht="18.600000000000001" customHeight="1">
      <c r="A10" s="39">
        <v>6</v>
      </c>
      <c r="B10" s="462" t="str">
        <f>+LEFT(Brb_6!$A$3,46)</f>
        <v xml:space="preserve">VALOR DE LAS EXPORTACIONES DE BIENES, FOB </v>
      </c>
      <c r="C10" s="462" t="str">
        <f>+LEFT(Brb_6!$Y$3,46)</f>
        <v xml:space="preserve">EXPORTS OF GOODS, FOB </v>
      </c>
    </row>
    <row r="11" spans="1:3" ht="18.600000000000001" customHeight="1">
      <c r="A11" s="39">
        <v>7</v>
      </c>
      <c r="B11" s="462" t="str">
        <f>+LEFT(Brb_7!$A$3,46)</f>
        <v xml:space="preserve">VALOR DE LAS IMPORTACIONES DE BIENES, CIF </v>
      </c>
      <c r="C11" s="462" t="str">
        <f>+LEFT(Brb_7!$Y$3,46)</f>
        <v xml:space="preserve">IMPORTS OF GOODS, CIF </v>
      </c>
    </row>
    <row r="12" spans="1:3" ht="18.600000000000001" customHeight="1">
      <c r="A12" s="39">
        <v>8</v>
      </c>
      <c r="B12" s="462" t="str">
        <f>+Brb_8!$A$3</f>
        <v xml:space="preserve">INDICADORES DEL ENDEUDAMIENTO EXTERNO </v>
      </c>
      <c r="C12" s="462" t="str">
        <f>+Brb_8!$Y$3</f>
        <v>EXTERNAL DEBT INDICATORS</v>
      </c>
    </row>
    <row r="13" spans="1:3" ht="18.600000000000001" customHeight="1">
      <c r="A13" s="39">
        <v>9</v>
      </c>
      <c r="B13" s="462" t="str">
        <f>+Brb_9!$A$3</f>
        <v xml:space="preserve">BALANCE MONETARIO </v>
      </c>
      <c r="C13" s="462" t="str">
        <f>+Brb_9!$Y$3</f>
        <v xml:space="preserve"> MONETARY BALANCE</v>
      </c>
    </row>
    <row r="14" spans="1:3" ht="18.600000000000001" customHeight="1">
      <c r="A14" s="39">
        <v>10</v>
      </c>
      <c r="B14" s="462" t="str">
        <f>+Brb_10!$A$3</f>
        <v xml:space="preserve">INGRESOS Y GASTOS DEL SECTOR PÚBLICO NO  FINANCIERO </v>
      </c>
      <c r="C14" s="462" t="str">
        <f>+Brb_10!$T$3</f>
        <v>REVENUES AND EXPENDITURES OF THE NON-FINANCIAL PUBLIC SECTOR</v>
      </c>
    </row>
    <row r="15" spans="1:3" ht="18.600000000000001" customHeight="1">
      <c r="A15" s="39">
        <v>11</v>
      </c>
      <c r="B15" s="37" t="str">
        <f>Brb_11!$A$3</f>
        <v>INGRESOS TRIBUTARIOS DEL GOBIERNO CENTRAL</v>
      </c>
      <c r="C15" s="37" t="str">
        <f>Brb_11!$Y$3</f>
        <v>TAX REVENUES OF THE CENTRAL GOVERNMENT</v>
      </c>
    </row>
  </sheetData>
  <phoneticPr fontId="0" type="noConversion"/>
  <pageMargins left="0.5" right="0" top="1" bottom="0.5" header="0" footer="0"/>
  <pageSetup orientation="landscape" r:id="rId1"/>
  <headerFooter alignWithMargins="0">
    <oddHeader>&amp;R&amp;F  &amp;A  &amp;D  &amp;T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2" enableFormatConditionsCalculation="0">
    <tabColor indexed="22"/>
  </sheetPr>
  <dimension ref="A1:M670"/>
  <sheetViews>
    <sheetView showGridLines="0" workbookViewId="0"/>
  </sheetViews>
  <sheetFormatPr defaultColWidth="10.1640625" defaultRowHeight="12" customHeight="1"/>
  <cols>
    <col min="1" max="1" width="46" style="58" customWidth="1"/>
    <col min="2" max="2" width="1.83203125" style="58" customWidth="1"/>
    <col min="3" max="11" width="6.83203125" style="59" customWidth="1"/>
    <col min="12" max="12" width="2.6640625" style="59" bestFit="1" customWidth="1"/>
    <col min="13" max="13" width="42.6640625" style="59" customWidth="1"/>
    <col min="14" max="14" width="24.83203125" style="59" customWidth="1"/>
    <col min="15" max="16384" width="10.1640625" style="59"/>
  </cols>
  <sheetData>
    <row r="1" spans="1:13" ht="12" customHeight="1">
      <c r="A1" s="57" t="s">
        <v>195</v>
      </c>
      <c r="M1" s="58">
        <v>1</v>
      </c>
    </row>
    <row r="2" spans="1:13" ht="12" customHeight="1">
      <c r="A2" s="61" t="s">
        <v>193</v>
      </c>
      <c r="M2" s="61" t="s">
        <v>193</v>
      </c>
    </row>
    <row r="3" spans="1:13" ht="12" customHeight="1">
      <c r="A3" s="62" t="s">
        <v>102</v>
      </c>
      <c r="M3" s="62" t="s">
        <v>104</v>
      </c>
    </row>
    <row r="4" spans="1:13" ht="8.1" customHeight="1">
      <c r="A4" s="64"/>
      <c r="B4" s="64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</row>
    <row r="5" spans="1:13" ht="12" customHeight="1">
      <c r="A5" s="423"/>
      <c r="B5" s="424"/>
      <c r="C5" s="424">
        <v>2002</v>
      </c>
      <c r="D5" s="425">
        <v>2003</v>
      </c>
      <c r="E5" s="425">
        <v>2004</v>
      </c>
      <c r="F5" s="425">
        <v>2005</v>
      </c>
      <c r="G5" s="425">
        <v>2006</v>
      </c>
      <c r="H5" s="425">
        <v>2007</v>
      </c>
      <c r="I5" s="425">
        <v>2008</v>
      </c>
      <c r="J5" s="425">
        <v>2009</v>
      </c>
      <c r="K5" s="425">
        <v>2010</v>
      </c>
      <c r="L5" s="423" t="s">
        <v>28</v>
      </c>
      <c r="M5" s="423"/>
    </row>
    <row r="6" spans="1:13" ht="8.1" customHeight="1">
      <c r="A6" s="61"/>
      <c r="B6" s="61"/>
    </row>
    <row r="7" spans="1:13" ht="12" customHeight="1">
      <c r="A7" s="61"/>
      <c r="B7" s="321" t="s">
        <v>315</v>
      </c>
    </row>
    <row r="8" spans="1:13" s="352" customFormat="1" ht="12" customHeight="1">
      <c r="A8" s="61" t="s">
        <v>30</v>
      </c>
      <c r="B8" s="76"/>
      <c r="C8" s="68">
        <v>0.67262217551216086</v>
      </c>
      <c r="D8" s="68">
        <v>1.9730660820544532</v>
      </c>
      <c r="E8" s="68">
        <v>4.7809172809174294</v>
      </c>
      <c r="F8" s="68">
        <v>3.8788470933073027</v>
      </c>
      <c r="G8" s="68">
        <v>3.5647103085026943</v>
      </c>
      <c r="H8" s="68">
        <v>3.8143674507309155</v>
      </c>
      <c r="I8" s="68">
        <v>-0.17496282040062594</v>
      </c>
      <c r="J8" s="68">
        <v>-4.6999999999999371</v>
      </c>
      <c r="K8" s="68">
        <v>0.3000000091955668</v>
      </c>
      <c r="L8" s="85"/>
      <c r="M8" s="352" t="s">
        <v>105</v>
      </c>
    </row>
    <row r="9" spans="1:13" s="352" customFormat="1" ht="12" customHeight="1">
      <c r="A9" s="61" t="s">
        <v>31</v>
      </c>
      <c r="B9" s="61"/>
      <c r="C9" s="68">
        <v>0.67262217551282699</v>
      </c>
      <c r="D9" s="68">
        <v>1.5684110579190946</v>
      </c>
      <c r="E9" s="68">
        <v>4.3667634576725511</v>
      </c>
      <c r="F9" s="68">
        <v>3.8788470933068586</v>
      </c>
      <c r="G9" s="68">
        <v>3.1569752285482533</v>
      </c>
      <c r="H9" s="68">
        <v>3.4072522842574449</v>
      </c>
      <c r="I9" s="68">
        <v>-0.17496282040081468</v>
      </c>
      <c r="J9" s="68">
        <v>-5.0722656249994174</v>
      </c>
      <c r="K9" s="68">
        <v>-9.0272364381405179E-2</v>
      </c>
      <c r="L9" s="85"/>
      <c r="M9" s="352" t="s">
        <v>106</v>
      </c>
    </row>
    <row r="10" spans="1:13" s="352" customFormat="1" ht="8.1" customHeight="1">
      <c r="A10" s="61" t="s">
        <v>499</v>
      </c>
      <c r="B10" s="61"/>
      <c r="C10" s="351"/>
      <c r="D10" s="351"/>
      <c r="E10" s="351"/>
      <c r="F10" s="351"/>
      <c r="G10" s="351"/>
      <c r="H10" s="351"/>
      <c r="I10" s="351"/>
      <c r="J10" s="351"/>
      <c r="K10" s="351"/>
      <c r="L10" s="85"/>
    </row>
    <row r="11" spans="1:13" s="352" customFormat="1" ht="12" customHeight="1">
      <c r="A11" s="61" t="s">
        <v>32</v>
      </c>
      <c r="B11" s="61"/>
      <c r="C11" s="351"/>
      <c r="D11" s="351"/>
      <c r="E11" s="351"/>
      <c r="F11" s="351"/>
      <c r="G11" s="351"/>
      <c r="H11" s="351"/>
      <c r="I11" s="351"/>
      <c r="J11" s="351"/>
      <c r="K11" s="351"/>
      <c r="L11" s="85"/>
      <c r="M11" s="352" t="s">
        <v>107</v>
      </c>
    </row>
    <row r="12" spans="1:13" ht="12" customHeight="1">
      <c r="A12" s="67" t="s">
        <v>323</v>
      </c>
      <c r="B12" s="61"/>
      <c r="C12" s="68">
        <v>-4.1516245487364545</v>
      </c>
      <c r="D12" s="68">
        <v>-3.9548022598870136</v>
      </c>
      <c r="E12" s="68">
        <v>-7.2549019607843217</v>
      </c>
      <c r="F12" s="68">
        <v>8.0338266384778034</v>
      </c>
      <c r="G12" s="68">
        <v>-5.6751467710371761</v>
      </c>
      <c r="H12" s="68">
        <v>2.2821576763485396</v>
      </c>
      <c r="I12" s="68">
        <v>0</v>
      </c>
      <c r="J12" s="68">
        <v>2.8397565922920975</v>
      </c>
      <c r="K12" s="68">
        <v>-4.5</v>
      </c>
      <c r="L12" s="69"/>
      <c r="M12" s="59" t="s">
        <v>322</v>
      </c>
    </row>
    <row r="13" spans="1:13" ht="12" customHeight="1">
      <c r="A13" s="67" t="s">
        <v>261</v>
      </c>
      <c r="B13" s="61"/>
      <c r="C13" s="68">
        <v>6.3829787234042534</v>
      </c>
      <c r="D13" s="68">
        <v>-15.999999999999993</v>
      </c>
      <c r="E13" s="68">
        <v>9.5238095238095113</v>
      </c>
      <c r="F13" s="68">
        <v>8.6956521739130608</v>
      </c>
      <c r="G13" s="68">
        <v>-3.0000000000000027</v>
      </c>
      <c r="H13" s="68">
        <v>-6.1855670103092786</v>
      </c>
      <c r="I13" s="68">
        <v>-7.6923076923076872</v>
      </c>
      <c r="J13" s="68">
        <v>-36.904761904761905</v>
      </c>
      <c r="K13" s="68">
        <v>0.7</v>
      </c>
      <c r="L13" s="69"/>
      <c r="M13" s="59" t="s">
        <v>269</v>
      </c>
    </row>
    <row r="14" spans="1:13" ht="12" customHeight="1">
      <c r="A14" s="67" t="s">
        <v>262</v>
      </c>
      <c r="B14" s="61"/>
      <c r="C14" s="68">
        <v>0.98360655737705915</v>
      </c>
      <c r="D14" s="68">
        <v>-1.6233766233766267</v>
      </c>
      <c r="E14" s="68">
        <v>2.1452145214521323</v>
      </c>
      <c r="F14" s="68">
        <v>2.1001615508885463</v>
      </c>
      <c r="G14" s="68">
        <v>-0.63291139240507777</v>
      </c>
      <c r="H14" s="68">
        <v>-1.1146496815286566</v>
      </c>
      <c r="I14" s="68">
        <v>-2.254428341384862</v>
      </c>
      <c r="J14" s="68">
        <v>-12.191103789126867</v>
      </c>
      <c r="K14" s="68">
        <v>0.7</v>
      </c>
      <c r="L14" s="69"/>
      <c r="M14" s="59" t="s">
        <v>270</v>
      </c>
    </row>
    <row r="15" spans="1:13" ht="12" customHeight="1">
      <c r="A15" s="67" t="s">
        <v>263</v>
      </c>
      <c r="B15" s="61"/>
      <c r="C15" s="68">
        <v>3.6111111111110983</v>
      </c>
      <c r="D15" s="68">
        <v>2.9490616621983934</v>
      </c>
      <c r="E15" s="68">
        <v>1.8229166666666741</v>
      </c>
      <c r="F15" s="68">
        <v>-0.51150895140665842</v>
      </c>
      <c r="G15" s="68">
        <v>9.7686375321336847</v>
      </c>
      <c r="H15" s="68">
        <v>0.93676814988290502</v>
      </c>
      <c r="I15" s="68">
        <v>-0.23201856148492572</v>
      </c>
      <c r="J15" s="68">
        <v>0.69767441860464352</v>
      </c>
      <c r="K15" s="68">
        <v>2.1</v>
      </c>
      <c r="L15" s="69"/>
      <c r="M15" s="59" t="s">
        <v>271</v>
      </c>
    </row>
    <row r="16" spans="1:13" ht="12" customHeight="1">
      <c r="A16" s="67" t="s">
        <v>264</v>
      </c>
      <c r="B16" s="61"/>
      <c r="C16" s="68">
        <v>7.6726342710997431</v>
      </c>
      <c r="D16" s="68">
        <v>0.59382422802849444</v>
      </c>
      <c r="E16" s="68">
        <v>2.8335301062573759</v>
      </c>
      <c r="F16" s="68">
        <v>14.006888633754301</v>
      </c>
      <c r="G16" s="68">
        <v>-0.40281973816715944</v>
      </c>
      <c r="H16" s="68">
        <v>0</v>
      </c>
      <c r="I16" s="68">
        <v>-7.8867542972699827</v>
      </c>
      <c r="J16" s="68">
        <v>-19.978046103183299</v>
      </c>
      <c r="K16" s="68">
        <v>-10.8</v>
      </c>
      <c r="L16" s="69"/>
      <c r="M16" s="59" t="s">
        <v>272</v>
      </c>
    </row>
    <row r="17" spans="1:13" ht="12" customHeight="1">
      <c r="A17" s="67" t="s">
        <v>265</v>
      </c>
      <c r="B17" s="61"/>
      <c r="C17" s="68"/>
      <c r="D17" s="68"/>
      <c r="E17" s="68"/>
      <c r="F17" s="68"/>
      <c r="G17" s="68"/>
      <c r="H17" s="68"/>
      <c r="I17" s="68"/>
      <c r="J17" s="68"/>
      <c r="K17" s="68"/>
      <c r="L17" s="69"/>
      <c r="M17" s="59" t="s">
        <v>273</v>
      </c>
    </row>
    <row r="18" spans="1:13" ht="12" customHeight="1">
      <c r="A18" s="67" t="s">
        <v>266</v>
      </c>
      <c r="B18" s="61"/>
      <c r="C18" s="68">
        <v>-0.57315233785821817</v>
      </c>
      <c r="D18" s="68">
        <v>5.3398058252427161</v>
      </c>
      <c r="E18" s="68">
        <v>7.4884792626728203</v>
      </c>
      <c r="F18" s="68">
        <v>1.1789924973204746</v>
      </c>
      <c r="G18" s="68">
        <v>4.66101694915253</v>
      </c>
      <c r="H18" s="68">
        <v>5.0860323886639636</v>
      </c>
      <c r="I18" s="68">
        <v>-0.96315916205153007</v>
      </c>
      <c r="J18" s="68">
        <v>-5.8108436664235485</v>
      </c>
      <c r="K18" s="68">
        <v>2.8</v>
      </c>
      <c r="L18" s="69"/>
      <c r="M18" s="59" t="s">
        <v>274</v>
      </c>
    </row>
    <row r="19" spans="1:13" ht="12" customHeight="1">
      <c r="A19" s="67" t="s">
        <v>267</v>
      </c>
      <c r="B19" s="61"/>
      <c r="C19" s="68">
        <v>-3.0229746070132957</v>
      </c>
      <c r="D19" s="68">
        <v>2.9925187032418865</v>
      </c>
      <c r="E19" s="68">
        <v>5.3268765133172025</v>
      </c>
      <c r="F19" s="68">
        <v>4.9425287356321901</v>
      </c>
      <c r="G19" s="68">
        <v>5.4764512595837811</v>
      </c>
      <c r="H19" s="68">
        <v>6.1266874350986544</v>
      </c>
      <c r="I19" s="68">
        <v>2.837573385518577</v>
      </c>
      <c r="J19" s="68">
        <v>-2.9</v>
      </c>
      <c r="K19" s="68">
        <v>0.2</v>
      </c>
      <c r="L19" s="69"/>
      <c r="M19" s="59" t="s">
        <v>275</v>
      </c>
    </row>
    <row r="20" spans="1:13" ht="12" customHeight="1">
      <c r="A20" s="67" t="s">
        <v>514</v>
      </c>
      <c r="B20" s="61"/>
      <c r="C20" s="68">
        <v>1.5472586612848893</v>
      </c>
      <c r="D20" s="68">
        <v>0.66247101689300703</v>
      </c>
      <c r="E20" s="68">
        <v>4.8700230338927231</v>
      </c>
      <c r="F20" s="68">
        <v>4.1104486978349675</v>
      </c>
      <c r="G20" s="68">
        <v>4.6714888487040307</v>
      </c>
      <c r="H20" s="68">
        <v>4.5493809386697448</v>
      </c>
      <c r="I20" s="68">
        <v>2.5061966400440561</v>
      </c>
      <c r="J20" s="68">
        <v>-0.29554003224072645</v>
      </c>
      <c r="K20" s="68" t="s">
        <v>77</v>
      </c>
      <c r="L20" s="69"/>
      <c r="M20" s="59" t="s">
        <v>520</v>
      </c>
    </row>
    <row r="21" spans="1:13" ht="8.1" customHeight="1">
      <c r="A21" s="67" t="s">
        <v>499</v>
      </c>
      <c r="B21" s="61"/>
      <c r="L21" s="69"/>
    </row>
    <row r="22" spans="1:13" s="85" customFormat="1" ht="12" customHeight="1">
      <c r="A22" s="61" t="s">
        <v>33</v>
      </c>
      <c r="B22" s="321" t="s">
        <v>316</v>
      </c>
      <c r="C22" s="351"/>
      <c r="D22" s="351"/>
      <c r="E22" s="351"/>
      <c r="F22" s="351"/>
      <c r="G22" s="351"/>
      <c r="H22" s="351"/>
      <c r="I22" s="351"/>
      <c r="J22" s="351"/>
      <c r="K22" s="351"/>
      <c r="M22" s="85" t="s">
        <v>108</v>
      </c>
    </row>
    <row r="23" spans="1:13" s="69" customFormat="1" ht="12" customHeight="1">
      <c r="A23" s="67" t="s">
        <v>515</v>
      </c>
      <c r="B23" s="72"/>
      <c r="C23" s="74">
        <v>-168.05</v>
      </c>
      <c r="D23" s="74">
        <v>-169.7</v>
      </c>
      <c r="E23" s="74">
        <v>-337.15</v>
      </c>
      <c r="F23" s="74">
        <v>-367.3</v>
      </c>
      <c r="G23" s="74">
        <v>-252</v>
      </c>
      <c r="H23" s="74">
        <v>-182.7</v>
      </c>
      <c r="I23" s="74">
        <v>-421.4</v>
      </c>
      <c r="J23" s="74">
        <v>-217.6</v>
      </c>
      <c r="K23" s="74">
        <v>-364</v>
      </c>
      <c r="M23" s="69" t="s">
        <v>519</v>
      </c>
    </row>
    <row r="24" spans="1:13" s="69" customFormat="1" ht="12" customHeight="1">
      <c r="A24" s="67" t="s">
        <v>34</v>
      </c>
      <c r="B24" s="72"/>
      <c r="C24" s="74">
        <v>-701.95</v>
      </c>
      <c r="D24" s="74">
        <v>-801.35</v>
      </c>
      <c r="E24" s="74">
        <v>-971.05</v>
      </c>
      <c r="F24" s="74">
        <v>-1070</v>
      </c>
      <c r="G24" s="74">
        <v>-1003.3</v>
      </c>
      <c r="H24" s="74">
        <v>-1083.5</v>
      </c>
      <c r="I24" s="74">
        <v>-1242.3</v>
      </c>
      <c r="J24" s="74">
        <v>-916.7</v>
      </c>
      <c r="K24" s="74">
        <v>-973</v>
      </c>
      <c r="M24" s="69" t="s">
        <v>239</v>
      </c>
    </row>
    <row r="25" spans="1:13" s="69" customFormat="1" ht="12" customHeight="1">
      <c r="A25" s="67" t="s">
        <v>35</v>
      </c>
      <c r="B25" s="72"/>
      <c r="C25" s="74">
        <v>253</v>
      </c>
      <c r="D25" s="74">
        <v>264.2</v>
      </c>
      <c r="E25" s="74">
        <v>293.05</v>
      </c>
      <c r="F25" s="74">
        <v>359.4</v>
      </c>
      <c r="G25" s="74">
        <v>509.7</v>
      </c>
      <c r="H25" s="74">
        <v>523.79999999999995</v>
      </c>
      <c r="I25" s="74">
        <v>487.8</v>
      </c>
      <c r="J25" s="74">
        <v>378.6</v>
      </c>
      <c r="K25" s="74">
        <v>424.9</v>
      </c>
      <c r="M25" s="69" t="s">
        <v>109</v>
      </c>
    </row>
    <row r="26" spans="1:13" s="69" customFormat="1" ht="12" customHeight="1">
      <c r="A26" s="67" t="s">
        <v>36</v>
      </c>
      <c r="B26" s="72"/>
      <c r="C26" s="74">
        <v>954.95</v>
      </c>
      <c r="D26" s="74">
        <v>1065.55</v>
      </c>
      <c r="E26" s="74">
        <v>1264.0999999999999</v>
      </c>
      <c r="F26" s="74">
        <v>1429.4</v>
      </c>
      <c r="G26" s="74">
        <v>1513</v>
      </c>
      <c r="H26" s="74">
        <v>1607.3</v>
      </c>
      <c r="I26" s="74">
        <v>1730.1</v>
      </c>
      <c r="J26" s="74">
        <v>1295.3</v>
      </c>
      <c r="K26" s="74">
        <v>1398</v>
      </c>
      <c r="M26" s="69" t="s">
        <v>110</v>
      </c>
    </row>
    <row r="27" spans="1:13" s="69" customFormat="1" ht="12" customHeight="1">
      <c r="A27" s="67" t="s">
        <v>37</v>
      </c>
      <c r="B27" s="72"/>
      <c r="C27" s="74">
        <v>549.94999999999993</v>
      </c>
      <c r="D27" s="74">
        <v>646.6</v>
      </c>
      <c r="E27" s="74">
        <v>668.30000000000007</v>
      </c>
      <c r="F27" s="74">
        <v>765</v>
      </c>
      <c r="G27" s="74">
        <v>810.1</v>
      </c>
      <c r="H27" s="74">
        <v>911.2</v>
      </c>
      <c r="I27" s="74">
        <v>895.4</v>
      </c>
      <c r="J27" s="74">
        <v>796.80000000000007</v>
      </c>
      <c r="K27" s="74">
        <v>711</v>
      </c>
      <c r="M27" s="69" t="s">
        <v>111</v>
      </c>
    </row>
    <row r="28" spans="1:13" ht="12" customHeight="1">
      <c r="A28" s="67" t="s">
        <v>38</v>
      </c>
      <c r="B28" s="67"/>
      <c r="C28" s="74">
        <v>-101.8</v>
      </c>
      <c r="D28" s="74">
        <v>-107</v>
      </c>
      <c r="E28" s="74">
        <v>-122</v>
      </c>
      <c r="F28" s="74">
        <v>-127.7</v>
      </c>
      <c r="G28" s="74">
        <v>-141.6</v>
      </c>
      <c r="H28" s="74">
        <v>-66.5</v>
      </c>
      <c r="I28" s="74">
        <v>-121.3</v>
      </c>
      <c r="J28" s="74">
        <v>-140.1</v>
      </c>
      <c r="K28" s="74">
        <v>-121</v>
      </c>
      <c r="L28" s="69"/>
      <c r="M28" s="59" t="s">
        <v>112</v>
      </c>
    </row>
    <row r="29" spans="1:13" ht="12" customHeight="1">
      <c r="A29" s="67" t="s">
        <v>39</v>
      </c>
      <c r="B29" s="61"/>
      <c r="C29" s="74">
        <v>85.75</v>
      </c>
      <c r="D29" s="74">
        <v>92.05</v>
      </c>
      <c r="E29" s="74">
        <v>87.6</v>
      </c>
      <c r="F29" s="74">
        <v>65.400000000000006</v>
      </c>
      <c r="G29" s="74">
        <v>82.9</v>
      </c>
      <c r="H29" s="74">
        <v>56.1</v>
      </c>
      <c r="I29" s="74">
        <v>46.8</v>
      </c>
      <c r="J29" s="74">
        <v>42.3</v>
      </c>
      <c r="K29" s="74">
        <v>19.8</v>
      </c>
      <c r="L29" s="69"/>
      <c r="M29" s="59" t="s">
        <v>113</v>
      </c>
    </row>
    <row r="30" spans="1:13" ht="12" customHeight="1">
      <c r="A30" s="67" t="s">
        <v>516</v>
      </c>
      <c r="B30" s="67"/>
      <c r="C30" s="74">
        <v>143.63589999999999</v>
      </c>
      <c r="D30" s="74">
        <v>236.98660000000001</v>
      </c>
      <c r="E30" s="74">
        <v>179.88509999999999</v>
      </c>
      <c r="F30" s="74">
        <v>390.3999</v>
      </c>
      <c r="G30" s="74">
        <v>230.7</v>
      </c>
      <c r="H30" s="74">
        <v>359.29989999999998</v>
      </c>
      <c r="I30" s="74">
        <v>325.79989999999998</v>
      </c>
      <c r="J30" s="74">
        <v>242.5</v>
      </c>
      <c r="K30" s="74">
        <v>410.6</v>
      </c>
      <c r="L30" s="69"/>
      <c r="M30" s="59" t="s">
        <v>518</v>
      </c>
    </row>
    <row r="31" spans="1:13" ht="12" customHeight="1">
      <c r="A31" s="67" t="s">
        <v>40</v>
      </c>
      <c r="B31" s="67"/>
      <c r="C31" s="74">
        <v>16.95</v>
      </c>
      <c r="D31" s="74">
        <v>57.75</v>
      </c>
      <c r="E31" s="74">
        <v>-16</v>
      </c>
      <c r="F31" s="74">
        <v>118.5</v>
      </c>
      <c r="G31" s="74">
        <v>200.29999999999998</v>
      </c>
      <c r="H31" s="74">
        <v>255.60000000000002</v>
      </c>
      <c r="I31" s="74">
        <v>222.70000000000002</v>
      </c>
      <c r="J31" s="74">
        <v>218.12719999999999</v>
      </c>
      <c r="K31" s="74" t="s">
        <v>6</v>
      </c>
      <c r="L31" s="69"/>
      <c r="M31" s="59" t="s">
        <v>114</v>
      </c>
    </row>
    <row r="32" spans="1:13" ht="12" customHeight="1">
      <c r="A32" s="67" t="s">
        <v>509</v>
      </c>
      <c r="B32"/>
      <c r="C32" s="342">
        <v>126.68589999999999</v>
      </c>
      <c r="D32" s="342">
        <v>179.23660000000001</v>
      </c>
      <c r="E32" s="320">
        <v>195.88509999999999</v>
      </c>
      <c r="F32" s="74">
        <v>271.8999</v>
      </c>
      <c r="G32" s="74">
        <v>30.400000000000006</v>
      </c>
      <c r="H32" s="74">
        <v>103.69989999999996</v>
      </c>
      <c r="I32" s="74">
        <v>103.09989999999996</v>
      </c>
      <c r="J32" s="74">
        <v>24.372800000000012</v>
      </c>
      <c r="K32" s="74" t="s">
        <v>6</v>
      </c>
      <c r="L32" s="69"/>
      <c r="M32" s="59" t="s">
        <v>277</v>
      </c>
    </row>
    <row r="33" spans="1:13" ht="12" customHeight="1">
      <c r="A33" s="67" t="s">
        <v>517</v>
      </c>
      <c r="B33" s="67"/>
      <c r="C33" s="74">
        <v>-24.414100000000019</v>
      </c>
      <c r="D33" s="74">
        <v>67.286600000000021</v>
      </c>
      <c r="E33" s="74">
        <v>-157.26489999999998</v>
      </c>
      <c r="F33" s="74">
        <v>23.099899999999991</v>
      </c>
      <c r="G33" s="74">
        <v>-21.300000000000011</v>
      </c>
      <c r="H33" s="74">
        <v>176.59989999999999</v>
      </c>
      <c r="I33" s="74">
        <v>-95.600099999999998</v>
      </c>
      <c r="J33" s="74">
        <v>24.900000000000006</v>
      </c>
      <c r="K33" s="74">
        <v>46.600000000000023</v>
      </c>
      <c r="L33" s="69"/>
      <c r="M33" s="59" t="s">
        <v>496</v>
      </c>
    </row>
    <row r="34" spans="1:13" ht="12" customHeight="1">
      <c r="A34" s="67" t="s">
        <v>343</v>
      </c>
      <c r="B34" s="67"/>
      <c r="C34" s="74">
        <v>23.914100000000001</v>
      </c>
      <c r="D34" s="74">
        <v>-67.886600000000001</v>
      </c>
      <c r="E34" s="74">
        <v>156.715</v>
      </c>
      <c r="F34" s="74">
        <v>-23.1</v>
      </c>
      <c r="G34" s="74">
        <v>21.3</v>
      </c>
      <c r="H34" s="74">
        <v>-176.6</v>
      </c>
      <c r="I34" s="74">
        <v>95.6</v>
      </c>
      <c r="J34" s="74">
        <v>-24.9</v>
      </c>
      <c r="K34" s="74">
        <v>-46</v>
      </c>
      <c r="L34" s="69"/>
      <c r="M34" s="59" t="s">
        <v>287</v>
      </c>
    </row>
    <row r="35" spans="1:13" ht="12" customHeight="1">
      <c r="A35" s="67" t="s">
        <v>504</v>
      </c>
      <c r="B35" s="67"/>
      <c r="C35" s="74">
        <v>0.5</v>
      </c>
      <c r="D35" s="74">
        <v>0.6</v>
      </c>
      <c r="E35" s="74">
        <v>0.55000000000000004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69"/>
      <c r="M35" s="59" t="s">
        <v>505</v>
      </c>
    </row>
    <row r="36" spans="1:13" ht="11.25">
      <c r="A36" s="67"/>
      <c r="B36" s="67"/>
      <c r="C36" s="68"/>
      <c r="D36" s="68"/>
      <c r="E36" s="68"/>
      <c r="F36" s="68"/>
      <c r="G36" s="68"/>
      <c r="H36" s="68"/>
      <c r="I36" s="68"/>
      <c r="J36" s="68"/>
      <c r="K36" s="68"/>
      <c r="L36" s="69"/>
    </row>
    <row r="37" spans="1:13" s="352" customFormat="1" ht="12" customHeight="1">
      <c r="A37" s="61" t="s">
        <v>41</v>
      </c>
      <c r="B37" s="62"/>
      <c r="C37" s="351"/>
      <c r="D37" s="351"/>
      <c r="E37" s="351"/>
      <c r="F37" s="351"/>
      <c r="G37" s="351"/>
      <c r="H37" s="351"/>
      <c r="I37" s="351"/>
      <c r="J37" s="351"/>
      <c r="K37" s="351"/>
      <c r="L37" s="85"/>
      <c r="M37" s="352" t="s">
        <v>115</v>
      </c>
    </row>
    <row r="38" spans="1:13" ht="12" customHeight="1">
      <c r="A38" s="67" t="s">
        <v>502</v>
      </c>
      <c r="C38" s="68">
        <v>100.47974960143894</v>
      </c>
      <c r="D38" s="68">
        <v>104.88270575699424</v>
      </c>
      <c r="E38" s="68">
        <v>107.76273112527981</v>
      </c>
      <c r="F38" s="68">
        <v>105.97272702890815</v>
      </c>
      <c r="G38" s="68">
        <v>104.13337419458894</v>
      </c>
      <c r="H38" s="68">
        <v>104.89311173581329</v>
      </c>
      <c r="I38" s="68">
        <v>104.55373342191713</v>
      </c>
      <c r="J38" s="68">
        <v>98.842448654945784</v>
      </c>
      <c r="K38" s="68">
        <v>97.230237822758113</v>
      </c>
      <c r="L38" s="69"/>
      <c r="M38" s="59" t="s">
        <v>324</v>
      </c>
    </row>
    <row r="39" spans="1:13" ht="11.1" customHeight="1">
      <c r="A39" s="67" t="s">
        <v>500</v>
      </c>
      <c r="B39" s="67"/>
      <c r="C39" s="320">
        <v>42.335900000000002</v>
      </c>
      <c r="D39" s="320">
        <v>130.5866</v>
      </c>
      <c r="E39" s="320">
        <v>58.435099999999998</v>
      </c>
      <c r="F39" s="320">
        <v>262.69990000000001</v>
      </c>
      <c r="G39" s="74">
        <v>89.1</v>
      </c>
      <c r="H39" s="74">
        <v>292.79989999999998</v>
      </c>
      <c r="I39" s="74">
        <v>204.4999</v>
      </c>
      <c r="J39" s="74">
        <v>102.4</v>
      </c>
      <c r="K39" s="74">
        <v>289.60000000000002</v>
      </c>
      <c r="L39" s="69"/>
      <c r="M39" s="59" t="s">
        <v>506</v>
      </c>
    </row>
    <row r="40" spans="1:13" ht="12" customHeight="1">
      <c r="A40" s="67" t="s">
        <v>501</v>
      </c>
      <c r="B40" s="428"/>
      <c r="C40" s="74">
        <f>Brb_8!O8</f>
        <v>2321.2939999999999</v>
      </c>
      <c r="D40" s="74">
        <f>Brb_8!P8</f>
        <v>2475.096</v>
      </c>
      <c r="E40" s="74">
        <f>Brb_8!Q8</f>
        <v>2434.5830000000001</v>
      </c>
      <c r="F40" s="74">
        <f>Brb_8!R8</f>
        <v>2695.3990000000003</v>
      </c>
      <c r="G40" s="74">
        <f>Brb_8!S8</f>
        <v>2990.826</v>
      </c>
      <c r="H40" s="74">
        <f>Brb_8!T8</f>
        <v>3130.2440000000001</v>
      </c>
      <c r="I40" s="74">
        <f>Brb_8!U8</f>
        <v>3486.7842000000001</v>
      </c>
      <c r="J40" s="74">
        <f>Brb_8!V8</f>
        <v>4009.44</v>
      </c>
      <c r="K40" s="74">
        <f>Brb_8!W8</f>
        <v>4484.5532999999996</v>
      </c>
      <c r="L40" s="69"/>
      <c r="M40" s="59" t="s">
        <v>507</v>
      </c>
    </row>
    <row r="41" spans="1:13" ht="8.1" customHeight="1">
      <c r="A41" s="67" t="s">
        <v>499</v>
      </c>
      <c r="C41" s="68"/>
      <c r="D41" s="68"/>
      <c r="E41" s="68"/>
      <c r="F41" s="68"/>
      <c r="G41" s="68"/>
      <c r="H41" s="68"/>
      <c r="I41" s="68"/>
      <c r="J41" s="68"/>
      <c r="K41" s="68"/>
      <c r="L41" s="69"/>
    </row>
    <row r="42" spans="1:13" s="352" customFormat="1" ht="12" customHeight="1">
      <c r="A42" s="61" t="s">
        <v>42</v>
      </c>
      <c r="B42" s="321" t="s">
        <v>317</v>
      </c>
      <c r="C42" s="351"/>
      <c r="D42" s="351"/>
      <c r="E42" s="351"/>
      <c r="F42" s="351"/>
      <c r="G42" s="353"/>
      <c r="H42" s="353"/>
      <c r="I42" s="353"/>
      <c r="J42" s="353"/>
      <c r="K42" s="353"/>
      <c r="L42" s="85"/>
      <c r="M42" s="352" t="s">
        <v>116</v>
      </c>
    </row>
    <row r="43" spans="1:13" ht="12" customHeight="1">
      <c r="A43" s="67" t="s">
        <v>281</v>
      </c>
      <c r="B43" s="62"/>
      <c r="C43" s="68">
        <v>68.5</v>
      </c>
      <c r="D43" s="68">
        <v>69.3</v>
      </c>
      <c r="E43" s="68">
        <v>69.400000000000006</v>
      </c>
      <c r="F43" s="68">
        <v>69.599999999999994</v>
      </c>
      <c r="G43" s="68">
        <v>67.900000000000006</v>
      </c>
      <c r="H43" s="68">
        <v>67.8</v>
      </c>
      <c r="I43" s="68">
        <v>67.599999999999994</v>
      </c>
      <c r="J43" s="68">
        <v>67</v>
      </c>
      <c r="K43" s="68">
        <v>66.599999999999994</v>
      </c>
      <c r="L43" s="69"/>
      <c r="M43" s="59" t="s">
        <v>288</v>
      </c>
    </row>
    <row r="44" spans="1:13" ht="12" customHeight="1">
      <c r="A44" s="67" t="s">
        <v>282</v>
      </c>
      <c r="C44" s="59">
        <v>10.3</v>
      </c>
      <c r="D44" s="59">
        <v>11</v>
      </c>
      <c r="E44" s="59">
        <v>9.8000000000000007</v>
      </c>
      <c r="F44" s="59">
        <v>9.1</v>
      </c>
      <c r="G44" s="59">
        <v>8.6999999999999993</v>
      </c>
      <c r="H44" s="59">
        <v>7.4</v>
      </c>
      <c r="I44" s="59">
        <v>8.1</v>
      </c>
      <c r="J44" s="59">
        <v>10</v>
      </c>
      <c r="K44" s="59">
        <v>10.8</v>
      </c>
      <c r="L44" s="69"/>
      <c r="M44" s="59" t="s">
        <v>289</v>
      </c>
    </row>
    <row r="45" spans="1:13" ht="8.1" customHeight="1">
      <c r="A45" s="67" t="s">
        <v>499</v>
      </c>
      <c r="C45" s="68"/>
      <c r="D45" s="68"/>
      <c r="E45" s="68"/>
      <c r="F45" s="68"/>
      <c r="G45" s="68"/>
      <c r="H45" s="68"/>
      <c r="I45" s="68"/>
      <c r="J45" s="68"/>
      <c r="K45" s="68"/>
      <c r="L45" s="69"/>
    </row>
    <row r="46" spans="1:13" s="352" customFormat="1" ht="12" customHeight="1">
      <c r="A46" s="61" t="s">
        <v>43</v>
      </c>
      <c r="B46" s="321" t="s">
        <v>318</v>
      </c>
      <c r="C46" s="354"/>
      <c r="D46" s="354"/>
      <c r="E46" s="354"/>
      <c r="F46" s="354"/>
      <c r="G46" s="354"/>
      <c r="H46" s="354"/>
      <c r="I46" s="354"/>
      <c r="J46" s="354"/>
      <c r="K46" s="354"/>
      <c r="L46" s="355"/>
      <c r="M46" s="352" t="s">
        <v>117</v>
      </c>
    </row>
    <row r="47" spans="1:13" ht="12" customHeight="1">
      <c r="A47" s="67" t="s">
        <v>326</v>
      </c>
      <c r="B47" s="61"/>
      <c r="C47" s="78"/>
      <c r="D47" s="78"/>
      <c r="E47" s="78"/>
      <c r="F47" s="78"/>
      <c r="G47" s="78"/>
      <c r="H47" s="78"/>
      <c r="I47" s="78"/>
      <c r="J47" s="78"/>
      <c r="K47" s="78"/>
      <c r="L47" s="79"/>
      <c r="M47" s="59" t="s">
        <v>118</v>
      </c>
    </row>
    <row r="48" spans="1:13" ht="12" customHeight="1">
      <c r="A48" s="67" t="s">
        <v>327</v>
      </c>
      <c r="B48" s="60"/>
      <c r="C48" s="68">
        <v>0.91185410334344574</v>
      </c>
      <c r="D48" s="68">
        <v>0.30120481927711218</v>
      </c>
      <c r="E48" s="68">
        <v>4.3043043043043072</v>
      </c>
      <c r="F48" s="68">
        <v>7.3896353166986506</v>
      </c>
      <c r="G48" s="68">
        <v>5.6300268096514783</v>
      </c>
      <c r="H48" s="68">
        <v>4.653130287648044</v>
      </c>
      <c r="I48" s="68">
        <v>7.275666936135794</v>
      </c>
      <c r="J48" s="68">
        <v>4.3707611152976833</v>
      </c>
      <c r="K48" s="68">
        <v>6.498194945848379</v>
      </c>
      <c r="L48" s="69"/>
      <c r="M48" s="59" t="s">
        <v>119</v>
      </c>
    </row>
    <row r="49" spans="1:13" ht="11.25">
      <c r="A49" s="67" t="s">
        <v>508</v>
      </c>
      <c r="B49" s="60"/>
      <c r="C49" s="68">
        <v>-4.5999999999999996</v>
      </c>
      <c r="D49" s="68">
        <v>4.5999999999999996</v>
      </c>
      <c r="E49" s="68">
        <v>1.6</v>
      </c>
      <c r="F49" s="68">
        <v>6.1</v>
      </c>
      <c r="G49" s="68">
        <v>7.3</v>
      </c>
      <c r="H49" s="68">
        <v>4</v>
      </c>
      <c r="I49" s="68">
        <v>8.1</v>
      </c>
      <c r="J49" s="68">
        <v>3.64</v>
      </c>
      <c r="K49" s="68" t="s">
        <v>77</v>
      </c>
      <c r="L49" s="69"/>
      <c r="M49" s="59" t="s">
        <v>120</v>
      </c>
    </row>
    <row r="50" spans="1:13" ht="12" customHeight="1">
      <c r="A50" s="67" t="s">
        <v>328</v>
      </c>
      <c r="B50" s="73"/>
      <c r="C50" s="80" t="s">
        <v>6</v>
      </c>
      <c r="D50" s="80">
        <v>2.8</v>
      </c>
      <c r="E50" s="80">
        <v>2.9666666666666668</v>
      </c>
      <c r="F50" s="80">
        <v>3.7749999999999999</v>
      </c>
      <c r="G50" s="80">
        <v>5.041666666666667</v>
      </c>
      <c r="H50" s="80">
        <v>5.4749999999999996</v>
      </c>
      <c r="I50" s="80">
        <v>4.9375</v>
      </c>
      <c r="J50" s="80">
        <v>3.375</v>
      </c>
      <c r="K50" s="80">
        <v>2.6658333333333339</v>
      </c>
      <c r="L50" s="80"/>
      <c r="M50" s="59" t="s">
        <v>290</v>
      </c>
    </row>
    <row r="51" spans="1:13" ht="12" customHeight="1">
      <c r="A51" s="67" t="s">
        <v>329</v>
      </c>
      <c r="B51" s="67"/>
      <c r="C51" s="80" t="s">
        <v>6</v>
      </c>
      <c r="D51" s="80">
        <v>7.6</v>
      </c>
      <c r="E51" s="80">
        <v>7.4333333333333327</v>
      </c>
      <c r="F51" s="80">
        <v>8.4833333333333325</v>
      </c>
      <c r="G51" s="80">
        <v>9.9916666666666689</v>
      </c>
      <c r="H51" s="80">
        <v>10.41</v>
      </c>
      <c r="I51" s="80">
        <v>9.7020833333333361</v>
      </c>
      <c r="J51" s="80">
        <v>8.654166666666665</v>
      </c>
      <c r="K51" s="80">
        <v>9.4841666666666686</v>
      </c>
      <c r="L51" s="80"/>
      <c r="M51" s="59" t="s">
        <v>291</v>
      </c>
    </row>
    <row r="52" spans="1:13" ht="8.1" customHeight="1">
      <c r="A52" s="67" t="s">
        <v>499</v>
      </c>
      <c r="B52" s="67"/>
      <c r="C52" s="80"/>
      <c r="D52" s="80"/>
      <c r="E52" s="80"/>
      <c r="F52" s="80"/>
      <c r="G52" s="80"/>
      <c r="H52" s="80"/>
      <c r="I52" s="80"/>
      <c r="J52" s="80"/>
      <c r="K52" s="80"/>
      <c r="L52" s="80"/>
    </row>
    <row r="53" spans="1:13" s="352" customFormat="1" ht="12" customHeight="1">
      <c r="A53" s="61" t="s">
        <v>344</v>
      </c>
      <c r="B53" s="321" t="s">
        <v>319</v>
      </c>
      <c r="C53" s="356"/>
      <c r="D53" s="356"/>
      <c r="E53" s="356"/>
      <c r="F53" s="356"/>
      <c r="G53" s="356"/>
      <c r="H53" s="356"/>
      <c r="I53" s="356"/>
      <c r="J53" s="356"/>
      <c r="K53" s="356"/>
      <c r="L53" s="85"/>
      <c r="M53" s="352" t="s">
        <v>347</v>
      </c>
    </row>
    <row r="54" spans="1:13" ht="12" customHeight="1">
      <c r="A54" s="67" t="s">
        <v>330</v>
      </c>
      <c r="C54" s="427">
        <v>28.964863904724847</v>
      </c>
      <c r="D54" s="88">
        <v>30.216322517207473</v>
      </c>
      <c r="E54" s="427">
        <v>29.591008429597249</v>
      </c>
      <c r="F54" s="427">
        <v>27.422353084845113</v>
      </c>
      <c r="G54" s="427">
        <v>29.320153422400701</v>
      </c>
      <c r="H54" s="427">
        <v>30.222535943827321</v>
      </c>
      <c r="I54" s="427">
        <v>31.587181354933954</v>
      </c>
      <c r="J54" s="427">
        <v>31.1924721106076</v>
      </c>
      <c r="K54" s="427">
        <v>28.448024138602289</v>
      </c>
      <c r="L54" s="69"/>
      <c r="M54" s="59" t="s">
        <v>489</v>
      </c>
    </row>
    <row r="55" spans="1:13" ht="12" customHeight="1">
      <c r="A55" s="67" t="s">
        <v>331</v>
      </c>
      <c r="B55" s="67"/>
      <c r="C55" s="427">
        <v>28.964863904724847</v>
      </c>
      <c r="D55" s="88">
        <v>30.216322517207477</v>
      </c>
      <c r="E55" s="427">
        <v>29.589447393068998</v>
      </c>
      <c r="F55" s="427">
        <v>27.427780566900505</v>
      </c>
      <c r="G55" s="427">
        <v>29.320153422400701</v>
      </c>
      <c r="H55" s="427">
        <v>30.173000953548563</v>
      </c>
      <c r="I55" s="427">
        <v>31.493150437568318</v>
      </c>
      <c r="J55" s="427">
        <v>31.1924721106076</v>
      </c>
      <c r="K55" s="427">
        <v>27.808059178508852</v>
      </c>
      <c r="L55" s="69"/>
      <c r="M55" s="59" t="s">
        <v>490</v>
      </c>
    </row>
    <row r="56" spans="1:13" ht="12" customHeight="1">
      <c r="A56" s="67" t="s">
        <v>332</v>
      </c>
      <c r="B56" s="67"/>
      <c r="C56" s="427">
        <v>34.297024343207077</v>
      </c>
      <c r="D56" s="88">
        <v>32.900688298918382</v>
      </c>
      <c r="E56" s="427">
        <v>31.526693724633155</v>
      </c>
      <c r="F56" s="427">
        <v>30.909510305431553</v>
      </c>
      <c r="G56" s="427">
        <v>30.980513295749994</v>
      </c>
      <c r="H56" s="427">
        <v>31.779173013337292</v>
      </c>
      <c r="I56" s="427">
        <v>36.707382305304876</v>
      </c>
      <c r="J56" s="427">
        <v>40.611320076511291</v>
      </c>
      <c r="K56" s="427">
        <v>36.555869184348843</v>
      </c>
      <c r="L56" s="69"/>
      <c r="M56" s="59" t="s">
        <v>491</v>
      </c>
    </row>
    <row r="57" spans="1:13" ht="12" customHeight="1">
      <c r="A57" s="67" t="s">
        <v>333</v>
      </c>
      <c r="B57" s="67"/>
      <c r="C57" s="427">
        <v>28.267893695126283</v>
      </c>
      <c r="D57" s="88">
        <v>28.451327433628315</v>
      </c>
      <c r="E57" s="427">
        <v>28.167343115828913</v>
      </c>
      <c r="F57" s="427">
        <v>26.58109336626006</v>
      </c>
      <c r="G57" s="427">
        <v>26.231111797564804</v>
      </c>
      <c r="H57" s="427">
        <v>28.789736350014245</v>
      </c>
      <c r="I57" s="427">
        <v>33.11164002524319</v>
      </c>
      <c r="J57" s="427">
        <v>36.968047549969832</v>
      </c>
      <c r="K57" s="427">
        <v>34.350058399844272</v>
      </c>
      <c r="L57" s="69"/>
      <c r="M57" s="59" t="s">
        <v>492</v>
      </c>
    </row>
    <row r="58" spans="1:13" ht="12" customHeight="1">
      <c r="A58" s="67" t="s">
        <v>334</v>
      </c>
      <c r="B58" s="67"/>
      <c r="C58" s="427">
        <v>4.5269230118586439</v>
      </c>
      <c r="D58" s="88">
        <v>4.4542772861356932</v>
      </c>
      <c r="E58" s="427">
        <v>4.2475803933812051</v>
      </c>
      <c r="F58" s="427">
        <v>3.9267832670728233</v>
      </c>
      <c r="G58" s="427">
        <v>4.1702061935284576</v>
      </c>
      <c r="H58" s="427">
        <v>3.8909734863964531</v>
      </c>
      <c r="I58" s="427">
        <v>4.9487844936748528</v>
      </c>
      <c r="J58" s="427">
        <v>5.4597738038692114</v>
      </c>
      <c r="K58" s="427">
        <v>5.711018103951722</v>
      </c>
      <c r="L58" s="69"/>
      <c r="M58" s="59" t="s">
        <v>493</v>
      </c>
    </row>
    <row r="59" spans="1:13" ht="12" customHeight="1">
      <c r="A59" s="67" t="s">
        <v>335</v>
      </c>
      <c r="B59" s="67"/>
      <c r="C59" s="427">
        <v>6.0088305448886024</v>
      </c>
      <c r="D59" s="88">
        <v>4.4231399541134051</v>
      </c>
      <c r="E59" s="427">
        <v>3.3328129878239152</v>
      </c>
      <c r="F59" s="427">
        <v>3.1601514267493456</v>
      </c>
      <c r="G59" s="427">
        <v>3.4494298144000823</v>
      </c>
      <c r="H59" s="427">
        <v>2.5163775061609139</v>
      </c>
      <c r="I59" s="427">
        <v>3.5957422800616841</v>
      </c>
      <c r="J59" s="427">
        <v>3.6432725265414585</v>
      </c>
      <c r="K59" s="427">
        <v>2.2058107845045742</v>
      </c>
      <c r="L59" s="69"/>
      <c r="M59" s="59" t="s">
        <v>494</v>
      </c>
    </row>
    <row r="60" spans="1:13" ht="12" customHeight="1">
      <c r="A60" s="67" t="s">
        <v>336</v>
      </c>
      <c r="B60" s="67"/>
      <c r="C60" s="427">
        <v>-0.80523742662358766</v>
      </c>
      <c r="D60" s="88">
        <v>1.7699115044247788</v>
      </c>
      <c r="E60" s="427">
        <v>2.3118950983453015</v>
      </c>
      <c r="F60" s="427">
        <v>0.43419856443099636</v>
      </c>
      <c r="G60" s="427">
        <v>2.5098463201791645</v>
      </c>
      <c r="H60" s="427">
        <v>2.3343364168864804</v>
      </c>
      <c r="I60" s="427">
        <v>-0.171416456696074</v>
      </c>
      <c r="J60" s="427">
        <v>-3.9590741620344794</v>
      </c>
      <c r="K60" s="427">
        <v>-2.3968269417948287</v>
      </c>
      <c r="L60" s="69"/>
      <c r="M60" s="59" t="s">
        <v>495</v>
      </c>
    </row>
    <row r="61" spans="1:13" ht="12" customHeight="1">
      <c r="A61" s="67" t="s">
        <v>337</v>
      </c>
      <c r="B61" s="67"/>
      <c r="C61" s="427">
        <v>-5.3321604384822283</v>
      </c>
      <c r="D61" s="88">
        <v>-2.6843657817109148</v>
      </c>
      <c r="E61" s="427">
        <v>-1.9356852950359038</v>
      </c>
      <c r="F61" s="427">
        <v>-3.4871572205864396</v>
      </c>
      <c r="G61" s="427">
        <v>-1.6603598733492935</v>
      </c>
      <c r="H61" s="427">
        <v>-1.5566370695099672</v>
      </c>
      <c r="I61" s="427">
        <v>-5.1311994333387876</v>
      </c>
      <c r="J61" s="427">
        <v>-9.4188479659036961</v>
      </c>
      <c r="K61" s="427">
        <v>-8.1078450457465436</v>
      </c>
      <c r="L61" s="69"/>
      <c r="M61" s="59" t="s">
        <v>496</v>
      </c>
    </row>
    <row r="62" spans="1:13" ht="9" customHeight="1">
      <c r="A62" s="67"/>
      <c r="B62" s="59"/>
      <c r="C62" s="68"/>
      <c r="D62" s="68"/>
      <c r="E62" s="68"/>
      <c r="F62" s="68"/>
      <c r="G62" s="68"/>
      <c r="H62" s="68"/>
      <c r="I62" s="68"/>
      <c r="J62" s="68"/>
      <c r="K62" s="68"/>
      <c r="L62" s="69"/>
    </row>
    <row r="63" spans="1:13" s="352" customFormat="1" ht="12" customHeight="1">
      <c r="A63" s="61" t="s">
        <v>285</v>
      </c>
      <c r="B63" s="321" t="s">
        <v>319</v>
      </c>
      <c r="C63" s="351"/>
      <c r="D63" s="351"/>
      <c r="E63" s="351"/>
      <c r="F63" s="351"/>
      <c r="G63" s="351"/>
      <c r="H63" s="357"/>
      <c r="I63" s="357"/>
      <c r="J63" s="357"/>
      <c r="K63" s="357"/>
      <c r="L63" s="85"/>
      <c r="M63" s="59" t="s">
        <v>292</v>
      </c>
    </row>
    <row r="64" spans="1:13" ht="12" customHeight="1">
      <c r="A64" s="67" t="s">
        <v>325</v>
      </c>
      <c r="B64" s="67"/>
      <c r="C64" s="68">
        <v>60.963343257828228</v>
      </c>
      <c r="D64" s="68">
        <v>62.302523762700751</v>
      </c>
      <c r="E64" s="68">
        <v>69.589447393068994</v>
      </c>
      <c r="F64" s="68">
        <v>70.429720891735315</v>
      </c>
      <c r="G64" s="68">
        <v>73.239889824182058</v>
      </c>
      <c r="H64" s="68">
        <v>76.43589936966724</v>
      </c>
      <c r="I64" s="68">
        <v>85.546739007785746</v>
      </c>
      <c r="J64" s="68">
        <v>90.930160468310731</v>
      </c>
      <c r="K64" s="68">
        <v>83.446162035234579</v>
      </c>
      <c r="L64" s="69"/>
      <c r="M64" s="59" t="s">
        <v>340</v>
      </c>
    </row>
    <row r="65" spans="1:13" ht="12" customHeight="1">
      <c r="A65" s="67" t="s">
        <v>338</v>
      </c>
      <c r="B65" s="67"/>
      <c r="C65" s="68">
        <v>14.319660819109163</v>
      </c>
      <c r="D65" s="68">
        <v>16.920681743690594</v>
      </c>
      <c r="E65" s="68">
        <v>18.267249453637216</v>
      </c>
      <c r="F65" s="68">
        <v>14.856375256109311</v>
      </c>
      <c r="G65" s="68">
        <v>13.684454398023014</v>
      </c>
      <c r="H65" s="68">
        <v>14.683140889896102</v>
      </c>
      <c r="I65" s="68">
        <v>16.863157808954252</v>
      </c>
      <c r="J65" s="68">
        <v>18.757547915837581</v>
      </c>
      <c r="K65" s="68">
        <v>15.166524114269029</v>
      </c>
      <c r="L65" s="69"/>
      <c r="M65" s="59" t="s">
        <v>341</v>
      </c>
    </row>
    <row r="66" spans="1:13" ht="12" customHeight="1">
      <c r="A66" s="67" t="s">
        <v>339</v>
      </c>
      <c r="B66" s="67"/>
      <c r="C66" s="68">
        <v>46.643682438719061</v>
      </c>
      <c r="D66" s="68">
        <v>45.383480825958699</v>
      </c>
      <c r="E66" s="68">
        <v>51.322197939431781</v>
      </c>
      <c r="F66" s="68">
        <v>55.573345635625998</v>
      </c>
      <c r="G66" s="68">
        <v>59.555435426159043</v>
      </c>
      <c r="H66" s="68">
        <v>61.752758479771138</v>
      </c>
      <c r="I66" s="68">
        <v>68.683581198831504</v>
      </c>
      <c r="J66" s="68">
        <v>72.172612552473154</v>
      </c>
      <c r="K66" s="68">
        <v>68.279637920965541</v>
      </c>
      <c r="L66" s="69"/>
      <c r="M66" s="59" t="s">
        <v>342</v>
      </c>
    </row>
    <row r="67" spans="1:13" ht="7.5" customHeight="1">
      <c r="A67" s="67"/>
      <c r="B67" s="67"/>
      <c r="C67" s="68"/>
      <c r="D67" s="68"/>
      <c r="E67" s="68"/>
      <c r="F67" s="68"/>
      <c r="G67" s="68"/>
      <c r="H67" s="68"/>
      <c r="I67" s="68"/>
      <c r="J67" s="68"/>
      <c r="K67" s="68"/>
      <c r="L67" s="69"/>
    </row>
    <row r="68" spans="1:13" ht="12" customHeight="1">
      <c r="A68" s="67" t="s">
        <v>510</v>
      </c>
      <c r="B68" s="67"/>
      <c r="C68" s="68">
        <v>91.534895539052329</v>
      </c>
      <c r="D68" s="68">
        <v>93.491811701081616</v>
      </c>
      <c r="E68" s="68">
        <v>101.87930268498282</v>
      </c>
      <c r="F68" s="68">
        <v>101.58976960338674</v>
      </c>
      <c r="G68" s="68">
        <v>100.64382436224162</v>
      </c>
      <c r="H68" s="68">
        <v>118.31269594184593</v>
      </c>
      <c r="I68" s="68">
        <v>118.71290455235015</v>
      </c>
      <c r="J68" s="68">
        <v>119.45703441724329</v>
      </c>
      <c r="K68" s="68">
        <v>111.50012714132762</v>
      </c>
      <c r="L68" s="69"/>
      <c r="M68" s="59" t="s">
        <v>512</v>
      </c>
    </row>
    <row r="69" spans="1:13" ht="12" customHeight="1">
      <c r="A69" s="67" t="s">
        <v>511</v>
      </c>
      <c r="B69" s="67"/>
      <c r="C69" s="68">
        <v>10.444521509651008</v>
      </c>
      <c r="D69" s="68">
        <v>9.4513110455588336</v>
      </c>
      <c r="E69" s="68">
        <v>9.4189822041835782</v>
      </c>
      <c r="F69" s="68">
        <v>13.385649737445556</v>
      </c>
      <c r="G69" s="68">
        <v>9.2483589466368077</v>
      </c>
      <c r="H69" s="68">
        <v>16.91933226833104</v>
      </c>
      <c r="I69" s="68">
        <v>13.183976755557229</v>
      </c>
      <c r="J69" s="68">
        <v>10.237503241459878</v>
      </c>
      <c r="K69" s="68">
        <v>8.2223059421841533</v>
      </c>
      <c r="L69" s="69"/>
      <c r="M69" s="59" t="s">
        <v>513</v>
      </c>
    </row>
    <row r="70" spans="1:13" ht="8.1" customHeight="1">
      <c r="A70" s="64"/>
      <c r="B70" s="64"/>
      <c r="C70" s="81"/>
      <c r="D70" s="81"/>
      <c r="E70" s="81"/>
      <c r="F70" s="81"/>
      <c r="G70" s="81"/>
      <c r="H70" s="81"/>
      <c r="I70" s="81"/>
      <c r="J70" s="81"/>
      <c r="K70" s="81"/>
      <c r="L70" s="82"/>
    </row>
    <row r="71" spans="1:13" ht="8.25" customHeight="1">
      <c r="A71" s="59"/>
      <c r="B71" s="67"/>
      <c r="C71" s="69"/>
      <c r="D71" s="69"/>
      <c r="E71" s="69"/>
      <c r="F71" s="69"/>
      <c r="G71" s="69"/>
      <c r="H71" s="69"/>
      <c r="I71" s="69"/>
      <c r="J71" s="69"/>
      <c r="K71" s="69"/>
      <c r="L71" s="69"/>
    </row>
    <row r="72" spans="1:13" ht="12" customHeight="1">
      <c r="A72" s="58" t="s">
        <v>488</v>
      </c>
      <c r="B72" s="67"/>
      <c r="C72" s="69"/>
      <c r="D72" s="69"/>
      <c r="E72" s="69"/>
      <c r="F72" s="69"/>
      <c r="G72" s="69"/>
      <c r="H72" s="69"/>
      <c r="I72" s="69"/>
      <c r="J72" s="69"/>
      <c r="K72" s="69"/>
      <c r="L72" s="69"/>
    </row>
    <row r="73" spans="1:13" ht="12" customHeight="1">
      <c r="A73" s="67" t="s">
        <v>44</v>
      </c>
      <c r="B73" s="67"/>
      <c r="C73" s="69"/>
      <c r="D73" s="69"/>
      <c r="E73" s="69"/>
      <c r="F73" s="69"/>
      <c r="G73" s="69"/>
      <c r="H73" s="69"/>
      <c r="I73" s="69"/>
      <c r="J73" s="69"/>
      <c r="K73" s="69"/>
      <c r="L73" s="69"/>
    </row>
    <row r="74" spans="1:13" ht="12" customHeight="1">
      <c r="A74" s="84" t="s">
        <v>45</v>
      </c>
      <c r="B74" s="67"/>
      <c r="C74" s="69"/>
      <c r="D74" s="69"/>
      <c r="E74" s="69"/>
      <c r="F74" s="69"/>
      <c r="G74" s="69"/>
      <c r="H74" s="69"/>
      <c r="I74" s="69"/>
      <c r="J74" s="69"/>
      <c r="K74" s="69"/>
      <c r="L74" s="69"/>
    </row>
    <row r="75" spans="1:13" ht="12" customHeight="1">
      <c r="A75" s="2" t="s">
        <v>79</v>
      </c>
      <c r="B75" s="60"/>
      <c r="C75" s="69"/>
      <c r="D75" s="69"/>
      <c r="E75" s="69"/>
      <c r="F75" s="69"/>
      <c r="G75" s="69"/>
      <c r="H75" s="69"/>
      <c r="I75" s="69"/>
      <c r="J75" s="69"/>
      <c r="K75" s="69"/>
      <c r="L75" s="69"/>
    </row>
    <row r="76" spans="1:13" ht="12" customHeight="1">
      <c r="A76" s="84" t="s">
        <v>46</v>
      </c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9"/>
    </row>
    <row r="77" spans="1:13" ht="12" customHeight="1">
      <c r="A77" s="84" t="s">
        <v>278</v>
      </c>
      <c r="B77" s="66"/>
      <c r="C77" s="69"/>
      <c r="D77" s="69"/>
      <c r="E77" s="69"/>
      <c r="F77" s="69"/>
      <c r="G77" s="69"/>
      <c r="H77" s="69"/>
      <c r="I77" s="69"/>
      <c r="J77" s="69"/>
      <c r="K77" s="69"/>
      <c r="L77" s="69"/>
    </row>
    <row r="78" spans="1:13" ht="12" customHeight="1">
      <c r="A78" s="66" t="s">
        <v>279</v>
      </c>
      <c r="B78" s="86"/>
    </row>
    <row r="79" spans="1:13" ht="12" customHeight="1">
      <c r="A79" s="84" t="s">
        <v>280</v>
      </c>
      <c r="B79" s="86"/>
    </row>
    <row r="80" spans="1:13" ht="12" customHeight="1">
      <c r="A80" s="84" t="s">
        <v>526</v>
      </c>
      <c r="B80" s="86"/>
    </row>
    <row r="81" spans="1:12" ht="12" customHeight="1">
      <c r="A81" s="84" t="s">
        <v>529</v>
      </c>
      <c r="B81" s="86"/>
    </row>
    <row r="82" spans="1:12" ht="12" customHeight="1">
      <c r="A82" s="84" t="s">
        <v>528</v>
      </c>
      <c r="B82" s="86"/>
    </row>
    <row r="83" spans="1:12" ht="12" customHeight="1">
      <c r="A83" s="84" t="s">
        <v>345</v>
      </c>
      <c r="B83" s="66"/>
      <c r="C83" s="88"/>
      <c r="D83" s="88"/>
      <c r="E83" s="88"/>
      <c r="F83" s="88"/>
      <c r="G83" s="88"/>
      <c r="H83" s="88"/>
      <c r="I83" s="88"/>
      <c r="J83" s="88"/>
      <c r="K83" s="88"/>
    </row>
    <row r="84" spans="1:12" ht="12" customHeight="1">
      <c r="A84" s="1" t="s">
        <v>283</v>
      </c>
      <c r="B84" s="66"/>
      <c r="C84" s="88"/>
      <c r="D84" s="88"/>
      <c r="E84" s="88"/>
      <c r="F84" s="88"/>
      <c r="G84" s="88"/>
      <c r="H84" s="88"/>
      <c r="I84" s="88"/>
      <c r="J84" s="88"/>
      <c r="K84" s="88"/>
    </row>
    <row r="85" spans="1:12" ht="12" customHeight="1">
      <c r="A85" s="87" t="s">
        <v>284</v>
      </c>
      <c r="B85" s="66"/>
      <c r="C85" s="88"/>
      <c r="D85" s="88"/>
      <c r="E85" s="88"/>
      <c r="F85" s="88"/>
      <c r="G85" s="88"/>
      <c r="H85" s="88"/>
      <c r="I85" s="88"/>
      <c r="J85" s="88"/>
      <c r="K85" s="88"/>
    </row>
    <row r="86" spans="1:12" ht="12" customHeight="1">
      <c r="A86" s="71"/>
      <c r="B86" s="86"/>
    </row>
    <row r="87" spans="1:12" ht="12" customHeight="1">
      <c r="A87" s="43" t="s">
        <v>503</v>
      </c>
      <c r="B87" s="86"/>
    </row>
    <row r="88" spans="1:12" ht="12" customHeight="1">
      <c r="A88" s="89" t="s">
        <v>121</v>
      </c>
      <c r="B88" s="66"/>
    </row>
    <row r="89" spans="1:12" ht="12" customHeight="1">
      <c r="A89" s="89" t="s">
        <v>122</v>
      </c>
      <c r="B89" s="66"/>
      <c r="C89" s="88"/>
      <c r="D89" s="88"/>
      <c r="E89" s="88"/>
      <c r="F89" s="88"/>
      <c r="G89" s="88"/>
      <c r="H89" s="88"/>
      <c r="I89" s="88"/>
      <c r="J89" s="88"/>
      <c r="K89" s="88"/>
    </row>
    <row r="90" spans="1:12" ht="12" customHeight="1">
      <c r="A90" s="77" t="s">
        <v>123</v>
      </c>
      <c r="B90" s="66"/>
      <c r="C90" s="88"/>
      <c r="D90" s="88"/>
      <c r="E90" s="88"/>
      <c r="F90" s="88"/>
      <c r="G90" s="88"/>
      <c r="H90" s="88"/>
      <c r="I90" s="88"/>
      <c r="J90" s="88"/>
      <c r="K90" s="88"/>
    </row>
    <row r="91" spans="1:12" ht="12" customHeight="1">
      <c r="A91" s="89" t="s">
        <v>124</v>
      </c>
      <c r="B91" s="66"/>
      <c r="C91" s="88"/>
      <c r="D91" s="88"/>
      <c r="E91" s="88"/>
      <c r="F91" s="88"/>
      <c r="G91" s="88"/>
      <c r="H91" s="88"/>
      <c r="I91" s="88"/>
      <c r="J91" s="88"/>
      <c r="K91" s="88"/>
    </row>
    <row r="92" spans="1:12" ht="12" customHeight="1">
      <c r="A92" s="89" t="s">
        <v>293</v>
      </c>
      <c r="B92" s="66"/>
      <c r="C92" s="90"/>
      <c r="D92" s="90"/>
      <c r="E92" s="90"/>
      <c r="F92" s="90"/>
      <c r="G92" s="90"/>
      <c r="H92" s="90"/>
      <c r="I92" s="90"/>
      <c r="J92" s="90"/>
      <c r="K92" s="90"/>
      <c r="L92" s="88"/>
    </row>
    <row r="93" spans="1:12" ht="12" customHeight="1">
      <c r="A93" s="89" t="s">
        <v>294</v>
      </c>
      <c r="B93" s="66"/>
      <c r="C93" s="90"/>
      <c r="D93" s="90"/>
      <c r="E93" s="90"/>
      <c r="F93" s="90"/>
      <c r="G93" s="90"/>
      <c r="H93" s="90"/>
      <c r="I93" s="90"/>
      <c r="J93" s="90"/>
      <c r="K93" s="90"/>
    </row>
    <row r="94" spans="1:12" ht="12" customHeight="1">
      <c r="A94" s="322" t="s">
        <v>295</v>
      </c>
      <c r="B94" s="66"/>
      <c r="C94" s="90"/>
      <c r="D94" s="90"/>
      <c r="E94" s="90"/>
      <c r="F94" s="90"/>
      <c r="G94" s="90"/>
      <c r="H94" s="90"/>
      <c r="I94" s="90"/>
      <c r="J94" s="90"/>
      <c r="K94" s="90"/>
    </row>
    <row r="95" spans="1:12" ht="12" customHeight="1">
      <c r="A95" s="89" t="s">
        <v>527</v>
      </c>
      <c r="B95" s="66"/>
      <c r="C95" s="90"/>
      <c r="D95" s="90"/>
      <c r="E95" s="90"/>
      <c r="F95" s="90"/>
      <c r="G95" s="90"/>
      <c r="H95" s="90"/>
      <c r="I95" s="90"/>
      <c r="J95" s="90"/>
      <c r="K95" s="90"/>
    </row>
    <row r="96" spans="1:12" ht="12" customHeight="1">
      <c r="A96" s="345" t="s">
        <v>530</v>
      </c>
      <c r="B96" s="66"/>
      <c r="C96" s="90"/>
      <c r="D96" s="90"/>
      <c r="E96" s="90"/>
      <c r="F96" s="90"/>
      <c r="G96" s="90"/>
      <c r="H96" s="90"/>
      <c r="I96" s="90"/>
      <c r="J96" s="90"/>
      <c r="K96" s="90"/>
    </row>
    <row r="97" spans="1:12" ht="12" customHeight="1">
      <c r="A97" s="319" t="s">
        <v>321</v>
      </c>
      <c r="B97" s="91"/>
      <c r="C97" s="88"/>
      <c r="D97" s="88"/>
      <c r="E97" s="88"/>
      <c r="F97" s="88"/>
      <c r="G97" s="88"/>
      <c r="H97" s="88"/>
      <c r="I97" s="88"/>
      <c r="J97" s="88"/>
      <c r="K97" s="88"/>
    </row>
    <row r="98" spans="1:12" ht="12" customHeight="1">
      <c r="A98" s="77" t="s">
        <v>346</v>
      </c>
      <c r="B98" s="63"/>
      <c r="C98" s="88"/>
      <c r="D98" s="88"/>
      <c r="E98" s="88"/>
      <c r="F98" s="88"/>
      <c r="G98" s="88"/>
      <c r="H98" s="88"/>
      <c r="I98" s="88"/>
      <c r="J98" s="88"/>
      <c r="K98" s="88"/>
    </row>
    <row r="99" spans="1:12" ht="12" customHeight="1">
      <c r="A99" s="77" t="s">
        <v>296</v>
      </c>
      <c r="B99" s="66"/>
      <c r="C99" s="88"/>
      <c r="D99" s="88"/>
      <c r="E99" s="88"/>
      <c r="F99" s="88"/>
      <c r="G99" s="88"/>
      <c r="H99" s="88"/>
      <c r="I99" s="88"/>
      <c r="J99" s="88"/>
      <c r="K99" s="88"/>
      <c r="L99" s="69"/>
    </row>
    <row r="100" spans="1:12" ht="12" customHeight="1">
      <c r="A100" s="77" t="s">
        <v>297</v>
      </c>
      <c r="B100" s="66"/>
      <c r="C100" s="88"/>
      <c r="D100" s="88"/>
      <c r="E100" s="88"/>
      <c r="F100" s="88"/>
      <c r="G100" s="88"/>
      <c r="H100" s="88"/>
      <c r="I100" s="88"/>
      <c r="J100" s="88"/>
      <c r="K100" s="88"/>
      <c r="L100" s="69"/>
    </row>
    <row r="101" spans="1:12" ht="12" customHeight="1">
      <c r="A101" s="66"/>
      <c r="B101" s="66"/>
      <c r="C101" s="88"/>
      <c r="D101" s="88"/>
      <c r="E101" s="88"/>
      <c r="F101" s="88"/>
      <c r="G101" s="88"/>
      <c r="H101" s="88"/>
      <c r="I101" s="88"/>
      <c r="J101" s="88"/>
      <c r="K101" s="88"/>
      <c r="L101" s="69"/>
    </row>
    <row r="102" spans="1:12" ht="12" customHeight="1">
      <c r="A102" s="66"/>
      <c r="B102" s="66"/>
      <c r="C102" s="88"/>
      <c r="D102" s="88"/>
      <c r="E102" s="88"/>
      <c r="F102" s="88"/>
      <c r="G102" s="88"/>
      <c r="H102" s="88"/>
      <c r="I102" s="88"/>
      <c r="J102" s="88"/>
      <c r="K102" s="88"/>
      <c r="L102" s="69"/>
    </row>
    <row r="103" spans="1:12" ht="12" customHeight="1">
      <c r="A103" s="66"/>
      <c r="B103" s="66"/>
      <c r="C103" s="88"/>
      <c r="D103" s="88"/>
      <c r="E103" s="88"/>
      <c r="F103" s="88"/>
      <c r="G103" s="88"/>
      <c r="H103" s="88"/>
      <c r="I103" s="88"/>
      <c r="J103" s="88"/>
      <c r="K103" s="88"/>
      <c r="L103" s="69"/>
    </row>
    <row r="104" spans="1:12" ht="12" customHeight="1">
      <c r="A104" s="66"/>
      <c r="B104" s="66"/>
      <c r="C104" s="88"/>
      <c r="D104" s="88"/>
      <c r="E104" s="88"/>
      <c r="F104" s="88"/>
      <c r="G104" s="88"/>
      <c r="H104" s="88"/>
      <c r="I104" s="88"/>
      <c r="J104" s="88"/>
      <c r="K104" s="88"/>
      <c r="L104" s="69"/>
    </row>
    <row r="105" spans="1:12" ht="12" customHeight="1">
      <c r="A105" s="66"/>
      <c r="B105" s="66"/>
      <c r="C105" s="88"/>
      <c r="D105" s="88"/>
      <c r="E105" s="88"/>
      <c r="F105" s="88"/>
      <c r="G105" s="88"/>
      <c r="H105" s="88"/>
      <c r="I105" s="88"/>
      <c r="J105" s="88"/>
      <c r="K105" s="88"/>
      <c r="L105" s="69"/>
    </row>
    <row r="106" spans="1:12" ht="12" customHeight="1">
      <c r="A106" s="66"/>
      <c r="B106" s="66"/>
      <c r="C106" s="88"/>
      <c r="D106" s="88"/>
      <c r="E106" s="88"/>
      <c r="F106" s="88"/>
      <c r="G106" s="88"/>
      <c r="H106" s="88"/>
      <c r="I106" s="88"/>
      <c r="J106" s="88"/>
      <c r="K106" s="88"/>
      <c r="L106" s="69"/>
    </row>
    <row r="107" spans="1:12" ht="12" customHeight="1">
      <c r="A107" s="66"/>
      <c r="B107" s="66"/>
      <c r="C107" s="88"/>
      <c r="D107" s="88"/>
      <c r="E107" s="88"/>
      <c r="F107" s="88"/>
      <c r="G107" s="88"/>
      <c r="H107" s="88"/>
      <c r="I107" s="88"/>
      <c r="J107" s="88"/>
      <c r="K107" s="88"/>
      <c r="L107" s="69"/>
    </row>
    <row r="108" spans="1:12" ht="12" customHeight="1">
      <c r="A108" s="66"/>
      <c r="B108" s="66"/>
      <c r="C108" s="88"/>
      <c r="D108" s="88"/>
      <c r="E108" s="88"/>
      <c r="F108" s="88"/>
      <c r="G108" s="88"/>
      <c r="H108" s="88"/>
      <c r="I108" s="88"/>
      <c r="J108" s="88"/>
      <c r="K108" s="88"/>
      <c r="L108" s="69"/>
    </row>
    <row r="109" spans="1:12" ht="12" customHeight="1">
      <c r="A109" s="66"/>
      <c r="B109" s="66"/>
      <c r="C109" s="88"/>
      <c r="D109" s="88"/>
      <c r="E109" s="88"/>
      <c r="F109" s="88"/>
      <c r="G109" s="88"/>
      <c r="H109" s="88"/>
      <c r="I109" s="88"/>
      <c r="J109" s="88"/>
      <c r="K109" s="88"/>
      <c r="L109" s="69"/>
    </row>
    <row r="110" spans="1:12" ht="12" customHeight="1">
      <c r="A110" s="60"/>
      <c r="B110" s="60"/>
      <c r="C110" s="88"/>
      <c r="D110" s="88"/>
      <c r="E110" s="88"/>
      <c r="F110" s="88"/>
      <c r="G110" s="88"/>
      <c r="H110" s="88"/>
      <c r="I110" s="88"/>
      <c r="J110" s="88"/>
      <c r="K110" s="88"/>
      <c r="L110" s="69"/>
    </row>
    <row r="111" spans="1:12" ht="12" customHeight="1">
      <c r="A111" s="63"/>
      <c r="B111" s="63"/>
      <c r="C111" s="88"/>
      <c r="D111" s="88"/>
      <c r="E111" s="88"/>
      <c r="F111" s="88"/>
      <c r="G111" s="88"/>
      <c r="H111" s="88"/>
      <c r="I111" s="88"/>
      <c r="J111" s="88"/>
      <c r="K111" s="88"/>
      <c r="L111" s="69"/>
    </row>
    <row r="112" spans="1:12" ht="12" customHeight="1">
      <c r="A112" s="84"/>
      <c r="B112" s="84"/>
      <c r="C112" s="88"/>
      <c r="D112" s="88"/>
      <c r="E112" s="88"/>
      <c r="F112" s="88"/>
      <c r="G112" s="88"/>
      <c r="H112" s="88"/>
      <c r="I112" s="88"/>
      <c r="J112" s="88"/>
      <c r="K112" s="88"/>
      <c r="L112" s="92"/>
    </row>
    <row r="113" spans="1:12" ht="12" customHeight="1">
      <c r="A113" s="84"/>
      <c r="B113" s="84"/>
      <c r="C113" s="88"/>
      <c r="D113" s="88"/>
      <c r="E113" s="88"/>
      <c r="F113" s="88"/>
      <c r="G113" s="88"/>
      <c r="H113" s="88"/>
      <c r="I113" s="88"/>
      <c r="J113" s="88"/>
      <c r="K113" s="88"/>
      <c r="L113" s="92"/>
    </row>
    <row r="114" spans="1:12" ht="12" customHeight="1">
      <c r="A114" s="84"/>
      <c r="B114" s="84"/>
      <c r="C114" s="88"/>
      <c r="D114" s="88"/>
      <c r="E114" s="88"/>
      <c r="F114" s="88"/>
      <c r="G114" s="88"/>
      <c r="H114" s="88"/>
      <c r="I114" s="88"/>
      <c r="J114" s="88"/>
      <c r="K114" s="88"/>
      <c r="L114" s="92"/>
    </row>
    <row r="115" spans="1:12" ht="12" customHeight="1">
      <c r="A115" s="84"/>
      <c r="B115" s="84"/>
      <c r="C115" s="88"/>
      <c r="D115" s="88"/>
      <c r="E115" s="88"/>
      <c r="F115" s="88"/>
      <c r="G115" s="88"/>
      <c r="H115" s="88"/>
      <c r="I115" s="88"/>
      <c r="J115" s="88"/>
      <c r="K115" s="88"/>
      <c r="L115" s="92"/>
    </row>
    <row r="116" spans="1:12" ht="12" customHeight="1">
      <c r="A116" s="66"/>
      <c r="B116" s="66"/>
      <c r="C116" s="88"/>
      <c r="D116" s="88"/>
      <c r="E116" s="88"/>
      <c r="F116" s="88"/>
      <c r="G116" s="88"/>
      <c r="H116" s="88"/>
      <c r="I116" s="88"/>
      <c r="J116" s="88"/>
      <c r="K116" s="88"/>
      <c r="L116" s="92"/>
    </row>
    <row r="117" spans="1:12" ht="12" customHeight="1">
      <c r="A117" s="66"/>
      <c r="B117" s="66"/>
      <c r="C117" s="88"/>
      <c r="D117" s="88"/>
      <c r="E117" s="88"/>
      <c r="F117" s="88"/>
      <c r="G117" s="88"/>
      <c r="H117" s="88"/>
      <c r="I117" s="88"/>
      <c r="J117" s="88"/>
      <c r="K117" s="88"/>
    </row>
    <row r="118" spans="1:12" ht="12" customHeight="1">
      <c r="A118" s="66"/>
      <c r="B118" s="66"/>
    </row>
    <row r="119" spans="1:12" ht="12" customHeight="1">
      <c r="A119" s="66"/>
      <c r="B119" s="66"/>
    </row>
    <row r="120" spans="1:12" ht="12" customHeight="1">
      <c r="A120" s="93"/>
      <c r="B120" s="93"/>
    </row>
    <row r="121" spans="1:12" ht="12" customHeight="1">
      <c r="A121" s="84"/>
      <c r="B121" s="84"/>
    </row>
    <row r="122" spans="1:12" ht="12" customHeight="1">
      <c r="A122" s="84"/>
      <c r="B122" s="84"/>
    </row>
    <row r="123" spans="1:12" ht="12" customHeight="1">
      <c r="A123" s="84"/>
      <c r="B123" s="84"/>
    </row>
    <row r="124" spans="1:12" ht="12" customHeight="1">
      <c r="A124" s="84"/>
      <c r="B124" s="84"/>
    </row>
    <row r="125" spans="1:12" ht="12" customHeight="1">
      <c r="A125" s="84"/>
      <c r="B125" s="84"/>
    </row>
    <row r="126" spans="1:12" ht="12" customHeight="1">
      <c r="A126" s="84"/>
      <c r="B126" s="84"/>
    </row>
    <row r="127" spans="1:12" ht="12" customHeight="1">
      <c r="A127" s="84"/>
      <c r="B127" s="84"/>
    </row>
    <row r="128" spans="1:12" ht="12" customHeight="1">
      <c r="A128" s="94"/>
      <c r="B128" s="84"/>
    </row>
    <row r="129" spans="1:2" ht="12" customHeight="1">
      <c r="A129" s="84"/>
      <c r="B129" s="60"/>
    </row>
    <row r="130" spans="1:2" ht="12" customHeight="1">
      <c r="A130" s="84"/>
      <c r="B130" s="84"/>
    </row>
    <row r="131" spans="1:2" ht="12" customHeight="1">
      <c r="A131" s="84"/>
      <c r="B131" s="84"/>
    </row>
    <row r="132" spans="1:2" ht="12" customHeight="1">
      <c r="A132" s="84"/>
      <c r="B132" s="84"/>
    </row>
    <row r="133" spans="1:2" ht="12" customHeight="1">
      <c r="A133" s="84"/>
      <c r="B133" s="84"/>
    </row>
    <row r="134" spans="1:2" ht="12" customHeight="1">
      <c r="A134" s="84"/>
      <c r="B134" s="84"/>
    </row>
    <row r="135" spans="1:2" ht="12" customHeight="1">
      <c r="A135" s="84"/>
      <c r="B135" s="84"/>
    </row>
    <row r="136" spans="1:2" ht="12" customHeight="1">
      <c r="A136" s="94"/>
      <c r="B136" s="84"/>
    </row>
    <row r="137" spans="1:2" ht="12" customHeight="1">
      <c r="A137" s="84"/>
      <c r="B137" s="60"/>
    </row>
    <row r="138" spans="1:2" ht="12" customHeight="1">
      <c r="A138" s="60"/>
      <c r="B138" s="84"/>
    </row>
    <row r="139" spans="1:2" ht="12" customHeight="1">
      <c r="A139" s="84"/>
      <c r="B139" s="84"/>
    </row>
    <row r="140" spans="1:2" ht="12" customHeight="1">
      <c r="A140" s="84"/>
      <c r="B140" s="84"/>
    </row>
    <row r="141" spans="1:2" ht="12" customHeight="1">
      <c r="A141" s="84"/>
      <c r="B141" s="84"/>
    </row>
    <row r="142" spans="1:2" ht="12" customHeight="1">
      <c r="A142" s="84"/>
      <c r="B142" s="84"/>
    </row>
    <row r="143" spans="1:2" ht="12" customHeight="1">
      <c r="A143" s="84"/>
      <c r="B143" s="84"/>
    </row>
    <row r="144" spans="1:2" ht="12" customHeight="1">
      <c r="A144" s="59"/>
      <c r="B144" s="60"/>
    </row>
    <row r="145" spans="1:2" ht="12" customHeight="1">
      <c r="A145" s="59"/>
      <c r="B145" s="60"/>
    </row>
    <row r="146" spans="1:2" ht="12" customHeight="1">
      <c r="A146" s="95"/>
      <c r="B146" s="95"/>
    </row>
    <row r="147" spans="1:2" ht="12" customHeight="1">
      <c r="A147" s="84"/>
      <c r="B147" s="84"/>
    </row>
    <row r="148" spans="1:2" ht="12" customHeight="1">
      <c r="A148" s="84"/>
      <c r="B148" s="84"/>
    </row>
    <row r="149" spans="1:2" ht="12" customHeight="1">
      <c r="A149" s="60"/>
      <c r="B149" s="60"/>
    </row>
    <row r="150" spans="1:2" ht="12" customHeight="1">
      <c r="A150" s="60"/>
      <c r="B150" s="60"/>
    </row>
    <row r="151" spans="1:2" ht="12" customHeight="1">
      <c r="A151" s="75"/>
      <c r="B151" s="75"/>
    </row>
    <row r="152" spans="1:2" ht="12" customHeight="1">
      <c r="A152" s="60"/>
      <c r="B152" s="60"/>
    </row>
    <row r="153" spans="1:2" ht="12" customHeight="1">
      <c r="A153" s="60"/>
      <c r="B153" s="60"/>
    </row>
    <row r="154" spans="1:2" ht="12" customHeight="1">
      <c r="A154" s="60"/>
      <c r="B154" s="60"/>
    </row>
    <row r="155" spans="1:2" ht="12" customHeight="1">
      <c r="A155" s="60"/>
      <c r="B155" s="60"/>
    </row>
    <row r="156" spans="1:2" ht="12" customHeight="1">
      <c r="A156" s="60"/>
      <c r="B156" s="60"/>
    </row>
    <row r="157" spans="1:2" ht="12" customHeight="1">
      <c r="A157" s="60"/>
      <c r="B157" s="60"/>
    </row>
    <row r="158" spans="1:2" ht="12" customHeight="1">
      <c r="A158" s="60"/>
      <c r="B158" s="60"/>
    </row>
    <row r="159" spans="1:2" ht="12" customHeight="1">
      <c r="A159" s="60"/>
      <c r="B159" s="60"/>
    </row>
    <row r="160" spans="1:2" ht="12" customHeight="1">
      <c r="A160" s="60"/>
      <c r="B160" s="60"/>
    </row>
    <row r="161" spans="1:2" ht="12" customHeight="1">
      <c r="A161" s="60"/>
      <c r="B161" s="60"/>
    </row>
    <row r="162" spans="1:2" ht="12" customHeight="1">
      <c r="A162" s="60"/>
      <c r="B162" s="60"/>
    </row>
    <row r="163" spans="1:2" ht="12" customHeight="1">
      <c r="A163" s="60"/>
      <c r="B163" s="60"/>
    </row>
    <row r="164" spans="1:2" ht="12" customHeight="1">
      <c r="A164" s="60"/>
      <c r="B164" s="60"/>
    </row>
    <row r="165" spans="1:2" ht="12" customHeight="1">
      <c r="A165" s="60"/>
      <c r="B165" s="60"/>
    </row>
    <row r="166" spans="1:2" ht="12" customHeight="1">
      <c r="A166" s="60"/>
      <c r="B166" s="60"/>
    </row>
    <row r="167" spans="1:2" ht="12" customHeight="1">
      <c r="A167" s="60"/>
      <c r="B167" s="60"/>
    </row>
    <row r="168" spans="1:2" ht="12" customHeight="1">
      <c r="A168" s="60"/>
      <c r="B168" s="60"/>
    </row>
    <row r="169" spans="1:2" ht="12" customHeight="1">
      <c r="A169" s="60"/>
      <c r="B169" s="60"/>
    </row>
    <row r="170" spans="1:2" ht="12" customHeight="1">
      <c r="A170" s="60"/>
      <c r="B170" s="60"/>
    </row>
    <row r="171" spans="1:2" ht="12" customHeight="1">
      <c r="A171" s="60"/>
      <c r="B171" s="60"/>
    </row>
    <row r="172" spans="1:2" ht="12" customHeight="1">
      <c r="A172" s="60"/>
      <c r="B172" s="60"/>
    </row>
    <row r="173" spans="1:2" ht="12" customHeight="1">
      <c r="A173" s="60"/>
      <c r="B173" s="60"/>
    </row>
    <row r="174" spans="1:2" ht="12" customHeight="1">
      <c r="A174" s="60"/>
      <c r="B174" s="60"/>
    </row>
    <row r="175" spans="1:2" ht="12" customHeight="1">
      <c r="A175" s="60"/>
      <c r="B175" s="60"/>
    </row>
    <row r="176" spans="1:2" ht="12" customHeight="1">
      <c r="A176" s="60"/>
      <c r="B176" s="60"/>
    </row>
    <row r="177" spans="1:2" ht="12" customHeight="1">
      <c r="A177" s="60"/>
      <c r="B177" s="60"/>
    </row>
    <row r="178" spans="1:2" ht="12" customHeight="1">
      <c r="A178" s="60"/>
      <c r="B178" s="60"/>
    </row>
    <row r="179" spans="1:2" ht="12" customHeight="1">
      <c r="A179" s="60"/>
      <c r="B179" s="60"/>
    </row>
    <row r="180" spans="1:2" ht="12" customHeight="1">
      <c r="A180" s="60"/>
      <c r="B180" s="60"/>
    </row>
    <row r="181" spans="1:2" ht="12" customHeight="1">
      <c r="A181" s="60"/>
      <c r="B181" s="60"/>
    </row>
    <row r="182" spans="1:2" ht="12" customHeight="1">
      <c r="A182" s="60"/>
      <c r="B182" s="60"/>
    </row>
    <row r="183" spans="1:2" ht="12" customHeight="1">
      <c r="A183" s="60"/>
      <c r="B183" s="60"/>
    </row>
    <row r="184" spans="1:2" ht="12" customHeight="1">
      <c r="A184" s="60"/>
      <c r="B184" s="60"/>
    </row>
    <row r="185" spans="1:2" ht="12" customHeight="1">
      <c r="A185" s="60"/>
      <c r="B185" s="60"/>
    </row>
    <row r="186" spans="1:2" ht="12" customHeight="1">
      <c r="A186" s="60"/>
      <c r="B186" s="60"/>
    </row>
    <row r="187" spans="1:2" ht="12" customHeight="1">
      <c r="A187" s="60"/>
      <c r="B187" s="60"/>
    </row>
    <row r="188" spans="1:2" ht="12" customHeight="1">
      <c r="A188" s="60"/>
      <c r="B188" s="60"/>
    </row>
    <row r="189" spans="1:2" ht="12" customHeight="1">
      <c r="A189" s="60"/>
      <c r="B189" s="60"/>
    </row>
    <row r="190" spans="1:2" ht="12" customHeight="1">
      <c r="A190" s="60"/>
      <c r="B190" s="60"/>
    </row>
    <row r="191" spans="1:2" ht="12" customHeight="1">
      <c r="A191" s="60"/>
      <c r="B191" s="60"/>
    </row>
    <row r="192" spans="1:2" ht="12" customHeight="1">
      <c r="A192" s="60"/>
      <c r="B192" s="60"/>
    </row>
    <row r="193" spans="1:2" ht="12" customHeight="1">
      <c r="A193" s="60"/>
      <c r="B193" s="60"/>
    </row>
    <row r="194" spans="1:2" ht="12" customHeight="1">
      <c r="A194" s="60"/>
      <c r="B194" s="60"/>
    </row>
    <row r="195" spans="1:2" ht="12" customHeight="1">
      <c r="A195" s="60"/>
      <c r="B195" s="60"/>
    </row>
    <row r="196" spans="1:2" ht="12" customHeight="1">
      <c r="A196" s="60"/>
      <c r="B196" s="60"/>
    </row>
    <row r="197" spans="1:2" ht="12" customHeight="1">
      <c r="A197" s="60"/>
      <c r="B197" s="60"/>
    </row>
    <row r="198" spans="1:2" ht="12" customHeight="1">
      <c r="A198" s="60"/>
      <c r="B198" s="60"/>
    </row>
    <row r="199" spans="1:2" ht="12" customHeight="1">
      <c r="A199" s="60"/>
      <c r="B199" s="60"/>
    </row>
    <row r="200" spans="1:2" ht="12" customHeight="1">
      <c r="A200" s="60"/>
      <c r="B200" s="60"/>
    </row>
    <row r="201" spans="1:2" ht="12" customHeight="1">
      <c r="A201" s="60"/>
      <c r="B201" s="60"/>
    </row>
    <row r="202" spans="1:2" ht="12" customHeight="1">
      <c r="A202" s="60"/>
      <c r="B202" s="60"/>
    </row>
    <row r="203" spans="1:2" ht="12" customHeight="1">
      <c r="A203" s="60"/>
      <c r="B203" s="60"/>
    </row>
    <row r="204" spans="1:2" ht="12" customHeight="1">
      <c r="A204" s="60"/>
      <c r="B204" s="60"/>
    </row>
    <row r="205" spans="1:2" ht="12" customHeight="1">
      <c r="A205" s="60"/>
      <c r="B205" s="60"/>
    </row>
    <row r="206" spans="1:2" ht="12" customHeight="1">
      <c r="A206" s="60"/>
      <c r="B206" s="60"/>
    </row>
    <row r="207" spans="1:2" ht="12" customHeight="1">
      <c r="A207" s="60"/>
      <c r="B207" s="60"/>
    </row>
    <row r="208" spans="1:2" ht="12" customHeight="1">
      <c r="A208" s="60"/>
      <c r="B208" s="60"/>
    </row>
    <row r="209" spans="1:2" ht="12" customHeight="1">
      <c r="A209" s="60"/>
      <c r="B209" s="60"/>
    </row>
    <row r="210" spans="1:2" ht="12" customHeight="1">
      <c r="A210" s="60"/>
      <c r="B210" s="60"/>
    </row>
    <row r="211" spans="1:2" ht="12" customHeight="1">
      <c r="A211" s="60"/>
      <c r="B211" s="60"/>
    </row>
    <row r="212" spans="1:2" ht="12" customHeight="1">
      <c r="A212" s="60"/>
      <c r="B212" s="60"/>
    </row>
    <row r="213" spans="1:2" ht="12" customHeight="1">
      <c r="A213" s="60"/>
      <c r="B213" s="60"/>
    </row>
    <row r="214" spans="1:2" ht="12" customHeight="1">
      <c r="A214" s="60"/>
      <c r="B214" s="60"/>
    </row>
    <row r="215" spans="1:2" ht="12" customHeight="1">
      <c r="A215" s="60"/>
      <c r="B215" s="60"/>
    </row>
    <row r="216" spans="1:2" ht="12" customHeight="1">
      <c r="A216" s="60"/>
      <c r="B216" s="60"/>
    </row>
    <row r="217" spans="1:2" ht="12" customHeight="1">
      <c r="A217" s="60"/>
      <c r="B217" s="60"/>
    </row>
    <row r="218" spans="1:2" ht="12" customHeight="1">
      <c r="A218" s="60"/>
      <c r="B218" s="60"/>
    </row>
    <row r="219" spans="1:2" ht="12" customHeight="1">
      <c r="A219" s="60"/>
      <c r="B219" s="60"/>
    </row>
    <row r="220" spans="1:2" ht="12" customHeight="1">
      <c r="A220" s="60"/>
      <c r="B220" s="60"/>
    </row>
    <row r="221" spans="1:2" ht="12" customHeight="1">
      <c r="A221" s="60"/>
      <c r="B221" s="60"/>
    </row>
    <row r="222" spans="1:2" ht="12" customHeight="1">
      <c r="A222" s="60"/>
      <c r="B222" s="60"/>
    </row>
    <row r="223" spans="1:2" ht="12" customHeight="1">
      <c r="A223" s="60"/>
      <c r="B223" s="60"/>
    </row>
    <row r="224" spans="1:2" ht="12" customHeight="1">
      <c r="A224" s="60"/>
      <c r="B224" s="60"/>
    </row>
    <row r="225" spans="1:2" ht="12" customHeight="1">
      <c r="A225" s="60"/>
      <c r="B225" s="60"/>
    </row>
    <row r="226" spans="1:2" ht="12" customHeight="1">
      <c r="A226" s="60"/>
      <c r="B226" s="60"/>
    </row>
    <row r="227" spans="1:2" ht="12" customHeight="1">
      <c r="A227" s="60"/>
      <c r="B227" s="60"/>
    </row>
    <row r="228" spans="1:2" ht="12" customHeight="1">
      <c r="A228" s="60"/>
      <c r="B228" s="60"/>
    </row>
    <row r="229" spans="1:2" ht="12" customHeight="1">
      <c r="A229" s="60"/>
      <c r="B229" s="60"/>
    </row>
    <row r="230" spans="1:2" ht="12" customHeight="1">
      <c r="A230" s="60"/>
      <c r="B230" s="60"/>
    </row>
    <row r="231" spans="1:2" ht="12" customHeight="1">
      <c r="A231" s="60"/>
      <c r="B231" s="60"/>
    </row>
    <row r="232" spans="1:2" ht="12" customHeight="1">
      <c r="A232" s="60"/>
      <c r="B232" s="60"/>
    </row>
    <row r="233" spans="1:2" ht="12" customHeight="1">
      <c r="A233" s="60"/>
      <c r="B233" s="60"/>
    </row>
    <row r="234" spans="1:2" ht="12" customHeight="1">
      <c r="A234" s="60"/>
      <c r="B234" s="60"/>
    </row>
    <row r="235" spans="1:2" ht="12" customHeight="1">
      <c r="A235" s="60"/>
      <c r="B235" s="60"/>
    </row>
    <row r="236" spans="1:2" ht="12" customHeight="1">
      <c r="A236" s="60"/>
      <c r="B236" s="60"/>
    </row>
    <row r="237" spans="1:2" ht="12" customHeight="1">
      <c r="A237" s="60"/>
      <c r="B237" s="60"/>
    </row>
    <row r="238" spans="1:2" ht="12" customHeight="1">
      <c r="A238" s="60"/>
      <c r="B238" s="60"/>
    </row>
    <row r="239" spans="1:2" ht="12" customHeight="1">
      <c r="A239" s="60"/>
      <c r="B239" s="60"/>
    </row>
    <row r="240" spans="1:2" ht="12" customHeight="1">
      <c r="A240" s="60"/>
      <c r="B240" s="60"/>
    </row>
    <row r="241" spans="1:2" ht="12" customHeight="1">
      <c r="A241" s="60"/>
      <c r="B241" s="60"/>
    </row>
    <row r="242" spans="1:2" ht="12" customHeight="1">
      <c r="A242" s="60"/>
      <c r="B242" s="60"/>
    </row>
    <row r="243" spans="1:2" ht="12" customHeight="1">
      <c r="A243" s="60"/>
      <c r="B243" s="60"/>
    </row>
    <row r="244" spans="1:2" ht="12" customHeight="1">
      <c r="A244" s="60"/>
      <c r="B244" s="60"/>
    </row>
    <row r="245" spans="1:2" ht="12" customHeight="1">
      <c r="A245" s="60"/>
      <c r="B245" s="60"/>
    </row>
    <row r="246" spans="1:2" ht="12" customHeight="1">
      <c r="A246" s="60"/>
      <c r="B246" s="60"/>
    </row>
    <row r="247" spans="1:2" ht="12" customHeight="1">
      <c r="A247" s="60"/>
      <c r="B247" s="60"/>
    </row>
    <row r="248" spans="1:2" ht="12" customHeight="1">
      <c r="A248" s="60"/>
      <c r="B248" s="60"/>
    </row>
    <row r="249" spans="1:2" ht="12" customHeight="1">
      <c r="A249" s="60"/>
      <c r="B249" s="60"/>
    </row>
    <row r="250" spans="1:2" ht="12" customHeight="1">
      <c r="A250" s="60"/>
      <c r="B250" s="60"/>
    </row>
    <row r="251" spans="1:2" ht="12" customHeight="1">
      <c r="A251" s="60"/>
      <c r="B251" s="60"/>
    </row>
    <row r="252" spans="1:2" ht="12" customHeight="1">
      <c r="A252" s="60"/>
      <c r="B252" s="60"/>
    </row>
    <row r="253" spans="1:2" ht="12" customHeight="1">
      <c r="A253" s="60"/>
      <c r="B253" s="60"/>
    </row>
    <row r="254" spans="1:2" ht="12" customHeight="1">
      <c r="A254" s="60"/>
      <c r="B254" s="60"/>
    </row>
    <row r="255" spans="1:2" ht="12" customHeight="1">
      <c r="A255" s="60"/>
      <c r="B255" s="60"/>
    </row>
    <row r="256" spans="1:2" ht="12" customHeight="1">
      <c r="A256" s="60"/>
      <c r="B256" s="60"/>
    </row>
    <row r="257" spans="1:2" ht="12" customHeight="1">
      <c r="A257" s="60"/>
      <c r="B257" s="60"/>
    </row>
    <row r="258" spans="1:2" ht="12" customHeight="1">
      <c r="A258" s="60"/>
      <c r="B258" s="60"/>
    </row>
    <row r="259" spans="1:2" ht="12" customHeight="1">
      <c r="A259" s="60"/>
      <c r="B259" s="60"/>
    </row>
    <row r="260" spans="1:2" ht="12" customHeight="1">
      <c r="A260" s="60"/>
      <c r="B260" s="60"/>
    </row>
    <row r="261" spans="1:2" ht="12" customHeight="1">
      <c r="A261" s="60"/>
      <c r="B261" s="60"/>
    </row>
    <row r="262" spans="1:2" ht="12" customHeight="1">
      <c r="A262" s="60"/>
      <c r="B262" s="60"/>
    </row>
    <row r="263" spans="1:2" ht="12" customHeight="1">
      <c r="A263" s="60"/>
      <c r="B263" s="60"/>
    </row>
    <row r="264" spans="1:2" ht="12" customHeight="1">
      <c r="A264" s="60"/>
      <c r="B264" s="60"/>
    </row>
    <row r="265" spans="1:2" ht="12" customHeight="1">
      <c r="A265" s="60"/>
      <c r="B265" s="60"/>
    </row>
    <row r="266" spans="1:2" ht="12" customHeight="1">
      <c r="A266" s="60"/>
      <c r="B266" s="60"/>
    </row>
    <row r="267" spans="1:2" ht="12" customHeight="1">
      <c r="A267" s="60"/>
      <c r="B267" s="60"/>
    </row>
    <row r="268" spans="1:2" ht="12" customHeight="1">
      <c r="A268" s="60"/>
      <c r="B268" s="60"/>
    </row>
    <row r="269" spans="1:2" ht="12" customHeight="1">
      <c r="A269" s="60"/>
      <c r="B269" s="60"/>
    </row>
    <row r="270" spans="1:2" ht="12" customHeight="1">
      <c r="A270" s="60"/>
      <c r="B270" s="60"/>
    </row>
    <row r="271" spans="1:2" ht="12" customHeight="1">
      <c r="A271" s="60"/>
      <c r="B271" s="60"/>
    </row>
    <row r="272" spans="1:2" ht="12" customHeight="1">
      <c r="A272" s="60"/>
      <c r="B272" s="60"/>
    </row>
    <row r="273" spans="1:2" ht="12" customHeight="1">
      <c r="A273" s="60"/>
      <c r="B273" s="60"/>
    </row>
    <row r="274" spans="1:2" ht="12" customHeight="1">
      <c r="A274" s="60"/>
      <c r="B274" s="60"/>
    </row>
    <row r="275" spans="1:2" ht="12" customHeight="1">
      <c r="A275" s="60"/>
      <c r="B275" s="60"/>
    </row>
    <row r="276" spans="1:2" ht="12" customHeight="1">
      <c r="A276" s="60"/>
      <c r="B276" s="60"/>
    </row>
    <row r="277" spans="1:2" ht="12" customHeight="1">
      <c r="A277" s="60"/>
      <c r="B277" s="60"/>
    </row>
    <row r="278" spans="1:2" ht="12" customHeight="1">
      <c r="A278" s="60"/>
      <c r="B278" s="60"/>
    </row>
    <row r="279" spans="1:2" ht="12" customHeight="1">
      <c r="A279" s="60"/>
      <c r="B279" s="60"/>
    </row>
    <row r="280" spans="1:2" ht="12" customHeight="1">
      <c r="A280" s="60"/>
      <c r="B280" s="60"/>
    </row>
    <row r="281" spans="1:2" ht="12" customHeight="1">
      <c r="A281" s="60"/>
      <c r="B281" s="60"/>
    </row>
    <row r="282" spans="1:2" ht="12" customHeight="1">
      <c r="A282" s="60"/>
      <c r="B282" s="60"/>
    </row>
    <row r="283" spans="1:2" ht="12" customHeight="1">
      <c r="A283" s="60"/>
      <c r="B283" s="60"/>
    </row>
    <row r="284" spans="1:2" ht="12" customHeight="1">
      <c r="A284" s="60"/>
      <c r="B284" s="60"/>
    </row>
    <row r="285" spans="1:2" ht="12" customHeight="1">
      <c r="A285" s="60"/>
      <c r="B285" s="60"/>
    </row>
    <row r="286" spans="1:2" ht="12" customHeight="1">
      <c r="A286" s="60"/>
      <c r="B286" s="60"/>
    </row>
    <row r="287" spans="1:2" ht="12" customHeight="1">
      <c r="A287" s="60"/>
      <c r="B287" s="60"/>
    </row>
    <row r="288" spans="1:2" ht="12" customHeight="1">
      <c r="A288" s="60"/>
      <c r="B288" s="60"/>
    </row>
    <row r="289" spans="1:2" ht="12" customHeight="1">
      <c r="A289" s="60"/>
      <c r="B289" s="60"/>
    </row>
    <row r="290" spans="1:2" ht="12" customHeight="1">
      <c r="A290" s="60"/>
      <c r="B290" s="60"/>
    </row>
    <row r="291" spans="1:2" ht="12" customHeight="1">
      <c r="A291" s="60"/>
      <c r="B291" s="60"/>
    </row>
    <row r="292" spans="1:2" ht="12" customHeight="1">
      <c r="A292" s="60"/>
      <c r="B292" s="60"/>
    </row>
    <row r="293" spans="1:2" ht="12" customHeight="1">
      <c r="A293" s="60"/>
      <c r="B293" s="60"/>
    </row>
    <row r="294" spans="1:2" ht="12" customHeight="1">
      <c r="A294" s="60"/>
      <c r="B294" s="60"/>
    </row>
    <row r="295" spans="1:2" ht="12" customHeight="1">
      <c r="A295" s="60"/>
      <c r="B295" s="60"/>
    </row>
    <row r="296" spans="1:2" ht="12" customHeight="1">
      <c r="A296" s="60"/>
      <c r="B296" s="60"/>
    </row>
    <row r="297" spans="1:2" ht="12" customHeight="1">
      <c r="A297" s="60"/>
      <c r="B297" s="60"/>
    </row>
    <row r="298" spans="1:2" ht="12" customHeight="1">
      <c r="A298" s="60"/>
      <c r="B298" s="60"/>
    </row>
    <row r="299" spans="1:2" ht="12" customHeight="1">
      <c r="A299" s="60"/>
      <c r="B299" s="60"/>
    </row>
    <row r="300" spans="1:2" ht="12" customHeight="1">
      <c r="A300" s="60"/>
      <c r="B300" s="60"/>
    </row>
    <row r="301" spans="1:2" ht="12" customHeight="1">
      <c r="A301" s="60"/>
      <c r="B301" s="60"/>
    </row>
    <row r="302" spans="1:2" ht="12" customHeight="1">
      <c r="A302" s="60"/>
      <c r="B302" s="60"/>
    </row>
    <row r="303" spans="1:2" ht="12" customHeight="1">
      <c r="A303" s="60"/>
      <c r="B303" s="60"/>
    </row>
    <row r="304" spans="1:2" ht="12" customHeight="1">
      <c r="A304" s="60"/>
      <c r="B304" s="60"/>
    </row>
    <row r="305" spans="1:2" ht="12" customHeight="1">
      <c r="A305" s="60"/>
      <c r="B305" s="60"/>
    </row>
    <row r="306" spans="1:2" ht="12" customHeight="1">
      <c r="A306" s="60"/>
      <c r="B306" s="60"/>
    </row>
    <row r="307" spans="1:2" ht="12" customHeight="1">
      <c r="A307" s="60"/>
      <c r="B307" s="60"/>
    </row>
    <row r="308" spans="1:2" ht="12" customHeight="1">
      <c r="A308" s="60"/>
      <c r="B308" s="60"/>
    </row>
    <row r="309" spans="1:2" ht="12" customHeight="1">
      <c r="A309" s="60"/>
      <c r="B309" s="60"/>
    </row>
    <row r="310" spans="1:2" ht="12" customHeight="1">
      <c r="A310" s="60"/>
      <c r="B310" s="60"/>
    </row>
    <row r="311" spans="1:2" ht="12" customHeight="1">
      <c r="A311" s="60"/>
      <c r="B311" s="60"/>
    </row>
    <row r="312" spans="1:2" ht="12" customHeight="1">
      <c r="A312" s="60"/>
      <c r="B312" s="60"/>
    </row>
    <row r="313" spans="1:2" ht="12" customHeight="1">
      <c r="A313" s="60"/>
      <c r="B313" s="60"/>
    </row>
    <row r="314" spans="1:2" ht="12" customHeight="1">
      <c r="A314" s="60"/>
      <c r="B314" s="60"/>
    </row>
    <row r="315" spans="1:2" ht="12" customHeight="1">
      <c r="A315" s="60"/>
      <c r="B315" s="60"/>
    </row>
    <row r="316" spans="1:2" ht="12" customHeight="1">
      <c r="A316" s="60"/>
      <c r="B316" s="60"/>
    </row>
    <row r="317" spans="1:2" ht="12" customHeight="1">
      <c r="A317" s="60"/>
      <c r="B317" s="60"/>
    </row>
    <row r="318" spans="1:2" ht="12" customHeight="1">
      <c r="A318" s="60"/>
      <c r="B318" s="60"/>
    </row>
    <row r="319" spans="1:2" ht="12" customHeight="1">
      <c r="A319" s="60"/>
      <c r="B319" s="60"/>
    </row>
    <row r="320" spans="1:2" ht="12" customHeight="1">
      <c r="A320" s="60"/>
      <c r="B320" s="60"/>
    </row>
    <row r="321" spans="1:2" ht="12" customHeight="1">
      <c r="A321" s="60"/>
      <c r="B321" s="60"/>
    </row>
    <row r="322" spans="1:2" ht="12" customHeight="1">
      <c r="A322" s="60"/>
      <c r="B322" s="60"/>
    </row>
    <row r="323" spans="1:2" ht="12" customHeight="1">
      <c r="A323" s="60"/>
      <c r="B323" s="60"/>
    </row>
    <row r="324" spans="1:2" ht="12" customHeight="1">
      <c r="A324" s="60"/>
      <c r="B324" s="60"/>
    </row>
    <row r="325" spans="1:2" ht="12" customHeight="1">
      <c r="A325" s="60"/>
      <c r="B325" s="60"/>
    </row>
    <row r="326" spans="1:2" ht="12" customHeight="1">
      <c r="A326" s="60"/>
      <c r="B326" s="60"/>
    </row>
    <row r="327" spans="1:2" ht="12" customHeight="1">
      <c r="A327" s="60"/>
      <c r="B327" s="60"/>
    </row>
    <row r="328" spans="1:2" ht="12" customHeight="1">
      <c r="A328" s="60"/>
      <c r="B328" s="60"/>
    </row>
    <row r="329" spans="1:2" ht="12" customHeight="1">
      <c r="A329" s="60"/>
      <c r="B329" s="60"/>
    </row>
    <row r="330" spans="1:2" ht="12" customHeight="1">
      <c r="A330" s="60"/>
      <c r="B330" s="60"/>
    </row>
    <row r="331" spans="1:2" ht="12" customHeight="1">
      <c r="A331" s="60"/>
      <c r="B331" s="60"/>
    </row>
    <row r="332" spans="1:2" ht="12" customHeight="1">
      <c r="A332" s="60"/>
      <c r="B332" s="60"/>
    </row>
    <row r="333" spans="1:2" ht="12" customHeight="1">
      <c r="A333" s="60"/>
      <c r="B333" s="60"/>
    </row>
    <row r="334" spans="1:2" ht="12" customHeight="1">
      <c r="A334" s="60"/>
      <c r="B334" s="60"/>
    </row>
    <row r="335" spans="1:2" ht="12" customHeight="1">
      <c r="A335" s="60"/>
      <c r="B335" s="60"/>
    </row>
    <row r="336" spans="1:2" ht="12" customHeight="1">
      <c r="A336" s="60"/>
      <c r="B336" s="60"/>
    </row>
    <row r="337" spans="1:2" ht="12" customHeight="1">
      <c r="A337" s="60"/>
      <c r="B337" s="60"/>
    </row>
    <row r="338" spans="1:2" ht="12" customHeight="1">
      <c r="A338" s="60"/>
      <c r="B338" s="60"/>
    </row>
    <row r="339" spans="1:2" ht="12" customHeight="1">
      <c r="A339" s="60"/>
      <c r="B339" s="60"/>
    </row>
    <row r="340" spans="1:2" ht="12" customHeight="1">
      <c r="A340" s="60"/>
      <c r="B340" s="60"/>
    </row>
    <row r="341" spans="1:2" ht="12" customHeight="1">
      <c r="A341" s="60"/>
      <c r="B341" s="60"/>
    </row>
    <row r="342" spans="1:2" ht="12" customHeight="1">
      <c r="A342" s="60"/>
      <c r="B342" s="60"/>
    </row>
    <row r="343" spans="1:2" ht="12" customHeight="1">
      <c r="A343" s="60"/>
      <c r="B343" s="60"/>
    </row>
    <row r="344" spans="1:2" ht="12" customHeight="1">
      <c r="A344" s="60"/>
      <c r="B344" s="60"/>
    </row>
    <row r="345" spans="1:2" ht="12" customHeight="1">
      <c r="A345" s="60"/>
      <c r="B345" s="60"/>
    </row>
    <row r="346" spans="1:2" ht="12" customHeight="1">
      <c r="A346" s="60"/>
      <c r="B346" s="60"/>
    </row>
    <row r="347" spans="1:2" ht="12" customHeight="1">
      <c r="A347" s="60"/>
      <c r="B347" s="60"/>
    </row>
    <row r="348" spans="1:2" ht="12" customHeight="1">
      <c r="A348" s="60"/>
      <c r="B348" s="60"/>
    </row>
    <row r="349" spans="1:2" ht="12" customHeight="1">
      <c r="A349" s="60"/>
      <c r="B349" s="60"/>
    </row>
    <row r="350" spans="1:2" ht="12" customHeight="1">
      <c r="A350" s="60"/>
      <c r="B350" s="60"/>
    </row>
    <row r="351" spans="1:2" ht="12" customHeight="1">
      <c r="A351" s="60"/>
      <c r="B351" s="60"/>
    </row>
    <row r="352" spans="1:2" ht="12" customHeight="1">
      <c r="A352" s="60"/>
      <c r="B352" s="60"/>
    </row>
    <row r="353" spans="1:2" ht="12" customHeight="1">
      <c r="A353" s="60"/>
      <c r="B353" s="60"/>
    </row>
    <row r="354" spans="1:2" ht="12" customHeight="1">
      <c r="A354" s="60"/>
      <c r="B354" s="60"/>
    </row>
    <row r="355" spans="1:2" ht="12" customHeight="1">
      <c r="A355" s="60"/>
      <c r="B355" s="60"/>
    </row>
    <row r="356" spans="1:2" ht="12" customHeight="1">
      <c r="A356" s="60"/>
      <c r="B356" s="60"/>
    </row>
    <row r="357" spans="1:2" ht="12" customHeight="1">
      <c r="A357" s="60"/>
      <c r="B357" s="60"/>
    </row>
    <row r="358" spans="1:2" ht="12" customHeight="1">
      <c r="A358" s="60"/>
      <c r="B358" s="60"/>
    </row>
    <row r="359" spans="1:2" ht="12" customHeight="1">
      <c r="A359" s="60"/>
      <c r="B359" s="60"/>
    </row>
    <row r="360" spans="1:2" ht="12" customHeight="1">
      <c r="A360" s="60"/>
      <c r="B360" s="60"/>
    </row>
    <row r="361" spans="1:2" ht="12" customHeight="1">
      <c r="A361" s="60"/>
      <c r="B361" s="60"/>
    </row>
    <row r="362" spans="1:2" ht="12" customHeight="1">
      <c r="A362" s="60"/>
      <c r="B362" s="60"/>
    </row>
    <row r="363" spans="1:2" ht="12" customHeight="1">
      <c r="A363" s="60"/>
      <c r="B363" s="60"/>
    </row>
    <row r="364" spans="1:2" ht="12" customHeight="1">
      <c r="A364" s="60"/>
      <c r="B364" s="60"/>
    </row>
    <row r="365" spans="1:2" ht="12" customHeight="1">
      <c r="A365" s="60"/>
      <c r="B365" s="60"/>
    </row>
    <row r="366" spans="1:2" ht="12" customHeight="1">
      <c r="A366" s="60"/>
      <c r="B366" s="60"/>
    </row>
    <row r="367" spans="1:2" ht="12" customHeight="1">
      <c r="A367" s="60"/>
      <c r="B367" s="60"/>
    </row>
    <row r="368" spans="1:2" ht="12" customHeight="1">
      <c r="A368" s="60"/>
      <c r="B368" s="60"/>
    </row>
    <row r="369" spans="1:2" ht="12" customHeight="1">
      <c r="A369" s="60"/>
      <c r="B369" s="60"/>
    </row>
    <row r="370" spans="1:2" ht="12" customHeight="1">
      <c r="A370" s="60"/>
      <c r="B370" s="60"/>
    </row>
    <row r="371" spans="1:2" ht="12" customHeight="1">
      <c r="A371" s="60"/>
      <c r="B371" s="60"/>
    </row>
    <row r="372" spans="1:2" ht="12" customHeight="1">
      <c r="A372" s="60"/>
      <c r="B372" s="60"/>
    </row>
    <row r="373" spans="1:2" ht="12" customHeight="1">
      <c r="A373" s="60"/>
      <c r="B373" s="60"/>
    </row>
    <row r="374" spans="1:2" ht="12" customHeight="1">
      <c r="A374" s="60"/>
      <c r="B374" s="60"/>
    </row>
    <row r="375" spans="1:2" ht="12" customHeight="1">
      <c r="A375" s="60"/>
      <c r="B375" s="60"/>
    </row>
    <row r="376" spans="1:2" ht="12" customHeight="1">
      <c r="A376" s="60"/>
      <c r="B376" s="60"/>
    </row>
    <row r="377" spans="1:2" ht="12" customHeight="1">
      <c r="A377" s="60"/>
      <c r="B377" s="60"/>
    </row>
    <row r="378" spans="1:2" ht="12" customHeight="1">
      <c r="A378" s="60"/>
      <c r="B378" s="60"/>
    </row>
    <row r="379" spans="1:2" ht="12" customHeight="1">
      <c r="A379" s="60"/>
      <c r="B379" s="60"/>
    </row>
    <row r="380" spans="1:2" ht="12" customHeight="1">
      <c r="A380" s="60"/>
      <c r="B380" s="60"/>
    </row>
    <row r="381" spans="1:2" ht="12" customHeight="1">
      <c r="A381" s="60"/>
      <c r="B381" s="60"/>
    </row>
    <row r="382" spans="1:2" ht="12" customHeight="1">
      <c r="A382" s="60"/>
      <c r="B382" s="60"/>
    </row>
    <row r="383" spans="1:2" ht="12" customHeight="1">
      <c r="A383" s="60"/>
      <c r="B383" s="60"/>
    </row>
    <row r="384" spans="1:2" ht="12" customHeight="1">
      <c r="A384" s="60"/>
      <c r="B384" s="60"/>
    </row>
    <row r="385" spans="1:2" ht="12" customHeight="1">
      <c r="A385" s="60"/>
      <c r="B385" s="60"/>
    </row>
    <row r="386" spans="1:2" ht="12" customHeight="1">
      <c r="A386" s="60"/>
      <c r="B386" s="60"/>
    </row>
    <row r="387" spans="1:2" ht="12" customHeight="1">
      <c r="A387" s="60"/>
      <c r="B387" s="60"/>
    </row>
    <row r="388" spans="1:2" ht="12" customHeight="1">
      <c r="A388" s="60"/>
      <c r="B388" s="60"/>
    </row>
    <row r="389" spans="1:2" ht="12" customHeight="1">
      <c r="A389" s="60"/>
      <c r="B389" s="60"/>
    </row>
    <row r="390" spans="1:2" ht="12" customHeight="1">
      <c r="A390" s="60"/>
      <c r="B390" s="60"/>
    </row>
    <row r="391" spans="1:2" ht="12" customHeight="1">
      <c r="A391" s="60"/>
      <c r="B391" s="60"/>
    </row>
    <row r="392" spans="1:2" ht="12" customHeight="1">
      <c r="A392" s="60"/>
      <c r="B392" s="60"/>
    </row>
    <row r="393" spans="1:2" ht="12" customHeight="1">
      <c r="A393" s="60"/>
      <c r="B393" s="60"/>
    </row>
    <row r="394" spans="1:2" ht="12" customHeight="1">
      <c r="A394" s="60"/>
      <c r="B394" s="60"/>
    </row>
    <row r="395" spans="1:2" ht="12" customHeight="1">
      <c r="A395" s="60"/>
      <c r="B395" s="60"/>
    </row>
    <row r="396" spans="1:2" ht="12" customHeight="1">
      <c r="A396" s="60"/>
      <c r="B396" s="60"/>
    </row>
    <row r="397" spans="1:2" ht="12" customHeight="1">
      <c r="A397" s="60"/>
      <c r="B397" s="60"/>
    </row>
    <row r="398" spans="1:2" ht="12" customHeight="1">
      <c r="A398" s="60"/>
      <c r="B398" s="60"/>
    </row>
    <row r="399" spans="1:2" ht="12" customHeight="1">
      <c r="A399" s="60"/>
      <c r="B399" s="60"/>
    </row>
    <row r="400" spans="1:2" ht="12" customHeight="1">
      <c r="A400" s="60"/>
      <c r="B400" s="60"/>
    </row>
    <row r="401" spans="1:2" ht="12" customHeight="1">
      <c r="A401" s="60"/>
      <c r="B401" s="60"/>
    </row>
    <row r="402" spans="1:2" ht="12" customHeight="1">
      <c r="A402" s="60"/>
      <c r="B402" s="60"/>
    </row>
    <row r="403" spans="1:2" ht="12" customHeight="1">
      <c r="A403" s="60"/>
      <c r="B403" s="60"/>
    </row>
    <row r="404" spans="1:2" ht="12" customHeight="1">
      <c r="A404" s="60"/>
      <c r="B404" s="60"/>
    </row>
    <row r="405" spans="1:2" ht="12" customHeight="1">
      <c r="A405" s="60"/>
      <c r="B405" s="60"/>
    </row>
    <row r="406" spans="1:2" ht="12" customHeight="1">
      <c r="A406" s="60"/>
      <c r="B406" s="60"/>
    </row>
    <row r="407" spans="1:2" ht="12" customHeight="1">
      <c r="A407" s="60"/>
      <c r="B407" s="60"/>
    </row>
    <row r="408" spans="1:2" ht="12" customHeight="1">
      <c r="A408" s="60"/>
      <c r="B408" s="60"/>
    </row>
    <row r="409" spans="1:2" ht="12" customHeight="1">
      <c r="A409" s="60"/>
      <c r="B409" s="60"/>
    </row>
    <row r="410" spans="1:2" ht="12" customHeight="1">
      <c r="A410" s="60"/>
      <c r="B410" s="60"/>
    </row>
    <row r="411" spans="1:2" ht="12" customHeight="1">
      <c r="A411" s="60"/>
      <c r="B411" s="60"/>
    </row>
    <row r="412" spans="1:2" ht="12" customHeight="1">
      <c r="A412" s="60"/>
      <c r="B412" s="60"/>
    </row>
    <row r="413" spans="1:2" ht="12" customHeight="1">
      <c r="A413" s="60"/>
      <c r="B413" s="60"/>
    </row>
    <row r="414" spans="1:2" ht="12" customHeight="1">
      <c r="A414" s="60"/>
      <c r="B414" s="60"/>
    </row>
    <row r="415" spans="1:2" ht="12" customHeight="1">
      <c r="A415" s="60"/>
      <c r="B415" s="60"/>
    </row>
    <row r="416" spans="1:2" ht="12" customHeight="1">
      <c r="A416" s="60"/>
      <c r="B416" s="60"/>
    </row>
    <row r="417" spans="1:2" ht="12" customHeight="1">
      <c r="A417" s="60"/>
      <c r="B417" s="60"/>
    </row>
    <row r="418" spans="1:2" ht="12" customHeight="1">
      <c r="A418" s="60"/>
      <c r="B418" s="60"/>
    </row>
    <row r="419" spans="1:2" ht="12" customHeight="1">
      <c r="A419" s="60"/>
      <c r="B419" s="60"/>
    </row>
    <row r="420" spans="1:2" ht="12" customHeight="1">
      <c r="A420" s="60"/>
      <c r="B420" s="60"/>
    </row>
    <row r="421" spans="1:2" ht="12" customHeight="1">
      <c r="A421" s="60"/>
      <c r="B421" s="60"/>
    </row>
    <row r="422" spans="1:2" ht="12" customHeight="1">
      <c r="A422" s="60"/>
      <c r="B422" s="60"/>
    </row>
    <row r="423" spans="1:2" ht="12" customHeight="1">
      <c r="A423" s="60"/>
      <c r="B423" s="60"/>
    </row>
    <row r="424" spans="1:2" ht="12" customHeight="1">
      <c r="A424" s="60"/>
      <c r="B424" s="60"/>
    </row>
    <row r="425" spans="1:2" ht="12" customHeight="1">
      <c r="A425" s="60"/>
      <c r="B425" s="60"/>
    </row>
    <row r="426" spans="1:2" ht="12" customHeight="1">
      <c r="A426" s="60"/>
      <c r="B426" s="60"/>
    </row>
    <row r="427" spans="1:2" ht="12" customHeight="1">
      <c r="A427" s="60"/>
      <c r="B427" s="60"/>
    </row>
    <row r="428" spans="1:2" ht="12" customHeight="1">
      <c r="A428" s="60"/>
      <c r="B428" s="60"/>
    </row>
    <row r="429" spans="1:2" ht="12" customHeight="1">
      <c r="A429" s="60"/>
      <c r="B429" s="60"/>
    </row>
    <row r="430" spans="1:2" ht="12" customHeight="1">
      <c r="A430" s="60"/>
      <c r="B430" s="60"/>
    </row>
    <row r="431" spans="1:2" ht="12" customHeight="1">
      <c r="A431" s="60"/>
      <c r="B431" s="60"/>
    </row>
    <row r="432" spans="1:2" ht="12" customHeight="1">
      <c r="A432" s="60"/>
      <c r="B432" s="60"/>
    </row>
    <row r="433" spans="1:2" ht="12" customHeight="1">
      <c r="A433" s="60"/>
      <c r="B433" s="60"/>
    </row>
    <row r="434" spans="1:2" ht="12" customHeight="1">
      <c r="A434" s="60"/>
      <c r="B434" s="60"/>
    </row>
    <row r="435" spans="1:2" ht="12" customHeight="1">
      <c r="A435" s="60"/>
      <c r="B435" s="60"/>
    </row>
    <row r="436" spans="1:2" ht="12" customHeight="1">
      <c r="A436" s="60"/>
      <c r="B436" s="60"/>
    </row>
    <row r="437" spans="1:2" ht="12" customHeight="1">
      <c r="A437" s="60"/>
      <c r="B437" s="60"/>
    </row>
    <row r="438" spans="1:2" ht="12" customHeight="1">
      <c r="A438" s="60"/>
      <c r="B438" s="60"/>
    </row>
    <row r="439" spans="1:2" ht="12" customHeight="1">
      <c r="A439" s="60"/>
      <c r="B439" s="60"/>
    </row>
    <row r="440" spans="1:2" ht="12" customHeight="1">
      <c r="A440" s="60"/>
      <c r="B440" s="60"/>
    </row>
    <row r="441" spans="1:2" ht="12" customHeight="1">
      <c r="A441" s="60"/>
      <c r="B441" s="60"/>
    </row>
    <row r="442" spans="1:2" ht="12" customHeight="1">
      <c r="A442" s="60"/>
      <c r="B442" s="60"/>
    </row>
    <row r="443" spans="1:2" ht="12" customHeight="1">
      <c r="A443" s="60"/>
      <c r="B443" s="60"/>
    </row>
    <row r="444" spans="1:2" ht="12" customHeight="1">
      <c r="A444" s="60"/>
      <c r="B444" s="60"/>
    </row>
    <row r="445" spans="1:2" ht="12" customHeight="1">
      <c r="A445" s="60"/>
      <c r="B445" s="60"/>
    </row>
    <row r="446" spans="1:2" ht="12" customHeight="1">
      <c r="A446" s="60"/>
      <c r="B446" s="60"/>
    </row>
    <row r="447" spans="1:2" ht="12" customHeight="1">
      <c r="A447" s="60"/>
      <c r="B447" s="60"/>
    </row>
    <row r="448" spans="1:2" ht="12" customHeight="1">
      <c r="A448" s="60"/>
      <c r="B448" s="60"/>
    </row>
    <row r="449" spans="1:2" ht="12" customHeight="1">
      <c r="A449" s="60"/>
      <c r="B449" s="60"/>
    </row>
    <row r="450" spans="1:2" ht="12" customHeight="1">
      <c r="A450" s="60"/>
      <c r="B450" s="60"/>
    </row>
    <row r="451" spans="1:2" ht="12" customHeight="1">
      <c r="A451" s="60"/>
      <c r="B451" s="60"/>
    </row>
    <row r="452" spans="1:2" ht="12" customHeight="1">
      <c r="A452" s="60"/>
      <c r="B452" s="60"/>
    </row>
    <row r="453" spans="1:2" ht="12" customHeight="1">
      <c r="A453" s="60"/>
      <c r="B453" s="60"/>
    </row>
    <row r="454" spans="1:2" ht="12" customHeight="1">
      <c r="A454" s="60"/>
      <c r="B454" s="60"/>
    </row>
    <row r="455" spans="1:2" ht="12" customHeight="1">
      <c r="A455" s="60"/>
      <c r="B455" s="60"/>
    </row>
    <row r="456" spans="1:2" ht="12" customHeight="1">
      <c r="A456" s="60"/>
      <c r="B456" s="60"/>
    </row>
    <row r="457" spans="1:2" ht="12" customHeight="1">
      <c r="A457" s="60"/>
      <c r="B457" s="60"/>
    </row>
    <row r="458" spans="1:2" ht="12" customHeight="1">
      <c r="A458" s="60"/>
      <c r="B458" s="60"/>
    </row>
    <row r="459" spans="1:2" ht="12" customHeight="1">
      <c r="A459" s="60"/>
      <c r="B459" s="60"/>
    </row>
    <row r="460" spans="1:2" ht="12" customHeight="1">
      <c r="A460" s="60"/>
      <c r="B460" s="60"/>
    </row>
    <row r="461" spans="1:2" ht="12" customHeight="1">
      <c r="A461" s="60"/>
      <c r="B461" s="60"/>
    </row>
    <row r="462" spans="1:2" ht="12" customHeight="1">
      <c r="A462" s="60"/>
      <c r="B462" s="60"/>
    </row>
    <row r="463" spans="1:2" ht="12" customHeight="1">
      <c r="A463" s="60"/>
      <c r="B463" s="60"/>
    </row>
    <row r="464" spans="1:2" ht="12" customHeight="1">
      <c r="A464" s="60"/>
      <c r="B464" s="60"/>
    </row>
    <row r="465" spans="1:2" ht="12" customHeight="1">
      <c r="A465" s="60"/>
      <c r="B465" s="60"/>
    </row>
    <row r="466" spans="1:2" ht="12" customHeight="1">
      <c r="A466" s="60"/>
      <c r="B466" s="60"/>
    </row>
    <row r="467" spans="1:2" ht="12" customHeight="1">
      <c r="A467" s="60"/>
      <c r="B467" s="60"/>
    </row>
    <row r="468" spans="1:2" ht="12" customHeight="1">
      <c r="A468" s="60"/>
      <c r="B468" s="60"/>
    </row>
    <row r="469" spans="1:2" ht="12" customHeight="1">
      <c r="A469" s="60"/>
      <c r="B469" s="60"/>
    </row>
    <row r="470" spans="1:2" ht="12" customHeight="1">
      <c r="A470" s="60"/>
      <c r="B470" s="60"/>
    </row>
    <row r="471" spans="1:2" ht="12" customHeight="1">
      <c r="A471" s="60"/>
      <c r="B471" s="60"/>
    </row>
    <row r="472" spans="1:2" ht="12" customHeight="1">
      <c r="A472" s="60"/>
      <c r="B472" s="60"/>
    </row>
    <row r="473" spans="1:2" ht="12" customHeight="1">
      <c r="A473" s="60"/>
      <c r="B473" s="60"/>
    </row>
    <row r="474" spans="1:2" ht="12" customHeight="1">
      <c r="A474" s="60"/>
      <c r="B474" s="60"/>
    </row>
    <row r="475" spans="1:2" ht="12" customHeight="1">
      <c r="A475" s="60"/>
      <c r="B475" s="60"/>
    </row>
    <row r="476" spans="1:2" ht="12" customHeight="1">
      <c r="A476" s="60"/>
      <c r="B476" s="60"/>
    </row>
    <row r="477" spans="1:2" ht="12" customHeight="1">
      <c r="A477" s="60"/>
      <c r="B477" s="60"/>
    </row>
    <row r="478" spans="1:2" ht="12" customHeight="1">
      <c r="A478" s="60"/>
      <c r="B478" s="60"/>
    </row>
    <row r="479" spans="1:2" ht="12" customHeight="1">
      <c r="A479" s="60"/>
      <c r="B479" s="60"/>
    </row>
    <row r="480" spans="1:2" ht="12" customHeight="1">
      <c r="A480" s="60"/>
      <c r="B480" s="60"/>
    </row>
    <row r="481" spans="1:2" ht="12" customHeight="1">
      <c r="A481" s="60"/>
      <c r="B481" s="60"/>
    </row>
    <row r="482" spans="1:2" ht="12" customHeight="1">
      <c r="A482" s="60"/>
      <c r="B482" s="60"/>
    </row>
    <row r="483" spans="1:2" ht="12" customHeight="1">
      <c r="A483" s="60"/>
      <c r="B483" s="60"/>
    </row>
    <row r="484" spans="1:2" ht="12" customHeight="1">
      <c r="A484" s="60"/>
      <c r="B484" s="60"/>
    </row>
    <row r="485" spans="1:2" ht="12" customHeight="1">
      <c r="A485" s="60"/>
      <c r="B485" s="60"/>
    </row>
    <row r="486" spans="1:2" ht="12" customHeight="1">
      <c r="A486" s="60"/>
      <c r="B486" s="60"/>
    </row>
    <row r="487" spans="1:2" ht="12" customHeight="1">
      <c r="A487" s="60"/>
      <c r="B487" s="60"/>
    </row>
    <row r="488" spans="1:2" ht="12" customHeight="1">
      <c r="A488" s="60"/>
      <c r="B488" s="60"/>
    </row>
    <row r="489" spans="1:2" ht="12" customHeight="1">
      <c r="A489" s="60"/>
      <c r="B489" s="60"/>
    </row>
    <row r="490" spans="1:2" ht="12" customHeight="1">
      <c r="A490" s="60"/>
      <c r="B490" s="60"/>
    </row>
    <row r="491" spans="1:2" ht="12" customHeight="1">
      <c r="A491" s="60"/>
      <c r="B491" s="60"/>
    </row>
    <row r="492" spans="1:2" ht="12" customHeight="1">
      <c r="A492" s="60"/>
      <c r="B492" s="60"/>
    </row>
    <row r="493" spans="1:2" ht="12" customHeight="1">
      <c r="A493" s="60"/>
      <c r="B493" s="60"/>
    </row>
    <row r="494" spans="1:2" ht="12" customHeight="1">
      <c r="A494" s="60"/>
      <c r="B494" s="60"/>
    </row>
    <row r="495" spans="1:2" ht="12" customHeight="1">
      <c r="A495" s="60"/>
      <c r="B495" s="60"/>
    </row>
    <row r="496" spans="1:2" ht="12" customHeight="1">
      <c r="A496" s="60"/>
      <c r="B496" s="60"/>
    </row>
    <row r="497" spans="1:2" ht="12" customHeight="1">
      <c r="A497" s="60"/>
      <c r="B497" s="60"/>
    </row>
    <row r="498" spans="1:2" ht="12" customHeight="1">
      <c r="A498" s="60"/>
      <c r="B498" s="60"/>
    </row>
    <row r="499" spans="1:2" ht="12" customHeight="1">
      <c r="A499" s="60"/>
      <c r="B499" s="60"/>
    </row>
    <row r="500" spans="1:2" ht="12" customHeight="1">
      <c r="A500" s="60"/>
      <c r="B500" s="60"/>
    </row>
    <row r="501" spans="1:2" ht="12" customHeight="1">
      <c r="A501" s="60"/>
      <c r="B501" s="60"/>
    </row>
    <row r="502" spans="1:2" ht="12" customHeight="1">
      <c r="A502" s="60"/>
      <c r="B502" s="60"/>
    </row>
    <row r="503" spans="1:2" ht="12" customHeight="1">
      <c r="A503" s="60"/>
      <c r="B503" s="60"/>
    </row>
    <row r="504" spans="1:2" ht="12" customHeight="1">
      <c r="A504" s="60"/>
      <c r="B504" s="60"/>
    </row>
    <row r="505" spans="1:2" ht="12" customHeight="1">
      <c r="A505" s="60"/>
      <c r="B505" s="60"/>
    </row>
    <row r="506" spans="1:2" ht="12" customHeight="1">
      <c r="A506" s="60"/>
      <c r="B506" s="60"/>
    </row>
    <row r="507" spans="1:2" ht="12" customHeight="1">
      <c r="A507" s="60"/>
      <c r="B507" s="60"/>
    </row>
    <row r="508" spans="1:2" ht="12" customHeight="1">
      <c r="A508" s="60"/>
      <c r="B508" s="60"/>
    </row>
    <row r="509" spans="1:2" ht="12" customHeight="1">
      <c r="A509" s="60"/>
      <c r="B509" s="60"/>
    </row>
    <row r="510" spans="1:2" ht="12" customHeight="1">
      <c r="A510" s="60"/>
      <c r="B510" s="60"/>
    </row>
    <row r="511" spans="1:2" ht="12" customHeight="1">
      <c r="A511" s="60"/>
      <c r="B511" s="60"/>
    </row>
    <row r="512" spans="1:2" ht="12" customHeight="1">
      <c r="A512" s="60"/>
      <c r="B512" s="60"/>
    </row>
    <row r="513" spans="1:2" ht="12" customHeight="1">
      <c r="A513" s="60"/>
      <c r="B513" s="60"/>
    </row>
    <row r="514" spans="1:2" ht="12" customHeight="1">
      <c r="A514" s="60"/>
      <c r="B514" s="60"/>
    </row>
    <row r="515" spans="1:2" ht="12" customHeight="1">
      <c r="A515" s="60"/>
      <c r="B515" s="60"/>
    </row>
    <row r="516" spans="1:2" ht="12" customHeight="1">
      <c r="A516" s="60"/>
      <c r="B516" s="60"/>
    </row>
    <row r="517" spans="1:2" ht="12" customHeight="1">
      <c r="A517" s="60"/>
      <c r="B517" s="60"/>
    </row>
    <row r="518" spans="1:2" ht="12" customHeight="1">
      <c r="A518" s="60"/>
      <c r="B518" s="60"/>
    </row>
    <row r="519" spans="1:2" ht="12" customHeight="1">
      <c r="A519" s="60"/>
      <c r="B519" s="60"/>
    </row>
    <row r="520" spans="1:2" ht="12" customHeight="1">
      <c r="A520" s="60"/>
      <c r="B520" s="60"/>
    </row>
    <row r="521" spans="1:2" ht="12" customHeight="1">
      <c r="A521" s="60"/>
      <c r="B521" s="60"/>
    </row>
    <row r="522" spans="1:2" ht="12" customHeight="1">
      <c r="A522" s="60"/>
      <c r="B522" s="60"/>
    </row>
    <row r="523" spans="1:2" ht="12" customHeight="1">
      <c r="A523" s="60"/>
      <c r="B523" s="60"/>
    </row>
    <row r="524" spans="1:2" ht="12" customHeight="1">
      <c r="A524" s="60"/>
      <c r="B524" s="60"/>
    </row>
    <row r="525" spans="1:2" ht="12" customHeight="1">
      <c r="A525" s="60"/>
      <c r="B525" s="60"/>
    </row>
    <row r="526" spans="1:2" ht="12" customHeight="1">
      <c r="A526" s="60"/>
      <c r="B526" s="60"/>
    </row>
    <row r="527" spans="1:2" ht="12" customHeight="1">
      <c r="A527" s="60"/>
      <c r="B527" s="60"/>
    </row>
    <row r="528" spans="1:2" ht="12" customHeight="1">
      <c r="A528" s="60"/>
      <c r="B528" s="60"/>
    </row>
    <row r="529" spans="1:2" ht="12" customHeight="1">
      <c r="A529" s="60"/>
      <c r="B529" s="60"/>
    </row>
    <row r="530" spans="1:2" ht="12" customHeight="1">
      <c r="A530" s="60"/>
      <c r="B530" s="60"/>
    </row>
    <row r="531" spans="1:2" ht="12" customHeight="1">
      <c r="A531" s="60"/>
      <c r="B531" s="60"/>
    </row>
    <row r="532" spans="1:2" ht="12" customHeight="1">
      <c r="A532" s="60"/>
      <c r="B532" s="60"/>
    </row>
    <row r="533" spans="1:2" ht="12" customHeight="1">
      <c r="A533" s="60"/>
      <c r="B533" s="60"/>
    </row>
    <row r="534" spans="1:2" ht="12" customHeight="1">
      <c r="A534" s="60"/>
      <c r="B534" s="60"/>
    </row>
    <row r="535" spans="1:2" ht="12" customHeight="1">
      <c r="A535" s="60"/>
      <c r="B535" s="60"/>
    </row>
    <row r="536" spans="1:2" ht="12" customHeight="1">
      <c r="A536" s="60"/>
      <c r="B536" s="60"/>
    </row>
    <row r="537" spans="1:2" ht="12" customHeight="1">
      <c r="A537" s="60"/>
      <c r="B537" s="60"/>
    </row>
    <row r="538" spans="1:2" ht="12" customHeight="1">
      <c r="A538" s="60"/>
      <c r="B538" s="60"/>
    </row>
    <row r="539" spans="1:2" ht="12" customHeight="1">
      <c r="A539" s="60"/>
      <c r="B539" s="60"/>
    </row>
    <row r="540" spans="1:2" ht="12" customHeight="1">
      <c r="A540" s="60"/>
      <c r="B540" s="60"/>
    </row>
    <row r="541" spans="1:2" ht="12" customHeight="1">
      <c r="A541" s="60"/>
      <c r="B541" s="60"/>
    </row>
    <row r="542" spans="1:2" ht="12" customHeight="1">
      <c r="A542" s="60"/>
      <c r="B542" s="60"/>
    </row>
    <row r="543" spans="1:2" ht="12" customHeight="1">
      <c r="A543" s="60"/>
      <c r="B543" s="60"/>
    </row>
    <row r="544" spans="1:2" ht="12" customHeight="1">
      <c r="A544" s="60"/>
      <c r="B544" s="60"/>
    </row>
    <row r="545" spans="1:2" ht="12" customHeight="1">
      <c r="A545" s="60"/>
      <c r="B545" s="60"/>
    </row>
    <row r="546" spans="1:2" ht="12" customHeight="1">
      <c r="A546" s="60"/>
      <c r="B546" s="60"/>
    </row>
    <row r="547" spans="1:2" ht="12" customHeight="1">
      <c r="A547" s="60"/>
      <c r="B547" s="60"/>
    </row>
    <row r="548" spans="1:2" ht="12" customHeight="1">
      <c r="A548" s="60"/>
      <c r="B548" s="60"/>
    </row>
    <row r="549" spans="1:2" ht="12" customHeight="1">
      <c r="A549" s="60"/>
      <c r="B549" s="60"/>
    </row>
    <row r="550" spans="1:2" ht="12" customHeight="1">
      <c r="A550" s="60"/>
      <c r="B550" s="60"/>
    </row>
    <row r="551" spans="1:2" ht="12" customHeight="1">
      <c r="A551" s="60"/>
      <c r="B551" s="60"/>
    </row>
    <row r="552" spans="1:2" ht="12" customHeight="1">
      <c r="A552" s="60"/>
      <c r="B552" s="60"/>
    </row>
    <row r="553" spans="1:2" ht="12" customHeight="1">
      <c r="A553" s="60"/>
      <c r="B553" s="60"/>
    </row>
    <row r="554" spans="1:2" ht="12" customHeight="1">
      <c r="A554" s="60"/>
      <c r="B554" s="60"/>
    </row>
    <row r="555" spans="1:2" ht="12" customHeight="1">
      <c r="A555" s="60"/>
      <c r="B555" s="60"/>
    </row>
    <row r="556" spans="1:2" ht="12" customHeight="1">
      <c r="A556" s="60"/>
      <c r="B556" s="60"/>
    </row>
    <row r="557" spans="1:2" ht="12" customHeight="1">
      <c r="A557" s="60"/>
      <c r="B557" s="60"/>
    </row>
    <row r="558" spans="1:2" ht="12" customHeight="1">
      <c r="A558" s="60"/>
      <c r="B558" s="60"/>
    </row>
    <row r="559" spans="1:2" ht="12" customHeight="1">
      <c r="A559" s="60"/>
      <c r="B559" s="60"/>
    </row>
    <row r="560" spans="1:2" ht="12" customHeight="1">
      <c r="A560" s="60"/>
      <c r="B560" s="60"/>
    </row>
    <row r="561" spans="1:2" ht="12" customHeight="1">
      <c r="A561" s="60"/>
      <c r="B561" s="60"/>
    </row>
    <row r="562" spans="1:2" ht="12" customHeight="1">
      <c r="A562" s="60"/>
      <c r="B562" s="60"/>
    </row>
    <row r="563" spans="1:2" ht="12" customHeight="1">
      <c r="A563" s="60"/>
      <c r="B563" s="60"/>
    </row>
    <row r="564" spans="1:2" ht="12" customHeight="1">
      <c r="A564" s="60"/>
      <c r="B564" s="60"/>
    </row>
    <row r="565" spans="1:2" ht="12" customHeight="1">
      <c r="A565" s="60"/>
      <c r="B565" s="60"/>
    </row>
    <row r="566" spans="1:2" ht="12" customHeight="1">
      <c r="A566" s="60"/>
      <c r="B566" s="60"/>
    </row>
    <row r="567" spans="1:2" ht="12" customHeight="1">
      <c r="A567" s="60"/>
      <c r="B567" s="60"/>
    </row>
    <row r="568" spans="1:2" ht="12" customHeight="1">
      <c r="A568" s="60"/>
      <c r="B568" s="60"/>
    </row>
    <row r="569" spans="1:2" ht="12" customHeight="1">
      <c r="A569" s="60"/>
      <c r="B569" s="60"/>
    </row>
    <row r="570" spans="1:2" ht="12" customHeight="1">
      <c r="A570" s="60"/>
      <c r="B570" s="60"/>
    </row>
    <row r="571" spans="1:2" ht="12" customHeight="1">
      <c r="A571" s="60"/>
      <c r="B571" s="60"/>
    </row>
    <row r="572" spans="1:2" ht="12" customHeight="1">
      <c r="A572" s="60"/>
      <c r="B572" s="60"/>
    </row>
    <row r="573" spans="1:2" ht="12" customHeight="1">
      <c r="A573" s="60"/>
      <c r="B573" s="60"/>
    </row>
    <row r="574" spans="1:2" ht="12" customHeight="1">
      <c r="A574" s="60"/>
      <c r="B574" s="60"/>
    </row>
    <row r="575" spans="1:2" ht="12" customHeight="1">
      <c r="A575" s="60"/>
      <c r="B575" s="60"/>
    </row>
    <row r="576" spans="1:2" ht="12" customHeight="1">
      <c r="A576" s="60"/>
      <c r="B576" s="60"/>
    </row>
    <row r="577" spans="1:2" ht="12" customHeight="1">
      <c r="A577" s="60"/>
      <c r="B577" s="60"/>
    </row>
    <row r="578" spans="1:2" ht="12" customHeight="1">
      <c r="A578" s="60"/>
      <c r="B578" s="60"/>
    </row>
    <row r="579" spans="1:2" ht="12" customHeight="1">
      <c r="A579" s="60"/>
      <c r="B579" s="60"/>
    </row>
    <row r="580" spans="1:2" ht="12" customHeight="1">
      <c r="A580" s="60"/>
      <c r="B580" s="60"/>
    </row>
    <row r="581" spans="1:2" ht="12" customHeight="1">
      <c r="A581" s="60"/>
      <c r="B581" s="60"/>
    </row>
    <row r="582" spans="1:2" ht="12" customHeight="1">
      <c r="A582" s="60"/>
      <c r="B582" s="60"/>
    </row>
    <row r="583" spans="1:2" ht="12" customHeight="1">
      <c r="A583" s="60"/>
      <c r="B583" s="60"/>
    </row>
    <row r="584" spans="1:2" ht="12" customHeight="1">
      <c r="A584" s="60"/>
      <c r="B584" s="60"/>
    </row>
    <row r="585" spans="1:2" ht="12" customHeight="1">
      <c r="A585" s="60"/>
      <c r="B585" s="60"/>
    </row>
    <row r="586" spans="1:2" ht="12" customHeight="1">
      <c r="A586" s="60"/>
      <c r="B586" s="60"/>
    </row>
    <row r="587" spans="1:2" ht="12" customHeight="1">
      <c r="A587" s="60"/>
      <c r="B587" s="60"/>
    </row>
    <row r="588" spans="1:2" ht="12" customHeight="1">
      <c r="A588" s="60"/>
      <c r="B588" s="60"/>
    </row>
    <row r="589" spans="1:2" ht="12" customHeight="1">
      <c r="A589" s="60"/>
      <c r="B589" s="60"/>
    </row>
    <row r="590" spans="1:2" ht="12" customHeight="1">
      <c r="A590" s="60"/>
      <c r="B590" s="60"/>
    </row>
    <row r="591" spans="1:2" ht="12" customHeight="1">
      <c r="A591" s="60"/>
      <c r="B591" s="60"/>
    </row>
    <row r="592" spans="1:2" ht="12" customHeight="1">
      <c r="A592" s="60"/>
      <c r="B592" s="60"/>
    </row>
    <row r="593" spans="1:2" ht="12" customHeight="1">
      <c r="A593" s="60"/>
      <c r="B593" s="60"/>
    </row>
    <row r="594" spans="1:2" ht="12" customHeight="1">
      <c r="A594" s="60"/>
      <c r="B594" s="60"/>
    </row>
    <row r="595" spans="1:2" ht="12" customHeight="1">
      <c r="A595" s="60"/>
      <c r="B595" s="60"/>
    </row>
    <row r="596" spans="1:2" ht="12" customHeight="1">
      <c r="A596" s="60"/>
      <c r="B596" s="60"/>
    </row>
    <row r="597" spans="1:2" ht="12" customHeight="1">
      <c r="A597" s="60"/>
      <c r="B597" s="60"/>
    </row>
    <row r="598" spans="1:2" ht="12" customHeight="1">
      <c r="A598" s="60"/>
      <c r="B598" s="60"/>
    </row>
    <row r="599" spans="1:2" ht="12" customHeight="1">
      <c r="A599" s="60"/>
      <c r="B599" s="60"/>
    </row>
    <row r="600" spans="1:2" ht="12" customHeight="1">
      <c r="A600" s="60"/>
      <c r="B600" s="60"/>
    </row>
    <row r="601" spans="1:2" ht="12" customHeight="1">
      <c r="A601" s="60"/>
      <c r="B601" s="60"/>
    </row>
    <row r="602" spans="1:2" ht="12" customHeight="1">
      <c r="A602" s="60"/>
      <c r="B602" s="60"/>
    </row>
    <row r="603" spans="1:2" ht="12" customHeight="1">
      <c r="A603" s="60"/>
      <c r="B603" s="60"/>
    </row>
    <row r="604" spans="1:2" ht="12" customHeight="1">
      <c r="A604" s="60"/>
      <c r="B604" s="60"/>
    </row>
    <row r="605" spans="1:2" ht="12" customHeight="1">
      <c r="A605" s="60"/>
      <c r="B605" s="60"/>
    </row>
    <row r="606" spans="1:2" ht="12" customHeight="1">
      <c r="A606" s="60"/>
      <c r="B606" s="60"/>
    </row>
    <row r="607" spans="1:2" ht="12" customHeight="1">
      <c r="A607" s="60"/>
      <c r="B607" s="60"/>
    </row>
    <row r="608" spans="1:2" ht="12" customHeight="1">
      <c r="A608" s="60"/>
      <c r="B608" s="60"/>
    </row>
    <row r="609" spans="1:2" ht="12" customHeight="1">
      <c r="A609" s="60"/>
      <c r="B609" s="60"/>
    </row>
    <row r="610" spans="1:2" ht="12" customHeight="1">
      <c r="A610" s="60"/>
      <c r="B610" s="60"/>
    </row>
    <row r="611" spans="1:2" ht="12" customHeight="1">
      <c r="A611" s="60"/>
      <c r="B611" s="60"/>
    </row>
    <row r="612" spans="1:2" ht="12" customHeight="1">
      <c r="A612" s="60"/>
      <c r="B612" s="60"/>
    </row>
    <row r="613" spans="1:2" ht="12" customHeight="1">
      <c r="A613" s="60"/>
      <c r="B613" s="60"/>
    </row>
    <row r="614" spans="1:2" ht="12" customHeight="1">
      <c r="A614" s="60"/>
      <c r="B614" s="60"/>
    </row>
    <row r="615" spans="1:2" ht="12" customHeight="1">
      <c r="A615" s="60"/>
      <c r="B615" s="60"/>
    </row>
    <row r="616" spans="1:2" ht="12" customHeight="1">
      <c r="A616" s="60"/>
      <c r="B616" s="60"/>
    </row>
    <row r="617" spans="1:2" ht="12" customHeight="1">
      <c r="A617" s="60"/>
      <c r="B617" s="60"/>
    </row>
    <row r="618" spans="1:2" ht="12" customHeight="1">
      <c r="A618" s="60"/>
      <c r="B618" s="60"/>
    </row>
    <row r="619" spans="1:2" ht="12" customHeight="1">
      <c r="A619" s="60"/>
      <c r="B619" s="60"/>
    </row>
    <row r="620" spans="1:2" ht="12" customHeight="1">
      <c r="A620" s="60"/>
      <c r="B620" s="60"/>
    </row>
    <row r="621" spans="1:2" ht="12" customHeight="1">
      <c r="A621" s="60"/>
      <c r="B621" s="60"/>
    </row>
    <row r="622" spans="1:2" ht="12" customHeight="1">
      <c r="A622" s="60"/>
      <c r="B622" s="60"/>
    </row>
    <row r="623" spans="1:2" ht="12" customHeight="1">
      <c r="A623" s="60"/>
      <c r="B623" s="60"/>
    </row>
    <row r="624" spans="1:2" ht="12" customHeight="1">
      <c r="A624" s="60"/>
      <c r="B624" s="60"/>
    </row>
    <row r="625" spans="1:2" ht="12" customHeight="1">
      <c r="A625" s="60"/>
      <c r="B625" s="60"/>
    </row>
    <row r="626" spans="1:2" ht="12" customHeight="1">
      <c r="A626" s="60"/>
      <c r="B626" s="60"/>
    </row>
    <row r="627" spans="1:2" ht="12" customHeight="1">
      <c r="A627" s="60"/>
      <c r="B627" s="60"/>
    </row>
    <row r="628" spans="1:2" ht="12" customHeight="1">
      <c r="A628" s="60"/>
      <c r="B628" s="60"/>
    </row>
    <row r="629" spans="1:2" ht="12" customHeight="1">
      <c r="A629" s="60"/>
      <c r="B629" s="60"/>
    </row>
    <row r="630" spans="1:2" ht="12" customHeight="1">
      <c r="A630" s="60"/>
      <c r="B630" s="60"/>
    </row>
    <row r="631" spans="1:2" ht="12" customHeight="1">
      <c r="A631" s="60"/>
      <c r="B631" s="60"/>
    </row>
    <row r="632" spans="1:2" ht="12" customHeight="1">
      <c r="A632" s="60"/>
      <c r="B632" s="60"/>
    </row>
    <row r="633" spans="1:2" ht="12" customHeight="1">
      <c r="A633" s="60"/>
      <c r="B633" s="60"/>
    </row>
    <row r="634" spans="1:2" ht="12" customHeight="1">
      <c r="A634" s="60"/>
      <c r="B634" s="60"/>
    </row>
    <row r="635" spans="1:2" ht="12" customHeight="1">
      <c r="A635" s="60"/>
      <c r="B635" s="60"/>
    </row>
    <row r="636" spans="1:2" ht="12" customHeight="1">
      <c r="A636" s="60"/>
      <c r="B636" s="60"/>
    </row>
    <row r="637" spans="1:2" ht="12" customHeight="1">
      <c r="A637" s="60"/>
      <c r="B637" s="60"/>
    </row>
    <row r="638" spans="1:2" ht="12" customHeight="1">
      <c r="A638" s="60"/>
      <c r="B638" s="60"/>
    </row>
    <row r="639" spans="1:2" ht="12" customHeight="1">
      <c r="A639" s="60"/>
      <c r="B639" s="60"/>
    </row>
    <row r="640" spans="1:2" ht="12" customHeight="1">
      <c r="A640" s="60"/>
      <c r="B640" s="60"/>
    </row>
    <row r="641" spans="1:2" ht="12" customHeight="1">
      <c r="A641" s="60"/>
      <c r="B641" s="60"/>
    </row>
    <row r="642" spans="1:2" ht="12" customHeight="1">
      <c r="A642" s="60"/>
      <c r="B642" s="60"/>
    </row>
    <row r="643" spans="1:2" ht="12" customHeight="1">
      <c r="A643" s="60"/>
      <c r="B643" s="60"/>
    </row>
    <row r="644" spans="1:2" ht="12" customHeight="1">
      <c r="A644" s="60"/>
      <c r="B644" s="60"/>
    </row>
    <row r="645" spans="1:2" ht="12" customHeight="1">
      <c r="A645" s="60"/>
      <c r="B645" s="60"/>
    </row>
    <row r="646" spans="1:2" ht="12" customHeight="1">
      <c r="A646" s="60"/>
      <c r="B646" s="60"/>
    </row>
    <row r="647" spans="1:2" ht="12" customHeight="1">
      <c r="A647" s="60"/>
      <c r="B647" s="60"/>
    </row>
    <row r="648" spans="1:2" ht="12" customHeight="1">
      <c r="A648" s="60"/>
      <c r="B648" s="60"/>
    </row>
    <row r="649" spans="1:2" ht="12" customHeight="1">
      <c r="A649" s="60"/>
      <c r="B649" s="60"/>
    </row>
    <row r="650" spans="1:2" ht="12" customHeight="1">
      <c r="A650" s="60"/>
      <c r="B650" s="60"/>
    </row>
    <row r="651" spans="1:2" ht="12" customHeight="1">
      <c r="A651" s="60"/>
      <c r="B651" s="60"/>
    </row>
    <row r="652" spans="1:2" ht="12" customHeight="1">
      <c r="A652" s="60"/>
      <c r="B652" s="60"/>
    </row>
    <row r="653" spans="1:2" ht="12" customHeight="1">
      <c r="A653" s="60"/>
      <c r="B653" s="60"/>
    </row>
    <row r="654" spans="1:2" ht="12" customHeight="1">
      <c r="A654" s="60"/>
      <c r="B654" s="60"/>
    </row>
    <row r="655" spans="1:2" ht="12" customHeight="1">
      <c r="A655" s="60"/>
      <c r="B655" s="60"/>
    </row>
    <row r="656" spans="1:2" ht="12" customHeight="1">
      <c r="A656" s="60"/>
      <c r="B656" s="60"/>
    </row>
    <row r="657" spans="1:2" ht="12" customHeight="1">
      <c r="A657" s="60"/>
      <c r="B657" s="60"/>
    </row>
    <row r="658" spans="1:2" ht="12" customHeight="1">
      <c r="A658" s="60"/>
      <c r="B658" s="60"/>
    </row>
    <row r="659" spans="1:2" ht="12" customHeight="1">
      <c r="A659" s="60"/>
      <c r="B659" s="60"/>
    </row>
    <row r="660" spans="1:2" ht="12" customHeight="1">
      <c r="A660" s="60"/>
      <c r="B660" s="60"/>
    </row>
    <row r="661" spans="1:2" ht="12" customHeight="1">
      <c r="A661" s="60"/>
      <c r="B661" s="60"/>
    </row>
    <row r="662" spans="1:2" ht="12" customHeight="1">
      <c r="A662" s="60"/>
      <c r="B662" s="60"/>
    </row>
    <row r="663" spans="1:2" ht="12" customHeight="1">
      <c r="A663" s="60"/>
      <c r="B663" s="60"/>
    </row>
    <row r="664" spans="1:2" ht="12" customHeight="1">
      <c r="A664" s="60"/>
      <c r="B664" s="60"/>
    </row>
    <row r="665" spans="1:2" ht="12" customHeight="1">
      <c r="A665" s="60"/>
      <c r="B665" s="60"/>
    </row>
    <row r="666" spans="1:2" ht="12" customHeight="1">
      <c r="A666" s="60"/>
      <c r="B666" s="60"/>
    </row>
    <row r="667" spans="1:2" ht="12" customHeight="1">
      <c r="A667" s="60"/>
      <c r="B667" s="60"/>
    </row>
    <row r="668" spans="1:2" ht="12" customHeight="1">
      <c r="A668" s="60"/>
      <c r="B668" s="60"/>
    </row>
    <row r="669" spans="1:2" ht="12" customHeight="1">
      <c r="A669" s="60"/>
      <c r="B669" s="60"/>
    </row>
    <row r="670" spans="1:2" ht="12" customHeight="1">
      <c r="A670" s="60"/>
      <c r="B670" s="60"/>
    </row>
  </sheetData>
  <phoneticPr fontId="0" type="noConversion"/>
  <printOptions gridLines="1"/>
  <pageMargins left="0.63" right="0" top="0.32" bottom="0.24" header="0" footer="0.17"/>
  <pageSetup scale="95" orientation="landscape" r:id="rId1"/>
  <headerFooter alignWithMargins="0">
    <oddHeader>&amp;R&amp;F  &amp;A  &amp;D  &amp;T</oddHead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transitionEvaluation="1" codeName="Sheet1" enableFormatConditionsCalculation="0">
    <tabColor indexed="22"/>
    <pageSetUpPr fitToPage="1"/>
  </sheetPr>
  <dimension ref="A1:AC29"/>
  <sheetViews>
    <sheetView showGridLines="0" workbookViewId="0">
      <selection activeCell="X26" sqref="X26"/>
    </sheetView>
  </sheetViews>
  <sheetFormatPr defaultColWidth="6.33203125" defaultRowHeight="12.95" customHeight="1"/>
  <cols>
    <col min="1" max="1" width="39" style="237" customWidth="1"/>
    <col min="2" max="2" width="2.6640625" style="233" customWidth="1"/>
    <col min="3" max="16" width="5.33203125" style="233" customWidth="1"/>
    <col min="17" max="22" width="5.83203125" style="233" customWidth="1"/>
    <col min="23" max="23" width="2.6640625" style="233" bestFit="1" customWidth="1"/>
    <col min="24" max="24" width="5.83203125" style="233" bestFit="1" customWidth="1"/>
    <col min="25" max="25" width="1.1640625" style="233" customWidth="1"/>
    <col min="26" max="26" width="38.5" style="234" customWidth="1"/>
    <col min="27" max="27" width="46.5" style="233" customWidth="1"/>
    <col min="28" max="16384" width="6.33203125" style="233"/>
  </cols>
  <sheetData>
    <row r="1" spans="1:29" ht="12.95" customHeight="1">
      <c r="A1" s="57" t="s">
        <v>196</v>
      </c>
      <c r="T1" s="96"/>
      <c r="U1" s="96"/>
      <c r="V1" s="96"/>
      <c r="W1" s="96"/>
      <c r="Z1" s="257">
        <v>2</v>
      </c>
    </row>
    <row r="2" spans="1:29" ht="12.95" customHeight="1">
      <c r="A2" s="61" t="s">
        <v>193</v>
      </c>
      <c r="T2" s="96"/>
      <c r="U2" s="96"/>
      <c r="V2" s="96"/>
      <c r="W2" s="96"/>
      <c r="Z2" s="258" t="s">
        <v>193</v>
      </c>
    </row>
    <row r="3" spans="1:29" ht="12.95" customHeight="1">
      <c r="A3" s="235" t="s">
        <v>531</v>
      </c>
      <c r="P3" s="236"/>
      <c r="Q3" s="236"/>
      <c r="R3" s="236"/>
      <c r="S3" s="236"/>
      <c r="T3" s="96"/>
      <c r="U3" s="96"/>
      <c r="V3" s="96"/>
      <c r="W3" s="96"/>
      <c r="Z3" s="301" t="s">
        <v>532</v>
      </c>
    </row>
    <row r="4" spans="1:29" ht="12.95" customHeight="1">
      <c r="A4" s="237" t="s">
        <v>314</v>
      </c>
      <c r="P4" s="236"/>
      <c r="Q4" s="238"/>
      <c r="R4" s="238"/>
      <c r="S4" s="238"/>
      <c r="T4" s="96"/>
      <c r="U4" s="96"/>
      <c r="V4" s="96"/>
      <c r="W4" s="96"/>
      <c r="Z4" s="257" t="s">
        <v>232</v>
      </c>
    </row>
    <row r="5" spans="1:29" ht="12.95" customHeight="1">
      <c r="A5" s="239"/>
      <c r="P5" s="236"/>
      <c r="Q5" s="240"/>
      <c r="R5" s="240"/>
      <c r="S5" s="280"/>
      <c r="T5" s="103"/>
      <c r="U5" s="103"/>
      <c r="V5" s="103"/>
      <c r="W5" s="103"/>
      <c r="X5" s="240"/>
      <c r="Y5" s="240"/>
      <c r="Z5" s="240"/>
    </row>
    <row r="6" spans="1:29" ht="12.95" customHeight="1">
      <c r="A6" s="242"/>
      <c r="B6" s="242"/>
      <c r="C6" s="243">
        <v>1990</v>
      </c>
      <c r="D6" s="243">
        <v>1991</v>
      </c>
      <c r="E6" s="243">
        <v>1992</v>
      </c>
      <c r="F6" s="243">
        <v>1993</v>
      </c>
      <c r="G6" s="243">
        <v>1994</v>
      </c>
      <c r="H6" s="243">
        <v>1995</v>
      </c>
      <c r="I6" s="243">
        <v>1996</v>
      </c>
      <c r="J6" s="243">
        <v>1997</v>
      </c>
      <c r="K6" s="243">
        <v>1998</v>
      </c>
      <c r="L6" s="243">
        <v>1999</v>
      </c>
      <c r="M6" s="243">
        <v>2000</v>
      </c>
      <c r="N6" s="243">
        <v>2001</v>
      </c>
      <c r="O6" s="243">
        <v>2002</v>
      </c>
      <c r="P6" s="104">
        <v>2003</v>
      </c>
      <c r="Q6" s="107">
        <v>2004</v>
      </c>
      <c r="R6" s="107">
        <v>2005</v>
      </c>
      <c r="S6" s="281">
        <v>2006</v>
      </c>
      <c r="T6" s="107">
        <v>2007</v>
      </c>
      <c r="U6" s="107">
        <v>2008</v>
      </c>
      <c r="V6" s="107">
        <v>2009</v>
      </c>
      <c r="W6" s="244" t="s">
        <v>28</v>
      </c>
      <c r="X6" s="107">
        <v>2010</v>
      </c>
      <c r="Y6" s="242"/>
      <c r="Z6" s="463"/>
    </row>
    <row r="7" spans="1:29" ht="12.95" customHeight="1">
      <c r="P7" s="245"/>
      <c r="S7" s="280"/>
      <c r="T7" s="280"/>
      <c r="U7" s="280"/>
      <c r="V7" s="280"/>
      <c r="W7" s="280"/>
      <c r="X7" s="280"/>
    </row>
    <row r="8" spans="1:29" s="246" customFormat="1" ht="12.95" customHeight="1">
      <c r="A8" s="340" t="s">
        <v>8</v>
      </c>
      <c r="C8" s="247">
        <v>879.1</v>
      </c>
      <c r="D8" s="247">
        <v>844.7</v>
      </c>
      <c r="E8" s="247">
        <v>785.7</v>
      </c>
      <c r="F8" s="247">
        <v>795.3</v>
      </c>
      <c r="G8" s="247">
        <v>825.4</v>
      </c>
      <c r="H8" s="247">
        <v>842.1</v>
      </c>
      <c r="I8" s="247">
        <v>875.5</v>
      </c>
      <c r="J8" s="247">
        <v>917</v>
      </c>
      <c r="K8" s="247">
        <v>951.3</v>
      </c>
      <c r="L8" s="247">
        <v>954.4</v>
      </c>
      <c r="M8" s="247">
        <v>976.4</v>
      </c>
      <c r="N8" s="247">
        <v>951.5</v>
      </c>
      <c r="O8" s="247">
        <v>957.9</v>
      </c>
      <c r="P8" s="247">
        <v>976.8</v>
      </c>
      <c r="Q8" s="247">
        <v>1023.5</v>
      </c>
      <c r="R8" s="247">
        <v>1063.2</v>
      </c>
      <c r="S8" s="247">
        <v>1101.0999999999999</v>
      </c>
      <c r="T8" s="247">
        <v>1143.0999999999999</v>
      </c>
      <c r="U8" s="247">
        <v>1141.0999999999999</v>
      </c>
      <c r="V8" s="349">
        <v>1078.5999999999999</v>
      </c>
      <c r="W8" s="349"/>
      <c r="X8" s="349" t="s">
        <v>77</v>
      </c>
      <c r="Y8" s="247"/>
      <c r="Z8" s="341" t="s">
        <v>105</v>
      </c>
      <c r="AA8" s="247"/>
      <c r="AB8" s="247"/>
      <c r="AC8" s="247"/>
    </row>
    <row r="9" spans="1:29" ht="12.95" customHeight="1">
      <c r="A9" s="336" t="s">
        <v>323</v>
      </c>
      <c r="B9" s="246"/>
      <c r="C9" s="248">
        <v>64.3</v>
      </c>
      <c r="D9" s="248">
        <v>62.1</v>
      </c>
      <c r="E9" s="248">
        <v>56.1</v>
      </c>
      <c r="F9" s="248">
        <v>53.5</v>
      </c>
      <c r="G9" s="248">
        <v>53.4</v>
      </c>
      <c r="H9" s="248">
        <v>53.2</v>
      </c>
      <c r="I9" s="248">
        <v>62.6</v>
      </c>
      <c r="J9" s="248">
        <v>62.2</v>
      </c>
      <c r="K9" s="248">
        <v>53.9</v>
      </c>
      <c r="L9" s="248">
        <v>59</v>
      </c>
      <c r="M9" s="248">
        <v>61.2</v>
      </c>
      <c r="N9" s="248">
        <v>55.4</v>
      </c>
      <c r="O9" s="248">
        <v>53.1</v>
      </c>
      <c r="P9" s="248">
        <v>51</v>
      </c>
      <c r="Q9" s="248">
        <v>47.3</v>
      </c>
      <c r="R9" s="248">
        <v>51.1</v>
      </c>
      <c r="S9" s="248">
        <v>48.2</v>
      </c>
      <c r="T9" s="248">
        <v>49.3</v>
      </c>
      <c r="U9" s="248">
        <v>49.3</v>
      </c>
      <c r="V9" s="350">
        <v>50.7</v>
      </c>
      <c r="W9" s="350"/>
      <c r="X9" s="350" t="s">
        <v>77</v>
      </c>
      <c r="Y9" s="248"/>
      <c r="Z9" s="337" t="s">
        <v>322</v>
      </c>
      <c r="AA9" s="248"/>
      <c r="AB9" s="248"/>
      <c r="AC9" s="248"/>
    </row>
    <row r="10" spans="1:29" ht="12.95" customHeight="1">
      <c r="A10" s="336" t="s">
        <v>261</v>
      </c>
      <c r="C10" s="248">
        <v>6.6</v>
      </c>
      <c r="D10" s="248">
        <v>6.3</v>
      </c>
      <c r="E10" s="248">
        <v>5.8</v>
      </c>
      <c r="F10" s="248">
        <v>5.8</v>
      </c>
      <c r="G10" s="248">
        <v>5.8</v>
      </c>
      <c r="H10" s="248">
        <v>5.7</v>
      </c>
      <c r="I10" s="248">
        <v>6.2</v>
      </c>
      <c r="J10" s="248">
        <v>7.1</v>
      </c>
      <c r="K10" s="248">
        <v>9.4</v>
      </c>
      <c r="L10" s="248">
        <v>11</v>
      </c>
      <c r="M10" s="248">
        <v>10.5</v>
      </c>
      <c r="N10" s="248">
        <v>9.4</v>
      </c>
      <c r="O10" s="248">
        <v>10</v>
      </c>
      <c r="P10" s="248">
        <v>8.4</v>
      </c>
      <c r="Q10" s="248">
        <v>9.1999999999999993</v>
      </c>
      <c r="R10" s="248">
        <v>10</v>
      </c>
      <c r="S10" s="248">
        <v>9.6999999999999993</v>
      </c>
      <c r="T10" s="248">
        <v>9.1</v>
      </c>
      <c r="U10" s="248">
        <v>8.4</v>
      </c>
      <c r="V10" s="350">
        <v>5.3</v>
      </c>
      <c r="W10" s="350"/>
      <c r="X10" s="350" t="s">
        <v>77</v>
      </c>
      <c r="Y10" s="248"/>
      <c r="Z10" s="338" t="s">
        <v>269</v>
      </c>
      <c r="AA10" s="248"/>
      <c r="AB10" s="248"/>
      <c r="AC10" s="248"/>
    </row>
    <row r="11" spans="1:29" ht="12.95" customHeight="1">
      <c r="A11" s="336" t="s">
        <v>262</v>
      </c>
      <c r="C11" s="248">
        <v>87.9</v>
      </c>
      <c r="D11" s="248">
        <v>83.8</v>
      </c>
      <c r="E11" s="248">
        <v>77.599999999999994</v>
      </c>
      <c r="F11" s="248">
        <v>78.5</v>
      </c>
      <c r="G11" s="248">
        <v>77.400000000000006</v>
      </c>
      <c r="H11" s="248">
        <v>81.400000000000006</v>
      </c>
      <c r="I11" s="248">
        <v>86.6</v>
      </c>
      <c r="J11" s="248">
        <v>90.8</v>
      </c>
      <c r="K11" s="248">
        <v>73.2</v>
      </c>
      <c r="L11" s="248">
        <v>69.3</v>
      </c>
      <c r="M11" s="248">
        <v>67.599999999999994</v>
      </c>
      <c r="N11" s="248">
        <v>61</v>
      </c>
      <c r="O11" s="248">
        <v>61.6</v>
      </c>
      <c r="P11" s="248">
        <v>60.6</v>
      </c>
      <c r="Q11" s="248">
        <v>61.9</v>
      </c>
      <c r="R11" s="248">
        <v>63.2</v>
      </c>
      <c r="S11" s="248">
        <v>62.8</v>
      </c>
      <c r="T11" s="248">
        <v>62.1</v>
      </c>
      <c r="U11" s="248">
        <v>60.7</v>
      </c>
      <c r="V11" s="350">
        <v>53.3</v>
      </c>
      <c r="W11" s="350"/>
      <c r="X11" s="350" t="s">
        <v>77</v>
      </c>
      <c r="Y11" s="248"/>
      <c r="Z11" s="338" t="s">
        <v>270</v>
      </c>
      <c r="AA11" s="248"/>
      <c r="AB11" s="248"/>
      <c r="AC11" s="248"/>
    </row>
    <row r="12" spans="1:29" ht="12.95" customHeight="1">
      <c r="A12" s="336" t="s">
        <v>263</v>
      </c>
      <c r="C12" s="248">
        <v>26.4</v>
      </c>
      <c r="D12" s="248">
        <v>27</v>
      </c>
      <c r="E12" s="248">
        <v>27.4</v>
      </c>
      <c r="F12" s="248">
        <v>27.8</v>
      </c>
      <c r="G12" s="248">
        <v>28.2</v>
      </c>
      <c r="H12" s="248">
        <v>29.8</v>
      </c>
      <c r="I12" s="248">
        <v>31.3</v>
      </c>
      <c r="J12" s="248">
        <v>32.299999999999997</v>
      </c>
      <c r="K12" s="248">
        <v>33.299999999999997</v>
      </c>
      <c r="L12" s="248">
        <v>34</v>
      </c>
      <c r="M12" s="248">
        <v>34.5</v>
      </c>
      <c r="N12" s="248">
        <v>36</v>
      </c>
      <c r="O12" s="248">
        <v>37.299999999999997</v>
      </c>
      <c r="P12" s="248">
        <v>38.4</v>
      </c>
      <c r="Q12" s="248">
        <v>39.1</v>
      </c>
      <c r="R12" s="248">
        <v>38.9</v>
      </c>
      <c r="S12" s="248">
        <v>42.7</v>
      </c>
      <c r="T12" s="248">
        <v>43.1</v>
      </c>
      <c r="U12" s="248">
        <v>43</v>
      </c>
      <c r="V12" s="350">
        <v>43.3</v>
      </c>
      <c r="W12" s="350"/>
      <c r="X12" s="350" t="s">
        <v>77</v>
      </c>
      <c r="Y12" s="248"/>
      <c r="Z12" s="338" t="s">
        <v>271</v>
      </c>
      <c r="AA12" s="248"/>
      <c r="AB12" s="248"/>
      <c r="AC12" s="248"/>
    </row>
    <row r="13" spans="1:29" ht="12.95" customHeight="1">
      <c r="A13" s="336" t="s">
        <v>264</v>
      </c>
      <c r="C13" s="248">
        <v>60.1</v>
      </c>
      <c r="D13" s="248">
        <v>55.6</v>
      </c>
      <c r="E13" s="248">
        <v>39.9</v>
      </c>
      <c r="F13" s="248">
        <v>40.700000000000003</v>
      </c>
      <c r="G13" s="248">
        <v>43.2</v>
      </c>
      <c r="H13" s="248">
        <v>47.4</v>
      </c>
      <c r="I13" s="248">
        <v>49.3</v>
      </c>
      <c r="J13" s="248">
        <v>56.3</v>
      </c>
      <c r="K13" s="248">
        <v>65.8</v>
      </c>
      <c r="L13" s="248">
        <v>72.400000000000006</v>
      </c>
      <c r="M13" s="248">
        <v>73.2</v>
      </c>
      <c r="N13" s="248">
        <v>78.2</v>
      </c>
      <c r="O13" s="248">
        <v>84.2</v>
      </c>
      <c r="P13" s="248">
        <v>84.7</v>
      </c>
      <c r="Q13" s="248">
        <v>87.1</v>
      </c>
      <c r="R13" s="248">
        <v>99.3</v>
      </c>
      <c r="S13" s="248">
        <v>98.9</v>
      </c>
      <c r="T13" s="248">
        <v>98.9</v>
      </c>
      <c r="U13" s="248">
        <v>91.1</v>
      </c>
      <c r="V13" s="350">
        <v>72.900000000000006</v>
      </c>
      <c r="W13" s="350"/>
      <c r="X13" s="350" t="s">
        <v>77</v>
      </c>
      <c r="Y13" s="248"/>
      <c r="Z13" s="338" t="s">
        <v>272</v>
      </c>
      <c r="AA13" s="248"/>
      <c r="AB13" s="248"/>
      <c r="AC13" s="248"/>
    </row>
    <row r="14" spans="1:29" ht="12.95" customHeight="1">
      <c r="A14" s="336" t="s">
        <v>265</v>
      </c>
      <c r="C14" s="248"/>
      <c r="D14" s="248"/>
      <c r="E14" s="248"/>
      <c r="F14" s="248"/>
      <c r="G14" s="248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8"/>
      <c r="V14" s="350"/>
      <c r="W14" s="350"/>
      <c r="X14" s="350"/>
      <c r="Y14" s="248"/>
      <c r="Z14" s="339" t="s">
        <v>273</v>
      </c>
      <c r="AA14" s="248"/>
      <c r="AB14" s="248"/>
      <c r="AC14" s="248"/>
    </row>
    <row r="15" spans="1:29" ht="12.95" customHeight="1">
      <c r="A15" s="336" t="s">
        <v>266</v>
      </c>
      <c r="C15" s="248">
        <v>294.10000000000002</v>
      </c>
      <c r="D15" s="248">
        <v>276.8</v>
      </c>
      <c r="E15" s="248">
        <v>261.8</v>
      </c>
      <c r="F15" s="248">
        <v>269.89999999999998</v>
      </c>
      <c r="G15" s="248">
        <v>290.10000000000002</v>
      </c>
      <c r="H15" s="248">
        <v>291.8</v>
      </c>
      <c r="I15" s="248">
        <v>299.3</v>
      </c>
      <c r="J15" s="248">
        <v>316.39999999999998</v>
      </c>
      <c r="K15" s="248">
        <v>347</v>
      </c>
      <c r="L15" s="248">
        <v>331</v>
      </c>
      <c r="M15" s="248">
        <v>346.8</v>
      </c>
      <c r="N15" s="248">
        <v>331.5</v>
      </c>
      <c r="O15" s="248">
        <v>329.6</v>
      </c>
      <c r="P15" s="248">
        <v>347.2</v>
      </c>
      <c r="Q15" s="248">
        <v>373.2</v>
      </c>
      <c r="R15" s="248">
        <v>377.6</v>
      </c>
      <c r="S15" s="248">
        <v>395.2</v>
      </c>
      <c r="T15" s="248">
        <v>415.3</v>
      </c>
      <c r="U15" s="248">
        <v>411.3</v>
      </c>
      <c r="V15" s="350">
        <v>387.4</v>
      </c>
      <c r="W15" s="350"/>
      <c r="X15" s="350" t="s">
        <v>77</v>
      </c>
      <c r="Y15" s="248"/>
      <c r="Z15" s="339" t="s">
        <v>274</v>
      </c>
      <c r="AA15" s="248"/>
      <c r="AB15" s="248"/>
      <c r="AC15" s="248"/>
    </row>
    <row r="16" spans="1:29" ht="12.95" customHeight="1">
      <c r="A16" s="336" t="s">
        <v>267</v>
      </c>
      <c r="C16" s="248">
        <v>68.900000000000006</v>
      </c>
      <c r="D16" s="248">
        <v>67.599999999999994</v>
      </c>
      <c r="E16" s="248">
        <v>65.2</v>
      </c>
      <c r="F16" s="248">
        <v>66</v>
      </c>
      <c r="G16" s="248">
        <v>68.2</v>
      </c>
      <c r="H16" s="248">
        <v>69.7</v>
      </c>
      <c r="I16" s="248">
        <v>71.5</v>
      </c>
      <c r="J16" s="248">
        <v>74.099999999999994</v>
      </c>
      <c r="K16" s="248">
        <v>78.2</v>
      </c>
      <c r="L16" s="248">
        <v>81.400000000000006</v>
      </c>
      <c r="M16" s="248">
        <v>82.1</v>
      </c>
      <c r="N16" s="248">
        <v>82.7</v>
      </c>
      <c r="O16" s="248">
        <v>80.2</v>
      </c>
      <c r="P16" s="248">
        <v>82.6</v>
      </c>
      <c r="Q16" s="248">
        <v>87</v>
      </c>
      <c r="R16" s="248">
        <v>91.3</v>
      </c>
      <c r="S16" s="248">
        <v>96.3</v>
      </c>
      <c r="T16" s="248">
        <v>102.2</v>
      </c>
      <c r="U16" s="248">
        <v>105.1</v>
      </c>
      <c r="V16" s="350">
        <v>94.6</v>
      </c>
      <c r="W16" s="350"/>
      <c r="X16" s="350" t="s">
        <v>77</v>
      </c>
      <c r="Y16" s="248"/>
      <c r="Z16" s="338" t="s">
        <v>275</v>
      </c>
      <c r="AA16" s="248"/>
      <c r="AB16" s="248"/>
      <c r="AC16" s="248"/>
    </row>
    <row r="17" spans="1:29" ht="12.95" customHeight="1">
      <c r="A17" s="336" t="s">
        <v>268</v>
      </c>
      <c r="C17" s="248">
        <v>270.8</v>
      </c>
      <c r="D17" s="248">
        <v>265.5</v>
      </c>
      <c r="E17" s="248">
        <v>251.9</v>
      </c>
      <c r="F17" s="248">
        <v>253.1</v>
      </c>
      <c r="G17" s="248">
        <v>259.10000000000002</v>
      </c>
      <c r="H17" s="248">
        <v>263.10000000000002</v>
      </c>
      <c r="I17" s="248">
        <v>268.7</v>
      </c>
      <c r="J17" s="248">
        <v>277.8</v>
      </c>
      <c r="K17" s="248">
        <v>290.5</v>
      </c>
      <c r="L17" s="248">
        <v>296.3</v>
      </c>
      <c r="M17" s="248">
        <v>300.5</v>
      </c>
      <c r="N17" s="248">
        <v>297.3</v>
      </c>
      <c r="O17" s="248">
        <v>301.89999999999998</v>
      </c>
      <c r="P17" s="248">
        <v>303.89999999999998</v>
      </c>
      <c r="Q17" s="248">
        <v>318.7</v>
      </c>
      <c r="R17" s="248">
        <v>331.8</v>
      </c>
      <c r="S17" s="248">
        <v>347.3</v>
      </c>
      <c r="T17" s="248">
        <v>363.1</v>
      </c>
      <c r="U17" s="248">
        <v>372.2</v>
      </c>
      <c r="V17" s="350">
        <v>371.1</v>
      </c>
      <c r="W17" s="350"/>
      <c r="X17" s="350" t="s">
        <v>77</v>
      </c>
      <c r="Y17" s="248"/>
      <c r="Z17" s="338" t="s">
        <v>309</v>
      </c>
      <c r="AA17" s="248"/>
      <c r="AB17" s="248"/>
      <c r="AC17" s="248"/>
    </row>
    <row r="18" spans="1:29" ht="12.95" customHeight="1">
      <c r="A18" s="249"/>
      <c r="B18" s="241"/>
      <c r="C18" s="241"/>
      <c r="D18" s="241"/>
      <c r="E18" s="241"/>
      <c r="F18" s="241"/>
      <c r="G18" s="241"/>
      <c r="H18" s="241"/>
      <c r="I18" s="241"/>
      <c r="J18" s="241"/>
      <c r="K18" s="241"/>
      <c r="L18" s="241"/>
      <c r="M18" s="241"/>
      <c r="N18" s="241"/>
      <c r="O18" s="241"/>
      <c r="P18" s="241"/>
      <c r="Q18" s="241"/>
      <c r="R18" s="241"/>
      <c r="S18" s="241"/>
      <c r="T18" s="241"/>
      <c r="U18" s="241"/>
      <c r="V18" s="241"/>
      <c r="W18" s="241"/>
      <c r="X18" s="241"/>
      <c r="Y18" s="240"/>
      <c r="Z18" s="240"/>
    </row>
    <row r="19" spans="1:29" ht="12.95" customHeight="1">
      <c r="A19" s="232"/>
    </row>
    <row r="20" spans="1:29" ht="12.95" customHeight="1">
      <c r="A20" s="232" t="s">
        <v>9</v>
      </c>
    </row>
    <row r="21" spans="1:29" ht="12.95" customHeight="1">
      <c r="A21" s="232" t="s">
        <v>7</v>
      </c>
    </row>
    <row r="22" spans="1:29" ht="12.95" customHeight="1">
      <c r="A22" s="232" t="s">
        <v>320</v>
      </c>
    </row>
    <row r="23" spans="1:29" ht="12.95" customHeight="1">
      <c r="A23" s="233"/>
    </row>
    <row r="24" spans="1:29" ht="12.95" customHeight="1">
      <c r="A24" s="44" t="s">
        <v>126</v>
      </c>
    </row>
    <row r="25" spans="1:29" ht="12.95" customHeight="1">
      <c r="A25" s="44" t="s">
        <v>169</v>
      </c>
    </row>
    <row r="26" spans="1:29" ht="12.95" customHeight="1">
      <c r="A26" s="250" t="s">
        <v>286</v>
      </c>
    </row>
    <row r="27" spans="1:29" ht="12.95" customHeight="1">
      <c r="A27" s="233"/>
    </row>
    <row r="28" spans="1:29" ht="12.95" customHeight="1">
      <c r="A28" s="233"/>
    </row>
    <row r="29" spans="1:29" ht="12.95" customHeight="1">
      <c r="A29" s="233"/>
    </row>
  </sheetData>
  <phoneticPr fontId="0" type="noConversion"/>
  <pageMargins left="0.5" right="0" top="1" bottom="0.5" header="0" footer="0"/>
  <pageSetup scale="76" orientation="landscape" r:id="rId1"/>
  <headerFooter alignWithMargins="0">
    <oddHeader>&amp;R&amp;F  &amp;A  &amp;D  &amp;T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transitionEvaluation="1" codeName="Sheet2" enableFormatConditionsCalculation="0">
    <tabColor indexed="22"/>
    <pageSetUpPr fitToPage="1"/>
  </sheetPr>
  <dimension ref="A1:AE30"/>
  <sheetViews>
    <sheetView showGridLines="0" workbookViewId="0">
      <selection activeCell="AA6" sqref="AA6"/>
    </sheetView>
  </sheetViews>
  <sheetFormatPr defaultColWidth="6.33203125" defaultRowHeight="12.95" customHeight="1"/>
  <cols>
    <col min="1" max="1" width="29.6640625" style="216" customWidth="1"/>
    <col min="2" max="2" width="2" style="216" customWidth="1"/>
    <col min="3" max="15" width="6" style="216" customWidth="1"/>
    <col min="16" max="16" width="6" style="217" customWidth="1"/>
    <col min="17" max="17" width="6" style="216" customWidth="1"/>
    <col min="18" max="18" width="1.5" style="216" customWidth="1"/>
    <col min="19" max="25" width="6" style="216" customWidth="1"/>
    <col min="26" max="26" width="2.6640625" style="216" bestFit="1" customWidth="1"/>
    <col min="27" max="27" width="32.33203125" style="216" bestFit="1" customWidth="1"/>
    <col min="28" max="28" width="21.33203125" style="216" customWidth="1"/>
    <col min="29" max="16384" width="6.33203125" style="216"/>
  </cols>
  <sheetData>
    <row r="1" spans="1:31" ht="12.95" customHeight="1">
      <c r="A1" s="57" t="s">
        <v>197</v>
      </c>
      <c r="V1" s="96"/>
      <c r="W1" s="96"/>
      <c r="X1" s="96"/>
      <c r="AA1" s="259">
        <v>3</v>
      </c>
    </row>
    <row r="2" spans="1:31" ht="12.95" customHeight="1">
      <c r="A2" s="61" t="s">
        <v>193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9"/>
      <c r="Q2" s="98"/>
      <c r="R2" s="98"/>
      <c r="S2" s="98"/>
      <c r="T2" s="98"/>
      <c r="U2" s="98"/>
      <c r="V2" s="96"/>
      <c r="W2" s="96"/>
      <c r="X2" s="96"/>
      <c r="Y2" s="98"/>
      <c r="Z2" s="98"/>
      <c r="AA2" s="70" t="s">
        <v>193</v>
      </c>
      <c r="AB2" s="98"/>
    </row>
    <row r="3" spans="1:31" ht="12.95" customHeight="1">
      <c r="A3" s="218" t="s">
        <v>10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9"/>
      <c r="P3" s="99"/>
      <c r="Q3" s="98"/>
      <c r="R3" s="98"/>
      <c r="S3" s="98"/>
      <c r="T3" s="98"/>
      <c r="U3" s="98"/>
      <c r="V3" s="96"/>
      <c r="W3" s="96"/>
      <c r="X3" s="96"/>
      <c r="Y3" s="98"/>
      <c r="Z3" s="98"/>
      <c r="AA3" s="260" t="s">
        <v>233</v>
      </c>
      <c r="AB3" s="98"/>
    </row>
    <row r="4" spans="1:31" ht="12.95" customHeight="1"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9"/>
      <c r="P4" s="99"/>
      <c r="Q4" s="98"/>
      <c r="R4" s="98"/>
      <c r="S4" s="98"/>
      <c r="T4" s="98"/>
      <c r="U4" s="98"/>
      <c r="V4" s="96"/>
      <c r="W4" s="96"/>
      <c r="X4" s="96"/>
      <c r="Y4" s="98"/>
      <c r="Z4" s="98"/>
      <c r="AA4" s="261"/>
      <c r="AB4" s="98"/>
    </row>
    <row r="5" spans="1:31" ht="12.95" customHeight="1">
      <c r="A5" s="219"/>
      <c r="D5" s="98"/>
      <c r="E5" s="98"/>
      <c r="F5" s="98"/>
      <c r="G5" s="98"/>
      <c r="H5" s="98"/>
      <c r="I5" s="98"/>
      <c r="J5" s="98"/>
      <c r="K5" s="98"/>
      <c r="L5" s="98"/>
      <c r="M5" s="98"/>
      <c r="N5" s="220"/>
      <c r="O5" s="220"/>
      <c r="P5" s="220"/>
      <c r="Q5" s="220"/>
      <c r="R5" s="98"/>
      <c r="S5" s="220"/>
      <c r="T5" s="220"/>
      <c r="U5" s="280"/>
      <c r="V5" s="103"/>
      <c r="W5" s="103"/>
      <c r="X5" s="103"/>
      <c r="Y5" s="220"/>
      <c r="Z5" s="220"/>
      <c r="AA5" s="220"/>
      <c r="AB5" s="98"/>
    </row>
    <row r="6" spans="1:31" s="217" customFormat="1" ht="12.95" customHeight="1">
      <c r="A6" s="221"/>
      <c r="B6" s="221"/>
      <c r="C6" s="104">
        <v>1990</v>
      </c>
      <c r="D6" s="105" t="s">
        <v>0</v>
      </c>
      <c r="E6" s="105" t="s">
        <v>1</v>
      </c>
      <c r="F6" s="105" t="s">
        <v>2</v>
      </c>
      <c r="G6" s="105" t="s">
        <v>3</v>
      </c>
      <c r="H6" s="105" t="s">
        <v>4</v>
      </c>
      <c r="I6" s="106">
        <v>1996</v>
      </c>
      <c r="J6" s="106">
        <v>1997</v>
      </c>
      <c r="K6" s="106">
        <v>1998</v>
      </c>
      <c r="L6" s="106">
        <v>1999</v>
      </c>
      <c r="M6" s="106">
        <v>2000</v>
      </c>
      <c r="N6" s="106">
        <v>2001</v>
      </c>
      <c r="O6" s="106">
        <v>2002</v>
      </c>
      <c r="P6" s="104">
        <v>2003</v>
      </c>
      <c r="Q6" s="107">
        <v>2004</v>
      </c>
      <c r="R6" s="107"/>
      <c r="S6" s="107">
        <v>2004</v>
      </c>
      <c r="T6" s="107">
        <v>2005</v>
      </c>
      <c r="U6" s="281">
        <v>2006</v>
      </c>
      <c r="V6" s="107">
        <v>2007</v>
      </c>
      <c r="W6" s="132">
        <v>2008</v>
      </c>
      <c r="X6" s="132">
        <v>2009</v>
      </c>
      <c r="Y6" s="132">
        <v>2010</v>
      </c>
      <c r="Z6" s="132" t="s">
        <v>28</v>
      </c>
      <c r="AA6" s="104"/>
      <c r="AB6" s="99"/>
    </row>
    <row r="7" spans="1:31" s="217" customFormat="1" ht="12.95" customHeight="1">
      <c r="C7" s="99"/>
      <c r="D7" s="149"/>
      <c r="E7" s="149"/>
      <c r="F7" s="149"/>
      <c r="G7" s="149"/>
      <c r="H7" s="149"/>
      <c r="I7" s="150"/>
      <c r="J7" s="150"/>
      <c r="K7" s="150"/>
      <c r="L7" s="150"/>
      <c r="M7" s="150"/>
      <c r="N7" s="150"/>
      <c r="O7" s="150"/>
      <c r="P7" s="99"/>
      <c r="Q7" s="135"/>
      <c r="R7" s="135"/>
      <c r="S7" s="135"/>
      <c r="T7" s="135"/>
      <c r="U7" s="325"/>
      <c r="V7" s="135"/>
      <c r="W7" s="135"/>
      <c r="X7" s="135"/>
      <c r="Y7" s="135"/>
      <c r="Z7" s="135"/>
      <c r="AA7" s="99"/>
      <c r="AB7" s="99"/>
    </row>
    <row r="8" spans="1:31" ht="12.95" customHeight="1">
      <c r="A8" s="222"/>
      <c r="F8" s="217"/>
      <c r="H8" s="217"/>
      <c r="I8" s="326" t="s">
        <v>249</v>
      </c>
      <c r="J8" s="217"/>
      <c r="K8" s="217"/>
      <c r="L8" s="217"/>
      <c r="M8" s="217"/>
      <c r="N8" s="217"/>
      <c r="O8" s="223"/>
      <c r="P8" s="223"/>
      <c r="V8" s="326" t="s">
        <v>250</v>
      </c>
      <c r="W8" s="280"/>
      <c r="X8" s="280"/>
      <c r="Y8" s="280"/>
    </row>
    <row r="9" spans="1:31" s="255" customFormat="1" ht="12.95" customHeight="1">
      <c r="A9" s="314" t="s">
        <v>11</v>
      </c>
      <c r="C9" s="316">
        <v>120.3</v>
      </c>
      <c r="D9" s="316">
        <v>116.7</v>
      </c>
      <c r="E9" s="316">
        <v>110.2</v>
      </c>
      <c r="F9" s="316">
        <v>107.1</v>
      </c>
      <c r="G9" s="316">
        <v>112.9</v>
      </c>
      <c r="H9" s="316">
        <v>121.6</v>
      </c>
      <c r="I9" s="316">
        <v>122.6</v>
      </c>
      <c r="J9" s="316">
        <v>128.19999999999999</v>
      </c>
      <c r="K9" s="316">
        <v>135.19999999999999</v>
      </c>
      <c r="L9" s="316">
        <v>135.30000000000001</v>
      </c>
      <c r="M9" s="316">
        <v>133.1</v>
      </c>
      <c r="N9" s="316">
        <v>125</v>
      </c>
      <c r="O9" s="317">
        <v>125.5</v>
      </c>
      <c r="P9" s="317">
        <v>124.6</v>
      </c>
      <c r="Q9" s="316">
        <v>127.1</v>
      </c>
      <c r="R9" s="316" t="s">
        <v>276</v>
      </c>
      <c r="S9" s="316">
        <v>92.55</v>
      </c>
      <c r="T9" s="316">
        <v>94.05</v>
      </c>
      <c r="U9" s="316">
        <v>95.375</v>
      </c>
      <c r="V9" s="316">
        <v>95.133300000000006</v>
      </c>
      <c r="W9" s="316">
        <v>93.224999999999994</v>
      </c>
      <c r="X9" s="316">
        <v>84.3</v>
      </c>
      <c r="Y9" s="316">
        <v>82.783299999999997</v>
      </c>
      <c r="Z9" s="315"/>
      <c r="AA9" s="318" t="s">
        <v>128</v>
      </c>
      <c r="AB9" s="315"/>
      <c r="AC9" s="315"/>
      <c r="AD9" s="315"/>
      <c r="AE9" s="315"/>
    </row>
    <row r="10" spans="1:31" ht="12.95" customHeight="1">
      <c r="A10" s="224"/>
      <c r="B10" s="255"/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5"/>
      <c r="R10" s="225"/>
      <c r="S10" s="225"/>
      <c r="T10" s="225"/>
      <c r="U10" s="225"/>
      <c r="V10" s="225"/>
      <c r="W10" s="225"/>
      <c r="X10" s="225"/>
      <c r="Y10" s="225"/>
      <c r="Z10" s="217"/>
      <c r="AA10" s="45"/>
      <c r="AB10" s="217"/>
      <c r="AC10" s="217"/>
      <c r="AD10" s="217"/>
      <c r="AE10" s="217"/>
    </row>
    <row r="11" spans="1:31" ht="12.95" customHeight="1">
      <c r="A11" s="224" t="s">
        <v>12</v>
      </c>
      <c r="C11" s="225">
        <v>136.69999999999999</v>
      </c>
      <c r="D11" s="225">
        <v>130.4</v>
      </c>
      <c r="E11" s="225">
        <v>119.8</v>
      </c>
      <c r="F11" s="225">
        <v>119.8</v>
      </c>
      <c r="G11" s="225">
        <v>123.5</v>
      </c>
      <c r="H11" s="225">
        <v>124.1</v>
      </c>
      <c r="I11" s="225">
        <v>124.2</v>
      </c>
      <c r="J11" s="225">
        <v>128.9</v>
      </c>
      <c r="K11" s="225">
        <v>175.5</v>
      </c>
      <c r="L11" s="225">
        <v>204.5</v>
      </c>
      <c r="M11" s="225">
        <v>174.2</v>
      </c>
      <c r="N11" s="225">
        <v>151.30000000000001</v>
      </c>
      <c r="O11" s="226">
        <v>142.80000000000001</v>
      </c>
      <c r="P11" s="226">
        <v>131</v>
      </c>
      <c r="Q11" s="225">
        <v>140.19999999999999</v>
      </c>
      <c r="R11" s="225" t="s">
        <v>276</v>
      </c>
      <c r="S11" s="225">
        <v>158</v>
      </c>
      <c r="T11" s="225">
        <v>170.76669999999999</v>
      </c>
      <c r="U11" s="225">
        <v>165.49170000000001</v>
      </c>
      <c r="V11" s="225">
        <v>155.69999999999999</v>
      </c>
      <c r="W11" s="225">
        <v>143.52500000000001</v>
      </c>
      <c r="X11" s="225">
        <v>89.9833</v>
      </c>
      <c r="Y11" s="225">
        <v>99.366699999999994</v>
      </c>
      <c r="Z11" s="217"/>
      <c r="AA11" s="45" t="s">
        <v>129</v>
      </c>
      <c r="AB11" s="217"/>
      <c r="AC11" s="217"/>
      <c r="AD11" s="217"/>
      <c r="AE11" s="217"/>
    </row>
    <row r="12" spans="1:31" ht="12.95" customHeight="1">
      <c r="A12" s="227"/>
      <c r="C12" s="226"/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26"/>
      <c r="Q12" s="225"/>
      <c r="R12" s="225"/>
      <c r="S12" s="225"/>
      <c r="T12" s="225"/>
      <c r="U12" s="225"/>
      <c r="V12" s="225"/>
      <c r="W12" s="225"/>
      <c r="X12" s="225"/>
      <c r="Y12" s="225"/>
      <c r="Z12" s="217"/>
      <c r="AA12" s="46"/>
      <c r="AB12" s="217"/>
      <c r="AC12" s="217"/>
      <c r="AD12" s="217"/>
      <c r="AE12" s="217"/>
    </row>
    <row r="13" spans="1:31" ht="12.95" customHeight="1">
      <c r="A13" s="227" t="s">
        <v>13</v>
      </c>
      <c r="C13" s="225">
        <v>113.1</v>
      </c>
      <c r="D13" s="225">
        <v>109.8</v>
      </c>
      <c r="E13" s="225">
        <v>100.8</v>
      </c>
      <c r="F13" s="225">
        <v>97.5</v>
      </c>
      <c r="G13" s="225">
        <v>103.4</v>
      </c>
      <c r="H13" s="225">
        <v>111.6</v>
      </c>
      <c r="I13" s="225">
        <v>111.9</v>
      </c>
      <c r="J13" s="225">
        <v>117.1</v>
      </c>
      <c r="K13" s="225">
        <v>121.7</v>
      </c>
      <c r="L13" s="225">
        <v>119.4</v>
      </c>
      <c r="M13" s="225">
        <v>118.8</v>
      </c>
      <c r="N13" s="225">
        <v>109.6</v>
      </c>
      <c r="O13" s="226">
        <v>110.2</v>
      </c>
      <c r="P13" s="226">
        <v>109.1</v>
      </c>
      <c r="Q13" s="225">
        <v>110.8</v>
      </c>
      <c r="R13" s="225" t="s">
        <v>276</v>
      </c>
      <c r="S13" s="225">
        <v>80.174999999999997</v>
      </c>
      <c r="T13" s="225">
        <v>81.841700000000003</v>
      </c>
      <c r="U13" s="225">
        <v>81.1417</v>
      </c>
      <c r="V13" s="225">
        <v>80.2</v>
      </c>
      <c r="W13" s="225">
        <v>78.474999999999994</v>
      </c>
      <c r="X13" s="225">
        <v>68.8</v>
      </c>
      <c r="Y13" s="225">
        <v>65.883300000000006</v>
      </c>
      <c r="Z13" s="217"/>
      <c r="AA13" s="46" t="s">
        <v>125</v>
      </c>
      <c r="AB13" s="217"/>
      <c r="AC13" s="217"/>
      <c r="AD13" s="217"/>
      <c r="AE13" s="217"/>
    </row>
    <row r="14" spans="1:31" ht="12.95" customHeight="1">
      <c r="A14" s="262" t="s">
        <v>405</v>
      </c>
      <c r="C14" s="225">
        <v>115.7</v>
      </c>
      <c r="D14" s="225">
        <v>125.5</v>
      </c>
      <c r="E14" s="225">
        <v>119.1</v>
      </c>
      <c r="F14" s="225">
        <v>119.7</v>
      </c>
      <c r="G14" s="225">
        <v>123</v>
      </c>
      <c r="H14" s="225">
        <v>128.80000000000001</v>
      </c>
      <c r="I14" s="225">
        <v>136</v>
      </c>
      <c r="J14" s="225">
        <v>144.9</v>
      </c>
      <c r="K14" s="225">
        <v>153.19999999999999</v>
      </c>
      <c r="L14" s="225">
        <v>144.69999999999999</v>
      </c>
      <c r="M14" s="225">
        <v>143.80000000000001</v>
      </c>
      <c r="N14" s="225">
        <v>139.30000000000001</v>
      </c>
      <c r="O14" s="226">
        <v>148.4</v>
      </c>
      <c r="P14" s="226">
        <v>145.69999999999999</v>
      </c>
      <c r="Q14" s="225">
        <v>141.30000000000001</v>
      </c>
      <c r="R14" s="225" t="s">
        <v>276</v>
      </c>
      <c r="S14" s="225">
        <v>114.99169999999999</v>
      </c>
      <c r="T14" s="225">
        <v>116.575</v>
      </c>
      <c r="U14" s="225">
        <v>116.38330000000001</v>
      </c>
      <c r="V14" s="225">
        <v>118.5333</v>
      </c>
      <c r="W14" s="225">
        <v>115.3083</v>
      </c>
      <c r="X14" s="225">
        <v>105.05</v>
      </c>
      <c r="Y14" s="225">
        <v>99.116699999999994</v>
      </c>
      <c r="Z14" s="217"/>
      <c r="AA14" s="385" t="s">
        <v>406</v>
      </c>
      <c r="AB14" s="217"/>
      <c r="AC14" s="217"/>
      <c r="AD14" s="217"/>
      <c r="AE14" s="217"/>
    </row>
    <row r="15" spans="1:31" ht="12.95" customHeight="1">
      <c r="A15" s="262" t="s">
        <v>407</v>
      </c>
      <c r="C15" s="226">
        <v>121.5</v>
      </c>
      <c r="D15" s="226">
        <v>121.9</v>
      </c>
      <c r="E15" s="226">
        <v>117.1</v>
      </c>
      <c r="F15" s="226">
        <v>130.1</v>
      </c>
      <c r="G15" s="226">
        <v>141.1</v>
      </c>
      <c r="H15" s="226">
        <v>148</v>
      </c>
      <c r="I15" s="226">
        <v>138</v>
      </c>
      <c r="J15" s="226">
        <v>143.6</v>
      </c>
      <c r="K15" s="226">
        <v>159.69999999999999</v>
      </c>
      <c r="L15" s="226">
        <v>167.8</v>
      </c>
      <c r="M15" s="226">
        <v>158.5</v>
      </c>
      <c r="N15" s="226">
        <v>154.80000000000001</v>
      </c>
      <c r="O15" s="226">
        <v>147.9</v>
      </c>
      <c r="P15" s="226">
        <v>151.6</v>
      </c>
      <c r="Q15" s="225">
        <v>163.4</v>
      </c>
      <c r="R15" s="225" t="s">
        <v>276</v>
      </c>
      <c r="S15" s="225">
        <v>87.125</v>
      </c>
      <c r="T15" s="225">
        <v>84.8</v>
      </c>
      <c r="U15" s="225">
        <v>73.900000000000006</v>
      </c>
      <c r="V15" s="225">
        <v>78.2333</v>
      </c>
      <c r="W15" s="225">
        <v>84.275000000000006</v>
      </c>
      <c r="X15" s="225">
        <v>74.783299999999997</v>
      </c>
      <c r="Y15" s="225">
        <v>84.924999999999997</v>
      </c>
      <c r="Z15" s="217"/>
      <c r="AA15" s="385" t="s">
        <v>408</v>
      </c>
      <c r="AB15" s="217"/>
      <c r="AC15" s="217"/>
      <c r="AD15" s="217"/>
      <c r="AE15" s="217"/>
    </row>
    <row r="16" spans="1:31" ht="12.95" customHeight="1">
      <c r="A16" s="262" t="s">
        <v>409</v>
      </c>
      <c r="C16" s="225">
        <v>58.1</v>
      </c>
      <c r="D16" s="225">
        <v>46.5</v>
      </c>
      <c r="E16" s="225">
        <v>30.4</v>
      </c>
      <c r="F16" s="225">
        <v>25.6</v>
      </c>
      <c r="G16" s="225">
        <v>15.6</v>
      </c>
      <c r="H16" s="225">
        <v>20.8</v>
      </c>
      <c r="I16" s="225">
        <v>13</v>
      </c>
      <c r="J16" s="225">
        <v>13.5</v>
      </c>
      <c r="K16" s="225">
        <v>9.9</v>
      </c>
      <c r="L16" s="225">
        <v>9.3000000000000007</v>
      </c>
      <c r="M16" s="225">
        <v>10</v>
      </c>
      <c r="N16" s="225">
        <v>6.3</v>
      </c>
      <c r="O16" s="225">
        <v>4.7</v>
      </c>
      <c r="P16" s="225">
        <v>4.4000000000000004</v>
      </c>
      <c r="Q16" s="225">
        <v>4.5999999999999996</v>
      </c>
      <c r="R16" s="225" t="s">
        <v>276</v>
      </c>
      <c r="S16" s="225">
        <v>25.725000000000001</v>
      </c>
      <c r="T16" s="225">
        <v>25.158300000000001</v>
      </c>
      <c r="U16" s="225">
        <v>22.158300000000001</v>
      </c>
      <c r="V16" s="225">
        <v>20.5167</v>
      </c>
      <c r="W16" s="225">
        <v>12.025</v>
      </c>
      <c r="X16" s="225">
        <v>13.558299999999999</v>
      </c>
      <c r="Y16" s="225">
        <v>8.0250000000000004</v>
      </c>
      <c r="Z16" s="217"/>
      <c r="AA16" s="385" t="s">
        <v>410</v>
      </c>
      <c r="AB16" s="217"/>
      <c r="AC16" s="217"/>
      <c r="AD16" s="217"/>
      <c r="AE16" s="217"/>
    </row>
    <row r="17" spans="1:31" ht="12.95" customHeight="1">
      <c r="A17" s="262" t="s">
        <v>88</v>
      </c>
      <c r="C17" s="225">
        <v>106</v>
      </c>
      <c r="D17" s="225">
        <v>101.9</v>
      </c>
      <c r="E17" s="225">
        <v>80.2</v>
      </c>
      <c r="F17" s="225">
        <v>76.099999999999994</v>
      </c>
      <c r="G17" s="225">
        <v>72.5</v>
      </c>
      <c r="H17" s="225">
        <v>99.8</v>
      </c>
      <c r="I17" s="225">
        <v>100.6</v>
      </c>
      <c r="J17" s="225">
        <v>118</v>
      </c>
      <c r="K17" s="225">
        <v>104.8</v>
      </c>
      <c r="L17" s="225">
        <v>104.2</v>
      </c>
      <c r="M17" s="225">
        <v>83.4</v>
      </c>
      <c r="N17" s="225">
        <v>78.3</v>
      </c>
      <c r="O17" s="225">
        <v>75.099999999999994</v>
      </c>
      <c r="P17" s="226">
        <v>72.3</v>
      </c>
      <c r="Q17" s="225">
        <v>91.4</v>
      </c>
      <c r="R17" s="225" t="s">
        <v>276</v>
      </c>
      <c r="S17" s="225">
        <v>115.675</v>
      </c>
      <c r="T17" s="225">
        <v>121.9083</v>
      </c>
      <c r="U17" s="225">
        <v>118.4</v>
      </c>
      <c r="V17" s="225">
        <v>114.325</v>
      </c>
      <c r="W17" s="225">
        <v>118.8083</v>
      </c>
      <c r="X17" s="225">
        <v>90.433300000000003</v>
      </c>
      <c r="Y17" s="225">
        <v>90.258300000000006</v>
      </c>
      <c r="Z17" s="217"/>
      <c r="AA17" s="385" t="s">
        <v>411</v>
      </c>
      <c r="AB17" s="217"/>
      <c r="AC17" s="217"/>
      <c r="AD17" s="217"/>
      <c r="AE17" s="217"/>
    </row>
    <row r="18" spans="1:31" ht="12.95" customHeight="1">
      <c r="A18" s="262" t="s">
        <v>412</v>
      </c>
      <c r="C18" s="226">
        <v>138.9</v>
      </c>
      <c r="D18" s="226">
        <v>132.1</v>
      </c>
      <c r="E18" s="226">
        <v>113</v>
      </c>
      <c r="F18" s="226">
        <v>124.6</v>
      </c>
      <c r="G18" s="226">
        <v>127.8</v>
      </c>
      <c r="H18" s="226">
        <v>133.1</v>
      </c>
      <c r="I18" s="226">
        <v>136</v>
      </c>
      <c r="J18" s="226">
        <v>152.4</v>
      </c>
      <c r="K18" s="226">
        <v>16.5</v>
      </c>
      <c r="L18" s="226" t="s">
        <v>77</v>
      </c>
      <c r="M18" s="226" t="s">
        <v>77</v>
      </c>
      <c r="N18" s="226" t="s">
        <v>77</v>
      </c>
      <c r="O18" s="225" t="s">
        <v>77</v>
      </c>
      <c r="P18" s="226" t="s">
        <v>77</v>
      </c>
      <c r="Q18" s="225" t="s">
        <v>6</v>
      </c>
      <c r="R18" s="225" t="s">
        <v>276</v>
      </c>
      <c r="S18" s="225" t="s">
        <v>77</v>
      </c>
      <c r="T18" s="225" t="s">
        <v>77</v>
      </c>
      <c r="U18" s="225" t="s">
        <v>77</v>
      </c>
      <c r="V18" s="225" t="s">
        <v>77</v>
      </c>
      <c r="W18" s="225" t="s">
        <v>77</v>
      </c>
      <c r="X18" s="225" t="s">
        <v>77</v>
      </c>
      <c r="Y18" s="225" t="s">
        <v>77</v>
      </c>
      <c r="Z18" s="217"/>
      <c r="AA18" s="385" t="s">
        <v>413</v>
      </c>
      <c r="AB18" s="217"/>
      <c r="AC18" s="217"/>
      <c r="AD18" s="217"/>
      <c r="AE18" s="217"/>
    </row>
    <row r="19" spans="1:31" ht="12.95" customHeight="1">
      <c r="A19" s="262" t="s">
        <v>414</v>
      </c>
      <c r="C19" s="225">
        <v>133.80000000000001</v>
      </c>
      <c r="D19" s="225">
        <v>133.69999999999999</v>
      </c>
      <c r="E19" s="225">
        <v>100.6</v>
      </c>
      <c r="F19" s="225">
        <v>40.4</v>
      </c>
      <c r="G19" s="225">
        <v>47.3</v>
      </c>
      <c r="H19" s="225">
        <v>40.799999999999997</v>
      </c>
      <c r="I19" s="225">
        <v>51.9</v>
      </c>
      <c r="J19" s="225">
        <v>47.8</v>
      </c>
      <c r="K19" s="225">
        <v>47.6</v>
      </c>
      <c r="L19" s="225">
        <v>19.7</v>
      </c>
      <c r="M19" s="225">
        <v>17.2</v>
      </c>
      <c r="N19" s="225">
        <v>16.600000000000001</v>
      </c>
      <c r="O19" s="225">
        <v>16.5</v>
      </c>
      <c r="P19" s="226">
        <v>16.5</v>
      </c>
      <c r="Q19" s="225">
        <v>16.5</v>
      </c>
      <c r="R19" s="225" t="s">
        <v>276</v>
      </c>
      <c r="S19" s="225">
        <v>192.9083</v>
      </c>
      <c r="T19" s="225">
        <v>193.86670000000001</v>
      </c>
      <c r="U19" s="225">
        <v>169.10830000000001</v>
      </c>
      <c r="V19" s="225">
        <v>170.67500000000001</v>
      </c>
      <c r="W19" s="225">
        <v>166.65</v>
      </c>
      <c r="X19" s="225">
        <v>133.41669999999999</v>
      </c>
      <c r="Y19" s="225">
        <v>119.55</v>
      </c>
      <c r="Z19" s="217"/>
      <c r="AA19" s="385" t="s">
        <v>415</v>
      </c>
      <c r="AB19" s="217"/>
      <c r="AC19" s="217"/>
      <c r="AD19" s="217"/>
      <c r="AE19" s="217"/>
    </row>
    <row r="20" spans="1:31" ht="12.95" customHeight="1">
      <c r="A20" s="262" t="s">
        <v>416</v>
      </c>
      <c r="C20" s="226">
        <v>149.1</v>
      </c>
      <c r="D20" s="226">
        <v>129</v>
      </c>
      <c r="E20" s="226">
        <v>91</v>
      </c>
      <c r="F20" s="226">
        <v>90.7</v>
      </c>
      <c r="G20" s="226">
        <v>118.1</v>
      </c>
      <c r="H20" s="226">
        <v>125.5</v>
      </c>
      <c r="I20" s="226">
        <v>125.4</v>
      </c>
      <c r="J20" s="226">
        <v>140.6</v>
      </c>
      <c r="K20" s="226">
        <v>179.4</v>
      </c>
      <c r="L20" s="226">
        <v>202.7</v>
      </c>
      <c r="M20" s="226">
        <v>203.2</v>
      </c>
      <c r="N20" s="226">
        <v>190.4</v>
      </c>
      <c r="O20" s="225">
        <v>173.8</v>
      </c>
      <c r="P20" s="226">
        <v>159.1</v>
      </c>
      <c r="Q20" s="225">
        <v>173.2</v>
      </c>
      <c r="R20" s="225" t="s">
        <v>276</v>
      </c>
      <c r="S20" s="225">
        <v>294.14170000000001</v>
      </c>
      <c r="T20" s="225">
        <v>305.69170000000003</v>
      </c>
      <c r="U20" s="225">
        <v>320.60000000000002</v>
      </c>
      <c r="V20" s="225">
        <v>309.29169999999999</v>
      </c>
      <c r="W20" s="225">
        <v>290.35829999999999</v>
      </c>
      <c r="X20" s="225">
        <v>236.54169999999999</v>
      </c>
      <c r="Y20" s="225">
        <v>204.49170000000001</v>
      </c>
      <c r="Z20" s="217"/>
      <c r="AA20" s="385" t="s">
        <v>417</v>
      </c>
      <c r="AB20" s="217"/>
      <c r="AC20" s="217"/>
      <c r="AD20" s="217"/>
      <c r="AE20" s="217"/>
    </row>
    <row r="21" spans="1:31" ht="12.95" customHeight="1">
      <c r="A21" s="262" t="s">
        <v>418</v>
      </c>
      <c r="C21" s="225">
        <v>148.69999999999999</v>
      </c>
      <c r="D21" s="225">
        <v>149.69999999999999</v>
      </c>
      <c r="E21" s="225">
        <v>137.4</v>
      </c>
      <c r="F21" s="225">
        <v>135</v>
      </c>
      <c r="G21" s="225">
        <v>152.5</v>
      </c>
      <c r="H21" s="225">
        <v>169</v>
      </c>
      <c r="I21" s="225">
        <v>165.9</v>
      </c>
      <c r="J21" s="225">
        <v>168.6</v>
      </c>
      <c r="K21" s="225">
        <v>189.1</v>
      </c>
      <c r="L21" s="225">
        <v>187.2</v>
      </c>
      <c r="M21" s="225">
        <v>193.8</v>
      </c>
      <c r="N21" s="225">
        <v>176.3</v>
      </c>
      <c r="O21" s="225">
        <v>179.5</v>
      </c>
      <c r="P21" s="226">
        <v>180.5</v>
      </c>
      <c r="Q21" s="225">
        <v>178.7</v>
      </c>
      <c r="R21" s="225" t="s">
        <v>276</v>
      </c>
      <c r="S21" s="225">
        <v>97.7333</v>
      </c>
      <c r="T21" s="225">
        <v>104.99169999999999</v>
      </c>
      <c r="U21" s="225">
        <v>108.575</v>
      </c>
      <c r="V21" s="225">
        <v>106.08329999999999</v>
      </c>
      <c r="W21" s="225">
        <v>101.1833</v>
      </c>
      <c r="X21" s="225">
        <v>93.525000000000006</v>
      </c>
      <c r="Y21" s="225">
        <v>85.7</v>
      </c>
      <c r="Z21" s="217"/>
      <c r="AA21" s="385" t="s">
        <v>419</v>
      </c>
      <c r="AB21" s="217"/>
      <c r="AC21" s="217"/>
      <c r="AD21" s="217"/>
      <c r="AE21" s="217"/>
    </row>
    <row r="22" spans="1:31" ht="12.95" customHeight="1">
      <c r="A22" s="262" t="s">
        <v>420</v>
      </c>
      <c r="C22" s="226">
        <v>55.6</v>
      </c>
      <c r="D22" s="226">
        <v>49.5</v>
      </c>
      <c r="E22" s="226">
        <v>71.599999999999994</v>
      </c>
      <c r="F22" s="226">
        <v>59.6</v>
      </c>
      <c r="G22" s="226">
        <v>58.3</v>
      </c>
      <c r="H22" s="226">
        <v>56.9</v>
      </c>
      <c r="I22" s="226">
        <v>60.5</v>
      </c>
      <c r="J22" s="226">
        <v>58.7</v>
      </c>
      <c r="K22" s="226">
        <v>49.7</v>
      </c>
      <c r="L22" s="226">
        <v>45.9</v>
      </c>
      <c r="M22" s="226">
        <v>44.8</v>
      </c>
      <c r="N22" s="226">
        <v>31.2</v>
      </c>
      <c r="O22" s="225">
        <v>30.5</v>
      </c>
      <c r="P22" s="226">
        <v>26.7</v>
      </c>
      <c r="Q22" s="225">
        <v>29.5</v>
      </c>
      <c r="R22" s="225" t="s">
        <v>276</v>
      </c>
      <c r="S22" s="225">
        <v>53.5</v>
      </c>
      <c r="T22" s="225">
        <v>41.691699999999997</v>
      </c>
      <c r="U22" s="225">
        <v>44.958300000000001</v>
      </c>
      <c r="V22" s="225">
        <v>31.941700000000001</v>
      </c>
      <c r="W22" s="225">
        <v>32.241700000000002</v>
      </c>
      <c r="X22" s="225">
        <v>21.8583</v>
      </c>
      <c r="Y22" s="225">
        <v>27.008299999999998</v>
      </c>
      <c r="Z22" s="217"/>
      <c r="AA22" s="385" t="s">
        <v>421</v>
      </c>
      <c r="AB22" s="217"/>
      <c r="AC22" s="217"/>
      <c r="AD22" s="217"/>
      <c r="AE22" s="217"/>
    </row>
    <row r="23" spans="1:31" ht="12.95" customHeight="1">
      <c r="A23" s="262" t="s">
        <v>422</v>
      </c>
      <c r="C23" s="226">
        <v>161.1</v>
      </c>
      <c r="D23" s="226">
        <v>165</v>
      </c>
      <c r="E23" s="226">
        <v>167.3</v>
      </c>
      <c r="F23" s="226">
        <v>168.1</v>
      </c>
      <c r="G23" s="226">
        <v>174.6</v>
      </c>
      <c r="H23" s="226">
        <v>185.8</v>
      </c>
      <c r="I23" s="226">
        <v>193.6</v>
      </c>
      <c r="J23" s="226">
        <v>201</v>
      </c>
      <c r="K23" s="226">
        <v>218.8</v>
      </c>
      <c r="L23" s="226">
        <v>230.5</v>
      </c>
      <c r="M23" s="226">
        <v>230.4</v>
      </c>
      <c r="N23" s="226">
        <v>238.8</v>
      </c>
      <c r="O23" s="226">
        <v>242.8</v>
      </c>
      <c r="P23" s="226">
        <v>249.3</v>
      </c>
      <c r="Q23" s="225">
        <v>254.4</v>
      </c>
      <c r="R23" s="225" t="s">
        <v>276</v>
      </c>
      <c r="S23" s="225">
        <v>138.6</v>
      </c>
      <c r="T23" s="225">
        <v>137.77500000000001</v>
      </c>
      <c r="U23" s="225">
        <v>149.17500000000001</v>
      </c>
      <c r="V23" s="225">
        <v>152.8417</v>
      </c>
      <c r="W23" s="225">
        <v>152.23330000000001</v>
      </c>
      <c r="X23" s="225">
        <v>153.29169999999999</v>
      </c>
      <c r="Y23" s="225">
        <v>156.49170000000001</v>
      </c>
      <c r="Z23" s="217"/>
      <c r="AA23" s="385" t="s">
        <v>423</v>
      </c>
      <c r="AB23" s="217"/>
      <c r="AC23" s="217"/>
      <c r="AD23" s="217"/>
      <c r="AE23" s="217"/>
    </row>
    <row r="24" spans="1:31" ht="12.95" customHeight="1">
      <c r="A24" s="228"/>
      <c r="B24" s="229"/>
      <c r="C24" s="229"/>
      <c r="D24" s="229"/>
      <c r="E24" s="229"/>
      <c r="F24" s="230"/>
      <c r="G24" s="230"/>
      <c r="H24" s="230"/>
      <c r="I24" s="230"/>
      <c r="J24" s="230"/>
      <c r="K24" s="230"/>
      <c r="L24" s="230"/>
      <c r="M24" s="230"/>
      <c r="N24" s="230"/>
      <c r="O24" s="229"/>
      <c r="P24" s="229"/>
      <c r="Q24" s="229"/>
      <c r="R24" s="229"/>
      <c r="S24" s="229"/>
      <c r="T24" s="229"/>
      <c r="U24" s="229"/>
      <c r="V24" s="229"/>
      <c r="W24" s="229"/>
      <c r="X24" s="229"/>
      <c r="Y24" s="229"/>
      <c r="Z24" s="229"/>
      <c r="AA24" s="229"/>
    </row>
    <row r="25" spans="1:31" ht="12.95" customHeight="1">
      <c r="A25" s="231"/>
      <c r="F25" s="225"/>
      <c r="G25" s="225"/>
      <c r="H25" s="225"/>
      <c r="I25" s="225"/>
      <c r="J25" s="225"/>
      <c r="K25" s="225"/>
      <c r="L25" s="225"/>
      <c r="M25" s="225"/>
      <c r="N25" s="225"/>
      <c r="O25" s="225"/>
      <c r="P25" s="225"/>
    </row>
    <row r="26" spans="1:31" ht="12.95" customHeight="1">
      <c r="A26" s="54" t="s">
        <v>9</v>
      </c>
      <c r="F26" s="225"/>
      <c r="G26" s="225"/>
      <c r="H26" s="225"/>
      <c r="I26" s="225"/>
      <c r="J26" s="225"/>
      <c r="K26" s="225"/>
      <c r="L26" s="225"/>
      <c r="M26" s="225"/>
      <c r="N26" s="225"/>
      <c r="O26" s="225"/>
      <c r="P26" s="225"/>
    </row>
    <row r="27" spans="1:31" ht="12.95" customHeight="1">
      <c r="A27" s="232" t="s">
        <v>7</v>
      </c>
    </row>
    <row r="28" spans="1:31" ht="12.95" customHeight="1">
      <c r="A28" s="232"/>
    </row>
    <row r="29" spans="1:31" ht="12.95" customHeight="1">
      <c r="A29" s="55" t="s">
        <v>126</v>
      </c>
    </row>
    <row r="30" spans="1:31" ht="12.95" customHeight="1">
      <c r="A30" s="44" t="s">
        <v>169</v>
      </c>
    </row>
  </sheetData>
  <phoneticPr fontId="0" type="noConversion"/>
  <pageMargins left="0.5" right="0" top="1" bottom="0.5" header="0" footer="0"/>
  <pageSetup scale="81" orientation="landscape" r:id="rId1"/>
  <headerFooter alignWithMargins="0">
    <oddHeader>&amp;R&amp;F  &amp;A  &amp;D  &amp;T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1">
    <tabColor indexed="22"/>
    <pageSetUpPr fitToPage="1"/>
  </sheetPr>
  <dimension ref="A1:Y29"/>
  <sheetViews>
    <sheetView showGridLines="0" topLeftCell="L1" workbookViewId="0">
      <selection activeCell="Y6" sqref="Y6"/>
    </sheetView>
  </sheetViews>
  <sheetFormatPr defaultColWidth="6.33203125" defaultRowHeight="12.95" customHeight="1"/>
  <cols>
    <col min="1" max="1" width="32.83203125" style="96" customWidth="1"/>
    <col min="2" max="2" width="1.83203125" style="96" customWidth="1"/>
    <col min="3" max="3" width="7.33203125" style="96" customWidth="1"/>
    <col min="4" max="15" width="7.83203125" style="96" customWidth="1"/>
    <col min="16" max="16" width="7.83203125" style="97" customWidth="1"/>
    <col min="17" max="23" width="7.83203125" style="96" customWidth="1"/>
    <col min="24" max="24" width="1.6640625" style="96" customWidth="1"/>
    <col min="25" max="25" width="33.83203125" style="96" customWidth="1"/>
    <col min="26" max="26" width="23.33203125" style="96" customWidth="1"/>
    <col min="27" max="16384" width="6.33203125" style="96"/>
  </cols>
  <sheetData>
    <row r="1" spans="1:25" ht="12.95" customHeight="1">
      <c r="A1" s="57" t="s">
        <v>198</v>
      </c>
      <c r="Y1" s="274">
        <v>4</v>
      </c>
    </row>
    <row r="2" spans="1:25" ht="12.95" customHeight="1">
      <c r="A2" s="61" t="s">
        <v>193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9"/>
      <c r="Y2" s="70" t="s">
        <v>193</v>
      </c>
    </row>
    <row r="3" spans="1:25" ht="12.95" customHeight="1">
      <c r="A3" s="100" t="s">
        <v>208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P3" s="99"/>
      <c r="Y3" s="275" t="s">
        <v>205</v>
      </c>
    </row>
    <row r="4" spans="1:25" ht="12.95" customHeight="1">
      <c r="A4" s="102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P4" s="99"/>
    </row>
    <row r="5" spans="1:25" ht="12.95" customHeight="1">
      <c r="A5" s="102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P5" s="99"/>
      <c r="R5" s="103"/>
      <c r="S5" s="103"/>
      <c r="T5" s="103"/>
      <c r="U5" s="103"/>
      <c r="V5" s="103"/>
      <c r="W5" s="103"/>
      <c r="X5" s="103"/>
      <c r="Y5" s="103"/>
    </row>
    <row r="6" spans="1:25" ht="12.95" customHeight="1">
      <c r="A6" s="445"/>
      <c r="B6" s="446"/>
      <c r="C6" s="104">
        <v>1990</v>
      </c>
      <c r="D6" s="105" t="s">
        <v>0</v>
      </c>
      <c r="E6" s="105" t="s">
        <v>1</v>
      </c>
      <c r="F6" s="105" t="s">
        <v>2</v>
      </c>
      <c r="G6" s="105" t="s">
        <v>3</v>
      </c>
      <c r="H6" s="105" t="s">
        <v>4</v>
      </c>
      <c r="I6" s="106">
        <v>1996</v>
      </c>
      <c r="J6" s="106">
        <v>1997</v>
      </c>
      <c r="K6" s="106">
        <v>1998</v>
      </c>
      <c r="L6" s="106">
        <v>1999</v>
      </c>
      <c r="M6" s="106">
        <v>2000</v>
      </c>
      <c r="N6" s="106">
        <v>2001</v>
      </c>
      <c r="O6" s="106">
        <v>2002</v>
      </c>
      <c r="P6" s="104">
        <v>2003</v>
      </c>
      <c r="Q6" s="107">
        <v>2004</v>
      </c>
      <c r="R6" s="107">
        <v>2005</v>
      </c>
      <c r="S6" s="107">
        <v>2006</v>
      </c>
      <c r="T6" s="107">
        <v>2007</v>
      </c>
      <c r="U6" s="107">
        <v>2008</v>
      </c>
      <c r="V6" s="107">
        <v>2009</v>
      </c>
      <c r="W6" s="107">
        <v>2010</v>
      </c>
      <c r="X6" s="107" t="s">
        <v>28</v>
      </c>
      <c r="Y6" s="446"/>
    </row>
    <row r="7" spans="1:25" ht="12.95" customHeight="1">
      <c r="C7" s="108"/>
      <c r="H7" s="108"/>
      <c r="I7" s="108"/>
      <c r="J7" s="108"/>
    </row>
    <row r="8" spans="1:25" s="101" customFormat="1" ht="12.95" customHeight="1">
      <c r="A8" s="109" t="s">
        <v>27</v>
      </c>
      <c r="C8" s="110">
        <v>432092</v>
      </c>
      <c r="D8" s="110">
        <v>405222</v>
      </c>
      <c r="E8" s="110">
        <v>385472</v>
      </c>
      <c r="F8" s="110">
        <v>395979</v>
      </c>
      <c r="G8" s="110">
        <v>425632</v>
      </c>
      <c r="H8" s="110">
        <v>442107</v>
      </c>
      <c r="I8" s="110">
        <v>447083</v>
      </c>
      <c r="J8" s="111">
        <v>472290</v>
      </c>
      <c r="K8" s="111">
        <v>512397</v>
      </c>
      <c r="L8" s="111">
        <v>514614</v>
      </c>
      <c r="M8" s="111">
        <v>544696</v>
      </c>
      <c r="N8" s="111">
        <v>507078</v>
      </c>
      <c r="O8" s="111">
        <v>497899</v>
      </c>
      <c r="P8" s="112">
        <v>531211</v>
      </c>
      <c r="Q8" s="111">
        <v>551502</v>
      </c>
      <c r="R8" s="111">
        <v>547534</v>
      </c>
      <c r="S8" s="111">
        <v>562558</v>
      </c>
      <c r="T8" s="111">
        <v>573874</v>
      </c>
      <c r="U8" s="111">
        <v>567571</v>
      </c>
      <c r="V8" s="111">
        <v>518564</v>
      </c>
      <c r="W8" s="111">
        <v>531941</v>
      </c>
      <c r="X8" s="111"/>
      <c r="Y8" s="56" t="s">
        <v>188</v>
      </c>
    </row>
    <row r="9" spans="1:25" ht="12.95" customHeight="1">
      <c r="A9" s="144" t="s">
        <v>424</v>
      </c>
      <c r="B9" s="101"/>
      <c r="C9" s="114">
        <v>94890</v>
      </c>
      <c r="D9" s="114">
        <v>99166</v>
      </c>
      <c r="E9" s="114">
        <v>88759</v>
      </c>
      <c r="F9" s="114">
        <v>100071</v>
      </c>
      <c r="G9" s="114">
        <v>123455</v>
      </c>
      <c r="H9" s="114">
        <v>126621</v>
      </c>
      <c r="I9" s="114">
        <v>139588</v>
      </c>
      <c r="J9" s="115">
        <v>155986</v>
      </c>
      <c r="K9" s="115">
        <v>186690</v>
      </c>
      <c r="L9" s="115">
        <v>202772</v>
      </c>
      <c r="M9" s="115">
        <v>226787</v>
      </c>
      <c r="N9" s="115">
        <v>217466</v>
      </c>
      <c r="O9" s="114">
        <v>192606</v>
      </c>
      <c r="P9" s="116">
        <v>202564</v>
      </c>
      <c r="Q9" s="115">
        <v>213947</v>
      </c>
      <c r="R9" s="115">
        <v>202765</v>
      </c>
      <c r="S9" s="115">
        <v>211523</v>
      </c>
      <c r="T9" s="115">
        <v>223772</v>
      </c>
      <c r="U9" s="115">
        <v>219921</v>
      </c>
      <c r="V9" s="115">
        <v>190632</v>
      </c>
      <c r="W9" s="115">
        <v>180917</v>
      </c>
      <c r="X9" s="115"/>
      <c r="Y9" s="386" t="s">
        <v>425</v>
      </c>
    </row>
    <row r="10" spans="1:25" ht="12.95" customHeight="1">
      <c r="A10" s="144" t="s">
        <v>426</v>
      </c>
      <c r="C10" s="114">
        <v>143295</v>
      </c>
      <c r="D10" s="114">
        <v>119069</v>
      </c>
      <c r="E10" s="114">
        <v>110685</v>
      </c>
      <c r="F10" s="114">
        <v>112733</v>
      </c>
      <c r="G10" s="114">
        <v>109092</v>
      </c>
      <c r="H10" s="114">
        <v>111983</v>
      </c>
      <c r="I10" s="114">
        <v>111731</v>
      </c>
      <c r="J10" s="115">
        <v>108095</v>
      </c>
      <c r="K10" s="115">
        <v>106300</v>
      </c>
      <c r="L10" s="115">
        <v>104953</v>
      </c>
      <c r="M10" s="115">
        <v>112153</v>
      </c>
      <c r="N10" s="115">
        <v>106629</v>
      </c>
      <c r="O10" s="114">
        <v>123429</v>
      </c>
      <c r="P10" s="116">
        <v>129326</v>
      </c>
      <c r="Q10" s="115">
        <v>129664</v>
      </c>
      <c r="R10" s="115">
        <v>131005</v>
      </c>
      <c r="S10" s="115">
        <v>130767</v>
      </c>
      <c r="T10" s="115">
        <v>133871</v>
      </c>
      <c r="U10" s="115">
        <v>131768</v>
      </c>
      <c r="V10" s="115">
        <v>122306</v>
      </c>
      <c r="W10" s="115">
        <v>134913</v>
      </c>
      <c r="X10" s="115"/>
      <c r="Y10" s="386" t="s">
        <v>427</v>
      </c>
    </row>
    <row r="11" spans="1:25" ht="12.95" customHeight="1">
      <c r="A11" s="144" t="s">
        <v>428</v>
      </c>
      <c r="C11" s="115">
        <v>57841</v>
      </c>
      <c r="D11" s="115">
        <v>46287</v>
      </c>
      <c r="E11" s="115">
        <v>49999</v>
      </c>
      <c r="F11" s="115">
        <v>49190</v>
      </c>
      <c r="G11" s="115">
        <v>52286</v>
      </c>
      <c r="H11" s="115">
        <v>53373</v>
      </c>
      <c r="I11" s="117">
        <v>54928</v>
      </c>
      <c r="J11" s="115">
        <v>58824</v>
      </c>
      <c r="K11" s="115">
        <v>59946</v>
      </c>
      <c r="L11" s="115">
        <v>57333</v>
      </c>
      <c r="M11" s="115">
        <v>59957</v>
      </c>
      <c r="N11" s="115">
        <v>52381</v>
      </c>
      <c r="O11" s="115">
        <v>46754</v>
      </c>
      <c r="P11" s="116">
        <v>49641</v>
      </c>
      <c r="Q11" s="115">
        <v>50032</v>
      </c>
      <c r="R11" s="115">
        <v>47690</v>
      </c>
      <c r="S11" s="115">
        <v>49198</v>
      </c>
      <c r="T11" s="115">
        <v>53115</v>
      </c>
      <c r="U11" s="115">
        <v>57327</v>
      </c>
      <c r="V11" s="115">
        <v>63751</v>
      </c>
      <c r="W11" s="115">
        <v>72358</v>
      </c>
      <c r="X11" s="115"/>
      <c r="Y11" s="386" t="s">
        <v>429</v>
      </c>
    </row>
    <row r="12" spans="1:25" ht="12.95" customHeight="1">
      <c r="A12" s="144" t="s">
        <v>430</v>
      </c>
      <c r="C12" s="115">
        <v>62298</v>
      </c>
      <c r="D12" s="115">
        <v>57988</v>
      </c>
      <c r="E12" s="115">
        <v>52831</v>
      </c>
      <c r="F12" s="115">
        <v>52462</v>
      </c>
      <c r="G12" s="115">
        <v>51487</v>
      </c>
      <c r="H12" s="115">
        <v>58635</v>
      </c>
      <c r="I12" s="117">
        <v>56752</v>
      </c>
      <c r="J12" s="115">
        <v>63581</v>
      </c>
      <c r="K12" s="115">
        <v>70358</v>
      </c>
      <c r="L12" s="115">
        <v>86127</v>
      </c>
      <c r="M12" s="115">
        <v>87424</v>
      </c>
      <c r="N12" s="115">
        <v>80085</v>
      </c>
      <c r="O12" s="115">
        <v>89505</v>
      </c>
      <c r="P12" s="116">
        <v>96809</v>
      </c>
      <c r="Q12" s="115">
        <v>104414</v>
      </c>
      <c r="R12" s="115">
        <v>114775</v>
      </c>
      <c r="S12" s="115">
        <v>117469</v>
      </c>
      <c r="T12" s="115">
        <v>99537</v>
      </c>
      <c r="U12" s="115">
        <v>100616</v>
      </c>
      <c r="V12" s="115">
        <v>88771</v>
      </c>
      <c r="W12" s="115">
        <v>86161</v>
      </c>
      <c r="X12" s="115"/>
      <c r="Y12" s="386" t="s">
        <v>431</v>
      </c>
    </row>
    <row r="13" spans="1:25" ht="12.95" customHeight="1">
      <c r="A13" s="144" t="s">
        <v>432</v>
      </c>
      <c r="C13" s="115">
        <v>73768</v>
      </c>
      <c r="D13" s="115">
        <v>82712</v>
      </c>
      <c r="E13" s="115">
        <v>83198</v>
      </c>
      <c r="F13" s="115">
        <v>81523</v>
      </c>
      <c r="G13" s="115">
        <v>89312</v>
      </c>
      <c r="H13" s="115">
        <v>91495</v>
      </c>
      <c r="I13" s="117">
        <v>84084</v>
      </c>
      <c r="J13" s="115">
        <v>85804</v>
      </c>
      <c r="K13" s="115">
        <v>89103</v>
      </c>
      <c r="L13" s="115">
        <v>63429</v>
      </c>
      <c r="M13" s="115">
        <v>58375</v>
      </c>
      <c r="N13" s="115">
        <v>50517</v>
      </c>
      <c r="O13" s="115">
        <v>45605</v>
      </c>
      <c r="P13" s="116">
        <v>52871</v>
      </c>
      <c r="Q13" s="115">
        <v>53445</v>
      </c>
      <c r="R13" s="115">
        <v>51299</v>
      </c>
      <c r="S13" s="115">
        <v>53601</v>
      </c>
      <c r="T13" s="115">
        <v>63579</v>
      </c>
      <c r="U13" s="115">
        <v>57939</v>
      </c>
      <c r="V13" s="115">
        <v>53104</v>
      </c>
      <c r="W13" s="115">
        <v>57592</v>
      </c>
      <c r="X13" s="115"/>
      <c r="Y13" s="386" t="s">
        <v>433</v>
      </c>
    </row>
    <row r="14" spans="1:25" ht="12.95" customHeight="1">
      <c r="A14" s="113"/>
      <c r="C14" s="115"/>
      <c r="D14" s="115"/>
      <c r="E14" s="115"/>
      <c r="F14" s="115"/>
      <c r="G14" s="115"/>
      <c r="H14" s="115"/>
      <c r="I14" s="117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56"/>
    </row>
    <row r="15" spans="1:25" ht="12.95" customHeight="1">
      <c r="A15" s="109" t="s">
        <v>23</v>
      </c>
      <c r="C15" s="114"/>
      <c r="D15" s="114"/>
      <c r="E15" s="114"/>
      <c r="F15" s="114"/>
      <c r="G15" s="114"/>
      <c r="H15" s="114"/>
      <c r="I15" s="114"/>
      <c r="J15" s="115"/>
      <c r="K15" s="115"/>
      <c r="L15" s="115"/>
      <c r="M15" s="115"/>
      <c r="N15" s="115"/>
      <c r="O15" s="114"/>
      <c r="P15" s="115"/>
      <c r="Q15" s="115"/>
      <c r="R15" s="115"/>
      <c r="S15" s="115"/>
      <c r="T15" s="115"/>
      <c r="U15" s="115"/>
      <c r="V15" s="115"/>
      <c r="W15" s="115"/>
      <c r="X15" s="115"/>
      <c r="Y15" s="56" t="s">
        <v>189</v>
      </c>
    </row>
    <row r="16" spans="1:25" ht="12.95" customHeight="1">
      <c r="A16" s="144" t="s">
        <v>434</v>
      </c>
      <c r="C16" s="114">
        <v>60883</v>
      </c>
      <c r="D16" s="114">
        <v>54495</v>
      </c>
      <c r="E16" s="114">
        <v>54719</v>
      </c>
      <c r="F16" s="114">
        <v>49862</v>
      </c>
      <c r="G16" s="114">
        <v>50602</v>
      </c>
      <c r="H16" s="114">
        <v>59189</v>
      </c>
      <c r="I16" s="114">
        <v>55302</v>
      </c>
      <c r="J16" s="115">
        <v>64214</v>
      </c>
      <c r="K16" s="115">
        <v>80079</v>
      </c>
      <c r="L16" s="115">
        <v>79410</v>
      </c>
      <c r="M16" s="115">
        <v>83975</v>
      </c>
      <c r="N16" s="115">
        <v>80967</v>
      </c>
      <c r="O16" s="116">
        <v>81574</v>
      </c>
      <c r="P16" s="115">
        <v>90806</v>
      </c>
      <c r="Q16" s="115">
        <v>102530</v>
      </c>
      <c r="R16" s="115">
        <v>102880</v>
      </c>
      <c r="S16" s="115">
        <v>104946</v>
      </c>
      <c r="T16" s="115">
        <v>99218</v>
      </c>
      <c r="U16" s="115" t="s">
        <v>77</v>
      </c>
      <c r="V16" s="115" t="s">
        <v>77</v>
      </c>
      <c r="W16" s="115" t="s">
        <v>77</v>
      </c>
      <c r="X16" s="115"/>
      <c r="Y16" s="386" t="s">
        <v>435</v>
      </c>
    </row>
    <row r="17" spans="1:25" ht="12.95" customHeight="1">
      <c r="A17" s="144" t="s">
        <v>436</v>
      </c>
      <c r="C17" s="114">
        <v>156078</v>
      </c>
      <c r="D17" s="114">
        <v>133601</v>
      </c>
      <c r="E17" s="114">
        <v>130741</v>
      </c>
      <c r="F17" s="114">
        <v>133784</v>
      </c>
      <c r="G17" s="114">
        <v>138364</v>
      </c>
      <c r="H17" s="114">
        <v>143667</v>
      </c>
      <c r="I17" s="114">
        <v>156274</v>
      </c>
      <c r="J17" s="115">
        <v>162216</v>
      </c>
      <c r="K17" s="115">
        <v>172227</v>
      </c>
      <c r="L17" s="115">
        <v>178764</v>
      </c>
      <c r="M17" s="115">
        <v>173177</v>
      </c>
      <c r="N17" s="115">
        <v>160585</v>
      </c>
      <c r="O17" s="116">
        <v>163194</v>
      </c>
      <c r="P17" s="115">
        <v>173790</v>
      </c>
      <c r="Q17" s="115">
        <v>169806</v>
      </c>
      <c r="R17" s="115">
        <v>174760</v>
      </c>
      <c r="S17" s="115">
        <v>180574</v>
      </c>
      <c r="T17" s="115">
        <v>168077</v>
      </c>
      <c r="U17" s="115" t="s">
        <v>77</v>
      </c>
      <c r="V17" s="115" t="s">
        <v>77</v>
      </c>
      <c r="W17" s="115" t="s">
        <v>77</v>
      </c>
      <c r="X17" s="115"/>
      <c r="Y17" s="386" t="s">
        <v>437</v>
      </c>
    </row>
    <row r="18" spans="1:25" ht="12.95" customHeight="1">
      <c r="A18" s="144" t="s">
        <v>438</v>
      </c>
      <c r="C18" s="114">
        <v>215131</v>
      </c>
      <c r="D18" s="114">
        <v>206126</v>
      </c>
      <c r="E18" s="114">
        <v>200012</v>
      </c>
      <c r="F18" s="114">
        <v>212333</v>
      </c>
      <c r="G18" s="114">
        <v>236666</v>
      </c>
      <c r="H18" s="114">
        <v>239251</v>
      </c>
      <c r="I18" s="114">
        <v>235507</v>
      </c>
      <c r="J18" s="115">
        <v>245860</v>
      </c>
      <c r="K18" s="115">
        <v>260091</v>
      </c>
      <c r="L18" s="115">
        <v>256440</v>
      </c>
      <c r="M18" s="115">
        <v>287544</v>
      </c>
      <c r="N18" s="115">
        <v>265526</v>
      </c>
      <c r="O18" s="116">
        <v>253131</v>
      </c>
      <c r="P18" s="115">
        <v>266615</v>
      </c>
      <c r="Q18" s="115">
        <v>279166</v>
      </c>
      <c r="R18" s="115">
        <v>269894</v>
      </c>
      <c r="S18" s="115">
        <v>277038</v>
      </c>
      <c r="T18" s="115">
        <v>306579</v>
      </c>
      <c r="U18" s="115" t="s">
        <v>77</v>
      </c>
      <c r="V18" s="115" t="s">
        <v>77</v>
      </c>
      <c r="W18" s="115" t="s">
        <v>77</v>
      </c>
      <c r="X18" s="115"/>
      <c r="Y18" s="386" t="s">
        <v>439</v>
      </c>
    </row>
    <row r="19" spans="1:25" ht="12.95" customHeight="1">
      <c r="A19" s="113"/>
      <c r="C19" s="114"/>
      <c r="D19" s="114"/>
      <c r="E19" s="114"/>
      <c r="F19" s="114"/>
      <c r="G19" s="114"/>
      <c r="H19" s="114"/>
      <c r="I19" s="114"/>
      <c r="J19" s="115"/>
      <c r="K19" s="115"/>
      <c r="L19" s="115"/>
      <c r="M19" s="115"/>
      <c r="N19" s="115"/>
      <c r="O19" s="114"/>
      <c r="P19" s="115"/>
      <c r="Q19" s="115"/>
      <c r="R19" s="115"/>
      <c r="S19" s="115"/>
      <c r="T19" s="115"/>
      <c r="U19" s="115"/>
      <c r="V19" s="115"/>
      <c r="W19" s="115"/>
      <c r="X19" s="115"/>
      <c r="Y19" s="56"/>
    </row>
    <row r="20" spans="1:25" ht="12.95" customHeight="1">
      <c r="A20" s="113" t="s">
        <v>24</v>
      </c>
      <c r="C20" s="114">
        <v>362611</v>
      </c>
      <c r="D20" s="114">
        <v>372140</v>
      </c>
      <c r="E20" s="114">
        <v>399702</v>
      </c>
      <c r="F20" s="114">
        <v>428611</v>
      </c>
      <c r="G20" s="114">
        <v>459502</v>
      </c>
      <c r="H20" s="114">
        <v>484670</v>
      </c>
      <c r="I20" s="114">
        <v>509975</v>
      </c>
      <c r="J20" s="115">
        <v>517888</v>
      </c>
      <c r="K20" s="115">
        <v>506610</v>
      </c>
      <c r="L20" s="115">
        <v>432854</v>
      </c>
      <c r="M20" s="115">
        <v>533278</v>
      </c>
      <c r="N20" s="115">
        <v>527597</v>
      </c>
      <c r="O20" s="114">
        <v>523253</v>
      </c>
      <c r="P20" s="116">
        <v>559119</v>
      </c>
      <c r="Q20" s="115">
        <v>721270</v>
      </c>
      <c r="R20" s="115">
        <v>563588</v>
      </c>
      <c r="S20" s="115">
        <v>539092</v>
      </c>
      <c r="T20" s="115">
        <v>616354</v>
      </c>
      <c r="U20" s="115">
        <v>597523</v>
      </c>
      <c r="V20" s="115">
        <v>635746</v>
      </c>
      <c r="W20" s="115">
        <v>664747</v>
      </c>
      <c r="X20" s="115"/>
      <c r="Y20" s="56" t="s">
        <v>190</v>
      </c>
    </row>
    <row r="21" spans="1:25" s="118" customFormat="1" ht="12.95" customHeight="1">
      <c r="A21" s="113" t="s">
        <v>25</v>
      </c>
      <c r="C21" s="119">
        <v>6.8</v>
      </c>
      <c r="D21" s="119">
        <v>7</v>
      </c>
      <c r="E21" s="119">
        <v>6.9</v>
      </c>
      <c r="F21" s="119">
        <v>7</v>
      </c>
      <c r="G21" s="119">
        <v>7.1</v>
      </c>
      <c r="H21" s="119">
        <v>6.9</v>
      </c>
      <c r="I21" s="119">
        <v>6.9</v>
      </c>
      <c r="J21" s="119">
        <v>6.6</v>
      </c>
      <c r="K21" s="119">
        <v>6.6</v>
      </c>
      <c r="L21" s="119">
        <v>7.6</v>
      </c>
      <c r="M21" s="119">
        <v>7.3</v>
      </c>
      <c r="N21" s="119">
        <v>7.2</v>
      </c>
      <c r="O21" s="119">
        <v>6.8</v>
      </c>
      <c r="P21" s="120">
        <v>6.8</v>
      </c>
      <c r="Q21" s="119">
        <v>6.8</v>
      </c>
      <c r="R21" s="120">
        <v>7.3</v>
      </c>
      <c r="S21" s="115">
        <v>7.2</v>
      </c>
      <c r="T21" s="115">
        <v>7.4</v>
      </c>
      <c r="U21" s="115" t="s">
        <v>77</v>
      </c>
      <c r="V21" s="115" t="s">
        <v>77</v>
      </c>
      <c r="W21" s="115" t="s">
        <v>77</v>
      </c>
      <c r="X21" s="115"/>
      <c r="Y21" s="56" t="s">
        <v>191</v>
      </c>
    </row>
    <row r="22" spans="1:25" s="118" customFormat="1" ht="12.95" customHeight="1">
      <c r="A22" s="113" t="s">
        <v>215</v>
      </c>
      <c r="C22" s="119">
        <v>57.5</v>
      </c>
      <c r="D22" s="119">
        <v>50.5</v>
      </c>
      <c r="E22" s="119">
        <v>49.3</v>
      </c>
      <c r="F22" s="119">
        <v>52.9</v>
      </c>
      <c r="G22" s="119">
        <v>57.4</v>
      </c>
      <c r="H22" s="119">
        <v>56.7</v>
      </c>
      <c r="I22" s="119">
        <v>57.8</v>
      </c>
      <c r="J22" s="119">
        <v>56.3</v>
      </c>
      <c r="K22" s="119">
        <v>58.6</v>
      </c>
      <c r="L22" s="119">
        <v>55.7</v>
      </c>
      <c r="M22" s="119">
        <v>57</v>
      </c>
      <c r="N22" s="119">
        <v>51.1</v>
      </c>
      <c r="O22" s="119">
        <v>41.1</v>
      </c>
      <c r="P22" s="120">
        <v>49.8</v>
      </c>
      <c r="Q22" s="119">
        <v>49.8</v>
      </c>
      <c r="R22" s="120">
        <v>56</v>
      </c>
      <c r="S22" s="115">
        <v>53</v>
      </c>
      <c r="T22" s="115">
        <v>57.2</v>
      </c>
      <c r="U22" s="115" t="s">
        <v>77</v>
      </c>
      <c r="V22" s="115" t="s">
        <v>77</v>
      </c>
      <c r="W22" s="115" t="s">
        <v>77</v>
      </c>
      <c r="X22" s="115"/>
      <c r="Y22" s="56" t="s">
        <v>192</v>
      </c>
    </row>
    <row r="23" spans="1:25" ht="12.95" customHeight="1">
      <c r="A23" s="122"/>
      <c r="B23" s="10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03"/>
      <c r="Q23" s="103"/>
      <c r="R23" s="103"/>
      <c r="S23" s="103"/>
      <c r="T23" s="103"/>
      <c r="U23" s="103"/>
      <c r="V23" s="103"/>
      <c r="W23" s="103"/>
      <c r="X23" s="103"/>
      <c r="Y23" s="103"/>
    </row>
    <row r="24" spans="1:25" ht="12.95" customHeight="1">
      <c r="A24" s="124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15"/>
      <c r="Q24" s="125"/>
      <c r="R24" s="125"/>
      <c r="S24" s="125"/>
      <c r="T24" s="125"/>
      <c r="U24" s="125"/>
      <c r="V24" s="125"/>
      <c r="W24" s="125"/>
      <c r="X24" s="125"/>
    </row>
    <row r="25" spans="1:25" ht="12.95" customHeight="1">
      <c r="A25" s="54" t="s">
        <v>9</v>
      </c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15"/>
      <c r="Q25" s="125"/>
      <c r="R25" s="125"/>
      <c r="S25" s="125"/>
      <c r="T25" s="125"/>
      <c r="U25" s="125"/>
      <c r="V25" s="125"/>
      <c r="W25" s="125"/>
      <c r="X25" s="125"/>
    </row>
    <row r="26" spans="1:25" ht="12.95" customHeight="1">
      <c r="A26" s="54" t="s">
        <v>26</v>
      </c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15"/>
      <c r="Q26" s="125"/>
      <c r="R26" s="125"/>
      <c r="S26" s="125"/>
      <c r="T26" s="125"/>
      <c r="U26" s="125"/>
      <c r="V26" s="125"/>
      <c r="W26" s="125"/>
      <c r="X26" s="125"/>
    </row>
    <row r="28" spans="1:25" ht="12.95" customHeight="1">
      <c r="A28" s="55" t="s">
        <v>126</v>
      </c>
    </row>
    <row r="29" spans="1:25" ht="12.95" customHeight="1">
      <c r="A29" s="55" t="s">
        <v>169</v>
      </c>
    </row>
  </sheetData>
  <phoneticPr fontId="0" type="noConversion"/>
  <pageMargins left="0.5" right="0" top="1" bottom="0.5" header="0" footer="0"/>
  <pageSetup scale="71" orientation="landscape" r:id="rId1"/>
  <headerFooter alignWithMargins="0">
    <oddHeader>&amp;R&amp;F  &amp;A  &amp;D  &amp;T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transitionEvaluation="1" codeName="Sheet3" enableFormatConditionsCalculation="0">
    <tabColor indexed="22"/>
  </sheetPr>
  <dimension ref="A1:Z76"/>
  <sheetViews>
    <sheetView showGridLines="0" workbookViewId="0">
      <selection activeCell="X6" sqref="X6"/>
    </sheetView>
  </sheetViews>
  <sheetFormatPr defaultColWidth="6.33203125" defaultRowHeight="12.95" customHeight="1"/>
  <cols>
    <col min="1" max="1" width="35.6640625" style="209" customWidth="1"/>
    <col min="2" max="7" width="5.83203125" style="209" customWidth="1"/>
    <col min="8" max="22" width="6.33203125" style="209" customWidth="1"/>
    <col min="23" max="23" width="2.33203125" style="209" customWidth="1"/>
    <col min="24" max="24" width="18.5" style="209" customWidth="1"/>
    <col min="25" max="16384" width="6.33203125" style="209"/>
  </cols>
  <sheetData>
    <row r="1" spans="1:26" ht="12.95" customHeight="1">
      <c r="A1" s="57" t="s">
        <v>199</v>
      </c>
      <c r="S1" s="96"/>
      <c r="T1" s="96"/>
      <c r="U1" s="96"/>
      <c r="V1" s="96"/>
      <c r="X1" s="263">
        <v>5</v>
      </c>
    </row>
    <row r="2" spans="1:26" ht="12.95" customHeight="1">
      <c r="A2" s="61" t="s">
        <v>193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9"/>
      <c r="S2" s="96"/>
      <c r="T2" s="96"/>
      <c r="U2" s="96"/>
      <c r="V2" s="96"/>
      <c r="X2" s="70" t="s">
        <v>193</v>
      </c>
    </row>
    <row r="3" spans="1:26" ht="12.95" customHeight="1">
      <c r="A3" s="210" t="s">
        <v>302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9"/>
      <c r="O3" s="99"/>
      <c r="S3" s="96"/>
      <c r="T3" s="96"/>
      <c r="U3" s="96"/>
      <c r="V3" s="96"/>
      <c r="X3" s="264" t="s">
        <v>298</v>
      </c>
    </row>
    <row r="4" spans="1:26" ht="12.95" customHeight="1">
      <c r="A4" s="209" t="s">
        <v>310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9"/>
      <c r="O4" s="99"/>
      <c r="S4" s="96"/>
      <c r="T4" s="96"/>
      <c r="U4" s="96"/>
      <c r="V4" s="96"/>
      <c r="X4" s="214" t="s">
        <v>204</v>
      </c>
    </row>
    <row r="5" spans="1:26" ht="12.95" customHeight="1">
      <c r="A5" s="163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211"/>
      <c r="O5" s="211"/>
      <c r="P5" s="211"/>
      <c r="Q5" s="211"/>
      <c r="R5" s="280"/>
      <c r="S5" s="103"/>
      <c r="T5" s="103"/>
      <c r="U5" s="103"/>
      <c r="V5" s="103"/>
      <c r="W5" s="211"/>
      <c r="X5" s="211"/>
    </row>
    <row r="6" spans="1:26" ht="12.95" customHeight="1">
      <c r="A6" s="447"/>
      <c r="B6" s="104">
        <v>1990</v>
      </c>
      <c r="C6" s="105" t="s">
        <v>0</v>
      </c>
      <c r="D6" s="105" t="s">
        <v>1</v>
      </c>
      <c r="E6" s="105" t="s">
        <v>2</v>
      </c>
      <c r="F6" s="105" t="s">
        <v>3</v>
      </c>
      <c r="G6" s="105" t="s">
        <v>4</v>
      </c>
      <c r="H6" s="106">
        <v>1996</v>
      </c>
      <c r="I6" s="106">
        <v>1997</v>
      </c>
      <c r="J6" s="106">
        <v>1998</v>
      </c>
      <c r="K6" s="106">
        <v>1999</v>
      </c>
      <c r="L6" s="106">
        <v>2000</v>
      </c>
      <c r="M6" s="106">
        <v>2001</v>
      </c>
      <c r="N6" s="106">
        <v>2002</v>
      </c>
      <c r="O6" s="104">
        <v>2003</v>
      </c>
      <c r="P6" s="107">
        <v>2004</v>
      </c>
      <c r="Q6" s="107">
        <v>2005</v>
      </c>
      <c r="R6" s="281">
        <v>2006</v>
      </c>
      <c r="S6" s="107">
        <v>2007</v>
      </c>
      <c r="T6" s="107">
        <v>2008</v>
      </c>
      <c r="U6" s="107">
        <v>2009</v>
      </c>
      <c r="V6" s="107">
        <v>2010</v>
      </c>
      <c r="W6" s="107" t="s">
        <v>299</v>
      </c>
      <c r="X6" s="447"/>
    </row>
    <row r="7" spans="1:26" ht="12.95" customHeight="1">
      <c r="A7" s="212"/>
      <c r="B7" s="99"/>
      <c r="C7" s="149"/>
      <c r="D7" s="149"/>
      <c r="E7" s="149"/>
      <c r="F7" s="149"/>
      <c r="G7" s="149"/>
      <c r="H7" s="150"/>
      <c r="I7" s="150"/>
      <c r="J7" s="150"/>
      <c r="K7" s="150"/>
      <c r="L7" s="150"/>
      <c r="M7" s="150"/>
      <c r="N7" s="150"/>
      <c r="O7" s="99"/>
      <c r="P7" s="135"/>
      <c r="Q7" s="135"/>
      <c r="R7" s="280"/>
      <c r="S7" s="280"/>
      <c r="T7" s="280"/>
      <c r="U7" s="280"/>
      <c r="V7" s="280"/>
      <c r="W7" s="135"/>
    </row>
    <row r="8" spans="1:26" ht="12.95" customHeight="1">
      <c r="A8" s="283" t="s">
        <v>47</v>
      </c>
      <c r="B8" s="285">
        <v>-10.55</v>
      </c>
      <c r="C8" s="285">
        <v>-27.1</v>
      </c>
      <c r="D8" s="285">
        <v>152.72999999999999</v>
      </c>
      <c r="E8" s="285">
        <v>80.352999999999994</v>
      </c>
      <c r="F8" s="285">
        <v>139.18299999999999</v>
      </c>
      <c r="G8" s="285">
        <v>9.1745999999999999</v>
      </c>
      <c r="H8" s="285">
        <v>32.5777</v>
      </c>
      <c r="I8" s="285">
        <v>-95.262299999999996</v>
      </c>
      <c r="J8" s="285">
        <v>-114.98399999999999</v>
      </c>
      <c r="K8" s="285">
        <v>-203.22</v>
      </c>
      <c r="L8" s="285">
        <v>-213.56399999999999</v>
      </c>
      <c r="M8" s="285">
        <v>-111.1</v>
      </c>
      <c r="N8" s="285">
        <v>-168.05</v>
      </c>
      <c r="O8" s="285">
        <v>-169.7</v>
      </c>
      <c r="P8" s="285">
        <v>-337.15</v>
      </c>
      <c r="Q8" s="285">
        <v>-367.3</v>
      </c>
      <c r="R8" s="285">
        <v>-252</v>
      </c>
      <c r="S8" s="285">
        <v>-182.7</v>
      </c>
      <c r="T8" s="285">
        <v>-421.4</v>
      </c>
      <c r="U8" s="285">
        <v>-217.6</v>
      </c>
      <c r="V8" s="285">
        <v>-364</v>
      </c>
      <c r="W8" s="284"/>
      <c r="X8" s="286" t="s">
        <v>130</v>
      </c>
      <c r="Y8" s="284"/>
      <c r="Z8" s="284"/>
    </row>
    <row r="9" spans="1:26" ht="12.95" customHeight="1">
      <c r="A9" s="283" t="s">
        <v>48</v>
      </c>
      <c r="B9" s="285">
        <v>219</v>
      </c>
      <c r="C9" s="285">
        <v>206.5</v>
      </c>
      <c r="D9" s="285">
        <v>189.85</v>
      </c>
      <c r="E9" s="285">
        <v>187.55</v>
      </c>
      <c r="F9" s="285">
        <v>182.35</v>
      </c>
      <c r="G9" s="285">
        <v>239.95</v>
      </c>
      <c r="H9" s="285">
        <v>281.45</v>
      </c>
      <c r="I9" s="285">
        <v>284.10000000000002</v>
      </c>
      <c r="J9" s="285">
        <v>263.95</v>
      </c>
      <c r="K9" s="285">
        <v>265.2</v>
      </c>
      <c r="L9" s="285">
        <v>274.85000000000002</v>
      </c>
      <c r="M9" s="285">
        <v>271.14999999999998</v>
      </c>
      <c r="N9" s="285">
        <v>253</v>
      </c>
      <c r="O9" s="285">
        <v>264.2</v>
      </c>
      <c r="P9" s="285">
        <v>293.05</v>
      </c>
      <c r="Q9" s="285">
        <v>359.4</v>
      </c>
      <c r="R9" s="285">
        <v>509.7</v>
      </c>
      <c r="S9" s="285">
        <v>523.79999999999995</v>
      </c>
      <c r="T9" s="285">
        <v>487.8</v>
      </c>
      <c r="U9" s="285">
        <v>378.6</v>
      </c>
      <c r="V9" s="285">
        <v>424.9</v>
      </c>
      <c r="W9" s="284"/>
      <c r="X9" s="286" t="s">
        <v>131</v>
      </c>
      <c r="Y9" s="284"/>
      <c r="Z9" s="284"/>
    </row>
    <row r="10" spans="1:26" ht="12.95" customHeight="1">
      <c r="A10" s="283" t="s">
        <v>49</v>
      </c>
      <c r="B10" s="285">
        <v>-627.6</v>
      </c>
      <c r="C10" s="285">
        <v>-622.75</v>
      </c>
      <c r="D10" s="285">
        <v>-467.63200000000001</v>
      </c>
      <c r="E10" s="285">
        <v>-514.274</v>
      </c>
      <c r="F10" s="285">
        <v>-544.67700000000002</v>
      </c>
      <c r="G10" s="285">
        <v>-686.83399999999995</v>
      </c>
      <c r="H10" s="285">
        <v>-742.74800000000005</v>
      </c>
      <c r="I10" s="285">
        <v>-887.64499999999998</v>
      </c>
      <c r="J10" s="285">
        <v>-920.60199999999998</v>
      </c>
      <c r="K10" s="285">
        <v>-988.26400000000001</v>
      </c>
      <c r="L10" s="285">
        <v>-1030.28</v>
      </c>
      <c r="M10" s="285">
        <v>-952.25</v>
      </c>
      <c r="N10" s="285">
        <v>-954.95</v>
      </c>
      <c r="O10" s="285">
        <v>-1065.55</v>
      </c>
      <c r="P10" s="285">
        <v>-1264.0999999999999</v>
      </c>
      <c r="Q10" s="285">
        <v>-1429.4</v>
      </c>
      <c r="R10" s="285">
        <v>-1513</v>
      </c>
      <c r="S10" s="285">
        <v>-1607.3</v>
      </c>
      <c r="T10" s="285">
        <v>-1730.1</v>
      </c>
      <c r="U10" s="285">
        <v>-1295.3</v>
      </c>
      <c r="V10" s="285">
        <v>-1398</v>
      </c>
      <c r="W10" s="284"/>
      <c r="X10" s="286" t="s">
        <v>132</v>
      </c>
      <c r="Y10" s="284"/>
      <c r="Z10" s="284"/>
    </row>
    <row r="11" spans="1:26" ht="12.95" customHeight="1">
      <c r="A11" s="283" t="s">
        <v>50</v>
      </c>
      <c r="B11" s="285">
        <v>-408.6</v>
      </c>
      <c r="C11" s="285">
        <v>-416.25</v>
      </c>
      <c r="D11" s="285">
        <v>-277.78199999999998</v>
      </c>
      <c r="E11" s="285">
        <v>-326.72399999999999</v>
      </c>
      <c r="F11" s="285">
        <v>-362.327</v>
      </c>
      <c r="G11" s="285">
        <v>-446.88400000000001</v>
      </c>
      <c r="H11" s="285">
        <v>-461.298</v>
      </c>
      <c r="I11" s="285">
        <v>-603.54499999999996</v>
      </c>
      <c r="J11" s="285">
        <v>-656.65200000000004</v>
      </c>
      <c r="K11" s="285">
        <v>-723.06399999999996</v>
      </c>
      <c r="L11" s="285">
        <v>-755.43</v>
      </c>
      <c r="M11" s="285">
        <v>-681.1</v>
      </c>
      <c r="N11" s="285">
        <v>-701.95</v>
      </c>
      <c r="O11" s="285">
        <v>-801.35</v>
      </c>
      <c r="P11" s="285">
        <v>-971.05</v>
      </c>
      <c r="Q11" s="285">
        <v>-1070</v>
      </c>
      <c r="R11" s="285">
        <v>-1003.3</v>
      </c>
      <c r="S11" s="285">
        <v>-1083.5</v>
      </c>
      <c r="T11" s="285">
        <v>-1242.3</v>
      </c>
      <c r="U11" s="285">
        <v>-916.7</v>
      </c>
      <c r="V11" s="285">
        <v>-973</v>
      </c>
      <c r="W11" s="284"/>
      <c r="X11" s="286" t="s">
        <v>133</v>
      </c>
      <c r="Y11" s="284"/>
      <c r="Z11" s="284"/>
    </row>
    <row r="12" spans="1:26" ht="12.95" customHeight="1">
      <c r="A12" s="283" t="s">
        <v>221</v>
      </c>
      <c r="B12" s="285">
        <v>653.85</v>
      </c>
      <c r="C12" s="285">
        <v>617.6</v>
      </c>
      <c r="D12" s="285">
        <v>620.91300000000001</v>
      </c>
      <c r="E12" s="285">
        <v>689.82799999999997</v>
      </c>
      <c r="F12" s="285">
        <v>815.01</v>
      </c>
      <c r="G12" s="285">
        <v>825.50900000000001</v>
      </c>
      <c r="H12" s="285">
        <v>886.226</v>
      </c>
      <c r="I12" s="285">
        <v>909.38300000000004</v>
      </c>
      <c r="J12" s="285">
        <v>965.96799999999996</v>
      </c>
      <c r="K12" s="285">
        <v>969.69399999999996</v>
      </c>
      <c r="L12" s="285">
        <v>1019.72</v>
      </c>
      <c r="M12" s="285">
        <v>1068.5</v>
      </c>
      <c r="N12" s="285">
        <v>1041.3</v>
      </c>
      <c r="O12" s="285">
        <v>1165.45</v>
      </c>
      <c r="P12" s="285">
        <v>1223.95</v>
      </c>
      <c r="Q12" s="285">
        <v>1350.2</v>
      </c>
      <c r="R12" s="285">
        <v>1428.5</v>
      </c>
      <c r="S12" s="285">
        <v>1517.2</v>
      </c>
      <c r="T12" s="285">
        <v>1600.8</v>
      </c>
      <c r="U12" s="285">
        <v>1431.7</v>
      </c>
      <c r="V12" s="285">
        <v>1466</v>
      </c>
      <c r="W12" s="284"/>
      <c r="X12" s="286" t="s">
        <v>134</v>
      </c>
      <c r="Y12" s="284"/>
      <c r="Z12" s="284"/>
    </row>
    <row r="13" spans="1:26" ht="12.95" customHeight="1">
      <c r="A13" s="283" t="s">
        <v>51</v>
      </c>
      <c r="B13" s="285">
        <v>6.55</v>
      </c>
      <c r="C13" s="285">
        <v>8.65</v>
      </c>
      <c r="D13" s="285">
        <v>9.25</v>
      </c>
      <c r="E13" s="285">
        <v>9.5500000000000007</v>
      </c>
      <c r="F13" s="285">
        <v>14.45</v>
      </c>
      <c r="G13" s="285">
        <v>16.399999999999999</v>
      </c>
      <c r="H13" s="285">
        <v>17.600000000000001</v>
      </c>
      <c r="I13" s="285">
        <v>20.55</v>
      </c>
      <c r="J13" s="285">
        <v>21.05</v>
      </c>
      <c r="K13" s="285">
        <v>23.15</v>
      </c>
      <c r="L13" s="285">
        <v>24.75</v>
      </c>
      <c r="M13" s="285">
        <v>22.35</v>
      </c>
      <c r="N13" s="285">
        <v>21</v>
      </c>
      <c r="O13" s="285">
        <v>23.2</v>
      </c>
      <c r="P13" s="285">
        <v>35.700000000000003</v>
      </c>
      <c r="Q13" s="285">
        <v>25.3</v>
      </c>
      <c r="R13" s="285">
        <v>27.3</v>
      </c>
      <c r="S13" s="285">
        <v>36.700400000000002</v>
      </c>
      <c r="T13" s="285">
        <v>31</v>
      </c>
      <c r="U13" s="285">
        <v>26.9</v>
      </c>
      <c r="V13" s="285">
        <v>41.5</v>
      </c>
      <c r="W13" s="284"/>
      <c r="X13" s="286" t="s">
        <v>135</v>
      </c>
      <c r="Y13" s="284"/>
      <c r="Z13" s="284"/>
    </row>
    <row r="14" spans="1:26" ht="12.95" customHeight="1">
      <c r="A14" s="283" t="s">
        <v>52</v>
      </c>
      <c r="B14" s="285">
        <v>508.35</v>
      </c>
      <c r="C14" s="285">
        <v>466.95</v>
      </c>
      <c r="D14" s="285">
        <v>470.4</v>
      </c>
      <c r="E14" s="285">
        <v>534.4</v>
      </c>
      <c r="F14" s="285">
        <v>603</v>
      </c>
      <c r="G14" s="285">
        <v>622.35</v>
      </c>
      <c r="H14" s="285">
        <v>659.3</v>
      </c>
      <c r="I14" s="285">
        <v>663.45</v>
      </c>
      <c r="J14" s="285">
        <v>711.9</v>
      </c>
      <c r="K14" s="285">
        <v>686.8</v>
      </c>
      <c r="L14" s="285">
        <v>722.95</v>
      </c>
      <c r="M14" s="285">
        <v>697.2</v>
      </c>
      <c r="N14" s="285">
        <v>657.9</v>
      </c>
      <c r="O14" s="285">
        <v>757.8</v>
      </c>
      <c r="P14" s="285">
        <v>775.5</v>
      </c>
      <c r="Q14" s="285">
        <v>896.1</v>
      </c>
      <c r="R14" s="285">
        <v>1056.5999999999999</v>
      </c>
      <c r="S14" s="285">
        <v>1188.5999999999999</v>
      </c>
      <c r="T14" s="285">
        <v>1194.4000000000001</v>
      </c>
      <c r="U14" s="285">
        <v>1069.3</v>
      </c>
      <c r="V14" s="285">
        <v>1053</v>
      </c>
      <c r="W14" s="284"/>
      <c r="X14" s="286" t="s">
        <v>136</v>
      </c>
      <c r="Y14" s="284"/>
      <c r="Z14" s="284"/>
    </row>
    <row r="15" spans="1:26" ht="12.95" customHeight="1">
      <c r="A15" s="283" t="s">
        <v>53</v>
      </c>
      <c r="B15" s="285">
        <v>138.94999999999999</v>
      </c>
      <c r="C15" s="285">
        <v>142</v>
      </c>
      <c r="D15" s="285">
        <v>141.26300000000001</v>
      </c>
      <c r="E15" s="285">
        <v>145.87799999999999</v>
      </c>
      <c r="F15" s="285">
        <v>197.56</v>
      </c>
      <c r="G15" s="285">
        <v>186.75899999999999</v>
      </c>
      <c r="H15" s="285">
        <v>209.32599999999999</v>
      </c>
      <c r="I15" s="285">
        <v>225.38300000000001</v>
      </c>
      <c r="J15" s="285">
        <v>233.018</v>
      </c>
      <c r="K15" s="285">
        <v>259.74400000000003</v>
      </c>
      <c r="L15" s="285">
        <v>272.02</v>
      </c>
      <c r="M15" s="285">
        <v>348.95</v>
      </c>
      <c r="N15" s="285">
        <v>362.4</v>
      </c>
      <c r="O15" s="285">
        <v>384.45</v>
      </c>
      <c r="P15" s="285">
        <v>412.75</v>
      </c>
      <c r="Q15" s="285">
        <v>428.8</v>
      </c>
      <c r="R15" s="285">
        <v>344.6</v>
      </c>
      <c r="S15" s="285">
        <v>291.89949999999999</v>
      </c>
      <c r="T15" s="285">
        <v>375.4</v>
      </c>
      <c r="U15" s="285">
        <v>335.5</v>
      </c>
      <c r="V15" s="285">
        <v>371.5</v>
      </c>
      <c r="W15" s="284"/>
      <c r="X15" s="286" t="s">
        <v>222</v>
      </c>
      <c r="Y15" s="284"/>
      <c r="Z15" s="284"/>
    </row>
    <row r="16" spans="1:26" ht="12.95" customHeight="1">
      <c r="A16" s="283" t="s">
        <v>223</v>
      </c>
      <c r="B16" s="285">
        <v>-250.15</v>
      </c>
      <c r="C16" s="285">
        <v>-218.65</v>
      </c>
      <c r="D16" s="285">
        <v>-207.75</v>
      </c>
      <c r="E16" s="285">
        <v>-270.05</v>
      </c>
      <c r="F16" s="285">
        <v>-316.39999999999998</v>
      </c>
      <c r="G16" s="285">
        <v>-361.6</v>
      </c>
      <c r="H16" s="285">
        <v>-384.95</v>
      </c>
      <c r="I16" s="285">
        <v>-407.45</v>
      </c>
      <c r="J16" s="285">
        <v>-429.9</v>
      </c>
      <c r="K16" s="285">
        <v>-456</v>
      </c>
      <c r="L16" s="285">
        <v>-484.7</v>
      </c>
      <c r="M16" s="285">
        <v>-498.5</v>
      </c>
      <c r="N16" s="285">
        <v>-491.35</v>
      </c>
      <c r="O16" s="285">
        <v>-518.85</v>
      </c>
      <c r="P16" s="285">
        <v>-555.65</v>
      </c>
      <c r="Q16" s="285">
        <v>-585.20000000000005</v>
      </c>
      <c r="R16" s="285">
        <v>-618.4</v>
      </c>
      <c r="S16" s="285">
        <v>-606</v>
      </c>
      <c r="T16" s="285">
        <v>-705.4</v>
      </c>
      <c r="U16" s="285">
        <v>-634.9</v>
      </c>
      <c r="V16" s="285">
        <v>-755</v>
      </c>
      <c r="W16" s="284"/>
      <c r="X16" s="286" t="s">
        <v>137</v>
      </c>
      <c r="Y16" s="284"/>
      <c r="Z16" s="284"/>
    </row>
    <row r="17" spans="1:26" ht="12.95" customHeight="1">
      <c r="A17" s="283" t="s">
        <v>51</v>
      </c>
      <c r="B17" s="285">
        <v>-95.7</v>
      </c>
      <c r="C17" s="285">
        <v>-95.6</v>
      </c>
      <c r="D17" s="285">
        <v>-78.45</v>
      </c>
      <c r="E17" s="285">
        <v>-86.95</v>
      </c>
      <c r="F17" s="285">
        <v>-97.35</v>
      </c>
      <c r="G17" s="285">
        <v>-116.85</v>
      </c>
      <c r="H17" s="285">
        <v>-123.6</v>
      </c>
      <c r="I17" s="285">
        <v>-140.9</v>
      </c>
      <c r="J17" s="285">
        <v>-146.75</v>
      </c>
      <c r="K17" s="285">
        <v>-156.80000000000001</v>
      </c>
      <c r="L17" s="285">
        <v>-163.5</v>
      </c>
      <c r="M17" s="285">
        <v>-155.94999999999999</v>
      </c>
      <c r="N17" s="285">
        <v>-155.30000000000001</v>
      </c>
      <c r="O17" s="285">
        <v>-169.75</v>
      </c>
      <c r="P17" s="285">
        <v>-197.45</v>
      </c>
      <c r="Q17" s="285">
        <v>-125.9</v>
      </c>
      <c r="R17" s="285">
        <v>-134.5</v>
      </c>
      <c r="S17" s="285">
        <v>-154.80000000000001</v>
      </c>
      <c r="T17" s="285">
        <v>-158.80000000000001</v>
      </c>
      <c r="U17" s="285">
        <v>-124.6</v>
      </c>
      <c r="V17" s="285">
        <v>-155</v>
      </c>
      <c r="W17" s="284"/>
      <c r="X17" s="286" t="s">
        <v>135</v>
      </c>
      <c r="Y17" s="284"/>
      <c r="Z17" s="284"/>
    </row>
    <row r="18" spans="1:26" ht="12.95" customHeight="1">
      <c r="A18" s="283" t="s">
        <v>52</v>
      </c>
      <c r="B18" s="285">
        <v>-49.45</v>
      </c>
      <c r="C18" s="285">
        <v>-44.95</v>
      </c>
      <c r="D18" s="285">
        <v>-41.9</v>
      </c>
      <c r="E18" s="285">
        <v>-53.25</v>
      </c>
      <c r="F18" s="285">
        <v>-59.1</v>
      </c>
      <c r="G18" s="285">
        <v>-71.05</v>
      </c>
      <c r="H18" s="285">
        <v>-74.099999999999994</v>
      </c>
      <c r="I18" s="285">
        <v>-78.8</v>
      </c>
      <c r="J18" s="285">
        <v>-82.2</v>
      </c>
      <c r="K18" s="285">
        <v>-86.7</v>
      </c>
      <c r="L18" s="285">
        <v>-94.05</v>
      </c>
      <c r="M18" s="285">
        <v>-100.85</v>
      </c>
      <c r="N18" s="285">
        <v>-99</v>
      </c>
      <c r="O18" s="285">
        <v>-104.45</v>
      </c>
      <c r="P18" s="285">
        <v>-107.75</v>
      </c>
      <c r="Q18" s="285">
        <v>-95.7</v>
      </c>
      <c r="R18" s="285">
        <v>-104.4</v>
      </c>
      <c r="S18" s="285">
        <v>-98.899900000000002</v>
      </c>
      <c r="T18" s="285">
        <v>-80.400000000000006</v>
      </c>
      <c r="U18" s="285">
        <v>-53.1</v>
      </c>
      <c r="V18" s="285">
        <v>-75.5</v>
      </c>
      <c r="W18" s="284"/>
      <c r="X18" s="286" t="s">
        <v>136</v>
      </c>
      <c r="Y18" s="284"/>
      <c r="Z18" s="284"/>
    </row>
    <row r="19" spans="1:26" ht="12.95" customHeight="1">
      <c r="A19" s="283" t="s">
        <v>53</v>
      </c>
      <c r="B19" s="285">
        <v>-105</v>
      </c>
      <c r="C19" s="285">
        <v>-78.099999999999994</v>
      </c>
      <c r="D19" s="285">
        <v>-87.4</v>
      </c>
      <c r="E19" s="285">
        <v>-129.85</v>
      </c>
      <c r="F19" s="285">
        <v>-159.94999999999999</v>
      </c>
      <c r="G19" s="285">
        <v>-173.7</v>
      </c>
      <c r="H19" s="285">
        <v>-187.25</v>
      </c>
      <c r="I19" s="285">
        <v>-187.75</v>
      </c>
      <c r="J19" s="285">
        <v>-200.95</v>
      </c>
      <c r="K19" s="285">
        <v>-212.5</v>
      </c>
      <c r="L19" s="285">
        <v>-227.15</v>
      </c>
      <c r="M19" s="285">
        <v>-241.7</v>
      </c>
      <c r="N19" s="285">
        <v>-237.05</v>
      </c>
      <c r="O19" s="285">
        <v>-244.65</v>
      </c>
      <c r="P19" s="285">
        <v>-250.45</v>
      </c>
      <c r="Q19" s="285">
        <v>-363.6</v>
      </c>
      <c r="R19" s="285">
        <v>-379.5</v>
      </c>
      <c r="S19" s="285">
        <v>-352.3</v>
      </c>
      <c r="T19" s="285">
        <v>-466.2</v>
      </c>
      <c r="U19" s="285">
        <v>-457.2</v>
      </c>
      <c r="V19" s="285">
        <v>-524.5</v>
      </c>
      <c r="W19" s="284"/>
      <c r="X19" s="286" t="s">
        <v>138</v>
      </c>
      <c r="Y19" s="284"/>
      <c r="Z19" s="284"/>
    </row>
    <row r="20" spans="1:26" ht="12.95" customHeight="1">
      <c r="A20" s="283" t="s">
        <v>54</v>
      </c>
      <c r="B20" s="285">
        <v>-4.9000000000000004</v>
      </c>
      <c r="C20" s="285">
        <v>-17.3</v>
      </c>
      <c r="D20" s="285">
        <v>135.381</v>
      </c>
      <c r="E20" s="285">
        <v>93.054000000000002</v>
      </c>
      <c r="F20" s="285">
        <v>136.28299999999999</v>
      </c>
      <c r="G20" s="285">
        <v>17.024999999999999</v>
      </c>
      <c r="H20" s="285">
        <v>39.978000000000002</v>
      </c>
      <c r="I20" s="285">
        <v>-101.61199999999999</v>
      </c>
      <c r="J20" s="285">
        <v>-120.584</v>
      </c>
      <c r="K20" s="285">
        <v>-209.37</v>
      </c>
      <c r="L20" s="285">
        <v>-220.41</v>
      </c>
      <c r="M20" s="285">
        <v>-111.1</v>
      </c>
      <c r="N20" s="285">
        <v>-152</v>
      </c>
      <c r="O20" s="285">
        <v>-154.75</v>
      </c>
      <c r="P20" s="285">
        <v>-302.75</v>
      </c>
      <c r="Q20" s="285">
        <v>-305.10000000000002</v>
      </c>
      <c r="R20" s="285">
        <v>-193.2</v>
      </c>
      <c r="S20" s="285">
        <v>-172.3</v>
      </c>
      <c r="T20" s="285">
        <v>-346.9</v>
      </c>
      <c r="U20" s="285">
        <v>-119.9</v>
      </c>
      <c r="V20" s="285">
        <v>-263</v>
      </c>
      <c r="W20" s="284"/>
      <c r="X20" s="286" t="s">
        <v>139</v>
      </c>
      <c r="Y20" s="284"/>
      <c r="Z20" s="284"/>
    </row>
    <row r="21" spans="1:26" ht="12.95" customHeight="1">
      <c r="A21" s="283" t="s">
        <v>224</v>
      </c>
      <c r="B21" s="285">
        <v>30.05</v>
      </c>
      <c r="C21" s="285">
        <v>38</v>
      </c>
      <c r="D21" s="285">
        <v>48.25</v>
      </c>
      <c r="E21" s="285">
        <v>51.45</v>
      </c>
      <c r="F21" s="285">
        <v>57.8</v>
      </c>
      <c r="G21" s="285">
        <v>57.25</v>
      </c>
      <c r="H21" s="285">
        <v>62.85</v>
      </c>
      <c r="I21" s="285">
        <v>69.900000000000006</v>
      </c>
      <c r="J21" s="285">
        <v>75.2</v>
      </c>
      <c r="K21" s="285">
        <v>80.150000000000006</v>
      </c>
      <c r="L21" s="285">
        <v>84.1</v>
      </c>
      <c r="M21" s="285">
        <v>73</v>
      </c>
      <c r="N21" s="285">
        <v>72.2</v>
      </c>
      <c r="O21" s="285">
        <v>75.05</v>
      </c>
      <c r="P21" s="285">
        <v>75.25</v>
      </c>
      <c r="Q21" s="285">
        <v>119.9</v>
      </c>
      <c r="R21" s="285">
        <v>111.1</v>
      </c>
      <c r="S21" s="285">
        <v>201.9</v>
      </c>
      <c r="T21" s="285">
        <v>178.5</v>
      </c>
      <c r="U21" s="285">
        <v>140</v>
      </c>
      <c r="V21" s="285">
        <v>228.3</v>
      </c>
      <c r="W21" s="284"/>
      <c r="X21" s="286" t="s">
        <v>140</v>
      </c>
      <c r="Y21" s="284"/>
      <c r="Z21" s="284"/>
    </row>
    <row r="22" spans="1:26" ht="12.95" customHeight="1">
      <c r="A22" s="283" t="s">
        <v>55</v>
      </c>
      <c r="B22" s="285" t="s">
        <v>77</v>
      </c>
      <c r="C22" s="285" t="s">
        <v>77</v>
      </c>
      <c r="D22" s="285" t="s">
        <v>77</v>
      </c>
      <c r="E22" s="285" t="s">
        <v>77</v>
      </c>
      <c r="F22" s="285" t="s">
        <v>77</v>
      </c>
      <c r="G22" s="285" t="s">
        <v>77</v>
      </c>
      <c r="H22" s="285" t="s">
        <v>77</v>
      </c>
      <c r="I22" s="285" t="s">
        <v>77</v>
      </c>
      <c r="J22" s="285">
        <v>8.7407000000000004</v>
      </c>
      <c r="K22" s="285">
        <v>8.0944000000000003</v>
      </c>
      <c r="L22" s="285">
        <v>6.6517999999999997</v>
      </c>
      <c r="M22" s="285">
        <v>12.985200000000001</v>
      </c>
      <c r="N22" s="285">
        <v>3.3155000000000001</v>
      </c>
      <c r="O22" s="285">
        <v>5.2161</v>
      </c>
      <c r="P22" s="285">
        <v>6.1555</v>
      </c>
      <c r="Q22" s="285">
        <v>32.299999999999997</v>
      </c>
      <c r="R22" s="285">
        <v>32.299999999999997</v>
      </c>
      <c r="S22" s="285">
        <v>52.7</v>
      </c>
      <c r="T22" s="285">
        <v>45.9</v>
      </c>
      <c r="U22" s="285" t="s">
        <v>77</v>
      </c>
      <c r="V22" s="285" t="s">
        <v>77</v>
      </c>
      <c r="W22" s="284"/>
      <c r="X22" s="286" t="s">
        <v>141</v>
      </c>
      <c r="Y22" s="284"/>
      <c r="Z22" s="284"/>
    </row>
    <row r="23" spans="1:26" ht="12.95" customHeight="1">
      <c r="A23" s="283" t="s">
        <v>56</v>
      </c>
      <c r="B23" s="285">
        <v>30.05</v>
      </c>
      <c r="C23" s="285">
        <v>38</v>
      </c>
      <c r="D23" s="285">
        <v>48.25</v>
      </c>
      <c r="E23" s="285">
        <v>51.45</v>
      </c>
      <c r="F23" s="285">
        <v>57.8</v>
      </c>
      <c r="G23" s="285">
        <v>57.25</v>
      </c>
      <c r="H23" s="285">
        <v>62.85</v>
      </c>
      <c r="I23" s="285">
        <v>69.900000000000006</v>
      </c>
      <c r="J23" s="285">
        <v>66.459199999999996</v>
      </c>
      <c r="K23" s="285">
        <v>72.055499999999995</v>
      </c>
      <c r="L23" s="285">
        <v>77.448099999999997</v>
      </c>
      <c r="M23" s="285">
        <v>60.014800000000001</v>
      </c>
      <c r="N23" s="285">
        <v>68.884399999999999</v>
      </c>
      <c r="O23" s="285">
        <v>69.833799999999997</v>
      </c>
      <c r="P23" s="285">
        <v>69.094499999999996</v>
      </c>
      <c r="Q23" s="285">
        <v>87.6</v>
      </c>
      <c r="R23" s="285">
        <v>78.7</v>
      </c>
      <c r="S23" s="285">
        <v>149.19999999999999</v>
      </c>
      <c r="T23" s="285">
        <v>132.6</v>
      </c>
      <c r="U23" s="285" t="s">
        <v>77</v>
      </c>
      <c r="V23" s="285" t="s">
        <v>77</v>
      </c>
      <c r="W23" s="284"/>
      <c r="X23" s="286" t="s">
        <v>142</v>
      </c>
      <c r="Y23" s="284"/>
      <c r="Z23" s="284"/>
    </row>
    <row r="24" spans="1:26" ht="12.95" hidden="1" customHeight="1">
      <c r="A24" s="283" t="s">
        <v>225</v>
      </c>
      <c r="B24" s="285" t="s">
        <v>77</v>
      </c>
      <c r="C24" s="285" t="s">
        <v>77</v>
      </c>
      <c r="D24" s="285" t="s">
        <v>77</v>
      </c>
      <c r="E24" s="285" t="s">
        <v>77</v>
      </c>
      <c r="F24" s="285" t="s">
        <v>77</v>
      </c>
      <c r="G24" s="285" t="s">
        <v>77</v>
      </c>
      <c r="H24" s="285" t="s">
        <v>77</v>
      </c>
      <c r="I24" s="285" t="s">
        <v>77</v>
      </c>
      <c r="J24" s="285" t="s">
        <v>77</v>
      </c>
      <c r="K24" s="285" t="s">
        <v>77</v>
      </c>
      <c r="L24" s="285" t="s">
        <v>77</v>
      </c>
      <c r="M24" s="285" t="s">
        <v>77</v>
      </c>
      <c r="N24" s="285" t="s">
        <v>77</v>
      </c>
      <c r="O24" s="285" t="s">
        <v>77</v>
      </c>
      <c r="P24" s="285" t="s">
        <v>77</v>
      </c>
      <c r="Q24" s="285" t="s">
        <v>77</v>
      </c>
      <c r="R24" s="285" t="s">
        <v>77</v>
      </c>
      <c r="S24" s="285" t="s">
        <v>77</v>
      </c>
      <c r="T24" s="285" t="s">
        <v>77</v>
      </c>
      <c r="U24" s="285" t="s">
        <v>77</v>
      </c>
      <c r="V24" s="285" t="s">
        <v>77</v>
      </c>
      <c r="W24" s="284"/>
      <c r="X24" s="286" t="s">
        <v>143</v>
      </c>
      <c r="Y24" s="284"/>
      <c r="Z24" s="284"/>
    </row>
    <row r="25" spans="1:26" ht="12.95" customHeight="1">
      <c r="A25" s="283" t="s">
        <v>226</v>
      </c>
      <c r="B25" s="285" t="s">
        <v>77</v>
      </c>
      <c r="C25" s="285">
        <v>1.5074000000000001</v>
      </c>
      <c r="D25" s="285">
        <v>1.5074000000000001</v>
      </c>
      <c r="E25" s="285">
        <v>1.4777</v>
      </c>
      <c r="F25" s="285">
        <v>1.5629</v>
      </c>
      <c r="G25" s="285">
        <v>1.6148</v>
      </c>
      <c r="H25" s="285">
        <v>1.7518</v>
      </c>
      <c r="I25" s="285">
        <v>1.6333</v>
      </c>
      <c r="J25" s="285">
        <v>1.6258999999999999</v>
      </c>
      <c r="K25" s="285">
        <v>0.77769999999999995</v>
      </c>
      <c r="L25" s="285">
        <v>1.1880999999999999</v>
      </c>
      <c r="M25" s="285">
        <v>1.1880999999999999</v>
      </c>
      <c r="N25" s="285">
        <v>0.71619999999999995</v>
      </c>
      <c r="O25" s="285">
        <v>0.69450000000000001</v>
      </c>
      <c r="P25" s="285">
        <v>5.4800000000000001E-2</v>
      </c>
      <c r="Q25" s="285">
        <v>56.9</v>
      </c>
      <c r="R25" s="285">
        <v>44.5</v>
      </c>
      <c r="S25" s="285">
        <v>71.400000000000006</v>
      </c>
      <c r="T25" s="285">
        <v>70.400000000000006</v>
      </c>
      <c r="U25" s="285" t="s">
        <v>77</v>
      </c>
      <c r="V25" s="285" t="s">
        <v>77</v>
      </c>
      <c r="W25" s="284"/>
      <c r="X25" s="286" t="s">
        <v>144</v>
      </c>
      <c r="Y25" s="284"/>
      <c r="Z25" s="284"/>
    </row>
    <row r="26" spans="1:26" ht="12.95" customHeight="1">
      <c r="A26" s="283" t="s">
        <v>57</v>
      </c>
      <c r="B26" s="285">
        <v>30.05</v>
      </c>
      <c r="C26" s="285">
        <v>36.4925</v>
      </c>
      <c r="D26" s="285">
        <v>46.7425</v>
      </c>
      <c r="E26" s="285">
        <v>49.972200000000001</v>
      </c>
      <c r="F26" s="285">
        <v>56.237000000000002</v>
      </c>
      <c r="G26" s="285">
        <v>55.635100000000001</v>
      </c>
      <c r="H26" s="285">
        <v>61.098100000000002</v>
      </c>
      <c r="I26" s="285">
        <v>68.266599999999997</v>
      </c>
      <c r="J26" s="285">
        <v>64.833299999999994</v>
      </c>
      <c r="K26" s="285">
        <v>71.277699999999996</v>
      </c>
      <c r="L26" s="285">
        <v>76.260000000000005</v>
      </c>
      <c r="M26" s="285">
        <v>58.826599999999999</v>
      </c>
      <c r="N26" s="285">
        <v>68.168199999999999</v>
      </c>
      <c r="O26" s="285">
        <v>69.139300000000006</v>
      </c>
      <c r="P26" s="285">
        <v>69.039599999999993</v>
      </c>
      <c r="Q26" s="285">
        <v>30.7</v>
      </c>
      <c r="R26" s="285">
        <v>34.200000000000003</v>
      </c>
      <c r="S26" s="285">
        <v>77.8</v>
      </c>
      <c r="T26" s="285">
        <v>62.2</v>
      </c>
      <c r="U26" s="285" t="s">
        <v>77</v>
      </c>
      <c r="V26" s="285" t="s">
        <v>77</v>
      </c>
      <c r="W26" s="284"/>
      <c r="X26" s="286" t="s">
        <v>145</v>
      </c>
      <c r="Y26" s="284"/>
      <c r="Z26" s="284"/>
    </row>
    <row r="27" spans="1:26" ht="12.95" customHeight="1">
      <c r="A27" s="283" t="s">
        <v>227</v>
      </c>
      <c r="B27" s="285">
        <v>-75.7</v>
      </c>
      <c r="C27" s="285">
        <v>-77.5</v>
      </c>
      <c r="D27" s="285">
        <v>-68.05</v>
      </c>
      <c r="E27" s="285">
        <v>-83.55</v>
      </c>
      <c r="F27" s="285">
        <v>-89.3</v>
      </c>
      <c r="G27" s="285">
        <v>-97.7</v>
      </c>
      <c r="H27" s="285">
        <v>-108.45</v>
      </c>
      <c r="I27" s="285">
        <v>-110.2</v>
      </c>
      <c r="J27" s="285">
        <v>-121.8</v>
      </c>
      <c r="K27" s="285">
        <v>-140.35</v>
      </c>
      <c r="L27" s="285">
        <v>-155.15</v>
      </c>
      <c r="M27" s="285">
        <v>-166.35</v>
      </c>
      <c r="N27" s="285">
        <v>-174</v>
      </c>
      <c r="O27" s="285">
        <v>-182.05</v>
      </c>
      <c r="P27" s="285">
        <v>-197.25</v>
      </c>
      <c r="Q27" s="285">
        <v>-247.6</v>
      </c>
      <c r="R27" s="285">
        <v>-252.7</v>
      </c>
      <c r="S27" s="285">
        <v>-268.39999999999998</v>
      </c>
      <c r="T27" s="285">
        <v>-299.8</v>
      </c>
      <c r="U27" s="285">
        <v>-280.10000000000002</v>
      </c>
      <c r="V27" s="285">
        <v>-350</v>
      </c>
      <c r="W27" s="284"/>
      <c r="X27" s="286" t="s">
        <v>146</v>
      </c>
      <c r="Y27" s="284"/>
      <c r="Z27" s="284"/>
    </row>
    <row r="28" spans="1:26" ht="12.95" customHeight="1">
      <c r="A28" s="283" t="s">
        <v>55</v>
      </c>
      <c r="B28" s="285">
        <v>-1.6666000000000001</v>
      </c>
      <c r="C28" s="285" t="s">
        <v>77</v>
      </c>
      <c r="D28" s="285" t="s">
        <v>77</v>
      </c>
      <c r="E28" s="285" t="s">
        <v>77</v>
      </c>
      <c r="F28" s="285" t="s">
        <v>77</v>
      </c>
      <c r="G28" s="285">
        <v>-0.2074</v>
      </c>
      <c r="H28" s="285" t="s">
        <v>77</v>
      </c>
      <c r="I28" s="285" t="s">
        <v>77</v>
      </c>
      <c r="J28" s="285" t="s">
        <v>77</v>
      </c>
      <c r="K28" s="285" t="s">
        <v>77</v>
      </c>
      <c r="L28" s="285" t="s">
        <v>77</v>
      </c>
      <c r="M28" s="285" t="s">
        <v>77</v>
      </c>
      <c r="N28" s="285" t="s">
        <v>77</v>
      </c>
      <c r="O28" s="285" t="s">
        <v>77</v>
      </c>
      <c r="P28" s="285" t="s">
        <v>77</v>
      </c>
      <c r="Q28" s="285">
        <v>-3.8</v>
      </c>
      <c r="R28" s="285">
        <v>-4.7</v>
      </c>
      <c r="S28" s="285">
        <v>-9</v>
      </c>
      <c r="T28" s="285">
        <v>-9.6999999999999993</v>
      </c>
      <c r="U28" s="285" t="s">
        <v>77</v>
      </c>
      <c r="V28" s="285" t="s">
        <v>77</v>
      </c>
      <c r="W28" s="284"/>
      <c r="X28" s="286" t="s">
        <v>141</v>
      </c>
      <c r="Y28" s="284"/>
      <c r="Z28" s="284"/>
    </row>
    <row r="29" spans="1:26" ht="12.95" customHeight="1">
      <c r="A29" s="283" t="s">
        <v>56</v>
      </c>
      <c r="B29" s="285">
        <v>-74.033299999999997</v>
      </c>
      <c r="C29" s="285">
        <v>-77.5</v>
      </c>
      <c r="D29" s="285">
        <v>-68.05</v>
      </c>
      <c r="E29" s="285">
        <v>-83.55</v>
      </c>
      <c r="F29" s="285">
        <v>-89.3</v>
      </c>
      <c r="G29" s="285">
        <v>-97.492500000000007</v>
      </c>
      <c r="H29" s="285">
        <v>-108.45</v>
      </c>
      <c r="I29" s="285">
        <v>-110.2</v>
      </c>
      <c r="J29" s="285">
        <v>-121.8</v>
      </c>
      <c r="K29" s="285">
        <v>-140.35</v>
      </c>
      <c r="L29" s="285">
        <v>-155.15</v>
      </c>
      <c r="M29" s="285">
        <v>-166.35</v>
      </c>
      <c r="N29" s="285">
        <v>-174</v>
      </c>
      <c r="O29" s="285">
        <v>-182.05</v>
      </c>
      <c r="P29" s="285">
        <v>-197.25</v>
      </c>
      <c r="Q29" s="285">
        <v>-243.8</v>
      </c>
      <c r="R29" s="285">
        <v>-248</v>
      </c>
      <c r="S29" s="285">
        <v>-259.39999999999998</v>
      </c>
      <c r="T29" s="285">
        <v>-290.10000000000002</v>
      </c>
      <c r="U29" s="285" t="s">
        <v>77</v>
      </c>
      <c r="V29" s="285" t="s">
        <v>77</v>
      </c>
      <c r="W29" s="284"/>
      <c r="X29" s="286" t="s">
        <v>142</v>
      </c>
      <c r="Y29" s="284"/>
      <c r="Z29" s="284"/>
    </row>
    <row r="30" spans="1:26" ht="12.95" customHeight="1">
      <c r="A30" s="283" t="s">
        <v>225</v>
      </c>
      <c r="B30" s="285">
        <v>-19.081499999999998</v>
      </c>
      <c r="C30" s="285">
        <v>-15.225899999999999</v>
      </c>
      <c r="D30" s="285">
        <v>-15.4</v>
      </c>
      <c r="E30" s="285">
        <v>-15.411099999999999</v>
      </c>
      <c r="F30" s="285">
        <v>-15.8444</v>
      </c>
      <c r="G30" s="285">
        <v>-13.174099999999999</v>
      </c>
      <c r="H30" s="285">
        <v>-15.0556</v>
      </c>
      <c r="I30" s="285">
        <v>-15.0815</v>
      </c>
      <c r="J30" s="285">
        <v>-15.514799999999999</v>
      </c>
      <c r="K30" s="285">
        <v>-22.101099999999999</v>
      </c>
      <c r="L30" s="285">
        <v>-22.245200000000001</v>
      </c>
      <c r="M30" s="285">
        <v>-26.2196</v>
      </c>
      <c r="N30" s="285">
        <v>-24.130400000000002</v>
      </c>
      <c r="O30" s="285">
        <v>-23.875299999999999</v>
      </c>
      <c r="P30" s="285">
        <v>-24.681999999999999</v>
      </c>
      <c r="Q30" s="285" t="s">
        <v>77</v>
      </c>
      <c r="R30" s="285" t="s">
        <v>77</v>
      </c>
      <c r="S30" s="285" t="s">
        <v>77</v>
      </c>
      <c r="T30" s="285" t="s">
        <v>77</v>
      </c>
      <c r="U30" s="285" t="s">
        <v>77</v>
      </c>
      <c r="V30" s="285" t="s">
        <v>77</v>
      </c>
      <c r="W30" s="284"/>
      <c r="X30" s="286" t="s">
        <v>143</v>
      </c>
      <c r="Y30" s="284"/>
      <c r="Z30" s="284"/>
    </row>
    <row r="31" spans="1:26" ht="12.95" hidden="1" customHeight="1">
      <c r="A31" s="283" t="s">
        <v>226</v>
      </c>
      <c r="B31" s="285" t="s">
        <v>77</v>
      </c>
      <c r="C31" s="285" t="s">
        <v>77</v>
      </c>
      <c r="D31" s="285" t="s">
        <v>77</v>
      </c>
      <c r="E31" s="285" t="s">
        <v>77</v>
      </c>
      <c r="F31" s="285" t="s">
        <v>77</v>
      </c>
      <c r="G31" s="285" t="s">
        <v>77</v>
      </c>
      <c r="H31" s="285" t="s">
        <v>77</v>
      </c>
      <c r="I31" s="285" t="s">
        <v>77</v>
      </c>
      <c r="J31" s="285" t="s">
        <v>77</v>
      </c>
      <c r="K31" s="285" t="s">
        <v>77</v>
      </c>
      <c r="L31" s="285" t="s">
        <v>77</v>
      </c>
      <c r="M31" s="285" t="s">
        <v>77</v>
      </c>
      <c r="N31" s="285" t="s">
        <v>77</v>
      </c>
      <c r="O31" s="285" t="s">
        <v>77</v>
      </c>
      <c r="P31" s="285" t="s">
        <v>77</v>
      </c>
      <c r="Q31" s="285" t="s">
        <v>77</v>
      </c>
      <c r="R31" s="285" t="s">
        <v>77</v>
      </c>
      <c r="S31" s="285" t="s">
        <v>77</v>
      </c>
      <c r="T31" s="285" t="s">
        <v>77</v>
      </c>
      <c r="U31" s="285" t="s">
        <v>77</v>
      </c>
      <c r="V31" s="285" t="s">
        <v>77</v>
      </c>
      <c r="W31" s="284"/>
      <c r="X31" s="286" t="s">
        <v>144</v>
      </c>
      <c r="Y31" s="284"/>
      <c r="Z31" s="284"/>
    </row>
    <row r="32" spans="1:26" ht="12.95" customHeight="1">
      <c r="A32" s="283" t="s">
        <v>58</v>
      </c>
      <c r="B32" s="285">
        <v>-54.951799999999999</v>
      </c>
      <c r="C32" s="285">
        <v>-62.274099999999997</v>
      </c>
      <c r="D32" s="285">
        <v>-52.65</v>
      </c>
      <c r="E32" s="285">
        <v>-68.138900000000007</v>
      </c>
      <c r="F32" s="285">
        <v>-73.455600000000004</v>
      </c>
      <c r="G32" s="285">
        <v>-84.318399999999997</v>
      </c>
      <c r="H32" s="285">
        <v>-93.394400000000005</v>
      </c>
      <c r="I32" s="285">
        <v>-95.118499999999997</v>
      </c>
      <c r="J32" s="285">
        <v>-106.2852</v>
      </c>
      <c r="K32" s="285">
        <v>-118.24890000000001</v>
      </c>
      <c r="L32" s="285">
        <v>-132.90479999999999</v>
      </c>
      <c r="M32" s="285">
        <v>-140.13040000000001</v>
      </c>
      <c r="N32" s="285">
        <v>-149.86959999999999</v>
      </c>
      <c r="O32" s="285">
        <v>-158.1747</v>
      </c>
      <c r="P32" s="285">
        <v>-172.56800000000001</v>
      </c>
      <c r="Q32" s="285" t="s">
        <v>77</v>
      </c>
      <c r="R32" s="285" t="s">
        <v>77</v>
      </c>
      <c r="S32" s="285" t="s">
        <v>77</v>
      </c>
      <c r="T32" s="285" t="s">
        <v>77</v>
      </c>
      <c r="U32" s="285" t="s">
        <v>77</v>
      </c>
      <c r="V32" s="285" t="s">
        <v>77</v>
      </c>
      <c r="W32" s="284"/>
      <c r="X32" s="286" t="s">
        <v>216</v>
      </c>
      <c r="Y32" s="284"/>
      <c r="Z32" s="284"/>
    </row>
    <row r="33" spans="1:26" ht="12.95" customHeight="1">
      <c r="A33" s="283" t="s">
        <v>59</v>
      </c>
      <c r="B33" s="285">
        <v>-45.65</v>
      </c>
      <c r="C33" s="285">
        <v>-39.5</v>
      </c>
      <c r="D33" s="285">
        <v>-19.8</v>
      </c>
      <c r="E33" s="285">
        <v>-32.1</v>
      </c>
      <c r="F33" s="285">
        <v>-31.5</v>
      </c>
      <c r="G33" s="285">
        <v>-40.450000000000003</v>
      </c>
      <c r="H33" s="285">
        <v>-45.6</v>
      </c>
      <c r="I33" s="285">
        <v>-40.299999999999997</v>
      </c>
      <c r="J33" s="285">
        <v>-46.6</v>
      </c>
      <c r="K33" s="285">
        <v>-60.2</v>
      </c>
      <c r="L33" s="285">
        <v>-71.05</v>
      </c>
      <c r="M33" s="285">
        <v>-93.35</v>
      </c>
      <c r="N33" s="285">
        <v>-101.8</v>
      </c>
      <c r="O33" s="285">
        <v>-107</v>
      </c>
      <c r="P33" s="285">
        <v>-122</v>
      </c>
      <c r="Q33" s="285">
        <v>-127.7</v>
      </c>
      <c r="R33" s="285">
        <v>-141.6</v>
      </c>
      <c r="S33" s="285">
        <v>-66.5</v>
      </c>
      <c r="T33" s="285">
        <v>-121.3</v>
      </c>
      <c r="U33" s="285">
        <v>-140.1</v>
      </c>
      <c r="V33" s="285">
        <v>-121</v>
      </c>
      <c r="W33" s="284"/>
      <c r="X33" s="286" t="s">
        <v>147</v>
      </c>
      <c r="Y33" s="284"/>
      <c r="Z33" s="284"/>
    </row>
    <row r="34" spans="1:26" ht="12.95" customHeight="1">
      <c r="A34" s="283" t="s">
        <v>228</v>
      </c>
      <c r="B34" s="285">
        <v>52</v>
      </c>
      <c r="C34" s="285">
        <v>45.55</v>
      </c>
      <c r="D34" s="285">
        <v>51.75</v>
      </c>
      <c r="E34" s="285">
        <v>41.85</v>
      </c>
      <c r="F34" s="285">
        <v>54.5</v>
      </c>
      <c r="G34" s="285">
        <v>56.1</v>
      </c>
      <c r="H34" s="285">
        <v>64.8</v>
      </c>
      <c r="I34" s="285">
        <v>71.7</v>
      </c>
      <c r="J34" s="285">
        <v>78.349999999999994</v>
      </c>
      <c r="K34" s="285">
        <v>94</v>
      </c>
      <c r="L34" s="285">
        <v>108.85</v>
      </c>
      <c r="M34" s="285">
        <v>125.6</v>
      </c>
      <c r="N34" s="285">
        <v>120.05</v>
      </c>
      <c r="O34" s="285">
        <v>126.5</v>
      </c>
      <c r="P34" s="285">
        <v>125.75</v>
      </c>
      <c r="Q34" s="285">
        <v>132.6</v>
      </c>
      <c r="R34" s="285">
        <v>141.9</v>
      </c>
      <c r="S34" s="285">
        <v>165.8</v>
      </c>
      <c r="T34" s="285">
        <v>140.5</v>
      </c>
      <c r="U34" s="285">
        <v>130.9</v>
      </c>
      <c r="V34" s="285">
        <v>95.3</v>
      </c>
      <c r="W34" s="284"/>
      <c r="X34" s="286" t="s">
        <v>148</v>
      </c>
      <c r="Y34" s="284"/>
      <c r="Z34" s="284"/>
    </row>
    <row r="35" spans="1:26" ht="12.95" customHeight="1">
      <c r="A35" s="283" t="s">
        <v>229</v>
      </c>
      <c r="B35" s="285">
        <v>-12</v>
      </c>
      <c r="C35" s="285">
        <v>-15.85</v>
      </c>
      <c r="D35" s="285">
        <v>-14.6</v>
      </c>
      <c r="E35" s="285">
        <v>-22.45</v>
      </c>
      <c r="F35" s="285">
        <v>-20.100000000000001</v>
      </c>
      <c r="G35" s="285">
        <v>-23.5</v>
      </c>
      <c r="H35" s="285">
        <v>-26.6</v>
      </c>
      <c r="I35" s="285">
        <v>-25.05</v>
      </c>
      <c r="J35" s="285">
        <v>-26.15</v>
      </c>
      <c r="K35" s="285">
        <v>-27.65</v>
      </c>
      <c r="L35" s="285">
        <v>-30.95</v>
      </c>
      <c r="M35" s="285">
        <v>-32.25</v>
      </c>
      <c r="N35" s="285">
        <v>-34.299999999999997</v>
      </c>
      <c r="O35" s="285">
        <v>-34.450000000000003</v>
      </c>
      <c r="P35" s="285">
        <v>-38.15</v>
      </c>
      <c r="Q35" s="285">
        <v>-67.2</v>
      </c>
      <c r="R35" s="285">
        <v>-59</v>
      </c>
      <c r="S35" s="285">
        <v>-109.7</v>
      </c>
      <c r="T35" s="285">
        <v>-93.7</v>
      </c>
      <c r="U35" s="285">
        <v>-88.6</v>
      </c>
      <c r="V35" s="285">
        <v>-75.5</v>
      </c>
      <c r="W35" s="284"/>
      <c r="X35" s="286" t="s">
        <v>149</v>
      </c>
      <c r="Y35" s="284"/>
      <c r="Z35" s="284"/>
    </row>
    <row r="36" spans="1:26" ht="12.95" customHeight="1">
      <c r="A36" s="283" t="s">
        <v>60</v>
      </c>
      <c r="B36" s="285">
        <v>40</v>
      </c>
      <c r="C36" s="285">
        <v>29.7</v>
      </c>
      <c r="D36" s="285">
        <v>37.15</v>
      </c>
      <c r="E36" s="285">
        <v>19.399999999999999</v>
      </c>
      <c r="F36" s="285">
        <v>34.4</v>
      </c>
      <c r="G36" s="285">
        <v>32.6</v>
      </c>
      <c r="H36" s="285">
        <v>38.200000000000003</v>
      </c>
      <c r="I36" s="285">
        <v>46.65</v>
      </c>
      <c r="J36" s="285">
        <v>52.2</v>
      </c>
      <c r="K36" s="285">
        <v>66.349999999999994</v>
      </c>
      <c r="L36" s="285">
        <v>77.900000000000006</v>
      </c>
      <c r="M36" s="285">
        <v>93.35</v>
      </c>
      <c r="N36" s="285">
        <v>85.75</v>
      </c>
      <c r="O36" s="285">
        <v>92.05</v>
      </c>
      <c r="P36" s="285">
        <v>87.6</v>
      </c>
      <c r="Q36" s="285">
        <v>65.400000000000006</v>
      </c>
      <c r="R36" s="285">
        <v>82.9</v>
      </c>
      <c r="S36" s="285">
        <v>56.1</v>
      </c>
      <c r="T36" s="285">
        <v>46.8</v>
      </c>
      <c r="U36" s="285">
        <v>42.3</v>
      </c>
      <c r="V36" s="285">
        <v>19.8</v>
      </c>
      <c r="W36" s="284"/>
      <c r="X36" s="286" t="s">
        <v>230</v>
      </c>
      <c r="Y36" s="284"/>
      <c r="Z36" s="284"/>
    </row>
    <row r="37" spans="1:26" ht="12.95" customHeight="1">
      <c r="A37" s="283" t="s">
        <v>303</v>
      </c>
      <c r="B37" s="285" t="s">
        <v>77</v>
      </c>
      <c r="C37" s="285" t="s">
        <v>77</v>
      </c>
      <c r="D37" s="285" t="s">
        <v>77</v>
      </c>
      <c r="E37" s="285" t="s">
        <v>77</v>
      </c>
      <c r="F37" s="285" t="s">
        <v>77</v>
      </c>
      <c r="G37" s="285" t="s">
        <v>77</v>
      </c>
      <c r="H37" s="285">
        <v>0.4</v>
      </c>
      <c r="I37" s="285" t="s">
        <v>77</v>
      </c>
      <c r="J37" s="285">
        <v>0.65</v>
      </c>
      <c r="K37" s="285">
        <v>0.65</v>
      </c>
      <c r="L37" s="285">
        <v>1.8</v>
      </c>
      <c r="M37" s="285">
        <v>1.25</v>
      </c>
      <c r="N37" s="285" t="s">
        <v>77</v>
      </c>
      <c r="O37" s="285" t="s">
        <v>77</v>
      </c>
      <c r="P37" s="285" t="s">
        <v>77</v>
      </c>
      <c r="Q37" s="285" t="s">
        <v>77</v>
      </c>
      <c r="R37" s="285" t="s">
        <v>77</v>
      </c>
      <c r="S37" s="285" t="s">
        <v>77</v>
      </c>
      <c r="T37" s="285" t="s">
        <v>77</v>
      </c>
      <c r="U37" s="285" t="s">
        <v>77</v>
      </c>
      <c r="V37" s="285" t="s">
        <v>77</v>
      </c>
      <c r="W37" s="284"/>
      <c r="X37" s="286" t="s">
        <v>300</v>
      </c>
      <c r="Y37" s="284"/>
      <c r="Z37" s="284"/>
    </row>
    <row r="38" spans="1:26" ht="12.95" customHeight="1">
      <c r="A38" s="283" t="s">
        <v>304</v>
      </c>
      <c r="B38" s="285">
        <v>41.95</v>
      </c>
      <c r="C38" s="285">
        <v>38.1</v>
      </c>
      <c r="D38" s="285">
        <v>-80.3</v>
      </c>
      <c r="E38" s="285">
        <v>0.55000000000000004</v>
      </c>
      <c r="F38" s="285">
        <v>-5.85</v>
      </c>
      <c r="G38" s="285">
        <v>-26.35</v>
      </c>
      <c r="H38" s="285">
        <v>-22.75</v>
      </c>
      <c r="I38" s="285">
        <v>19.899999999999999</v>
      </c>
      <c r="J38" s="285">
        <v>55.05</v>
      </c>
      <c r="K38" s="285">
        <v>120.3</v>
      </c>
      <c r="L38" s="285">
        <v>289.2</v>
      </c>
      <c r="M38" s="285">
        <v>284.8</v>
      </c>
      <c r="N38" s="285">
        <v>118.55</v>
      </c>
      <c r="O38" s="285">
        <v>202.6</v>
      </c>
      <c r="P38" s="285">
        <v>134.5</v>
      </c>
      <c r="Q38" s="285">
        <v>361.69619999999998</v>
      </c>
      <c r="R38" s="285">
        <v>285.346</v>
      </c>
      <c r="S38" s="285">
        <v>351.2783</v>
      </c>
      <c r="T38" s="285">
        <v>318.6755</v>
      </c>
      <c r="U38" s="285">
        <v>193.95</v>
      </c>
      <c r="V38" s="285">
        <v>279</v>
      </c>
      <c r="W38" s="284"/>
      <c r="X38" s="286" t="s">
        <v>301</v>
      </c>
      <c r="Y38" s="284"/>
      <c r="Z38" s="284"/>
    </row>
    <row r="39" spans="1:26" ht="12.95" customHeight="1">
      <c r="A39" s="283" t="s">
        <v>61</v>
      </c>
      <c r="B39" s="285">
        <v>-1.4</v>
      </c>
      <c r="C39" s="285">
        <v>-1.3</v>
      </c>
      <c r="D39" s="285">
        <v>-0.85</v>
      </c>
      <c r="E39" s="285">
        <v>-2.6</v>
      </c>
      <c r="F39" s="285">
        <v>-1.1000000000000001</v>
      </c>
      <c r="G39" s="285">
        <v>-3.3</v>
      </c>
      <c r="H39" s="285">
        <v>-3.55</v>
      </c>
      <c r="I39" s="285">
        <v>-1.2</v>
      </c>
      <c r="J39" s="285">
        <v>-0.95</v>
      </c>
      <c r="K39" s="285">
        <v>-1.3</v>
      </c>
      <c r="L39" s="285">
        <v>-1.05</v>
      </c>
      <c r="M39" s="285">
        <v>-1.1000000000000001</v>
      </c>
      <c r="N39" s="285">
        <v>-0.45</v>
      </c>
      <c r="O39" s="285">
        <v>-0.5</v>
      </c>
      <c r="P39" s="285">
        <v>-3.9</v>
      </c>
      <c r="Q39" s="285">
        <v>-9.1</v>
      </c>
      <c r="R39" s="285">
        <v>-44.4</v>
      </c>
      <c r="S39" s="285">
        <v>-82.2</v>
      </c>
      <c r="T39" s="285">
        <v>-63.4</v>
      </c>
      <c r="U39" s="285">
        <v>-80.113799999999998</v>
      </c>
      <c r="V39" s="285" t="s">
        <v>77</v>
      </c>
      <c r="W39" s="284"/>
      <c r="X39" s="286" t="s">
        <v>150</v>
      </c>
      <c r="Y39" s="284"/>
      <c r="Z39" s="284"/>
    </row>
    <row r="40" spans="1:26" ht="12.95" customHeight="1">
      <c r="A40" s="283" t="s">
        <v>62</v>
      </c>
      <c r="B40" s="285">
        <v>11.2</v>
      </c>
      <c r="C40" s="285">
        <v>7.4</v>
      </c>
      <c r="D40" s="285">
        <v>14.45</v>
      </c>
      <c r="E40" s="285">
        <v>9.4</v>
      </c>
      <c r="F40" s="285">
        <v>12.95</v>
      </c>
      <c r="G40" s="285">
        <v>11.75</v>
      </c>
      <c r="H40" s="285">
        <v>13.3</v>
      </c>
      <c r="I40" s="285">
        <v>14.8</v>
      </c>
      <c r="J40" s="285">
        <v>15.75</v>
      </c>
      <c r="K40" s="285">
        <v>17.350000000000001</v>
      </c>
      <c r="L40" s="285">
        <v>19.399999999999999</v>
      </c>
      <c r="M40" s="285">
        <v>18.55</v>
      </c>
      <c r="N40" s="285">
        <v>17.399999999999999</v>
      </c>
      <c r="O40" s="285">
        <v>58.25</v>
      </c>
      <c r="P40" s="285">
        <v>-12.1</v>
      </c>
      <c r="Q40" s="285">
        <v>127.6</v>
      </c>
      <c r="R40" s="285">
        <v>244.7</v>
      </c>
      <c r="S40" s="285">
        <v>337.8</v>
      </c>
      <c r="T40" s="285">
        <v>286.10000000000002</v>
      </c>
      <c r="U40" s="285">
        <v>298.24099999999999</v>
      </c>
      <c r="V40" s="285">
        <v>206</v>
      </c>
      <c r="W40" s="284"/>
      <c r="X40" s="286" t="s">
        <v>151</v>
      </c>
      <c r="Y40" s="284"/>
      <c r="Z40" s="284"/>
    </row>
    <row r="41" spans="1:26" ht="12.95" customHeight="1">
      <c r="A41" s="283" t="s">
        <v>63</v>
      </c>
      <c r="B41" s="285">
        <v>-3.1</v>
      </c>
      <c r="C41" s="285">
        <v>-16.850000000000001</v>
      </c>
      <c r="D41" s="285">
        <v>-7</v>
      </c>
      <c r="E41" s="285">
        <v>-9.9</v>
      </c>
      <c r="F41" s="285">
        <v>-1.85</v>
      </c>
      <c r="G41" s="285">
        <v>-3.05</v>
      </c>
      <c r="H41" s="285">
        <v>-17.45</v>
      </c>
      <c r="I41" s="285">
        <v>-17.3</v>
      </c>
      <c r="J41" s="285">
        <v>-29.05</v>
      </c>
      <c r="K41" s="285">
        <v>-29.75</v>
      </c>
      <c r="L41" s="285">
        <v>-29.15</v>
      </c>
      <c r="M41" s="285">
        <v>-30.5</v>
      </c>
      <c r="N41" s="285">
        <v>-24.75</v>
      </c>
      <c r="O41" s="285">
        <v>-23</v>
      </c>
      <c r="P41" s="285">
        <v>-58.45</v>
      </c>
      <c r="Q41" s="285">
        <v>-83</v>
      </c>
      <c r="R41" s="285">
        <v>15.1</v>
      </c>
      <c r="S41" s="285">
        <v>-61.3</v>
      </c>
      <c r="T41" s="285">
        <v>-113.7</v>
      </c>
      <c r="U41" s="285">
        <v>28.602900000000002</v>
      </c>
      <c r="V41" s="285" t="s">
        <v>77</v>
      </c>
      <c r="W41" s="284"/>
      <c r="X41" s="286" t="s">
        <v>152</v>
      </c>
      <c r="Y41" s="284"/>
      <c r="Z41" s="284"/>
    </row>
    <row r="42" spans="1:26" ht="12.95" customHeight="1">
      <c r="A42" s="283" t="s">
        <v>64</v>
      </c>
      <c r="B42" s="285">
        <v>-6.1</v>
      </c>
      <c r="C42" s="285">
        <v>-8.25</v>
      </c>
      <c r="D42" s="285">
        <v>-7</v>
      </c>
      <c r="E42" s="285">
        <v>-9.9</v>
      </c>
      <c r="F42" s="285">
        <v>-13.35</v>
      </c>
      <c r="G42" s="285">
        <v>-7.6</v>
      </c>
      <c r="H42" s="285">
        <v>-9.6999999999999993</v>
      </c>
      <c r="I42" s="285">
        <v>-11.3</v>
      </c>
      <c r="J42" s="285">
        <v>-18.25</v>
      </c>
      <c r="K42" s="285">
        <v>-16.3</v>
      </c>
      <c r="L42" s="285">
        <v>-14.15</v>
      </c>
      <c r="M42" s="285">
        <v>-14.8</v>
      </c>
      <c r="N42" s="285">
        <v>-21.2</v>
      </c>
      <c r="O42" s="285">
        <v>-23.2</v>
      </c>
      <c r="P42" s="285">
        <v>-44.7</v>
      </c>
      <c r="Q42" s="285">
        <v>-53.2</v>
      </c>
      <c r="R42" s="285">
        <v>-14.9</v>
      </c>
      <c r="S42" s="285">
        <v>-34.700000000000003</v>
      </c>
      <c r="T42" s="285">
        <v>-44.2</v>
      </c>
      <c r="U42" s="285">
        <v>-36.895499999999998</v>
      </c>
      <c r="V42" s="285" t="s">
        <v>77</v>
      </c>
      <c r="W42" s="284"/>
      <c r="X42" s="286" t="s">
        <v>153</v>
      </c>
      <c r="Y42" s="284"/>
      <c r="Z42" s="284"/>
    </row>
    <row r="43" spans="1:26" ht="12.95" customHeight="1">
      <c r="A43" s="283" t="s">
        <v>65</v>
      </c>
      <c r="B43" s="285">
        <v>3</v>
      </c>
      <c r="C43" s="285">
        <v>-8.6</v>
      </c>
      <c r="D43" s="285" t="s">
        <v>77</v>
      </c>
      <c r="E43" s="285" t="s">
        <v>77</v>
      </c>
      <c r="F43" s="285">
        <v>11.5</v>
      </c>
      <c r="G43" s="285">
        <v>4.55</v>
      </c>
      <c r="H43" s="285">
        <v>-7.75</v>
      </c>
      <c r="I43" s="285">
        <v>-6</v>
      </c>
      <c r="J43" s="285">
        <v>-10.8</v>
      </c>
      <c r="K43" s="285">
        <v>-13.45</v>
      </c>
      <c r="L43" s="285">
        <v>-15</v>
      </c>
      <c r="M43" s="285">
        <v>-15.7</v>
      </c>
      <c r="N43" s="285">
        <v>-3.55</v>
      </c>
      <c r="O43" s="285">
        <v>0.2</v>
      </c>
      <c r="P43" s="285">
        <v>-13.75</v>
      </c>
      <c r="Q43" s="285">
        <v>-29.8</v>
      </c>
      <c r="R43" s="285">
        <v>30.1</v>
      </c>
      <c r="S43" s="285">
        <v>-26.6</v>
      </c>
      <c r="T43" s="285">
        <v>-69.5</v>
      </c>
      <c r="U43" s="285">
        <v>65.498400000000004</v>
      </c>
      <c r="V43" s="285" t="s">
        <v>77</v>
      </c>
      <c r="W43" s="284"/>
      <c r="X43" s="286" t="s">
        <v>154</v>
      </c>
      <c r="Y43" s="284"/>
      <c r="Z43" s="284"/>
    </row>
    <row r="44" spans="1:26" ht="12.95" customHeight="1">
      <c r="A44" s="283" t="s">
        <v>66</v>
      </c>
      <c r="B44" s="285">
        <v>-22.2</v>
      </c>
      <c r="C44" s="285">
        <v>14</v>
      </c>
      <c r="D44" s="285">
        <v>-7.8</v>
      </c>
      <c r="E44" s="285">
        <v>1.45</v>
      </c>
      <c r="F44" s="285">
        <v>48.7</v>
      </c>
      <c r="G44" s="285">
        <v>40.4</v>
      </c>
      <c r="H44" s="285">
        <v>-1.55</v>
      </c>
      <c r="I44" s="285">
        <v>-25.45</v>
      </c>
      <c r="J44" s="285">
        <v>-25.6</v>
      </c>
      <c r="K44" s="285">
        <v>44.85</v>
      </c>
      <c r="L44" s="285">
        <v>100.25</v>
      </c>
      <c r="M44" s="285">
        <v>150.19999999999999</v>
      </c>
      <c r="N44" s="285">
        <v>-8.85</v>
      </c>
      <c r="O44" s="285">
        <v>84.3</v>
      </c>
      <c r="P44" s="285">
        <v>-9.6999999999999993</v>
      </c>
      <c r="Q44" s="285">
        <v>-4.5</v>
      </c>
      <c r="R44" s="285">
        <v>5.4</v>
      </c>
      <c r="S44" s="285">
        <v>52.9</v>
      </c>
      <c r="T44" s="285">
        <v>12.6</v>
      </c>
      <c r="U44" s="285">
        <v>98.336299999999994</v>
      </c>
      <c r="V44" s="285" t="s">
        <v>77</v>
      </c>
      <c r="W44" s="284"/>
      <c r="X44" s="286" t="s">
        <v>155</v>
      </c>
      <c r="Y44" s="284"/>
      <c r="Z44" s="284"/>
    </row>
    <row r="45" spans="1:26" ht="12.95" customHeight="1">
      <c r="A45" s="283" t="s">
        <v>64</v>
      </c>
      <c r="B45" s="285" t="s">
        <v>77</v>
      </c>
      <c r="C45" s="285">
        <v>-0.65</v>
      </c>
      <c r="D45" s="285" t="s">
        <v>77</v>
      </c>
      <c r="E45" s="285">
        <v>0.9</v>
      </c>
      <c r="F45" s="285" t="s">
        <v>77</v>
      </c>
      <c r="G45" s="285" t="s">
        <v>77</v>
      </c>
      <c r="H45" s="285" t="s">
        <v>77</v>
      </c>
      <c r="I45" s="285">
        <v>-0.05</v>
      </c>
      <c r="J45" s="285">
        <v>-0.05</v>
      </c>
      <c r="K45" s="285">
        <v>-0.1</v>
      </c>
      <c r="L45" s="285" t="s">
        <v>77</v>
      </c>
      <c r="M45" s="285" t="s">
        <v>77</v>
      </c>
      <c r="N45" s="285">
        <v>1.1000000000000001</v>
      </c>
      <c r="O45" s="285">
        <v>94.65</v>
      </c>
      <c r="P45" s="285">
        <v>0.3</v>
      </c>
      <c r="Q45" s="285">
        <v>-4.8</v>
      </c>
      <c r="R45" s="285">
        <v>1.6</v>
      </c>
      <c r="S45" s="285">
        <v>52.5</v>
      </c>
      <c r="T45" s="285">
        <v>10.7</v>
      </c>
      <c r="U45" s="285">
        <v>-8.6546000000000003</v>
      </c>
      <c r="V45" s="285" t="s">
        <v>77</v>
      </c>
      <c r="W45" s="284"/>
      <c r="X45" s="286" t="s">
        <v>153</v>
      </c>
      <c r="Y45" s="284"/>
      <c r="Z45" s="284"/>
    </row>
    <row r="46" spans="1:26" ht="12.95" customHeight="1">
      <c r="A46" s="283" t="s">
        <v>65</v>
      </c>
      <c r="B46" s="285">
        <v>-22.2</v>
      </c>
      <c r="C46" s="285">
        <v>14.65</v>
      </c>
      <c r="D46" s="285">
        <v>-7.8</v>
      </c>
      <c r="E46" s="285">
        <v>0.55000000000000004</v>
      </c>
      <c r="F46" s="285">
        <v>48.7</v>
      </c>
      <c r="G46" s="285">
        <v>40.4</v>
      </c>
      <c r="H46" s="285">
        <v>-1.55</v>
      </c>
      <c r="I46" s="285">
        <v>-25.4</v>
      </c>
      <c r="J46" s="285">
        <v>-25.55</v>
      </c>
      <c r="K46" s="285">
        <v>44.95</v>
      </c>
      <c r="L46" s="285">
        <v>100.25</v>
      </c>
      <c r="M46" s="285">
        <v>150.19999999999999</v>
      </c>
      <c r="N46" s="285">
        <v>-9.9499999999999993</v>
      </c>
      <c r="O46" s="285">
        <v>-10.35</v>
      </c>
      <c r="P46" s="285">
        <v>-10</v>
      </c>
      <c r="Q46" s="285">
        <v>0.3</v>
      </c>
      <c r="R46" s="285">
        <v>3.8</v>
      </c>
      <c r="S46" s="285">
        <v>0.3</v>
      </c>
      <c r="T46" s="285">
        <v>1.9</v>
      </c>
      <c r="U46" s="285">
        <v>106.991</v>
      </c>
      <c r="V46" s="285" t="s">
        <v>77</v>
      </c>
      <c r="W46" s="284"/>
      <c r="X46" s="286" t="s">
        <v>154</v>
      </c>
      <c r="Y46" s="284"/>
      <c r="Z46" s="284"/>
    </row>
    <row r="47" spans="1:26" ht="12.95" customHeight="1">
      <c r="A47" s="283" t="s">
        <v>67</v>
      </c>
      <c r="B47" s="285">
        <v>-22.3</v>
      </c>
      <c r="C47" s="285">
        <v>7.55</v>
      </c>
      <c r="D47" s="285">
        <v>-16.399999999999999</v>
      </c>
      <c r="E47" s="285">
        <v>-8.1999999999999993</v>
      </c>
      <c r="F47" s="285">
        <v>-88.85</v>
      </c>
      <c r="G47" s="285">
        <v>-167</v>
      </c>
      <c r="H47" s="285">
        <v>-210.9</v>
      </c>
      <c r="I47" s="285">
        <v>-12.05</v>
      </c>
      <c r="J47" s="285">
        <v>-12.6</v>
      </c>
      <c r="K47" s="285">
        <v>-92.9</v>
      </c>
      <c r="L47" s="285">
        <v>52.9</v>
      </c>
      <c r="M47" s="285">
        <v>-56.7</v>
      </c>
      <c r="N47" s="285">
        <v>-180.65</v>
      </c>
      <c r="O47" s="285">
        <v>-82.9</v>
      </c>
      <c r="P47" s="285">
        <v>30.1</v>
      </c>
      <c r="Q47" s="285">
        <v>-27.2</v>
      </c>
      <c r="R47" s="285">
        <v>-97.4</v>
      </c>
      <c r="S47" s="285">
        <v>-136.1</v>
      </c>
      <c r="T47" s="285">
        <v>-173.7</v>
      </c>
      <c r="U47" s="285">
        <v>238.39699999999999</v>
      </c>
      <c r="V47" s="285" t="s">
        <v>77</v>
      </c>
      <c r="W47" s="284"/>
      <c r="X47" s="286" t="s">
        <v>156</v>
      </c>
      <c r="Y47" s="284"/>
      <c r="Z47" s="284"/>
    </row>
    <row r="48" spans="1:26" s="212" customFormat="1" ht="12.95" hidden="1" customHeight="1">
      <c r="A48" s="283" t="s">
        <v>68</v>
      </c>
      <c r="B48" s="285" t="s">
        <v>77</v>
      </c>
      <c r="C48" s="285" t="s">
        <v>77</v>
      </c>
      <c r="D48" s="285" t="s">
        <v>77</v>
      </c>
      <c r="E48" s="285" t="s">
        <v>77</v>
      </c>
      <c r="F48" s="285" t="s">
        <v>77</v>
      </c>
      <c r="G48" s="285" t="s">
        <v>77</v>
      </c>
      <c r="H48" s="285" t="s">
        <v>77</v>
      </c>
      <c r="I48" s="285" t="s">
        <v>77</v>
      </c>
      <c r="J48" s="285" t="s">
        <v>77</v>
      </c>
      <c r="K48" s="285" t="s">
        <v>77</v>
      </c>
      <c r="L48" s="285" t="s">
        <v>77</v>
      </c>
      <c r="M48" s="285" t="s">
        <v>77</v>
      </c>
      <c r="N48" s="285" t="s">
        <v>77</v>
      </c>
      <c r="O48" s="285" t="s">
        <v>77</v>
      </c>
      <c r="P48" s="285" t="s">
        <v>77</v>
      </c>
      <c r="Q48" s="285" t="s">
        <v>77</v>
      </c>
      <c r="R48" s="285" t="s">
        <v>77</v>
      </c>
      <c r="S48" s="285" t="s">
        <v>77</v>
      </c>
      <c r="T48" s="285" t="s">
        <v>77</v>
      </c>
      <c r="U48" s="285">
        <v>0.5</v>
      </c>
      <c r="V48" s="285" t="s">
        <v>77</v>
      </c>
      <c r="W48" s="284"/>
      <c r="X48" s="286" t="s">
        <v>157</v>
      </c>
      <c r="Y48" s="284"/>
      <c r="Z48" s="284"/>
    </row>
    <row r="49" spans="1:26" ht="12.95" customHeight="1">
      <c r="A49" s="283" t="s">
        <v>69</v>
      </c>
      <c r="B49" s="285">
        <v>-0.55000000000000004</v>
      </c>
      <c r="C49" s="285">
        <v>-0.5</v>
      </c>
      <c r="D49" s="285">
        <v>-0.6</v>
      </c>
      <c r="E49" s="285">
        <v>-1.35</v>
      </c>
      <c r="F49" s="285">
        <v>-7.7</v>
      </c>
      <c r="G49" s="285">
        <v>-9.25</v>
      </c>
      <c r="H49" s="285">
        <v>-7.05</v>
      </c>
      <c r="I49" s="285">
        <v>-14.05</v>
      </c>
      <c r="J49" s="285">
        <v>-6.65</v>
      </c>
      <c r="K49" s="285">
        <v>-4.4000000000000004</v>
      </c>
      <c r="L49" s="285">
        <v>-4.25</v>
      </c>
      <c r="M49" s="285">
        <v>-5.4</v>
      </c>
      <c r="N49" s="285">
        <v>-5.4</v>
      </c>
      <c r="O49" s="285">
        <v>-4.25</v>
      </c>
      <c r="P49" s="285">
        <v>-4.7</v>
      </c>
      <c r="Q49" s="285">
        <v>6.3</v>
      </c>
      <c r="R49" s="285">
        <v>-7.7</v>
      </c>
      <c r="S49" s="285">
        <v>-27.2</v>
      </c>
      <c r="T49" s="285">
        <v>-37.4</v>
      </c>
      <c r="U49" s="285">
        <v>1.7744</v>
      </c>
      <c r="V49" s="285" t="s">
        <v>77</v>
      </c>
      <c r="W49" s="284"/>
      <c r="X49" s="286" t="s">
        <v>158</v>
      </c>
      <c r="Y49" s="284"/>
      <c r="Z49" s="284"/>
    </row>
    <row r="50" spans="1:26" ht="12.95" customHeight="1">
      <c r="A50" s="283" t="s">
        <v>70</v>
      </c>
      <c r="B50" s="285">
        <v>-18.95</v>
      </c>
      <c r="C50" s="285">
        <v>-11.05</v>
      </c>
      <c r="D50" s="285">
        <v>-11.05</v>
      </c>
      <c r="E50" s="285">
        <v>-14.85</v>
      </c>
      <c r="F50" s="285">
        <v>-32.6</v>
      </c>
      <c r="G50" s="285">
        <v>-87.45</v>
      </c>
      <c r="H50" s="285">
        <v>-154.1</v>
      </c>
      <c r="I50" s="285">
        <v>24.45</v>
      </c>
      <c r="J50" s="285">
        <v>21.45</v>
      </c>
      <c r="K50" s="285">
        <v>-72.45</v>
      </c>
      <c r="L50" s="285">
        <v>66.849999999999994</v>
      </c>
      <c r="M50" s="285">
        <v>-83.05</v>
      </c>
      <c r="N50" s="285">
        <v>-201.3</v>
      </c>
      <c r="O50" s="285">
        <v>-87.9</v>
      </c>
      <c r="P50" s="285">
        <v>-25.95</v>
      </c>
      <c r="Q50" s="285">
        <v>-135</v>
      </c>
      <c r="R50" s="285">
        <v>-131.4</v>
      </c>
      <c r="S50" s="285">
        <v>-621.5</v>
      </c>
      <c r="T50" s="285">
        <v>140.9</v>
      </c>
      <c r="U50" s="285">
        <v>460.28100000000001</v>
      </c>
      <c r="V50" s="285" t="s">
        <v>77</v>
      </c>
      <c r="W50" s="284"/>
      <c r="X50" s="286" t="s">
        <v>159</v>
      </c>
      <c r="Y50" s="284"/>
      <c r="Z50" s="284"/>
    </row>
    <row r="51" spans="1:26" ht="12.95" customHeight="1">
      <c r="A51" s="283" t="s">
        <v>71</v>
      </c>
      <c r="B51" s="285">
        <v>-2.8</v>
      </c>
      <c r="C51" s="285">
        <v>19.100000000000001</v>
      </c>
      <c r="D51" s="285">
        <v>-4.75</v>
      </c>
      <c r="E51" s="285">
        <v>8</v>
      </c>
      <c r="F51" s="285">
        <v>-48.55</v>
      </c>
      <c r="G51" s="285">
        <v>-70.3</v>
      </c>
      <c r="H51" s="285">
        <v>-49.75</v>
      </c>
      <c r="I51" s="285">
        <v>-22.45</v>
      </c>
      <c r="J51" s="285">
        <v>-27.4</v>
      </c>
      <c r="K51" s="285">
        <v>-16.05</v>
      </c>
      <c r="L51" s="285">
        <v>-9.6999999999999993</v>
      </c>
      <c r="M51" s="285">
        <v>31.75</v>
      </c>
      <c r="N51" s="285">
        <v>26.05</v>
      </c>
      <c r="O51" s="285">
        <v>9.25</v>
      </c>
      <c r="P51" s="285">
        <v>60.75</v>
      </c>
      <c r="Q51" s="285">
        <v>101.5</v>
      </c>
      <c r="R51" s="285">
        <v>41.7</v>
      </c>
      <c r="S51" s="285">
        <v>512.6</v>
      </c>
      <c r="T51" s="285">
        <v>-277.2</v>
      </c>
      <c r="U51" s="285">
        <v>-224.1584</v>
      </c>
      <c r="V51" s="285" t="s">
        <v>77</v>
      </c>
      <c r="W51" s="284"/>
      <c r="X51" s="286" t="s">
        <v>160</v>
      </c>
      <c r="Y51" s="284"/>
      <c r="Z51" s="284"/>
    </row>
    <row r="52" spans="1:26" ht="12.95" customHeight="1">
      <c r="A52" s="283" t="s">
        <v>217</v>
      </c>
      <c r="B52" s="285">
        <v>79.75</v>
      </c>
      <c r="C52" s="285">
        <v>27.3</v>
      </c>
      <c r="D52" s="285">
        <v>-62.7</v>
      </c>
      <c r="E52" s="285">
        <v>10.4</v>
      </c>
      <c r="F52" s="285">
        <v>24.3</v>
      </c>
      <c r="G52" s="285">
        <v>94.85</v>
      </c>
      <c r="H52" s="285">
        <v>197.4</v>
      </c>
      <c r="I52" s="285">
        <v>61.1</v>
      </c>
      <c r="J52" s="285">
        <v>107.5</v>
      </c>
      <c r="K52" s="285">
        <v>182.05</v>
      </c>
      <c r="L52" s="285">
        <v>146.85</v>
      </c>
      <c r="M52" s="285">
        <v>204.35</v>
      </c>
      <c r="N52" s="285">
        <v>315.85000000000002</v>
      </c>
      <c r="O52" s="285">
        <v>166.45</v>
      </c>
      <c r="P52" s="285">
        <v>188.55</v>
      </c>
      <c r="Q52" s="285">
        <v>-8.6999999999999993</v>
      </c>
      <c r="R52" s="285">
        <v>349.9</v>
      </c>
      <c r="S52" s="285">
        <v>649.79999999999995</v>
      </c>
      <c r="T52" s="285">
        <v>211.3</v>
      </c>
      <c r="U52" s="285">
        <v>-389.51339999999999</v>
      </c>
      <c r="V52" s="285" t="s">
        <v>77</v>
      </c>
      <c r="W52" s="284"/>
      <c r="X52" s="286" t="s">
        <v>161</v>
      </c>
      <c r="Y52" s="284"/>
      <c r="Z52" s="284"/>
    </row>
    <row r="53" spans="1:26" ht="12.95" customHeight="1">
      <c r="A53" s="283" t="s">
        <v>68</v>
      </c>
      <c r="B53" s="285">
        <v>0.65</v>
      </c>
      <c r="C53" s="285">
        <v>12</v>
      </c>
      <c r="D53" s="285">
        <v>9.5</v>
      </c>
      <c r="E53" s="285">
        <v>-1.9</v>
      </c>
      <c r="F53" s="285">
        <v>-5.15</v>
      </c>
      <c r="G53" s="285">
        <v>-8.4499999999999993</v>
      </c>
      <c r="H53" s="285">
        <v>-6.7</v>
      </c>
      <c r="I53" s="285">
        <v>-6.65</v>
      </c>
      <c r="J53" s="285" t="s">
        <v>77</v>
      </c>
      <c r="K53" s="285" t="s">
        <v>77</v>
      </c>
      <c r="L53" s="285" t="s">
        <v>77</v>
      </c>
      <c r="M53" s="285" t="s">
        <v>77</v>
      </c>
      <c r="N53" s="285" t="s">
        <v>77</v>
      </c>
      <c r="O53" s="285" t="s">
        <v>77</v>
      </c>
      <c r="P53" s="285" t="s">
        <v>77</v>
      </c>
      <c r="Q53" s="285" t="s">
        <v>77</v>
      </c>
      <c r="R53" s="285" t="s">
        <v>77</v>
      </c>
      <c r="S53" s="285" t="s">
        <v>77</v>
      </c>
      <c r="T53" s="285" t="s">
        <v>77</v>
      </c>
      <c r="U53" s="285">
        <v>88.005300000000005</v>
      </c>
      <c r="V53" s="285" t="s">
        <v>77</v>
      </c>
      <c r="W53" s="284"/>
      <c r="X53" s="286" t="s">
        <v>162</v>
      </c>
      <c r="Y53" s="284"/>
      <c r="Z53" s="284"/>
    </row>
    <row r="54" spans="1:26" ht="12.95" customHeight="1">
      <c r="A54" s="283" t="s">
        <v>69</v>
      </c>
      <c r="B54" s="285">
        <v>25.35</v>
      </c>
      <c r="C54" s="285">
        <v>-26.7</v>
      </c>
      <c r="D54" s="285">
        <v>-31.3</v>
      </c>
      <c r="E54" s="285">
        <v>-25.15</v>
      </c>
      <c r="F54" s="285">
        <v>-40.6</v>
      </c>
      <c r="G54" s="285">
        <v>-34.299999999999997</v>
      </c>
      <c r="H54" s="285">
        <v>9.75</v>
      </c>
      <c r="I54" s="285">
        <v>7.9</v>
      </c>
      <c r="J54" s="285">
        <v>23.75</v>
      </c>
      <c r="K54" s="285">
        <v>5</v>
      </c>
      <c r="L54" s="285">
        <v>18.600000000000001</v>
      </c>
      <c r="M54" s="285">
        <v>11.45</v>
      </c>
      <c r="N54" s="285">
        <v>-2.2000000000000002</v>
      </c>
      <c r="O54" s="285">
        <v>4.8</v>
      </c>
      <c r="P54" s="285">
        <v>-23.2</v>
      </c>
      <c r="Q54" s="285">
        <v>-4.0999999999999996</v>
      </c>
      <c r="R54" s="285">
        <v>-9.5</v>
      </c>
      <c r="S54" s="285">
        <v>60.5</v>
      </c>
      <c r="T54" s="285">
        <v>7.9</v>
      </c>
      <c r="U54" s="285">
        <v>15.304500000000001</v>
      </c>
      <c r="V54" s="285" t="s">
        <v>77</v>
      </c>
      <c r="W54" s="284"/>
      <c r="X54" s="286" t="s">
        <v>163</v>
      </c>
      <c r="Y54" s="284"/>
      <c r="Z54" s="284"/>
    </row>
    <row r="55" spans="1:26" ht="12.95" customHeight="1">
      <c r="A55" s="283" t="s">
        <v>70</v>
      </c>
      <c r="B55" s="285">
        <v>18.350000000000001</v>
      </c>
      <c r="C55" s="285">
        <v>17.399999999999999</v>
      </c>
      <c r="D55" s="285">
        <v>13.9</v>
      </c>
      <c r="E55" s="285">
        <v>11.2</v>
      </c>
      <c r="F55" s="285">
        <v>16.55</v>
      </c>
      <c r="G55" s="285">
        <v>101.35</v>
      </c>
      <c r="H55" s="285">
        <v>127.3</v>
      </c>
      <c r="I55" s="285">
        <v>-19.75</v>
      </c>
      <c r="J55" s="285">
        <v>18.55</v>
      </c>
      <c r="K55" s="285">
        <v>49.05</v>
      </c>
      <c r="L55" s="285">
        <v>-76.95</v>
      </c>
      <c r="M55" s="285">
        <v>67.900000000000006</v>
      </c>
      <c r="N55" s="285">
        <v>167</v>
      </c>
      <c r="O55" s="285">
        <v>-41.1</v>
      </c>
      <c r="P55" s="285">
        <v>49.2</v>
      </c>
      <c r="Q55" s="285">
        <v>247.2</v>
      </c>
      <c r="R55" s="285">
        <v>59.7</v>
      </c>
      <c r="S55" s="285">
        <v>618.79999999999995</v>
      </c>
      <c r="T55" s="285">
        <v>25.7</v>
      </c>
      <c r="U55" s="285">
        <v>-395.07900000000001</v>
      </c>
      <c r="V55" s="285" t="s">
        <v>77</v>
      </c>
      <c r="W55" s="284"/>
      <c r="X55" s="286" t="s">
        <v>164</v>
      </c>
      <c r="Y55" s="284"/>
      <c r="Z55" s="284"/>
    </row>
    <row r="56" spans="1:26" ht="12.95" customHeight="1">
      <c r="A56" s="283" t="s">
        <v>71</v>
      </c>
      <c r="B56" s="285">
        <v>35.4</v>
      </c>
      <c r="C56" s="285">
        <v>24.6</v>
      </c>
      <c r="D56" s="285">
        <v>-54.8</v>
      </c>
      <c r="E56" s="285">
        <v>26.25</v>
      </c>
      <c r="F56" s="285">
        <v>53.5</v>
      </c>
      <c r="G56" s="285">
        <v>36.25</v>
      </c>
      <c r="H56" s="285">
        <v>67.05</v>
      </c>
      <c r="I56" s="285">
        <v>79.599999999999994</v>
      </c>
      <c r="J56" s="285">
        <v>65.2</v>
      </c>
      <c r="K56" s="285">
        <v>128</v>
      </c>
      <c r="L56" s="285">
        <v>205.2</v>
      </c>
      <c r="M56" s="285">
        <v>125</v>
      </c>
      <c r="N56" s="285">
        <v>151.05000000000001</v>
      </c>
      <c r="O56" s="285">
        <v>202.75</v>
      </c>
      <c r="P56" s="285">
        <v>162.55000000000001</v>
      </c>
      <c r="Q56" s="285">
        <v>-251.9</v>
      </c>
      <c r="R56" s="285">
        <v>299.7</v>
      </c>
      <c r="S56" s="285">
        <v>-29.6</v>
      </c>
      <c r="T56" s="285">
        <v>177.7</v>
      </c>
      <c r="U56" s="285">
        <v>-97.744200000000006</v>
      </c>
      <c r="V56" s="285" t="s">
        <v>77</v>
      </c>
      <c r="W56" s="284"/>
      <c r="X56" s="286" t="s">
        <v>165</v>
      </c>
      <c r="Y56" s="284"/>
      <c r="Z56" s="284"/>
    </row>
    <row r="57" spans="1:26" ht="12.95" customHeight="1">
      <c r="A57" s="283" t="s">
        <v>72</v>
      </c>
      <c r="B57" s="285">
        <v>-78.371899999999997</v>
      </c>
      <c r="C57" s="285">
        <v>-54.640099999999997</v>
      </c>
      <c r="D57" s="285">
        <v>-47.146299999999997</v>
      </c>
      <c r="E57" s="285">
        <v>-61.938200000000002</v>
      </c>
      <c r="F57" s="285">
        <v>-95.973399999999998</v>
      </c>
      <c r="G57" s="285">
        <v>58.8917</v>
      </c>
      <c r="H57" s="285">
        <v>72.361400000000003</v>
      </c>
      <c r="I57" s="285">
        <v>44.8553</v>
      </c>
      <c r="J57" s="285">
        <v>50.281799999999997</v>
      </c>
      <c r="K57" s="285">
        <v>94.969800000000006</v>
      </c>
      <c r="L57" s="285">
        <v>77.434200000000004</v>
      </c>
      <c r="M57" s="285">
        <v>47.4285</v>
      </c>
      <c r="N57" s="285">
        <v>25.085899999999999</v>
      </c>
      <c r="O57" s="285">
        <v>34.386600000000001</v>
      </c>
      <c r="P57" s="285">
        <v>45.385100000000001</v>
      </c>
      <c r="Q57" s="285">
        <v>28.703700000000001</v>
      </c>
      <c r="R57" s="285">
        <v>-54.646000000000001</v>
      </c>
      <c r="S57" s="285">
        <v>8.0215999999999994</v>
      </c>
      <c r="T57" s="285">
        <v>7.1243999999999996</v>
      </c>
      <c r="U57" s="285">
        <v>48.55</v>
      </c>
      <c r="V57" s="285">
        <v>131.6</v>
      </c>
      <c r="W57" s="284"/>
      <c r="X57" s="286" t="s">
        <v>246</v>
      </c>
      <c r="Y57" s="284"/>
      <c r="Z57" s="284"/>
    </row>
    <row r="58" spans="1:26" ht="12.95" customHeight="1">
      <c r="A58" s="283" t="s">
        <v>73</v>
      </c>
      <c r="B58" s="285">
        <v>-46.971899999999998</v>
      </c>
      <c r="C58" s="285">
        <v>-43.640099999999997</v>
      </c>
      <c r="D58" s="285">
        <v>25.283999999999999</v>
      </c>
      <c r="E58" s="285">
        <v>18.9649</v>
      </c>
      <c r="F58" s="285">
        <v>37.359200000000001</v>
      </c>
      <c r="G58" s="285">
        <v>41.716299999999997</v>
      </c>
      <c r="H58" s="285">
        <v>82.588999999999999</v>
      </c>
      <c r="I58" s="285">
        <v>-30.507000000000001</v>
      </c>
      <c r="J58" s="285">
        <v>-9.0022000000000002</v>
      </c>
      <c r="K58" s="285">
        <v>12.6998</v>
      </c>
      <c r="L58" s="285">
        <v>154.87</v>
      </c>
      <c r="M58" s="285">
        <v>222.37899999999999</v>
      </c>
      <c r="N58" s="285">
        <v>-24.414100000000001</v>
      </c>
      <c r="O58" s="285">
        <v>67.286600000000007</v>
      </c>
      <c r="P58" s="285">
        <v>-157.26499999999999</v>
      </c>
      <c r="Q58" s="285">
        <v>23.1</v>
      </c>
      <c r="R58" s="285">
        <v>-21.3</v>
      </c>
      <c r="S58" s="285">
        <v>176.6</v>
      </c>
      <c r="T58" s="285">
        <v>-95.6</v>
      </c>
      <c r="U58" s="285">
        <v>24.9</v>
      </c>
      <c r="V58" s="285">
        <v>46</v>
      </c>
      <c r="W58" s="284"/>
      <c r="X58" s="286" t="s">
        <v>247</v>
      </c>
      <c r="Y58" s="284"/>
      <c r="Z58" s="284"/>
    </row>
    <row r="59" spans="1:26" ht="12.95" customHeight="1">
      <c r="A59" s="283" t="s">
        <v>74</v>
      </c>
      <c r="B59" s="285">
        <v>46.971899999999998</v>
      </c>
      <c r="C59" s="285">
        <v>43.640099999999997</v>
      </c>
      <c r="D59" s="285">
        <v>-25.283999999999999</v>
      </c>
      <c r="E59" s="285">
        <v>-18.9649</v>
      </c>
      <c r="F59" s="285">
        <v>-37.359200000000001</v>
      </c>
      <c r="G59" s="285">
        <v>-41.716299999999997</v>
      </c>
      <c r="H59" s="285">
        <v>-82.588999999999999</v>
      </c>
      <c r="I59" s="285">
        <v>30.507000000000001</v>
      </c>
      <c r="J59" s="285">
        <v>9.0022000000000002</v>
      </c>
      <c r="K59" s="285">
        <v>-12.6998</v>
      </c>
      <c r="L59" s="285">
        <v>-154.87</v>
      </c>
      <c r="M59" s="285">
        <v>-222.37899999999999</v>
      </c>
      <c r="N59" s="285">
        <v>24.414100000000001</v>
      </c>
      <c r="O59" s="285">
        <v>-67.286600000000007</v>
      </c>
      <c r="P59" s="285">
        <v>157.26499999999999</v>
      </c>
      <c r="Q59" s="285">
        <v>-23.1</v>
      </c>
      <c r="R59" s="285">
        <v>21.3</v>
      </c>
      <c r="S59" s="285">
        <v>-176.6</v>
      </c>
      <c r="T59" s="285">
        <v>95.6</v>
      </c>
      <c r="U59" s="285">
        <v>-24.9</v>
      </c>
      <c r="V59" s="285">
        <v>-46</v>
      </c>
      <c r="W59" s="284"/>
      <c r="X59" s="286" t="s">
        <v>248</v>
      </c>
      <c r="Y59" s="284"/>
      <c r="Z59" s="284"/>
    </row>
    <row r="60" spans="1:26" ht="12.95" customHeight="1">
      <c r="A60" s="283" t="s">
        <v>75</v>
      </c>
      <c r="B60" s="285">
        <v>47.958500000000001</v>
      </c>
      <c r="C60" s="285">
        <v>40.832500000000003</v>
      </c>
      <c r="D60" s="285">
        <v>-80.206900000000005</v>
      </c>
      <c r="E60" s="285">
        <v>-20.4649</v>
      </c>
      <c r="F60" s="285">
        <v>-58.659199999999998</v>
      </c>
      <c r="G60" s="285">
        <v>-24.628399999999999</v>
      </c>
      <c r="H60" s="285">
        <v>-57.288699999999999</v>
      </c>
      <c r="I60" s="285">
        <v>38.890599999999999</v>
      </c>
      <c r="J60" s="285">
        <v>8.4521999999999995</v>
      </c>
      <c r="K60" s="285">
        <v>-13.4498</v>
      </c>
      <c r="L60" s="285">
        <v>-155.37</v>
      </c>
      <c r="M60" s="285">
        <v>-222.929</v>
      </c>
      <c r="N60" s="285">
        <v>23.914100000000001</v>
      </c>
      <c r="O60" s="285">
        <v>-67.886600000000001</v>
      </c>
      <c r="P60" s="285">
        <v>156.715</v>
      </c>
      <c r="Q60" s="285">
        <v>-23.1</v>
      </c>
      <c r="R60" s="285">
        <v>21.3</v>
      </c>
      <c r="S60" s="285">
        <v>-176.6</v>
      </c>
      <c r="T60" s="285">
        <v>95.6</v>
      </c>
      <c r="U60" s="285">
        <v>-24.9</v>
      </c>
      <c r="V60" s="285">
        <v>-46</v>
      </c>
      <c r="W60" s="284"/>
      <c r="X60" s="286" t="s">
        <v>166</v>
      </c>
      <c r="Y60" s="284"/>
      <c r="Z60" s="284"/>
    </row>
    <row r="61" spans="1:26" ht="12.95" customHeight="1">
      <c r="A61" s="283" t="s">
        <v>231</v>
      </c>
      <c r="B61" s="285">
        <v>-3.7366000000000001</v>
      </c>
      <c r="C61" s="285">
        <v>-0.69230000000000003</v>
      </c>
      <c r="D61" s="285">
        <v>51.5229</v>
      </c>
      <c r="E61" s="285">
        <v>0</v>
      </c>
      <c r="F61" s="285">
        <v>0</v>
      </c>
      <c r="G61" s="285">
        <v>-18.087900000000001</v>
      </c>
      <c r="H61" s="285">
        <v>-26.8004</v>
      </c>
      <c r="I61" s="285">
        <v>-9.0335000000000001</v>
      </c>
      <c r="J61" s="285">
        <v>0</v>
      </c>
      <c r="K61" s="285">
        <v>0</v>
      </c>
      <c r="L61" s="285">
        <v>0</v>
      </c>
      <c r="M61" s="285">
        <v>0</v>
      </c>
      <c r="N61" s="285">
        <v>0</v>
      </c>
      <c r="O61" s="285">
        <v>0</v>
      </c>
      <c r="P61" s="285">
        <v>0</v>
      </c>
      <c r="Q61" s="285">
        <v>0</v>
      </c>
      <c r="R61" s="285">
        <v>0</v>
      </c>
      <c r="S61" s="285">
        <v>0</v>
      </c>
      <c r="T61" s="285">
        <v>0</v>
      </c>
      <c r="U61" s="285">
        <v>0</v>
      </c>
      <c r="V61" s="285">
        <v>0</v>
      </c>
      <c r="W61" s="284"/>
      <c r="X61" s="286" t="s">
        <v>167</v>
      </c>
      <c r="Y61" s="284"/>
      <c r="Z61" s="284"/>
    </row>
    <row r="62" spans="1:26" ht="12.95" customHeight="1">
      <c r="A62" s="283" t="s">
        <v>76</v>
      </c>
      <c r="B62" s="285">
        <v>2.75</v>
      </c>
      <c r="C62" s="285">
        <v>3.5</v>
      </c>
      <c r="D62" s="285">
        <v>3.4</v>
      </c>
      <c r="E62" s="285">
        <v>1.5</v>
      </c>
      <c r="F62" s="285">
        <v>21.3</v>
      </c>
      <c r="G62" s="285">
        <v>1</v>
      </c>
      <c r="H62" s="285">
        <v>1.5</v>
      </c>
      <c r="I62" s="285">
        <v>0.65</v>
      </c>
      <c r="J62" s="285">
        <v>0.55000000000000004</v>
      </c>
      <c r="K62" s="285">
        <v>0.75</v>
      </c>
      <c r="L62" s="285">
        <v>0.5</v>
      </c>
      <c r="M62" s="285">
        <v>0.55000000000000004</v>
      </c>
      <c r="N62" s="285">
        <v>0.5</v>
      </c>
      <c r="O62" s="285">
        <v>0.6</v>
      </c>
      <c r="P62" s="285">
        <v>0.55000000000000004</v>
      </c>
      <c r="Q62" s="285">
        <v>0</v>
      </c>
      <c r="R62" s="285">
        <v>0</v>
      </c>
      <c r="S62" s="285">
        <v>0</v>
      </c>
      <c r="T62" s="285">
        <v>0</v>
      </c>
      <c r="U62" s="285">
        <v>0</v>
      </c>
      <c r="V62" s="285">
        <v>0</v>
      </c>
      <c r="W62" s="284"/>
      <c r="X62" s="286" t="s">
        <v>168</v>
      </c>
      <c r="Y62" s="284"/>
      <c r="Z62" s="284"/>
    </row>
    <row r="63" spans="1:26" ht="12.95" customHeight="1">
      <c r="A63" s="287"/>
      <c r="B63" s="289"/>
      <c r="C63" s="289"/>
      <c r="D63" s="289"/>
      <c r="E63" s="289"/>
      <c r="F63" s="289"/>
      <c r="G63" s="289"/>
      <c r="H63" s="289"/>
      <c r="I63" s="289"/>
      <c r="J63" s="290"/>
      <c r="K63" s="291"/>
      <c r="L63" s="291"/>
      <c r="M63" s="291"/>
      <c r="N63" s="291"/>
      <c r="O63" s="291"/>
      <c r="P63" s="292"/>
      <c r="Q63" s="292"/>
      <c r="R63" s="292"/>
      <c r="S63" s="292"/>
      <c r="T63" s="292"/>
      <c r="U63" s="292"/>
      <c r="V63" s="292"/>
      <c r="W63" s="288"/>
      <c r="X63" s="288"/>
      <c r="Y63" s="284"/>
      <c r="Z63" s="284"/>
    </row>
    <row r="64" spans="1:26" ht="12.95" customHeight="1">
      <c r="A64" s="293"/>
      <c r="B64" s="294"/>
      <c r="C64" s="294"/>
      <c r="D64" s="294"/>
      <c r="E64" s="294"/>
      <c r="F64" s="294"/>
      <c r="G64" s="294"/>
      <c r="H64" s="294"/>
      <c r="I64" s="294"/>
      <c r="J64" s="295"/>
      <c r="K64" s="296"/>
      <c r="L64" s="296"/>
      <c r="M64" s="296"/>
      <c r="N64" s="296"/>
      <c r="O64" s="296"/>
      <c r="P64" s="297"/>
      <c r="Q64" s="297"/>
      <c r="R64" s="297"/>
      <c r="S64" s="297"/>
      <c r="T64" s="297"/>
      <c r="U64" s="297"/>
      <c r="V64" s="297"/>
      <c r="W64" s="284"/>
      <c r="X64" s="284"/>
      <c r="Y64" s="284"/>
      <c r="Z64" s="284"/>
    </row>
    <row r="65" spans="1:26" ht="12.95" customHeight="1">
      <c r="A65" s="293" t="s">
        <v>234</v>
      </c>
      <c r="B65" s="294"/>
      <c r="C65" s="294"/>
      <c r="D65" s="294"/>
      <c r="E65" s="294"/>
      <c r="F65" s="294"/>
      <c r="G65" s="294"/>
      <c r="H65" s="294"/>
      <c r="I65" s="294"/>
      <c r="J65" s="296"/>
      <c r="K65" s="296"/>
      <c r="L65" s="296"/>
      <c r="M65" s="296"/>
      <c r="N65" s="296"/>
      <c r="O65" s="296"/>
      <c r="P65" s="297"/>
      <c r="Q65" s="297"/>
      <c r="R65" s="297"/>
      <c r="S65" s="297"/>
      <c r="T65" s="297"/>
      <c r="U65" s="297"/>
      <c r="V65" s="297"/>
      <c r="W65" s="284"/>
      <c r="X65" s="284"/>
      <c r="Y65" s="284"/>
      <c r="Z65" s="284"/>
    </row>
    <row r="66" spans="1:26" ht="12.95" customHeight="1">
      <c r="A66" s="347" t="s">
        <v>307</v>
      </c>
      <c r="B66" s="294"/>
      <c r="C66" s="294"/>
      <c r="D66" s="294"/>
      <c r="E66" s="294"/>
      <c r="F66" s="294"/>
      <c r="G66" s="294"/>
      <c r="H66" s="294"/>
      <c r="I66" s="294"/>
      <c r="J66" s="296"/>
      <c r="K66" s="296"/>
      <c r="L66" s="296"/>
      <c r="M66" s="296"/>
      <c r="N66" s="296"/>
      <c r="O66" s="296"/>
      <c r="P66" s="297"/>
      <c r="Q66" s="297"/>
      <c r="R66" s="297"/>
      <c r="S66" s="297"/>
      <c r="T66" s="297"/>
      <c r="U66" s="297"/>
      <c r="V66" s="297"/>
      <c r="W66" s="284"/>
      <c r="X66" s="284"/>
      <c r="Y66" s="284"/>
      <c r="Z66" s="284"/>
    </row>
    <row r="67" spans="1:26" ht="12.95" customHeight="1">
      <c r="A67" s="348" t="s">
        <v>308</v>
      </c>
      <c r="B67" s="294"/>
      <c r="C67" s="294"/>
      <c r="D67" s="294"/>
      <c r="E67" s="294"/>
      <c r="F67" s="294"/>
      <c r="G67" s="294"/>
      <c r="H67" s="294"/>
      <c r="I67" s="294"/>
      <c r="J67" s="296"/>
      <c r="K67" s="296"/>
      <c r="L67" s="296"/>
      <c r="M67" s="296"/>
      <c r="N67" s="296"/>
      <c r="O67" s="296"/>
      <c r="P67" s="297"/>
      <c r="Q67" s="297"/>
      <c r="R67" s="297"/>
      <c r="S67" s="297"/>
      <c r="T67" s="297"/>
      <c r="U67" s="297"/>
      <c r="V67" s="297"/>
      <c r="W67" s="284"/>
      <c r="X67" s="284"/>
      <c r="Y67" s="284"/>
      <c r="Z67" s="284"/>
    </row>
    <row r="68" spans="1:26" ht="12.95" customHeight="1">
      <c r="A68" s="298"/>
      <c r="B68" s="294"/>
      <c r="C68" s="294"/>
      <c r="D68" s="294"/>
      <c r="E68" s="294"/>
      <c r="F68" s="294"/>
      <c r="G68" s="294"/>
      <c r="H68" s="294"/>
      <c r="I68" s="294"/>
      <c r="J68" s="296"/>
      <c r="K68" s="296"/>
      <c r="L68" s="296"/>
      <c r="M68" s="296"/>
      <c r="N68" s="296"/>
      <c r="O68" s="296"/>
      <c r="P68" s="297"/>
      <c r="Q68" s="297"/>
      <c r="R68" s="297"/>
      <c r="S68" s="297"/>
      <c r="T68" s="297"/>
      <c r="U68" s="297"/>
      <c r="V68" s="297"/>
      <c r="W68" s="284"/>
      <c r="X68" s="284"/>
      <c r="Y68" s="284"/>
      <c r="Z68" s="284"/>
    </row>
    <row r="69" spans="1:26" ht="12.95" customHeight="1">
      <c r="A69" s="299" t="s">
        <v>240</v>
      </c>
      <c r="B69" s="294"/>
      <c r="C69" s="294"/>
      <c r="D69" s="294"/>
      <c r="E69" s="294"/>
      <c r="F69" s="294"/>
      <c r="G69" s="294"/>
      <c r="H69" s="294"/>
      <c r="I69" s="294"/>
      <c r="J69" s="296"/>
      <c r="K69" s="296"/>
      <c r="L69" s="296"/>
      <c r="M69" s="296"/>
      <c r="N69" s="296"/>
      <c r="O69" s="296"/>
      <c r="P69" s="297"/>
      <c r="Q69" s="297"/>
      <c r="R69" s="297"/>
      <c r="S69" s="297"/>
      <c r="T69" s="297"/>
      <c r="U69" s="297"/>
      <c r="V69" s="297"/>
      <c r="W69" s="284"/>
      <c r="X69" s="284"/>
      <c r="Y69" s="284"/>
      <c r="Z69" s="284"/>
    </row>
    <row r="70" spans="1:26" ht="12.95" customHeight="1">
      <c r="A70" s="345" t="s">
        <v>305</v>
      </c>
      <c r="B70" s="294"/>
      <c r="C70" s="294"/>
      <c r="D70" s="294"/>
      <c r="E70" s="294"/>
      <c r="F70" s="294"/>
      <c r="G70" s="294"/>
      <c r="H70" s="294"/>
      <c r="I70" s="294"/>
      <c r="J70" s="296"/>
      <c r="K70" s="296"/>
      <c r="L70" s="296"/>
      <c r="M70" s="296"/>
      <c r="N70" s="296"/>
      <c r="O70" s="296"/>
      <c r="P70" s="297"/>
      <c r="Q70" s="297"/>
      <c r="R70" s="297"/>
      <c r="S70" s="297"/>
      <c r="T70" s="297"/>
      <c r="U70" s="297"/>
      <c r="V70" s="297"/>
      <c r="W70" s="284"/>
      <c r="X70" s="284"/>
      <c r="Y70" s="284"/>
      <c r="Z70" s="284"/>
    </row>
    <row r="71" spans="1:26" ht="12.95" customHeight="1">
      <c r="A71" s="346" t="s">
        <v>306</v>
      </c>
      <c r="B71" s="294"/>
      <c r="C71" s="294"/>
      <c r="D71" s="294"/>
      <c r="E71" s="294"/>
      <c r="F71" s="294"/>
      <c r="G71" s="294"/>
      <c r="H71" s="294"/>
      <c r="I71" s="294"/>
      <c r="J71" s="296"/>
      <c r="K71" s="296"/>
      <c r="L71" s="296"/>
      <c r="M71" s="296"/>
      <c r="N71" s="296"/>
      <c r="O71" s="296"/>
      <c r="P71" s="297"/>
      <c r="Q71" s="297"/>
      <c r="R71" s="297"/>
      <c r="S71" s="297"/>
      <c r="T71" s="297"/>
      <c r="U71" s="297"/>
      <c r="V71" s="297"/>
      <c r="W71" s="284"/>
      <c r="X71" s="284"/>
      <c r="Y71" s="284"/>
      <c r="Z71" s="284"/>
    </row>
    <row r="72" spans="1:26" ht="12.95" customHeight="1">
      <c r="A72" s="299"/>
      <c r="B72" s="294"/>
      <c r="C72" s="294"/>
      <c r="D72" s="294"/>
      <c r="E72" s="294"/>
      <c r="F72" s="294"/>
      <c r="G72" s="294"/>
      <c r="H72" s="294"/>
      <c r="I72" s="294"/>
      <c r="J72" s="296"/>
      <c r="K72" s="296"/>
      <c r="L72" s="296"/>
      <c r="M72" s="296"/>
      <c r="N72" s="296"/>
      <c r="O72" s="296"/>
      <c r="P72" s="297"/>
      <c r="Q72" s="297"/>
      <c r="R72" s="297"/>
      <c r="S72" s="297"/>
      <c r="T72" s="297"/>
      <c r="U72" s="297"/>
      <c r="V72" s="297"/>
      <c r="W72" s="284"/>
      <c r="X72" s="284"/>
      <c r="Y72" s="284"/>
      <c r="Z72" s="284"/>
    </row>
    <row r="73" spans="1:26" ht="12.95" customHeight="1">
      <c r="A73" s="284"/>
      <c r="B73" s="294"/>
      <c r="C73" s="294"/>
      <c r="D73" s="294"/>
      <c r="E73" s="294"/>
      <c r="F73" s="294"/>
      <c r="G73" s="294"/>
      <c r="H73" s="294"/>
      <c r="I73" s="294"/>
      <c r="J73" s="296"/>
      <c r="K73" s="296"/>
      <c r="L73" s="296"/>
      <c r="M73" s="296"/>
      <c r="N73" s="296"/>
      <c r="O73" s="296"/>
      <c r="P73" s="297"/>
      <c r="Q73" s="297"/>
      <c r="R73" s="297"/>
      <c r="S73" s="297"/>
      <c r="T73" s="297"/>
      <c r="U73" s="297"/>
      <c r="V73" s="297"/>
      <c r="W73" s="284"/>
      <c r="X73" s="284"/>
      <c r="Y73" s="284"/>
      <c r="Z73" s="284"/>
    </row>
    <row r="74" spans="1:26" ht="12.95" customHeight="1">
      <c r="A74" s="284"/>
      <c r="B74" s="294"/>
      <c r="C74" s="294"/>
      <c r="D74" s="294"/>
      <c r="E74" s="294"/>
      <c r="F74" s="294"/>
      <c r="G74" s="294"/>
      <c r="H74" s="294"/>
      <c r="I74" s="294"/>
      <c r="J74" s="296"/>
      <c r="K74" s="296"/>
      <c r="L74" s="296"/>
      <c r="M74" s="296"/>
      <c r="N74" s="296"/>
      <c r="O74" s="296"/>
      <c r="P74" s="297"/>
      <c r="Q74" s="297"/>
      <c r="R74" s="297"/>
      <c r="S74" s="297"/>
      <c r="T74" s="297"/>
      <c r="U74" s="297"/>
      <c r="V74" s="297"/>
      <c r="W74" s="284"/>
      <c r="X74" s="284"/>
      <c r="Y74" s="284"/>
      <c r="Z74" s="284"/>
    </row>
    <row r="75" spans="1:26" ht="12.95" customHeight="1">
      <c r="A75" s="284"/>
      <c r="B75" s="294"/>
      <c r="C75" s="294"/>
      <c r="D75" s="294"/>
      <c r="E75" s="294"/>
      <c r="F75" s="294"/>
      <c r="G75" s="294"/>
      <c r="H75" s="294"/>
      <c r="I75" s="294"/>
      <c r="J75" s="296"/>
      <c r="K75" s="296"/>
      <c r="L75" s="296"/>
      <c r="M75" s="296"/>
      <c r="N75" s="296"/>
      <c r="O75" s="296"/>
      <c r="P75" s="297"/>
      <c r="Q75" s="297"/>
      <c r="R75" s="297"/>
      <c r="S75" s="297"/>
      <c r="T75" s="297"/>
      <c r="U75" s="297"/>
      <c r="V75" s="297"/>
      <c r="W75" s="284"/>
      <c r="X75" s="284"/>
      <c r="Y75" s="284"/>
      <c r="Z75" s="284"/>
    </row>
    <row r="76" spans="1:26" ht="12.95" customHeight="1">
      <c r="A76" s="215"/>
      <c r="B76" s="213"/>
      <c r="C76" s="213"/>
      <c r="D76" s="213"/>
      <c r="E76" s="213"/>
      <c r="F76" s="213"/>
      <c r="G76" s="213"/>
      <c r="H76" s="213"/>
      <c r="I76" s="213"/>
      <c r="J76" s="213"/>
      <c r="K76" s="213"/>
      <c r="L76" s="213"/>
      <c r="M76" s="213"/>
      <c r="N76" s="213"/>
      <c r="O76" s="213"/>
    </row>
  </sheetData>
  <phoneticPr fontId="0" type="noConversion"/>
  <pageMargins left="0.17" right="0" top="0.26" bottom="0.23" header="0" footer="0"/>
  <pageSetup scale="70" orientation="landscape" r:id="rId1"/>
  <headerFooter alignWithMargins="0">
    <oddHeader>&amp;R&amp;F  &amp;A  &amp;D  &amp;T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transitionEvaluation="1" codeName="Sheet4" enableFormatConditionsCalculation="0">
    <tabColor indexed="22"/>
    <pageSetUpPr fitToPage="1"/>
  </sheetPr>
  <dimension ref="A1:Y31"/>
  <sheetViews>
    <sheetView showGridLines="0" workbookViewId="0">
      <selection activeCell="Y6" sqref="Y6"/>
    </sheetView>
  </sheetViews>
  <sheetFormatPr defaultColWidth="6.33203125" defaultRowHeight="12.95" customHeight="1"/>
  <cols>
    <col min="1" max="1" width="41.33203125" style="197" customWidth="1"/>
    <col min="2" max="2" width="0.6640625" style="197" customWidth="1"/>
    <col min="3" max="16" width="6" style="197" customWidth="1"/>
    <col min="17" max="23" width="6" style="198" customWidth="1"/>
    <col min="24" max="24" width="2" style="197" customWidth="1"/>
    <col min="25" max="25" width="31.5" style="197" bestFit="1" customWidth="1"/>
    <col min="26" max="26" width="19.33203125" style="197" customWidth="1"/>
    <col min="27" max="16384" width="6.33203125" style="197"/>
  </cols>
  <sheetData>
    <row r="1" spans="1:25" ht="12.95" customHeight="1">
      <c r="A1" s="57" t="s">
        <v>200</v>
      </c>
      <c r="T1" s="96"/>
      <c r="U1" s="96"/>
      <c r="V1" s="96"/>
      <c r="W1" s="96"/>
      <c r="Y1" s="266">
        <v>6</v>
      </c>
    </row>
    <row r="2" spans="1:25" ht="12.95" customHeight="1">
      <c r="A2" s="61" t="s">
        <v>193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9"/>
      <c r="T2" s="96"/>
      <c r="U2" s="96"/>
      <c r="V2" s="96"/>
      <c r="W2" s="96"/>
      <c r="Y2" s="70" t="s">
        <v>193</v>
      </c>
    </row>
    <row r="3" spans="1:25" ht="12.95" customHeight="1">
      <c r="A3" s="199" t="s">
        <v>103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P3" s="99"/>
      <c r="T3" s="96"/>
      <c r="U3" s="96"/>
      <c r="V3" s="96"/>
      <c r="W3" s="96"/>
      <c r="Y3" s="267" t="s">
        <v>211</v>
      </c>
    </row>
    <row r="4" spans="1:25" ht="12.95" customHeight="1">
      <c r="A4" s="174" t="s">
        <v>313</v>
      </c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P4" s="99"/>
      <c r="T4" s="96"/>
      <c r="U4" s="96"/>
      <c r="V4" s="96"/>
      <c r="W4" s="96"/>
      <c r="Y4" s="268" t="s">
        <v>204</v>
      </c>
    </row>
    <row r="5" spans="1:25" ht="12.95" customHeight="1">
      <c r="A5" s="163"/>
      <c r="D5" s="98"/>
      <c r="E5" s="98"/>
      <c r="F5" s="98"/>
      <c r="G5" s="98"/>
      <c r="H5" s="98"/>
      <c r="I5" s="98"/>
      <c r="J5" s="98"/>
      <c r="K5" s="98"/>
      <c r="L5" s="98"/>
      <c r="M5" s="98"/>
      <c r="N5" s="201"/>
      <c r="O5" s="201"/>
      <c r="P5" s="201"/>
      <c r="Q5" s="201"/>
      <c r="R5" s="201"/>
      <c r="S5" s="280"/>
      <c r="T5" s="103"/>
      <c r="U5" s="103"/>
      <c r="V5" s="103"/>
      <c r="W5" s="103"/>
      <c r="X5" s="201"/>
      <c r="Y5" s="201"/>
    </row>
    <row r="6" spans="1:25" ht="12.95" customHeight="1">
      <c r="A6" s="202"/>
      <c r="B6" s="202"/>
      <c r="C6" s="104">
        <v>1990</v>
      </c>
      <c r="D6" s="105" t="s">
        <v>0</v>
      </c>
      <c r="E6" s="105" t="s">
        <v>1</v>
      </c>
      <c r="F6" s="105" t="s">
        <v>2</v>
      </c>
      <c r="G6" s="105" t="s">
        <v>3</v>
      </c>
      <c r="H6" s="105" t="s">
        <v>4</v>
      </c>
      <c r="I6" s="106">
        <v>1996</v>
      </c>
      <c r="J6" s="106">
        <v>1997</v>
      </c>
      <c r="K6" s="106">
        <v>1998</v>
      </c>
      <c r="L6" s="106">
        <v>1999</v>
      </c>
      <c r="M6" s="106">
        <v>2000</v>
      </c>
      <c r="N6" s="106">
        <v>2001</v>
      </c>
      <c r="O6" s="106">
        <v>2002</v>
      </c>
      <c r="P6" s="104">
        <v>2003</v>
      </c>
      <c r="Q6" s="203">
        <v>2004</v>
      </c>
      <c r="R6" s="203">
        <v>2005</v>
      </c>
      <c r="S6" s="281">
        <v>2006</v>
      </c>
      <c r="T6" s="107">
        <v>2007</v>
      </c>
      <c r="U6" s="107">
        <v>2008</v>
      </c>
      <c r="V6" s="107">
        <v>2009</v>
      </c>
      <c r="W6" s="107">
        <v>2010</v>
      </c>
      <c r="X6" s="107" t="s">
        <v>28</v>
      </c>
      <c r="Y6" s="202"/>
    </row>
    <row r="7" spans="1:25" ht="12.95" customHeight="1">
      <c r="S7" s="280"/>
      <c r="T7" s="280"/>
      <c r="U7" s="280"/>
      <c r="V7" s="280"/>
      <c r="W7" s="280"/>
    </row>
    <row r="8" spans="1:25" s="200" customFormat="1" ht="12.95" customHeight="1">
      <c r="A8" s="204" t="s">
        <v>5</v>
      </c>
      <c r="C8" s="456">
        <v>124.90360000000001</v>
      </c>
      <c r="D8" s="456">
        <v>122.3045</v>
      </c>
      <c r="E8" s="456">
        <v>134.56950000000001</v>
      </c>
      <c r="F8" s="456">
        <v>141.13749999999999</v>
      </c>
      <c r="G8" s="456">
        <v>135.1335</v>
      </c>
      <c r="H8" s="456">
        <v>169.40549999999999</v>
      </c>
      <c r="I8" s="456">
        <v>214.23050000000001</v>
      </c>
      <c r="J8" s="456">
        <v>210.47800000000001</v>
      </c>
      <c r="K8" s="456">
        <v>195.3785</v>
      </c>
      <c r="L8" s="456">
        <v>197.54499999999999</v>
      </c>
      <c r="M8" s="456">
        <v>189.63399999999999</v>
      </c>
      <c r="N8" s="456">
        <v>176.3305</v>
      </c>
      <c r="O8" s="182">
        <v>166.53450000000001</v>
      </c>
      <c r="P8" s="182">
        <v>164.7</v>
      </c>
      <c r="Q8" s="457">
        <v>174</v>
      </c>
      <c r="R8" s="457">
        <v>211</v>
      </c>
      <c r="S8" s="457">
        <v>245.45</v>
      </c>
      <c r="T8" s="457">
        <v>256.52500000000003</v>
      </c>
      <c r="U8" s="457">
        <v>265.60000000000002</v>
      </c>
      <c r="V8" s="457">
        <v>229.3</v>
      </c>
      <c r="W8" s="457">
        <v>261.39999999999998</v>
      </c>
      <c r="Y8" s="265" t="s">
        <v>5</v>
      </c>
    </row>
    <row r="9" spans="1:25" ht="12.95" customHeight="1">
      <c r="A9" s="205"/>
      <c r="B9" s="200"/>
      <c r="C9" s="458"/>
      <c r="D9" s="458"/>
      <c r="E9" s="458"/>
      <c r="F9" s="458"/>
      <c r="G9" s="458"/>
      <c r="H9" s="458"/>
      <c r="I9" s="458"/>
      <c r="J9" s="458"/>
      <c r="K9" s="458"/>
      <c r="L9" s="458"/>
      <c r="M9" s="458"/>
      <c r="N9" s="458"/>
      <c r="O9" s="194"/>
      <c r="P9" s="194"/>
      <c r="Q9" s="459"/>
      <c r="R9" s="459"/>
      <c r="S9" s="459"/>
      <c r="T9" s="459"/>
      <c r="U9" s="459"/>
      <c r="V9" s="459"/>
      <c r="W9" s="459"/>
      <c r="Y9" s="206"/>
    </row>
    <row r="10" spans="1:25" ht="12.95" customHeight="1">
      <c r="A10" s="54" t="s">
        <v>14</v>
      </c>
      <c r="C10" s="460">
        <v>41.389000000000003</v>
      </c>
      <c r="D10" s="460">
        <v>34.314500000000002</v>
      </c>
      <c r="E10" s="460">
        <v>43.481999999999999</v>
      </c>
      <c r="F10" s="460">
        <v>39.8245</v>
      </c>
      <c r="G10" s="460">
        <v>37.225999999999999</v>
      </c>
      <c r="H10" s="460">
        <v>43.331499999999998</v>
      </c>
      <c r="I10" s="460">
        <v>47.637999999999998</v>
      </c>
      <c r="J10" s="460">
        <v>55.320500000000003</v>
      </c>
      <c r="K10" s="460">
        <v>46.706000000000003</v>
      </c>
      <c r="L10" s="460">
        <v>46.098999999999997</v>
      </c>
      <c r="M10" s="460">
        <v>42.86</v>
      </c>
      <c r="N10" s="460">
        <v>44.732999999999997</v>
      </c>
      <c r="O10" s="194">
        <v>41.221500000000006</v>
      </c>
      <c r="P10" s="194">
        <v>41.761499999999998</v>
      </c>
      <c r="Q10" s="459">
        <v>49</v>
      </c>
      <c r="R10" s="459">
        <v>52</v>
      </c>
      <c r="S10" s="459">
        <v>48.6</v>
      </c>
      <c r="T10" s="459">
        <v>60.1</v>
      </c>
      <c r="U10" s="459">
        <v>65.38</v>
      </c>
      <c r="V10" s="459">
        <v>58.2</v>
      </c>
      <c r="W10" s="459">
        <v>54.1</v>
      </c>
      <c r="Y10" s="55" t="s">
        <v>170</v>
      </c>
    </row>
    <row r="11" spans="1:25" ht="12.95" customHeight="1">
      <c r="A11" s="13" t="s">
        <v>84</v>
      </c>
      <c r="C11" s="460">
        <v>31.9285</v>
      </c>
      <c r="D11" s="460">
        <v>27.962</v>
      </c>
      <c r="E11" s="460">
        <v>30.815000000000001</v>
      </c>
      <c r="F11" s="460">
        <v>28.855499999999999</v>
      </c>
      <c r="G11" s="460">
        <v>30.037500000000001</v>
      </c>
      <c r="H11" s="460">
        <v>28.78</v>
      </c>
      <c r="I11" s="460">
        <v>36.006999999999998</v>
      </c>
      <c r="J11" s="460">
        <v>35.868000000000002</v>
      </c>
      <c r="K11" s="460">
        <v>27.589500000000001</v>
      </c>
      <c r="L11" s="460">
        <v>27.724499999999999</v>
      </c>
      <c r="M11" s="460">
        <v>26.112500000000001</v>
      </c>
      <c r="N11" s="460">
        <v>22.0245</v>
      </c>
      <c r="O11" s="190">
        <v>18.835999999999999</v>
      </c>
      <c r="P11" s="190">
        <v>20.503</v>
      </c>
      <c r="Q11" s="459">
        <v>22</v>
      </c>
      <c r="R11" s="459">
        <v>22</v>
      </c>
      <c r="S11" s="459">
        <v>19.600000000000001</v>
      </c>
      <c r="T11" s="459">
        <v>18.649999999999999</v>
      </c>
      <c r="U11" s="459">
        <v>22.6</v>
      </c>
      <c r="V11" s="459">
        <v>20.350000000000001</v>
      </c>
      <c r="W11" s="459">
        <v>11.3</v>
      </c>
      <c r="Y11" s="387" t="s">
        <v>440</v>
      </c>
    </row>
    <row r="12" spans="1:25" ht="12.95" customHeight="1">
      <c r="A12" s="13" t="s">
        <v>85</v>
      </c>
      <c r="C12" s="460">
        <v>7.4974999999999996</v>
      </c>
      <c r="D12" s="460">
        <v>4.4375</v>
      </c>
      <c r="E12" s="460">
        <v>9.3625000000000007</v>
      </c>
      <c r="F12" s="460">
        <v>7.883</v>
      </c>
      <c r="G12" s="460">
        <v>4.2554999999999996</v>
      </c>
      <c r="H12" s="460">
        <v>9.8680000000000003</v>
      </c>
      <c r="I12" s="460">
        <v>5.8479999999999999</v>
      </c>
      <c r="J12" s="460">
        <v>13.884499999999999</v>
      </c>
      <c r="K12" s="460">
        <v>13.7475</v>
      </c>
      <c r="L12" s="460">
        <v>13.457000000000001</v>
      </c>
      <c r="M12" s="460">
        <v>12.249499999999999</v>
      </c>
      <c r="N12" s="460">
        <v>18.0015</v>
      </c>
      <c r="O12" s="190">
        <v>17.760000000000002</v>
      </c>
      <c r="P12" s="190">
        <v>16.795999999999999</v>
      </c>
      <c r="Q12" s="459">
        <v>22</v>
      </c>
      <c r="R12" s="459">
        <v>25</v>
      </c>
      <c r="S12" s="459">
        <v>22</v>
      </c>
      <c r="T12" s="459">
        <v>33.75</v>
      </c>
      <c r="U12" s="459">
        <v>32.9</v>
      </c>
      <c r="V12" s="459">
        <v>28.6</v>
      </c>
      <c r="W12" s="459">
        <v>33.4</v>
      </c>
      <c r="Y12" s="387" t="s">
        <v>441</v>
      </c>
    </row>
    <row r="13" spans="1:25" ht="12.95" customHeight="1">
      <c r="A13" s="13" t="s">
        <v>86</v>
      </c>
      <c r="C13" s="460">
        <v>1.9630000000000001</v>
      </c>
      <c r="D13" s="460">
        <v>1.915</v>
      </c>
      <c r="E13" s="460">
        <v>3.3045</v>
      </c>
      <c r="F13" s="460">
        <v>3.0859999999999999</v>
      </c>
      <c r="G13" s="460">
        <v>2.9329999999999998</v>
      </c>
      <c r="H13" s="460">
        <v>4.6835000000000004</v>
      </c>
      <c r="I13" s="460">
        <v>5.7830000000000004</v>
      </c>
      <c r="J13" s="460">
        <v>5.5679999999999996</v>
      </c>
      <c r="K13" s="460">
        <v>5.3689999999999998</v>
      </c>
      <c r="L13" s="460">
        <v>4.9175000000000004</v>
      </c>
      <c r="M13" s="460">
        <v>4.4980000000000002</v>
      </c>
      <c r="N13" s="460">
        <v>4.7069999999999999</v>
      </c>
      <c r="O13" s="190">
        <v>4.6254999999999997</v>
      </c>
      <c r="P13" s="190">
        <v>4.4625000000000004</v>
      </c>
      <c r="Q13" s="459">
        <v>5</v>
      </c>
      <c r="R13" s="459">
        <v>5</v>
      </c>
      <c r="S13" s="459">
        <v>7</v>
      </c>
      <c r="T13" s="459">
        <v>7.7</v>
      </c>
      <c r="U13" s="459">
        <v>9.8800000000000008</v>
      </c>
      <c r="V13" s="459">
        <v>9.25</v>
      </c>
      <c r="W13" s="459">
        <v>9.4</v>
      </c>
      <c r="Y13" s="387" t="s">
        <v>442</v>
      </c>
    </row>
    <row r="14" spans="1:25" ht="12.95" customHeight="1">
      <c r="A14" s="54"/>
      <c r="C14" s="460"/>
      <c r="D14" s="460"/>
      <c r="E14" s="460"/>
      <c r="F14" s="460"/>
      <c r="G14" s="460"/>
      <c r="H14" s="460"/>
      <c r="I14" s="460"/>
      <c r="J14" s="460"/>
      <c r="K14" s="460"/>
      <c r="L14" s="460"/>
      <c r="M14" s="460"/>
      <c r="N14" s="460"/>
      <c r="O14" s="193"/>
      <c r="P14" s="194"/>
      <c r="Q14" s="459"/>
      <c r="R14" s="459"/>
      <c r="S14" s="459"/>
      <c r="T14" s="459"/>
      <c r="U14" s="459"/>
      <c r="V14" s="459"/>
      <c r="W14" s="459"/>
      <c r="Y14" s="55"/>
    </row>
    <row r="15" spans="1:25" ht="12.95" customHeight="1">
      <c r="A15" s="54" t="s">
        <v>87</v>
      </c>
      <c r="C15" s="460">
        <v>83.514600000000002</v>
      </c>
      <c r="D15" s="460">
        <v>87.99</v>
      </c>
      <c r="E15" s="460">
        <v>91.087500000000006</v>
      </c>
      <c r="F15" s="460">
        <v>101.313</v>
      </c>
      <c r="G15" s="460">
        <v>97.907499999999999</v>
      </c>
      <c r="H15" s="460">
        <v>126.074</v>
      </c>
      <c r="I15" s="460">
        <v>166.5925</v>
      </c>
      <c r="J15" s="460">
        <v>155.1575</v>
      </c>
      <c r="K15" s="460">
        <v>148.67250000000001</v>
      </c>
      <c r="L15" s="460">
        <v>151.446</v>
      </c>
      <c r="M15" s="460">
        <v>146.774</v>
      </c>
      <c r="N15" s="460">
        <v>131.5975</v>
      </c>
      <c r="O15" s="194">
        <v>125.3135</v>
      </c>
      <c r="P15" s="194">
        <v>122.95</v>
      </c>
      <c r="Q15" s="459">
        <v>137</v>
      </c>
      <c r="R15" s="459">
        <v>158</v>
      </c>
      <c r="S15" s="459">
        <v>196.85</v>
      </c>
      <c r="T15" s="459">
        <v>196.42500000000001</v>
      </c>
      <c r="U15" s="459">
        <v>199.91</v>
      </c>
      <c r="V15" s="459">
        <v>172.3</v>
      </c>
      <c r="W15" s="459">
        <v>207.29999999999998</v>
      </c>
      <c r="Y15" s="55" t="s">
        <v>171</v>
      </c>
    </row>
    <row r="16" spans="1:25" ht="12.95" customHeight="1">
      <c r="A16" s="13" t="s">
        <v>235</v>
      </c>
      <c r="C16" s="460">
        <v>10.497</v>
      </c>
      <c r="D16" s="460">
        <v>12.420500000000001</v>
      </c>
      <c r="E16" s="460">
        <v>14.8315</v>
      </c>
      <c r="F16" s="460">
        <v>15.1555</v>
      </c>
      <c r="G16" s="460">
        <v>15.124000000000001</v>
      </c>
      <c r="H16" s="460">
        <v>22.252500000000001</v>
      </c>
      <c r="I16" s="460">
        <v>53.676000000000002</v>
      </c>
      <c r="J16" s="460">
        <v>35.761000000000003</v>
      </c>
      <c r="K16" s="460">
        <v>27.165500000000002</v>
      </c>
      <c r="L16" s="460">
        <v>25.141999999999999</v>
      </c>
      <c r="M16" s="460">
        <v>25.07</v>
      </c>
      <c r="N16" s="460">
        <v>27.023499999999999</v>
      </c>
      <c r="O16" s="190">
        <v>25.57</v>
      </c>
      <c r="P16" s="190">
        <v>17.971</v>
      </c>
      <c r="Q16" s="459">
        <v>18.649999999999999</v>
      </c>
      <c r="R16" s="459">
        <v>25</v>
      </c>
      <c r="S16" s="459">
        <v>21</v>
      </c>
      <c r="T16" s="459">
        <v>25.975000000000001</v>
      </c>
      <c r="U16" s="459">
        <v>29.15</v>
      </c>
      <c r="V16" s="459">
        <v>23.2</v>
      </c>
      <c r="W16" s="459">
        <v>22.1</v>
      </c>
      <c r="Y16" s="387" t="s">
        <v>443</v>
      </c>
    </row>
    <row r="17" spans="1:25" ht="12.95" customHeight="1">
      <c r="A17" s="13" t="s">
        <v>88</v>
      </c>
      <c r="C17" s="460">
        <v>20.122499999999999</v>
      </c>
      <c r="D17" s="460">
        <v>20.587499999999999</v>
      </c>
      <c r="E17" s="460">
        <v>20.988</v>
      </c>
      <c r="F17" s="460">
        <v>21.0885</v>
      </c>
      <c r="G17" s="460">
        <v>20.562000000000001</v>
      </c>
      <c r="H17" s="460">
        <v>26.683499999999999</v>
      </c>
      <c r="I17" s="460">
        <v>27.391500000000001</v>
      </c>
      <c r="J17" s="460">
        <v>28.285</v>
      </c>
      <c r="K17" s="460">
        <v>25.599</v>
      </c>
      <c r="L17" s="460">
        <v>26.076499999999999</v>
      </c>
      <c r="M17" s="460">
        <v>23.8065</v>
      </c>
      <c r="N17" s="460">
        <v>21.707000000000001</v>
      </c>
      <c r="O17" s="190">
        <v>21.058499999999999</v>
      </c>
      <c r="P17" s="190">
        <v>20.97</v>
      </c>
      <c r="Q17" s="459">
        <v>21</v>
      </c>
      <c r="R17" s="459">
        <v>28.05</v>
      </c>
      <c r="S17" s="459">
        <v>30</v>
      </c>
      <c r="T17" s="459">
        <v>37.299999999999997</v>
      </c>
      <c r="U17" s="459">
        <v>33.4</v>
      </c>
      <c r="V17" s="459">
        <v>29.1</v>
      </c>
      <c r="W17" s="459">
        <v>62</v>
      </c>
      <c r="Y17" s="387" t="s">
        <v>411</v>
      </c>
    </row>
    <row r="18" spans="1:25" ht="12.95" customHeight="1">
      <c r="A18" s="13" t="s">
        <v>89</v>
      </c>
      <c r="C18" s="460">
        <v>13.9025</v>
      </c>
      <c r="D18" s="460">
        <v>12.9565</v>
      </c>
      <c r="E18" s="460">
        <v>18.710999999999999</v>
      </c>
      <c r="F18" s="460">
        <v>25.1645</v>
      </c>
      <c r="G18" s="460">
        <v>26.183</v>
      </c>
      <c r="H18" s="460">
        <v>28.065000000000001</v>
      </c>
      <c r="I18" s="460">
        <v>27.105499999999999</v>
      </c>
      <c r="J18" s="460">
        <v>25.952000000000002</v>
      </c>
      <c r="K18" s="460">
        <v>24.628</v>
      </c>
      <c r="L18" s="460">
        <v>26.371500000000001</v>
      </c>
      <c r="M18" s="460">
        <v>21.326000000000001</v>
      </c>
      <c r="N18" s="460">
        <v>18.329499999999999</v>
      </c>
      <c r="O18" s="190">
        <v>14.1175</v>
      </c>
      <c r="P18" s="190">
        <v>13.5275</v>
      </c>
      <c r="Q18" s="459">
        <v>14</v>
      </c>
      <c r="R18" s="459">
        <v>14.35</v>
      </c>
      <c r="S18" s="459">
        <v>19</v>
      </c>
      <c r="T18" s="459">
        <v>10.8</v>
      </c>
      <c r="U18" s="459">
        <v>11.86</v>
      </c>
      <c r="V18" s="459">
        <v>8.15</v>
      </c>
      <c r="W18" s="459">
        <v>9.6999999999999993</v>
      </c>
      <c r="Y18" s="387" t="s">
        <v>444</v>
      </c>
    </row>
    <row r="19" spans="1:25" ht="12.95" customHeight="1">
      <c r="A19" s="13" t="s">
        <v>90</v>
      </c>
      <c r="C19" s="460">
        <v>7.6630000000000003</v>
      </c>
      <c r="D19" s="460">
        <v>6.4340000000000002</v>
      </c>
      <c r="E19" s="460">
        <v>5.9184999999999999</v>
      </c>
      <c r="F19" s="460">
        <v>4.6485000000000003</v>
      </c>
      <c r="G19" s="460">
        <v>3.0964999999999998</v>
      </c>
      <c r="H19" s="460">
        <v>3.302</v>
      </c>
      <c r="I19" s="460">
        <v>3.7665000000000002</v>
      </c>
      <c r="J19" s="460">
        <v>3.4315000000000002</v>
      </c>
      <c r="K19" s="460">
        <v>2.9060000000000001</v>
      </c>
      <c r="L19" s="460">
        <v>3.0165000000000002</v>
      </c>
      <c r="M19" s="460">
        <v>2.8965000000000001</v>
      </c>
      <c r="N19" s="460">
        <v>1.7250000000000001</v>
      </c>
      <c r="O19" s="190">
        <v>0.71650000000000003</v>
      </c>
      <c r="P19" s="190">
        <v>0.94450000000000001</v>
      </c>
      <c r="Q19" s="459">
        <v>1</v>
      </c>
      <c r="R19" s="459">
        <v>1.3</v>
      </c>
      <c r="S19" s="459">
        <v>1</v>
      </c>
      <c r="T19" s="459">
        <v>0.8</v>
      </c>
      <c r="U19" s="459">
        <v>0.5</v>
      </c>
      <c r="V19" s="459">
        <v>1.7</v>
      </c>
      <c r="W19" s="461">
        <v>0.3</v>
      </c>
      <c r="Y19" s="387" t="s">
        <v>445</v>
      </c>
    </row>
    <row r="20" spans="1:25" ht="12.95" customHeight="1">
      <c r="A20" s="13" t="s">
        <v>91</v>
      </c>
      <c r="C20" s="460">
        <v>31.237500000000001</v>
      </c>
      <c r="D20" s="460">
        <v>32.194000000000003</v>
      </c>
      <c r="E20" s="460">
        <v>28.966999999999999</v>
      </c>
      <c r="F20" s="460">
        <v>33.796999999999997</v>
      </c>
      <c r="G20" s="460">
        <v>31.977499999999999</v>
      </c>
      <c r="H20" s="460">
        <v>42.796999999999997</v>
      </c>
      <c r="I20" s="460">
        <v>51.618000000000002</v>
      </c>
      <c r="J20" s="460">
        <v>51.311999999999998</v>
      </c>
      <c r="K20" s="460">
        <v>54.683</v>
      </c>
      <c r="L20" s="460">
        <v>48.6145</v>
      </c>
      <c r="M20" s="460">
        <v>47.3795</v>
      </c>
      <c r="N20" s="460">
        <v>43.233499999999999</v>
      </c>
      <c r="O20" s="190">
        <v>41.108499999999999</v>
      </c>
      <c r="P20" s="190">
        <v>43.284500000000001</v>
      </c>
      <c r="Q20" s="459">
        <v>40.450000000000003</v>
      </c>
      <c r="R20" s="459">
        <v>55.485999999999997</v>
      </c>
      <c r="S20" s="459">
        <v>75</v>
      </c>
      <c r="T20" s="459">
        <v>68.8</v>
      </c>
      <c r="U20" s="459">
        <v>73.400000000000006</v>
      </c>
      <c r="V20" s="459">
        <v>70.900000000000006</v>
      </c>
      <c r="W20" s="459">
        <v>70.599999999999994</v>
      </c>
      <c r="Y20" s="387" t="s">
        <v>446</v>
      </c>
    </row>
    <row r="21" spans="1:25" ht="12.95" customHeight="1">
      <c r="A21" s="13" t="s">
        <v>92</v>
      </c>
      <c r="C21" s="460">
        <v>9.2099999999999987E-2</v>
      </c>
      <c r="D21" s="460">
        <v>3.3975</v>
      </c>
      <c r="E21" s="460">
        <v>1.6715</v>
      </c>
      <c r="F21" s="460">
        <v>1.4590000000000001</v>
      </c>
      <c r="G21" s="460">
        <v>0.96450000000000002</v>
      </c>
      <c r="H21" s="460">
        <v>2.9740000000000002</v>
      </c>
      <c r="I21" s="460">
        <v>3.0350000000000001</v>
      </c>
      <c r="J21" s="460">
        <v>10.416</v>
      </c>
      <c r="K21" s="460">
        <v>13.691000000000001</v>
      </c>
      <c r="L21" s="460">
        <v>22.225000000000001</v>
      </c>
      <c r="M21" s="460">
        <v>26.295500000000001</v>
      </c>
      <c r="N21" s="460">
        <v>19.579000000000001</v>
      </c>
      <c r="O21" s="190">
        <v>22.7425</v>
      </c>
      <c r="P21" s="190">
        <v>26.252500000000001</v>
      </c>
      <c r="Q21" s="459">
        <v>28.45</v>
      </c>
      <c r="R21" s="459">
        <v>33.85</v>
      </c>
      <c r="S21" s="459">
        <v>50.85</v>
      </c>
      <c r="T21" s="459">
        <v>52.75</v>
      </c>
      <c r="U21" s="459">
        <v>51.6</v>
      </c>
      <c r="V21" s="459">
        <v>39.25</v>
      </c>
      <c r="W21" s="459">
        <v>42.6</v>
      </c>
      <c r="Y21" s="387" t="s">
        <v>447</v>
      </c>
    </row>
    <row r="22" spans="1:25" ht="12.95" customHeight="1">
      <c r="A22" s="201"/>
      <c r="B22" s="201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01"/>
      <c r="V22" s="201"/>
      <c r="W22" s="201"/>
      <c r="X22" s="201"/>
      <c r="Y22" s="201"/>
    </row>
    <row r="24" spans="1:25" ht="12.95" customHeight="1">
      <c r="A24" s="54" t="s">
        <v>9</v>
      </c>
    </row>
    <row r="25" spans="1:25" ht="12.95" customHeight="1">
      <c r="A25" s="54" t="s">
        <v>29</v>
      </c>
    </row>
    <row r="26" spans="1:25" ht="12.95" customHeight="1">
      <c r="A26" s="207" t="s">
        <v>236</v>
      </c>
    </row>
    <row r="27" spans="1:25" ht="12.95" customHeight="1">
      <c r="A27" s="207"/>
    </row>
    <row r="28" spans="1:25" ht="12.95" customHeight="1">
      <c r="A28" s="55" t="s">
        <v>126</v>
      </c>
    </row>
    <row r="29" spans="1:25" ht="12.95" customHeight="1">
      <c r="A29" s="55" t="s">
        <v>127</v>
      </c>
    </row>
    <row r="30" spans="1:25" ht="12.95" customHeight="1">
      <c r="A30" s="208" t="s">
        <v>212</v>
      </c>
    </row>
    <row r="31" spans="1:25" ht="12.95" customHeight="1">
      <c r="A31" s="208"/>
    </row>
  </sheetData>
  <phoneticPr fontId="0" type="noConversion"/>
  <pageMargins left="0.5" right="0" top="1" bottom="0.5" header="0" footer="0"/>
  <pageSetup scale="81" orientation="landscape" r:id="rId1"/>
  <headerFooter alignWithMargins="0">
    <oddHeader>&amp;R&amp;F  &amp;A  &amp;D  &amp;T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transitionEvaluation="1" codeName="Sheet5" enableFormatConditionsCalculation="0">
    <tabColor indexed="22"/>
    <pageSetUpPr fitToPage="1"/>
  </sheetPr>
  <dimension ref="A1:Y184"/>
  <sheetViews>
    <sheetView showGridLines="0" workbookViewId="0">
      <selection activeCell="Y5" sqref="Y5"/>
    </sheetView>
  </sheetViews>
  <sheetFormatPr defaultColWidth="6.33203125" defaultRowHeight="12.95" customHeight="1"/>
  <cols>
    <col min="1" max="1" width="29.83203125" style="171" customWidth="1"/>
    <col min="2" max="2" width="2" style="171" customWidth="1"/>
    <col min="3" max="15" width="5.6640625" style="171" customWidth="1"/>
    <col min="16" max="23" width="6.5" style="171" customWidth="1"/>
    <col min="24" max="24" width="1.83203125" style="171" customWidth="1"/>
    <col min="25" max="25" width="27.6640625" style="171" bestFit="1" customWidth="1"/>
    <col min="26" max="26" width="17.83203125" style="171" customWidth="1"/>
    <col min="27" max="16384" width="6.33203125" style="171"/>
  </cols>
  <sheetData>
    <row r="1" spans="1:25" ht="12.95" customHeight="1">
      <c r="A1" s="57" t="s">
        <v>201</v>
      </c>
      <c r="T1" s="96"/>
      <c r="U1" s="96"/>
      <c r="V1" s="96"/>
      <c r="W1" s="96"/>
      <c r="Y1" s="269">
        <v>7</v>
      </c>
    </row>
    <row r="2" spans="1:25" s="172" customFormat="1" ht="12.95" customHeight="1">
      <c r="A2" s="61" t="s">
        <v>193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9"/>
      <c r="T2" s="96"/>
      <c r="U2" s="96"/>
      <c r="V2" s="96"/>
      <c r="W2" s="96"/>
      <c r="Y2" s="70" t="s">
        <v>193</v>
      </c>
    </row>
    <row r="3" spans="1:25" ht="12.95" customHeight="1">
      <c r="A3" s="173" t="s">
        <v>241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9"/>
      <c r="P3" s="99"/>
      <c r="T3" s="96"/>
      <c r="U3" s="96"/>
      <c r="V3" s="96"/>
      <c r="W3" s="96"/>
      <c r="Y3" s="270" t="s">
        <v>242</v>
      </c>
    </row>
    <row r="4" spans="1:25" ht="12.95" customHeight="1">
      <c r="A4" s="174" t="s">
        <v>310</v>
      </c>
      <c r="C4" s="98"/>
      <c r="D4" s="98"/>
      <c r="E4" s="98"/>
      <c r="F4" s="98"/>
      <c r="G4" s="98"/>
      <c r="H4" s="98"/>
      <c r="I4" s="175"/>
      <c r="J4" s="175"/>
      <c r="K4" s="175"/>
      <c r="L4" s="175"/>
      <c r="M4" s="175"/>
      <c r="N4" s="175"/>
      <c r="O4" s="175"/>
      <c r="P4" s="175"/>
      <c r="T4" s="96"/>
      <c r="U4" s="96"/>
      <c r="V4" s="96"/>
      <c r="W4" s="96"/>
      <c r="Y4" s="271" t="s">
        <v>204</v>
      </c>
    </row>
    <row r="5" spans="1:25" ht="12.95" customHeight="1">
      <c r="A5" s="163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388"/>
      <c r="Q5" s="388"/>
      <c r="R5" s="388"/>
      <c r="S5" s="388"/>
      <c r="T5" s="388"/>
      <c r="U5" s="388"/>
      <c r="V5" s="388"/>
      <c r="W5" s="388"/>
      <c r="X5" s="176"/>
      <c r="Y5" s="176"/>
    </row>
    <row r="6" spans="1:25" ht="12.95" customHeight="1">
      <c r="A6" s="448"/>
      <c r="B6" s="448"/>
      <c r="C6" s="104">
        <v>1990</v>
      </c>
      <c r="D6" s="105" t="s">
        <v>0</v>
      </c>
      <c r="E6" s="105" t="s">
        <v>1</v>
      </c>
      <c r="F6" s="105" t="s">
        <v>2</v>
      </c>
      <c r="G6" s="105" t="s">
        <v>3</v>
      </c>
      <c r="H6" s="105" t="s">
        <v>4</v>
      </c>
      <c r="I6" s="106">
        <v>1996</v>
      </c>
      <c r="J6" s="106">
        <v>1997</v>
      </c>
      <c r="K6" s="106">
        <v>1998</v>
      </c>
      <c r="L6" s="106">
        <v>1999</v>
      </c>
      <c r="M6" s="106">
        <v>2000</v>
      </c>
      <c r="N6" s="106">
        <v>2001</v>
      </c>
      <c r="O6" s="106">
        <v>2002</v>
      </c>
      <c r="P6" s="104">
        <v>2003</v>
      </c>
      <c r="Q6" s="107">
        <v>2004</v>
      </c>
      <c r="R6" s="107">
        <v>2005</v>
      </c>
      <c r="S6" s="281">
        <v>2006</v>
      </c>
      <c r="T6" s="107">
        <v>2007</v>
      </c>
      <c r="U6" s="107">
        <v>2008</v>
      </c>
      <c r="V6" s="107">
        <v>2009</v>
      </c>
      <c r="W6" s="107">
        <v>2010</v>
      </c>
      <c r="X6" s="107" t="s">
        <v>28</v>
      </c>
      <c r="Y6" s="448"/>
    </row>
    <row r="7" spans="1:25" ht="12.95" customHeight="1">
      <c r="P7" s="177"/>
      <c r="Q7" s="178"/>
      <c r="R7" s="178"/>
      <c r="S7" s="280"/>
      <c r="T7" s="280"/>
      <c r="U7" s="280"/>
      <c r="V7" s="280"/>
      <c r="W7" s="280"/>
    </row>
    <row r="8" spans="1:25" s="180" customFormat="1" ht="12.95" customHeight="1">
      <c r="A8" s="179" t="s">
        <v>243</v>
      </c>
      <c r="C8" s="181">
        <v>615.85</v>
      </c>
      <c r="D8" s="181">
        <v>613.79999999999995</v>
      </c>
      <c r="E8" s="181">
        <v>468.65</v>
      </c>
      <c r="F8" s="181">
        <v>531.15</v>
      </c>
      <c r="G8" s="181">
        <v>567.9</v>
      </c>
      <c r="H8" s="181">
        <v>770.9</v>
      </c>
      <c r="I8" s="181">
        <v>833.6</v>
      </c>
      <c r="J8" s="181">
        <v>995.5</v>
      </c>
      <c r="K8" s="181">
        <v>1009.8</v>
      </c>
      <c r="L8" s="181">
        <v>1108.0999999999999</v>
      </c>
      <c r="M8" s="181">
        <v>1156</v>
      </c>
      <c r="N8" s="182">
        <v>1068.5999999999999</v>
      </c>
      <c r="O8" s="182">
        <v>1070.7</v>
      </c>
      <c r="P8" s="182">
        <v>1195.3</v>
      </c>
      <c r="Q8" s="183">
        <v>1413.9</v>
      </c>
      <c r="R8" s="183">
        <v>1604.4</v>
      </c>
      <c r="S8" s="183">
        <v>1697.4</v>
      </c>
      <c r="T8" s="183">
        <v>1746.2</v>
      </c>
      <c r="U8" s="183">
        <v>1920.2</v>
      </c>
      <c r="V8" s="183">
        <v>1449.4</v>
      </c>
      <c r="W8" s="183">
        <v>1569.3999999999999</v>
      </c>
      <c r="X8" s="183"/>
      <c r="Y8" s="184" t="s">
        <v>243</v>
      </c>
    </row>
    <row r="9" spans="1:25" s="172" customFormat="1" ht="12.95" customHeight="1">
      <c r="A9" s="185"/>
      <c r="B9" s="180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7"/>
      <c r="P9" s="187"/>
      <c r="Q9" s="187"/>
      <c r="R9" s="187"/>
      <c r="S9" s="187"/>
      <c r="T9" s="187"/>
      <c r="U9" s="187"/>
      <c r="V9" s="187"/>
      <c r="W9" s="187"/>
      <c r="X9" s="187"/>
      <c r="Y9" s="188"/>
    </row>
    <row r="10" spans="1:25" s="172" customFormat="1" ht="12.95" customHeight="1">
      <c r="A10" s="172" t="s">
        <v>15</v>
      </c>
      <c r="C10" s="189">
        <v>228.5</v>
      </c>
      <c r="D10" s="187">
        <v>243.4</v>
      </c>
      <c r="E10" s="187">
        <v>204.45</v>
      </c>
      <c r="F10" s="187">
        <v>227.2</v>
      </c>
      <c r="G10" s="187">
        <v>251.8</v>
      </c>
      <c r="H10" s="187">
        <v>300.495</v>
      </c>
      <c r="I10" s="187">
        <v>320.2</v>
      </c>
      <c r="J10" s="187">
        <v>382.85</v>
      </c>
      <c r="K10" s="187">
        <v>413</v>
      </c>
      <c r="L10" s="187">
        <v>436.85</v>
      </c>
      <c r="M10" s="187">
        <v>440.65</v>
      </c>
      <c r="N10" s="190">
        <v>421.35</v>
      </c>
      <c r="O10" s="190">
        <v>423.5</v>
      </c>
      <c r="P10" s="187">
        <v>457.7</v>
      </c>
      <c r="Q10" s="187">
        <v>522.4</v>
      </c>
      <c r="R10" s="187">
        <v>609</v>
      </c>
      <c r="S10" s="187">
        <v>531</v>
      </c>
      <c r="T10" s="187">
        <v>573</v>
      </c>
      <c r="U10" s="187">
        <v>696</v>
      </c>
      <c r="V10" s="187">
        <v>585.29999999999995</v>
      </c>
      <c r="W10" s="187">
        <v>618.4</v>
      </c>
      <c r="X10" s="189"/>
      <c r="Y10" s="191" t="s">
        <v>172</v>
      </c>
    </row>
    <row r="11" spans="1:25" s="172" customFormat="1" ht="12.95" customHeight="1">
      <c r="A11" s="389" t="s">
        <v>448</v>
      </c>
      <c r="C11" s="192">
        <v>158.03550000000001</v>
      </c>
      <c r="D11" s="192">
        <v>167.65350000000001</v>
      </c>
      <c r="E11" s="192">
        <v>149.03</v>
      </c>
      <c r="F11" s="192">
        <v>149.63999999999999</v>
      </c>
      <c r="G11" s="192">
        <v>165.24250000000001</v>
      </c>
      <c r="H11" s="192">
        <v>172.72</v>
      </c>
      <c r="I11" s="192">
        <v>193.19049999999999</v>
      </c>
      <c r="J11" s="192">
        <v>224.613</v>
      </c>
      <c r="K11" s="192">
        <v>236.19800000000001</v>
      </c>
      <c r="L11" s="192">
        <v>250.89400000000001</v>
      </c>
      <c r="M11" s="192">
        <v>246.73150000000001</v>
      </c>
      <c r="N11" s="190">
        <v>255.13050000000001</v>
      </c>
      <c r="O11" s="190">
        <v>266.72550000000001</v>
      </c>
      <c r="P11" s="187">
        <v>279.66199999999998</v>
      </c>
      <c r="Q11" s="187">
        <v>307.89999999999998</v>
      </c>
      <c r="R11" s="187">
        <v>350</v>
      </c>
      <c r="S11" s="187">
        <v>333</v>
      </c>
      <c r="T11" s="187">
        <v>360</v>
      </c>
      <c r="U11" s="187">
        <v>447.5</v>
      </c>
      <c r="V11" s="187">
        <v>400.9</v>
      </c>
      <c r="W11" s="187">
        <v>424.8</v>
      </c>
      <c r="X11" s="189"/>
      <c r="Y11" s="390" t="s">
        <v>449</v>
      </c>
    </row>
    <row r="12" spans="1:25" s="172" customFormat="1" ht="12.95" customHeight="1">
      <c r="A12" s="389" t="s">
        <v>450</v>
      </c>
      <c r="C12" s="189">
        <v>37.189500000000002</v>
      </c>
      <c r="D12" s="187">
        <v>38.911999999999999</v>
      </c>
      <c r="E12" s="187">
        <v>20.0715</v>
      </c>
      <c r="F12" s="187">
        <v>30.846499999999999</v>
      </c>
      <c r="G12" s="187">
        <v>43.889499999999998</v>
      </c>
      <c r="H12" s="187">
        <v>64.799000000000007</v>
      </c>
      <c r="I12" s="187">
        <v>60.9925</v>
      </c>
      <c r="J12" s="187">
        <v>84.825000000000003</v>
      </c>
      <c r="K12" s="187">
        <v>98.605500000000006</v>
      </c>
      <c r="L12" s="187">
        <v>102.2535</v>
      </c>
      <c r="M12" s="187">
        <v>100.6315</v>
      </c>
      <c r="N12" s="190">
        <v>80.963499999999996</v>
      </c>
      <c r="O12" s="190">
        <v>76.757999999999996</v>
      </c>
      <c r="P12" s="187">
        <v>87.713999999999999</v>
      </c>
      <c r="Q12" s="187">
        <v>103.4</v>
      </c>
      <c r="R12" s="187">
        <v>119</v>
      </c>
      <c r="S12" s="187">
        <v>104</v>
      </c>
      <c r="T12" s="187">
        <v>111</v>
      </c>
      <c r="U12" s="187">
        <v>121.05</v>
      </c>
      <c r="V12" s="187">
        <v>84.15</v>
      </c>
      <c r="W12" s="187">
        <v>94.5</v>
      </c>
      <c r="X12" s="189"/>
      <c r="Y12" s="390" t="s">
        <v>451</v>
      </c>
    </row>
    <row r="13" spans="1:25" s="172" customFormat="1" ht="12.95" customHeight="1">
      <c r="A13" s="389" t="s">
        <v>452</v>
      </c>
      <c r="C13" s="192">
        <v>33.252499999999998</v>
      </c>
      <c r="D13" s="192">
        <v>36.8185</v>
      </c>
      <c r="E13" s="192">
        <v>35.3705</v>
      </c>
      <c r="F13" s="192">
        <v>46.710999999999999</v>
      </c>
      <c r="G13" s="192">
        <v>42.689</v>
      </c>
      <c r="H13" s="192">
        <v>62.975999999999999</v>
      </c>
      <c r="I13" s="192">
        <v>65.798000000000002</v>
      </c>
      <c r="J13" s="192">
        <v>73.405500000000004</v>
      </c>
      <c r="K13" s="192">
        <v>78.1785</v>
      </c>
      <c r="L13" s="192">
        <v>83.702500000000001</v>
      </c>
      <c r="M13" s="192">
        <v>93.311000000000007</v>
      </c>
      <c r="N13" s="190">
        <v>85.242000000000004</v>
      </c>
      <c r="O13" s="190">
        <v>80.045500000000004</v>
      </c>
      <c r="P13" s="187">
        <v>90.345500000000001</v>
      </c>
      <c r="Q13" s="187">
        <v>111.05</v>
      </c>
      <c r="R13" s="187">
        <v>140</v>
      </c>
      <c r="S13" s="187">
        <v>94</v>
      </c>
      <c r="T13" s="187">
        <v>102</v>
      </c>
      <c r="U13" s="187">
        <v>127.4</v>
      </c>
      <c r="V13" s="187">
        <v>100.4</v>
      </c>
      <c r="W13" s="187">
        <v>99.2</v>
      </c>
      <c r="X13" s="189"/>
      <c r="Y13" s="390" t="s">
        <v>453</v>
      </c>
    </row>
    <row r="14" spans="1:25" s="172" customFormat="1" ht="12.95" customHeight="1">
      <c r="A14" s="185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3"/>
      <c r="O14" s="194"/>
      <c r="P14" s="187"/>
      <c r="Q14" s="187"/>
      <c r="X14" s="189"/>
      <c r="Y14" s="188"/>
    </row>
    <row r="15" spans="1:25" s="172" customFormat="1" ht="12.95" customHeight="1">
      <c r="A15" s="185" t="s">
        <v>16</v>
      </c>
      <c r="C15" s="189">
        <v>238.2</v>
      </c>
      <c r="D15" s="187">
        <v>237.2</v>
      </c>
      <c r="E15" s="187">
        <v>188.65</v>
      </c>
      <c r="F15" s="187">
        <v>204.6</v>
      </c>
      <c r="G15" s="187">
        <v>219.15</v>
      </c>
      <c r="H15" s="187">
        <v>274.60000000000002</v>
      </c>
      <c r="I15" s="187">
        <v>287.3</v>
      </c>
      <c r="J15" s="187">
        <v>334.75</v>
      </c>
      <c r="K15" s="187">
        <v>342.2</v>
      </c>
      <c r="L15" s="187">
        <v>363.2</v>
      </c>
      <c r="M15" s="187">
        <v>406.05</v>
      </c>
      <c r="N15" s="190">
        <v>355.1</v>
      </c>
      <c r="O15" s="190">
        <v>366.3</v>
      </c>
      <c r="P15" s="187">
        <v>417.65</v>
      </c>
      <c r="Q15" s="187">
        <v>488.5</v>
      </c>
      <c r="R15" s="187">
        <v>547.1</v>
      </c>
      <c r="S15" s="187">
        <v>573</v>
      </c>
      <c r="T15" s="187">
        <v>611</v>
      </c>
      <c r="U15" s="187">
        <v>906</v>
      </c>
      <c r="V15" s="187">
        <v>617.79999999999995</v>
      </c>
      <c r="W15" s="187">
        <v>714.4</v>
      </c>
      <c r="X15" s="189"/>
      <c r="Y15" s="188" t="s">
        <v>173</v>
      </c>
    </row>
    <row r="16" spans="1:25" s="172" customFormat="1" ht="12.95" customHeight="1">
      <c r="A16" s="389" t="s">
        <v>454</v>
      </c>
      <c r="C16" s="192">
        <v>42.669499999999999</v>
      </c>
      <c r="D16" s="192">
        <v>33.183500000000002</v>
      </c>
      <c r="E16" s="192">
        <v>29.7255</v>
      </c>
      <c r="F16" s="192">
        <v>27.1525</v>
      </c>
      <c r="G16" s="192">
        <v>27.5425</v>
      </c>
      <c r="H16" s="192">
        <v>31.181999999999999</v>
      </c>
      <c r="I16" s="192">
        <v>45.285499999999999</v>
      </c>
      <c r="J16" s="192">
        <v>37.238999999999997</v>
      </c>
      <c r="K16" s="192">
        <v>53.478000000000002</v>
      </c>
      <c r="L16" s="192">
        <v>68.203000000000003</v>
      </c>
      <c r="M16" s="192">
        <v>89.153000000000006</v>
      </c>
      <c r="N16" s="190">
        <v>80.790000000000006</v>
      </c>
      <c r="O16" s="190">
        <v>94.754999999999995</v>
      </c>
      <c r="P16" s="187">
        <v>130.404</v>
      </c>
      <c r="Q16" s="187">
        <v>171.2</v>
      </c>
      <c r="R16" s="172">
        <v>187</v>
      </c>
      <c r="S16" s="187">
        <v>197</v>
      </c>
      <c r="T16" s="187">
        <v>226</v>
      </c>
      <c r="U16" s="187">
        <v>486.6</v>
      </c>
      <c r="V16" s="187">
        <v>287.10000000000002</v>
      </c>
      <c r="W16" s="187">
        <v>392.2</v>
      </c>
      <c r="X16" s="189"/>
      <c r="Y16" s="390" t="s">
        <v>455</v>
      </c>
    </row>
    <row r="17" spans="1:25" s="172" customFormat="1" ht="12.95" customHeight="1">
      <c r="A17" s="389" t="s">
        <v>89</v>
      </c>
      <c r="C17" s="186">
        <v>6.4175000000000004</v>
      </c>
      <c r="D17" s="186">
        <v>12.15</v>
      </c>
      <c r="E17" s="186">
        <v>18.54</v>
      </c>
      <c r="F17" s="186">
        <v>16.873999999999999</v>
      </c>
      <c r="G17" s="186">
        <v>21.920500000000001</v>
      </c>
      <c r="H17" s="186">
        <v>23.468</v>
      </c>
      <c r="I17" s="186">
        <v>23.486999999999998</v>
      </c>
      <c r="J17" s="186">
        <v>26.383500000000002</v>
      </c>
      <c r="K17" s="186">
        <v>29.81</v>
      </c>
      <c r="L17" s="186">
        <v>29.324000000000002</v>
      </c>
      <c r="M17" s="186">
        <v>31.677499999999998</v>
      </c>
      <c r="N17" s="190">
        <v>25.960999999999999</v>
      </c>
      <c r="O17" s="190">
        <v>23.2835</v>
      </c>
      <c r="P17" s="187">
        <v>25.454000000000001</v>
      </c>
      <c r="Q17" s="187">
        <v>24.25</v>
      </c>
      <c r="R17" s="172">
        <v>27</v>
      </c>
      <c r="S17" s="187">
        <v>29</v>
      </c>
      <c r="T17" s="187">
        <v>32</v>
      </c>
      <c r="U17" s="187">
        <v>29.85</v>
      </c>
      <c r="V17" s="187">
        <v>26.35</v>
      </c>
      <c r="W17" s="187">
        <v>23.1</v>
      </c>
      <c r="X17" s="189"/>
      <c r="Y17" s="390" t="s">
        <v>444</v>
      </c>
    </row>
    <row r="18" spans="1:25" s="172" customFormat="1" ht="12.95" customHeight="1">
      <c r="A18" s="389" t="s">
        <v>456</v>
      </c>
      <c r="C18" s="189">
        <v>44.955500000000001</v>
      </c>
      <c r="D18" s="187">
        <v>43.49</v>
      </c>
      <c r="E18" s="187">
        <v>28.823</v>
      </c>
      <c r="F18" s="187">
        <v>42.064999999999998</v>
      </c>
      <c r="G18" s="187">
        <v>45.131999999999998</v>
      </c>
      <c r="H18" s="187">
        <v>54.894500000000001</v>
      </c>
      <c r="I18" s="187">
        <v>48.796999999999997</v>
      </c>
      <c r="J18" s="187">
        <v>81.753500000000003</v>
      </c>
      <c r="K18" s="187">
        <v>86.012</v>
      </c>
      <c r="L18" s="187">
        <v>86.561499999999995</v>
      </c>
      <c r="M18" s="187">
        <v>104.08499999999999</v>
      </c>
      <c r="N18" s="190">
        <v>75.459999999999994</v>
      </c>
      <c r="O18" s="190">
        <v>78.188999999999993</v>
      </c>
      <c r="P18" s="187">
        <v>83.012</v>
      </c>
      <c r="Q18" s="187">
        <v>93.75</v>
      </c>
      <c r="R18" s="172">
        <v>120</v>
      </c>
      <c r="S18" s="187">
        <v>122</v>
      </c>
      <c r="T18" s="187">
        <v>122</v>
      </c>
      <c r="U18" s="187">
        <v>126.8</v>
      </c>
      <c r="V18" s="187">
        <v>88.65</v>
      </c>
      <c r="W18" s="187">
        <v>79.2</v>
      </c>
      <c r="X18" s="189"/>
      <c r="Y18" s="390" t="s">
        <v>457</v>
      </c>
    </row>
    <row r="19" spans="1:25" s="172" customFormat="1" ht="12.95" customHeight="1">
      <c r="A19" s="389" t="s">
        <v>458</v>
      </c>
      <c r="C19" s="192">
        <v>35.939500000000002</v>
      </c>
      <c r="D19" s="192">
        <v>38.014499999999998</v>
      </c>
      <c r="E19" s="192">
        <v>31.513999999999999</v>
      </c>
      <c r="F19" s="192">
        <v>34.729999999999997</v>
      </c>
      <c r="G19" s="192">
        <v>40.06</v>
      </c>
      <c r="H19" s="192">
        <v>61.155000000000001</v>
      </c>
      <c r="I19" s="192">
        <v>54.060499999999998</v>
      </c>
      <c r="J19" s="192">
        <v>56.0105</v>
      </c>
      <c r="K19" s="192">
        <v>52.052500000000002</v>
      </c>
      <c r="L19" s="192">
        <v>53.326500000000003</v>
      </c>
      <c r="M19" s="192">
        <v>52.274999999999999</v>
      </c>
      <c r="N19" s="190">
        <v>53.525500000000001</v>
      </c>
      <c r="O19" s="190">
        <v>53.423999999999999</v>
      </c>
      <c r="P19" s="187">
        <v>57.5075</v>
      </c>
      <c r="Q19" s="187">
        <v>61.55</v>
      </c>
      <c r="R19" s="172">
        <v>66</v>
      </c>
      <c r="S19" s="187">
        <v>72</v>
      </c>
      <c r="T19" s="187">
        <v>72</v>
      </c>
      <c r="U19" s="187">
        <v>82.3</v>
      </c>
      <c r="V19" s="187">
        <v>70.7</v>
      </c>
      <c r="W19" s="187">
        <v>70.099999999999994</v>
      </c>
      <c r="X19" s="189"/>
      <c r="Y19" s="390" t="s">
        <v>411</v>
      </c>
    </row>
    <row r="20" spans="1:25" s="172" customFormat="1" ht="12.95" customHeight="1">
      <c r="A20" s="389" t="s">
        <v>459</v>
      </c>
      <c r="C20" s="192">
        <v>17.460999999999999</v>
      </c>
      <c r="D20" s="192">
        <v>17.126999999999999</v>
      </c>
      <c r="E20" s="192">
        <v>13.111000000000001</v>
      </c>
      <c r="F20" s="192">
        <v>13.3765</v>
      </c>
      <c r="G20" s="192">
        <v>14.083500000000001</v>
      </c>
      <c r="H20" s="192">
        <v>22.7805</v>
      </c>
      <c r="I20" s="192">
        <v>15.9495</v>
      </c>
      <c r="J20" s="192">
        <v>20.033999999999999</v>
      </c>
      <c r="K20" s="192">
        <v>20.866499999999998</v>
      </c>
      <c r="L20" s="192">
        <v>18.211500000000001</v>
      </c>
      <c r="M20" s="192">
        <v>19.913499999999999</v>
      </c>
      <c r="N20" s="190">
        <v>17.657499999999999</v>
      </c>
      <c r="O20" s="190">
        <v>16.764500000000002</v>
      </c>
      <c r="P20" s="187">
        <v>17.724499999999999</v>
      </c>
      <c r="Q20" s="187">
        <v>19.25</v>
      </c>
      <c r="R20" s="172">
        <v>19</v>
      </c>
      <c r="S20" s="187">
        <v>19</v>
      </c>
      <c r="T20" s="187">
        <v>19</v>
      </c>
      <c r="U20" s="187">
        <v>20.3</v>
      </c>
      <c r="V20" s="187">
        <v>16.399999999999999</v>
      </c>
      <c r="W20" s="187">
        <v>16.7</v>
      </c>
      <c r="X20" s="189"/>
      <c r="Y20" s="390" t="s">
        <v>460</v>
      </c>
    </row>
    <row r="21" spans="1:25" s="172" customFormat="1" ht="12.95" customHeight="1">
      <c r="A21" s="389" t="s">
        <v>461</v>
      </c>
      <c r="C21" s="192">
        <v>18.371500000000001</v>
      </c>
      <c r="D21" s="192">
        <v>19.9285</v>
      </c>
      <c r="E21" s="192">
        <v>14.321</v>
      </c>
      <c r="F21" s="192">
        <v>16.4345</v>
      </c>
      <c r="G21" s="192">
        <v>16.0595</v>
      </c>
      <c r="H21" s="192">
        <v>18.9955</v>
      </c>
      <c r="I21" s="192">
        <v>25.498000000000001</v>
      </c>
      <c r="J21" s="192">
        <v>31.549499999999998</v>
      </c>
      <c r="K21" s="192">
        <v>22.532499999999999</v>
      </c>
      <c r="L21" s="192">
        <v>25.930499999999999</v>
      </c>
      <c r="M21" s="192">
        <v>21.295999999999999</v>
      </c>
      <c r="N21" s="190">
        <v>21.459</v>
      </c>
      <c r="O21" s="190">
        <v>21.724499999999999</v>
      </c>
      <c r="P21" s="187">
        <v>22.701499999999999</v>
      </c>
      <c r="Q21" s="187">
        <v>29.05</v>
      </c>
      <c r="R21" s="172">
        <v>29</v>
      </c>
      <c r="S21" s="187">
        <v>28</v>
      </c>
      <c r="T21" s="187">
        <v>29</v>
      </c>
      <c r="U21" s="187">
        <v>44.4</v>
      </c>
      <c r="V21" s="187">
        <v>29.6</v>
      </c>
      <c r="W21" s="187">
        <v>29.4</v>
      </c>
      <c r="X21" s="189"/>
      <c r="Y21" s="390" t="s">
        <v>462</v>
      </c>
    </row>
    <row r="22" spans="1:25" s="172" customFormat="1" ht="12.95" customHeight="1">
      <c r="A22" s="389" t="s">
        <v>91</v>
      </c>
      <c r="C22" s="192">
        <v>72.378</v>
      </c>
      <c r="D22" s="192">
        <v>73.3245</v>
      </c>
      <c r="E22" s="192">
        <v>52.636000000000003</v>
      </c>
      <c r="F22" s="192">
        <v>53.956499999999998</v>
      </c>
      <c r="G22" s="192">
        <v>54.354500000000002</v>
      </c>
      <c r="H22" s="192">
        <v>62.146500000000003</v>
      </c>
      <c r="I22" s="192">
        <v>74.241</v>
      </c>
      <c r="J22" s="192">
        <v>81.770499999999998</v>
      </c>
      <c r="K22" s="192">
        <v>77.452500000000001</v>
      </c>
      <c r="L22" s="192">
        <v>81.653499999999994</v>
      </c>
      <c r="M22" s="192">
        <v>87.632499999999993</v>
      </c>
      <c r="N22" s="190">
        <v>80.235500000000002</v>
      </c>
      <c r="O22" s="190">
        <v>78.154499999999999</v>
      </c>
      <c r="P22" s="187">
        <v>80.828000000000003</v>
      </c>
      <c r="Q22" s="187">
        <v>89.45</v>
      </c>
      <c r="R22" s="172">
        <v>99</v>
      </c>
      <c r="S22" s="187">
        <v>106</v>
      </c>
      <c r="T22" s="187">
        <v>111</v>
      </c>
      <c r="U22" s="187">
        <v>115.7</v>
      </c>
      <c r="V22" s="187">
        <v>99</v>
      </c>
      <c r="W22" s="187">
        <v>99.1</v>
      </c>
      <c r="X22" s="189"/>
      <c r="Y22" s="390" t="s">
        <v>463</v>
      </c>
    </row>
    <row r="23" spans="1:25" s="172" customFormat="1" ht="12.95" customHeight="1">
      <c r="A23" s="185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3"/>
      <c r="O23" s="194"/>
      <c r="P23" s="187"/>
      <c r="Q23" s="187"/>
      <c r="R23" s="187"/>
      <c r="S23" s="187"/>
      <c r="T23" s="187"/>
      <c r="U23" s="187"/>
      <c r="V23" s="187"/>
      <c r="W23" s="187"/>
      <c r="X23" s="189"/>
    </row>
    <row r="24" spans="1:25" s="172" customFormat="1" ht="12.95" customHeight="1">
      <c r="A24" s="185" t="s">
        <v>17</v>
      </c>
      <c r="C24" s="192">
        <v>135.65</v>
      </c>
      <c r="D24" s="192">
        <v>118.95</v>
      </c>
      <c r="E24" s="192">
        <v>74.849999999999994</v>
      </c>
      <c r="F24" s="192">
        <v>97.7</v>
      </c>
      <c r="G24" s="192">
        <v>95.25</v>
      </c>
      <c r="H24" s="192">
        <v>123.9</v>
      </c>
      <c r="I24" s="192">
        <v>157.35</v>
      </c>
      <c r="J24" s="192">
        <v>203.6</v>
      </c>
      <c r="K24" s="192">
        <v>207.65</v>
      </c>
      <c r="L24" s="192">
        <v>238.9</v>
      </c>
      <c r="M24" s="192">
        <v>223.6</v>
      </c>
      <c r="N24" s="190">
        <v>205.75</v>
      </c>
      <c r="O24" s="190">
        <v>202.25</v>
      </c>
      <c r="P24" s="187">
        <v>231.05</v>
      </c>
      <c r="Q24" s="187">
        <v>292.60000000000002</v>
      </c>
      <c r="R24" s="187">
        <v>294.3</v>
      </c>
      <c r="S24" s="187">
        <v>360</v>
      </c>
      <c r="T24" s="187">
        <v>306</v>
      </c>
      <c r="U24" s="187">
        <v>308.89999999999998</v>
      </c>
      <c r="V24" s="187">
        <v>240.2</v>
      </c>
      <c r="W24" s="187">
        <v>230.5</v>
      </c>
      <c r="X24" s="189"/>
      <c r="Y24" s="188" t="s">
        <v>174</v>
      </c>
    </row>
    <row r="25" spans="1:25" s="172" customFormat="1" ht="12.95" customHeight="1">
      <c r="A25" s="389" t="s">
        <v>464</v>
      </c>
      <c r="C25" s="192">
        <v>123.91800000000001</v>
      </c>
      <c r="D25" s="192">
        <v>107.14449999999999</v>
      </c>
      <c r="E25" s="192">
        <v>64.471000000000004</v>
      </c>
      <c r="F25" s="192">
        <v>88.061999999999998</v>
      </c>
      <c r="G25" s="192">
        <v>85.382000000000005</v>
      </c>
      <c r="H25" s="192">
        <v>111.878</v>
      </c>
      <c r="I25" s="192">
        <v>147.98249999999999</v>
      </c>
      <c r="J25" s="192">
        <v>188.93799999999999</v>
      </c>
      <c r="K25" s="192">
        <v>193.91900000000001</v>
      </c>
      <c r="L25" s="192">
        <v>222.511</v>
      </c>
      <c r="M25" s="192">
        <v>206.73750000000001</v>
      </c>
      <c r="N25" s="190">
        <v>191.11500000000001</v>
      </c>
      <c r="O25" s="190">
        <v>186.90049999999999</v>
      </c>
      <c r="P25" s="187">
        <v>214.56899999999999</v>
      </c>
      <c r="Q25" s="187">
        <v>270.2</v>
      </c>
      <c r="R25" s="172">
        <v>274</v>
      </c>
      <c r="S25" s="187">
        <v>326</v>
      </c>
      <c r="T25" s="187">
        <v>281</v>
      </c>
      <c r="U25" s="187">
        <v>283.89999999999998</v>
      </c>
      <c r="V25" s="187">
        <v>212.5</v>
      </c>
      <c r="W25" s="187">
        <v>201.8</v>
      </c>
      <c r="X25" s="189"/>
      <c r="Y25" s="390" t="s">
        <v>465</v>
      </c>
    </row>
    <row r="26" spans="1:25" s="172" customFormat="1" ht="12.95" customHeight="1">
      <c r="A26" s="389" t="s">
        <v>432</v>
      </c>
      <c r="C26" s="192">
        <v>11.742000000000001</v>
      </c>
      <c r="D26" s="192">
        <v>11.811</v>
      </c>
      <c r="E26" s="192">
        <v>10.388</v>
      </c>
      <c r="F26" s="192">
        <v>9.6539999999999999</v>
      </c>
      <c r="G26" s="192">
        <v>9.8859999999999992</v>
      </c>
      <c r="H26" s="192">
        <v>12.0395</v>
      </c>
      <c r="I26" s="192">
        <v>9.3584999999999994</v>
      </c>
      <c r="J26" s="192">
        <v>14.679500000000001</v>
      </c>
      <c r="K26" s="192">
        <v>13.7325</v>
      </c>
      <c r="L26" s="192">
        <v>16.401</v>
      </c>
      <c r="M26" s="192">
        <v>16.873999999999999</v>
      </c>
      <c r="N26" s="190">
        <v>14.648999999999999</v>
      </c>
      <c r="O26" s="190">
        <v>15.365500000000001</v>
      </c>
      <c r="P26" s="187">
        <v>16.497</v>
      </c>
      <c r="Q26" s="187">
        <v>22.35</v>
      </c>
      <c r="R26" s="172">
        <v>20</v>
      </c>
      <c r="S26" s="187">
        <v>24</v>
      </c>
      <c r="T26" s="187">
        <v>25</v>
      </c>
      <c r="U26" s="187">
        <v>24.95</v>
      </c>
      <c r="V26" s="187">
        <v>27.7</v>
      </c>
      <c r="W26" s="187">
        <v>28.7</v>
      </c>
      <c r="X26" s="189"/>
      <c r="Y26" s="390" t="s">
        <v>466</v>
      </c>
    </row>
    <row r="27" spans="1:25" s="172" customFormat="1" ht="12.95" customHeight="1">
      <c r="C27" s="192"/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3"/>
      <c r="O27" s="194"/>
      <c r="P27" s="187"/>
      <c r="Q27" s="187"/>
      <c r="R27" s="187"/>
      <c r="S27" s="187"/>
      <c r="T27" s="187"/>
      <c r="U27" s="187"/>
      <c r="V27" s="187"/>
      <c r="W27" s="187"/>
      <c r="X27" s="189"/>
      <c r="Y27" s="191"/>
    </row>
    <row r="28" spans="1:25" s="172" customFormat="1" ht="12.95" customHeight="1">
      <c r="A28" s="185" t="s">
        <v>18</v>
      </c>
      <c r="C28" s="189">
        <v>13.507</v>
      </c>
      <c r="D28" s="187">
        <v>14.234999999999999</v>
      </c>
      <c r="E28" s="187">
        <v>0.65949999999999998</v>
      </c>
      <c r="F28" s="187">
        <v>1.6779999999999999</v>
      </c>
      <c r="G28" s="187">
        <v>1.6495</v>
      </c>
      <c r="H28" s="187">
        <v>2.0979999999999999</v>
      </c>
      <c r="I28" s="187">
        <v>2.3879999999999999</v>
      </c>
      <c r="J28" s="187">
        <v>1.8345</v>
      </c>
      <c r="K28" s="187">
        <v>3.0990000000000002</v>
      </c>
      <c r="L28" s="187">
        <v>2.8294999999999999</v>
      </c>
      <c r="M28" s="187">
        <v>3.04</v>
      </c>
      <c r="N28" s="190">
        <v>3.431</v>
      </c>
      <c r="O28" s="190">
        <v>3.74</v>
      </c>
      <c r="P28" s="187">
        <v>3.8380000000000001</v>
      </c>
      <c r="Q28" s="187">
        <v>4.5</v>
      </c>
      <c r="R28" s="187">
        <v>5.9495000000000005</v>
      </c>
      <c r="S28" s="187">
        <v>7</v>
      </c>
      <c r="T28" s="187">
        <v>7</v>
      </c>
      <c r="U28" s="187">
        <v>9.3000000000000007</v>
      </c>
      <c r="V28" s="187">
        <v>6.2</v>
      </c>
      <c r="W28" s="187">
        <v>6.1</v>
      </c>
      <c r="X28" s="189"/>
      <c r="Y28" s="188" t="s">
        <v>175</v>
      </c>
    </row>
    <row r="29" spans="1:25" s="172" customFormat="1" ht="12.95" customHeight="1">
      <c r="A29" s="176"/>
      <c r="B29" s="176"/>
      <c r="C29" s="176"/>
      <c r="D29" s="176"/>
      <c r="E29" s="176"/>
      <c r="F29" s="176"/>
      <c r="G29" s="176"/>
      <c r="H29" s="176"/>
      <c r="I29" s="176"/>
      <c r="J29" s="176"/>
      <c r="K29" s="176"/>
      <c r="L29" s="176"/>
      <c r="M29" s="176"/>
      <c r="N29" s="176"/>
      <c r="O29" s="176"/>
      <c r="P29" s="176"/>
      <c r="Q29" s="176"/>
      <c r="R29" s="176"/>
      <c r="S29" s="176"/>
      <c r="T29" s="176"/>
      <c r="U29" s="176"/>
      <c r="V29" s="176"/>
      <c r="W29" s="176"/>
      <c r="X29" s="176"/>
      <c r="Y29" s="176"/>
    </row>
    <row r="30" spans="1:25" s="172" customFormat="1" ht="12.95" customHeight="1"/>
    <row r="31" spans="1:25" s="172" customFormat="1" ht="12.95" customHeight="1">
      <c r="A31" s="54" t="s">
        <v>9</v>
      </c>
    </row>
    <row r="32" spans="1:25" s="172" customFormat="1" ht="12.95" customHeight="1">
      <c r="A32" s="54" t="s">
        <v>7</v>
      </c>
    </row>
    <row r="33" spans="1:1" s="172" customFormat="1" ht="12.95" customHeight="1">
      <c r="A33" s="195" t="s">
        <v>244</v>
      </c>
    </row>
    <row r="34" spans="1:1" s="172" customFormat="1" ht="12.95" customHeight="1"/>
    <row r="35" spans="1:1" s="172" customFormat="1" ht="12.95" customHeight="1">
      <c r="A35" s="55" t="s">
        <v>126</v>
      </c>
    </row>
    <row r="36" spans="1:1" s="172" customFormat="1" ht="12.95" customHeight="1">
      <c r="A36" s="55" t="s">
        <v>169</v>
      </c>
    </row>
    <row r="37" spans="1:1" s="172" customFormat="1" ht="12.95" customHeight="1">
      <c r="A37" s="196" t="s">
        <v>245</v>
      </c>
    </row>
    <row r="38" spans="1:1" s="172" customFormat="1" ht="12.95" customHeight="1"/>
    <row r="39" spans="1:1" s="172" customFormat="1" ht="12.95" customHeight="1"/>
    <row r="40" spans="1:1" s="172" customFormat="1" ht="12.95" customHeight="1"/>
    <row r="41" spans="1:1" s="172" customFormat="1" ht="12.95" customHeight="1"/>
    <row r="42" spans="1:1" s="172" customFormat="1" ht="12.95" customHeight="1"/>
    <row r="43" spans="1:1" s="172" customFormat="1" ht="12.95" customHeight="1"/>
    <row r="44" spans="1:1" s="172" customFormat="1" ht="12.95" customHeight="1"/>
    <row r="45" spans="1:1" s="172" customFormat="1" ht="12.95" customHeight="1"/>
    <row r="46" spans="1:1" s="172" customFormat="1" ht="12.95" customHeight="1"/>
    <row r="47" spans="1:1" s="172" customFormat="1" ht="12.95" customHeight="1"/>
    <row r="48" spans="1:1" s="172" customFormat="1" ht="12.95" customHeight="1"/>
    <row r="49" s="172" customFormat="1" ht="12.95" customHeight="1"/>
    <row r="50" s="172" customFormat="1" ht="12.95" customHeight="1"/>
    <row r="51" s="172" customFormat="1" ht="12.95" customHeight="1"/>
    <row r="52" s="172" customFormat="1" ht="12.95" customHeight="1"/>
    <row r="53" s="172" customFormat="1" ht="12.95" customHeight="1"/>
    <row r="54" s="172" customFormat="1" ht="12.95" customHeight="1"/>
    <row r="55" s="172" customFormat="1" ht="12.95" customHeight="1"/>
    <row r="56" s="172" customFormat="1" ht="12.95" customHeight="1"/>
    <row r="57" s="172" customFormat="1" ht="12.95" customHeight="1"/>
    <row r="58" s="172" customFormat="1" ht="12.95" customHeight="1"/>
    <row r="59" s="172" customFormat="1" ht="12.95" customHeight="1"/>
    <row r="60" s="172" customFormat="1" ht="12.95" customHeight="1"/>
    <row r="61" s="172" customFormat="1" ht="12.95" customHeight="1"/>
    <row r="62" s="172" customFormat="1" ht="12.95" customHeight="1"/>
    <row r="63" s="172" customFormat="1" ht="12.95" customHeight="1"/>
    <row r="64" s="172" customFormat="1" ht="12.95" customHeight="1"/>
    <row r="65" s="172" customFormat="1" ht="12.95" customHeight="1"/>
    <row r="66" s="172" customFormat="1" ht="12.95" customHeight="1"/>
    <row r="67" s="172" customFormat="1" ht="12.95" customHeight="1"/>
    <row r="68" s="172" customFormat="1" ht="12.95" customHeight="1"/>
    <row r="69" s="172" customFormat="1" ht="12.95" customHeight="1"/>
    <row r="70" s="172" customFormat="1" ht="12.95" customHeight="1"/>
    <row r="71" s="172" customFormat="1" ht="12.95" customHeight="1"/>
    <row r="72" s="172" customFormat="1" ht="12.95" customHeight="1"/>
    <row r="73" s="172" customFormat="1" ht="12.95" customHeight="1"/>
    <row r="74" s="172" customFormat="1" ht="12.95" customHeight="1"/>
    <row r="75" s="172" customFormat="1" ht="12.95" customHeight="1"/>
    <row r="76" s="172" customFormat="1" ht="12.95" customHeight="1"/>
    <row r="77" s="172" customFormat="1" ht="12.95" customHeight="1"/>
    <row r="78" s="172" customFormat="1" ht="12.95" customHeight="1"/>
    <row r="79" s="172" customFormat="1" ht="12.95" customHeight="1"/>
    <row r="80" s="172" customFormat="1" ht="12.95" customHeight="1"/>
    <row r="81" s="172" customFormat="1" ht="12.95" customHeight="1"/>
    <row r="82" s="172" customFormat="1" ht="12.95" customHeight="1"/>
    <row r="83" s="172" customFormat="1" ht="12.95" customHeight="1"/>
    <row r="84" s="172" customFormat="1" ht="12.95" customHeight="1"/>
    <row r="85" s="172" customFormat="1" ht="12.95" customHeight="1"/>
    <row r="86" s="172" customFormat="1" ht="12.95" customHeight="1"/>
    <row r="87" s="172" customFormat="1" ht="12.95" customHeight="1"/>
    <row r="88" s="172" customFormat="1" ht="12.95" customHeight="1"/>
    <row r="89" s="172" customFormat="1" ht="12.95" customHeight="1"/>
    <row r="90" s="172" customFormat="1" ht="12.95" customHeight="1"/>
    <row r="91" s="172" customFormat="1" ht="12.95" customHeight="1"/>
    <row r="92" s="172" customFormat="1" ht="12.95" customHeight="1"/>
    <row r="93" s="172" customFormat="1" ht="12.95" customHeight="1"/>
    <row r="94" s="172" customFormat="1" ht="12.95" customHeight="1"/>
    <row r="95" s="172" customFormat="1" ht="12.95" customHeight="1"/>
    <row r="96" s="172" customFormat="1" ht="12.95" customHeight="1"/>
    <row r="97" s="172" customFormat="1" ht="12.95" customHeight="1"/>
    <row r="98" s="172" customFormat="1" ht="12.95" customHeight="1"/>
    <row r="99" s="172" customFormat="1" ht="12.95" customHeight="1"/>
    <row r="100" s="172" customFormat="1" ht="12.95" customHeight="1"/>
    <row r="101" s="172" customFormat="1" ht="12.95" customHeight="1"/>
    <row r="102" s="172" customFormat="1" ht="12.95" customHeight="1"/>
    <row r="103" s="172" customFormat="1" ht="12.95" customHeight="1"/>
    <row r="104" s="172" customFormat="1" ht="12.95" customHeight="1"/>
    <row r="105" s="172" customFormat="1" ht="12.95" customHeight="1"/>
    <row r="106" s="172" customFormat="1" ht="12.95" customHeight="1"/>
    <row r="107" s="172" customFormat="1" ht="12.95" customHeight="1"/>
    <row r="108" s="172" customFormat="1" ht="12.95" customHeight="1"/>
    <row r="109" s="172" customFormat="1" ht="12.95" customHeight="1"/>
    <row r="110" s="172" customFormat="1" ht="12.95" customHeight="1"/>
    <row r="111" s="172" customFormat="1" ht="12.95" customHeight="1"/>
    <row r="112" s="172" customFormat="1" ht="12.95" customHeight="1"/>
    <row r="113" s="172" customFormat="1" ht="12.95" customHeight="1"/>
    <row r="114" s="172" customFormat="1" ht="12.95" customHeight="1"/>
    <row r="115" s="172" customFormat="1" ht="12.95" customHeight="1"/>
    <row r="116" s="172" customFormat="1" ht="12.95" customHeight="1"/>
    <row r="117" s="172" customFormat="1" ht="12.95" customHeight="1"/>
    <row r="118" s="172" customFormat="1" ht="12.95" customHeight="1"/>
    <row r="119" s="172" customFormat="1" ht="12.95" customHeight="1"/>
    <row r="120" s="172" customFormat="1" ht="12.95" customHeight="1"/>
    <row r="121" s="172" customFormat="1" ht="12.95" customHeight="1"/>
    <row r="122" s="172" customFormat="1" ht="12.95" customHeight="1"/>
    <row r="123" s="172" customFormat="1" ht="12.95" customHeight="1"/>
    <row r="124" s="172" customFormat="1" ht="12.95" customHeight="1"/>
    <row r="125" s="172" customFormat="1" ht="12.95" customHeight="1"/>
    <row r="126" s="172" customFormat="1" ht="12.95" customHeight="1"/>
    <row r="127" s="172" customFormat="1" ht="12.95" customHeight="1"/>
    <row r="128" s="172" customFormat="1" ht="12.95" customHeight="1"/>
    <row r="129" s="172" customFormat="1" ht="12.95" customHeight="1"/>
    <row r="130" s="172" customFormat="1" ht="12.95" customHeight="1"/>
    <row r="131" s="172" customFormat="1" ht="12.95" customHeight="1"/>
    <row r="132" s="172" customFormat="1" ht="12.95" customHeight="1"/>
    <row r="133" s="172" customFormat="1" ht="12.95" customHeight="1"/>
    <row r="134" s="172" customFormat="1" ht="12.95" customHeight="1"/>
    <row r="135" s="172" customFormat="1" ht="12.95" customHeight="1"/>
    <row r="136" s="172" customFormat="1" ht="12.95" customHeight="1"/>
    <row r="137" s="172" customFormat="1" ht="12.95" customHeight="1"/>
    <row r="138" s="172" customFormat="1" ht="12.95" customHeight="1"/>
    <row r="139" s="172" customFormat="1" ht="12.95" customHeight="1"/>
    <row r="140" s="172" customFormat="1" ht="12.95" customHeight="1"/>
    <row r="141" s="172" customFormat="1" ht="12.95" customHeight="1"/>
    <row r="142" s="172" customFormat="1" ht="12.95" customHeight="1"/>
    <row r="143" s="172" customFormat="1" ht="12.95" customHeight="1"/>
    <row r="144" s="172" customFormat="1" ht="12.95" customHeight="1"/>
    <row r="145" s="172" customFormat="1" ht="12.95" customHeight="1"/>
    <row r="146" s="172" customFormat="1" ht="12.95" customHeight="1"/>
    <row r="147" s="172" customFormat="1" ht="12.95" customHeight="1"/>
    <row r="148" s="172" customFormat="1" ht="12.95" customHeight="1"/>
    <row r="149" s="172" customFormat="1" ht="12.95" customHeight="1"/>
    <row r="150" s="172" customFormat="1" ht="12.95" customHeight="1"/>
    <row r="151" s="172" customFormat="1" ht="12.95" customHeight="1"/>
    <row r="152" s="172" customFormat="1" ht="12.95" customHeight="1"/>
    <row r="153" s="172" customFormat="1" ht="12.95" customHeight="1"/>
    <row r="154" s="172" customFormat="1" ht="12.95" customHeight="1"/>
    <row r="155" s="172" customFormat="1" ht="12.95" customHeight="1"/>
    <row r="156" s="172" customFormat="1" ht="12.95" customHeight="1"/>
    <row r="157" s="172" customFormat="1" ht="12.95" customHeight="1"/>
    <row r="158" s="172" customFormat="1" ht="12.95" customHeight="1"/>
    <row r="159" s="172" customFormat="1" ht="12.95" customHeight="1"/>
    <row r="160" s="172" customFormat="1" ht="12.95" customHeight="1"/>
    <row r="161" s="172" customFormat="1" ht="12.95" customHeight="1"/>
    <row r="162" s="172" customFormat="1" ht="12.95" customHeight="1"/>
    <row r="163" s="172" customFormat="1" ht="12.95" customHeight="1"/>
    <row r="164" s="172" customFormat="1" ht="12.95" customHeight="1"/>
    <row r="165" s="172" customFormat="1" ht="12.95" customHeight="1"/>
    <row r="166" s="172" customFormat="1" ht="12.95" customHeight="1"/>
    <row r="167" s="172" customFormat="1" ht="12.95" customHeight="1"/>
    <row r="168" s="172" customFormat="1" ht="12.95" customHeight="1"/>
    <row r="169" s="172" customFormat="1" ht="12.95" customHeight="1"/>
    <row r="170" s="172" customFormat="1" ht="12.95" customHeight="1"/>
    <row r="171" s="172" customFormat="1" ht="12.95" customHeight="1"/>
    <row r="172" s="172" customFormat="1" ht="12.95" customHeight="1"/>
    <row r="173" s="172" customFormat="1" ht="12.95" customHeight="1"/>
    <row r="174" s="172" customFormat="1" ht="12.95" customHeight="1"/>
    <row r="175" s="172" customFormat="1" ht="12.95" customHeight="1"/>
    <row r="176" s="172" customFormat="1" ht="12.95" customHeight="1"/>
    <row r="177" s="172" customFormat="1" ht="12.95" customHeight="1"/>
    <row r="178" s="172" customFormat="1" ht="12.95" customHeight="1"/>
    <row r="179" s="172" customFormat="1" ht="12.95" customHeight="1"/>
    <row r="180" s="172" customFormat="1" ht="12.95" customHeight="1"/>
    <row r="181" s="172" customFormat="1" ht="12.95" customHeight="1"/>
    <row r="182" s="172" customFormat="1" ht="12.95" customHeight="1"/>
    <row r="183" s="172" customFormat="1" ht="12.95" customHeight="1"/>
    <row r="184" s="172" customFormat="1" ht="12.95" customHeight="1"/>
  </sheetData>
  <phoneticPr fontId="0" type="noConversion"/>
  <pageMargins left="0.5" right="0" top="1" bottom="0.5" header="0" footer="0"/>
  <pageSetup scale="89" orientation="landscape" r:id="rId1"/>
  <headerFooter alignWithMargins="0">
    <oddHeader>&amp;R&amp;F  &amp;A  &amp;D  &amp;T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transitionEvaluation="1" codeName="Sheet8" enableFormatConditionsCalculation="0">
    <tabColor indexed="22"/>
    <pageSetUpPr fitToPage="1"/>
  </sheetPr>
  <dimension ref="A1:Y38"/>
  <sheetViews>
    <sheetView showGridLines="0" workbookViewId="0">
      <selection activeCell="Y6" sqref="Y6"/>
    </sheetView>
  </sheetViews>
  <sheetFormatPr defaultColWidth="6.33203125" defaultRowHeight="12" customHeight="1"/>
  <cols>
    <col min="1" max="1" width="23" style="160" customWidth="1"/>
    <col min="2" max="2" width="8.1640625" style="160" customWidth="1"/>
    <col min="3" max="15" width="6" style="160" customWidth="1"/>
    <col min="16" max="16" width="6" style="161" customWidth="1"/>
    <col min="17" max="23" width="6" style="160" customWidth="1"/>
    <col min="24" max="24" width="2.1640625" style="160" customWidth="1"/>
    <col min="25" max="25" width="33.5" style="160" customWidth="1"/>
    <col min="26" max="16384" width="6.33203125" style="167"/>
  </cols>
  <sheetData>
    <row r="1" spans="1:25" ht="12" customHeight="1">
      <c r="A1" s="57" t="s">
        <v>202</v>
      </c>
      <c r="T1" s="96"/>
      <c r="U1" s="96"/>
      <c r="V1" s="96"/>
      <c r="W1" s="96"/>
      <c r="Y1" s="272">
        <v>8</v>
      </c>
    </row>
    <row r="2" spans="1:25" ht="12" customHeight="1">
      <c r="A2" s="61" t="s">
        <v>193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9"/>
      <c r="T2" s="96"/>
      <c r="U2" s="96"/>
      <c r="V2" s="96"/>
      <c r="W2" s="96"/>
      <c r="Y2" s="70" t="s">
        <v>193</v>
      </c>
    </row>
    <row r="3" spans="1:25" ht="12" customHeight="1">
      <c r="A3" s="162" t="s">
        <v>219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P3" s="99"/>
      <c r="Q3" s="99"/>
      <c r="R3" s="99"/>
      <c r="S3" s="99"/>
      <c r="T3" s="96"/>
      <c r="U3" s="96"/>
      <c r="V3" s="96"/>
      <c r="W3" s="96"/>
      <c r="Y3" s="273" t="s">
        <v>210</v>
      </c>
    </row>
    <row r="4" spans="1:25" ht="12" customHeight="1">
      <c r="A4" s="328" t="s">
        <v>312</v>
      </c>
      <c r="B4" s="329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280"/>
      <c r="P4" s="280"/>
      <c r="Q4" s="329"/>
      <c r="R4" s="329"/>
      <c r="S4" s="331"/>
      <c r="T4" s="332"/>
      <c r="U4" s="332"/>
      <c r="V4" s="332"/>
      <c r="W4" s="332"/>
      <c r="X4" s="332"/>
      <c r="Y4" s="333" t="s">
        <v>260</v>
      </c>
    </row>
    <row r="5" spans="1:25" ht="12" customHeight="1">
      <c r="A5" s="440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P5" s="164"/>
      <c r="Q5" s="164"/>
      <c r="R5" s="164"/>
      <c r="S5" s="280"/>
      <c r="T5" s="103"/>
      <c r="U5" s="103"/>
      <c r="V5" s="103"/>
      <c r="W5" s="103"/>
      <c r="X5" s="164"/>
      <c r="Y5" s="164"/>
    </row>
    <row r="6" spans="1:25" ht="12" customHeight="1">
      <c r="A6" s="449"/>
      <c r="B6" s="449"/>
      <c r="C6" s="104">
        <v>1990</v>
      </c>
      <c r="D6" s="105" t="s">
        <v>0</v>
      </c>
      <c r="E6" s="105" t="s">
        <v>1</v>
      </c>
      <c r="F6" s="105" t="s">
        <v>2</v>
      </c>
      <c r="G6" s="105" t="s">
        <v>3</v>
      </c>
      <c r="H6" s="105" t="s">
        <v>4</v>
      </c>
      <c r="I6" s="106">
        <v>1996</v>
      </c>
      <c r="J6" s="106">
        <v>1997</v>
      </c>
      <c r="K6" s="106">
        <v>1998</v>
      </c>
      <c r="L6" s="106">
        <v>1999</v>
      </c>
      <c r="M6" s="106">
        <v>2000</v>
      </c>
      <c r="N6" s="106">
        <v>2001</v>
      </c>
      <c r="O6" s="106">
        <v>2002</v>
      </c>
      <c r="P6" s="104">
        <v>2003</v>
      </c>
      <c r="Q6" s="441">
        <v>2004</v>
      </c>
      <c r="R6" s="441">
        <v>2005</v>
      </c>
      <c r="S6" s="281">
        <v>2006</v>
      </c>
      <c r="T6" s="441">
        <v>2007</v>
      </c>
      <c r="U6" s="441">
        <v>2008</v>
      </c>
      <c r="V6" s="441">
        <v>2009</v>
      </c>
      <c r="W6" s="441">
        <v>2010</v>
      </c>
      <c r="X6" s="441" t="s">
        <v>28</v>
      </c>
      <c r="Y6" s="449"/>
    </row>
    <row r="7" spans="1:25" ht="12" customHeight="1">
      <c r="S7" s="280"/>
      <c r="T7" s="280"/>
      <c r="U7" s="280"/>
      <c r="V7" s="280"/>
      <c r="W7" s="280"/>
    </row>
    <row r="8" spans="1:25" s="444" customFormat="1" ht="12" customHeight="1">
      <c r="A8" s="312" t="s">
        <v>535</v>
      </c>
      <c r="B8" s="312"/>
      <c r="C8" s="323">
        <v>1050.1999999999998</v>
      </c>
      <c r="D8" s="323">
        <v>1070.0999999999999</v>
      </c>
      <c r="E8" s="323">
        <v>961.1</v>
      </c>
      <c r="F8" s="323">
        <v>882.9</v>
      </c>
      <c r="G8" s="323">
        <v>871.2</v>
      </c>
      <c r="H8" s="323">
        <v>881.2</v>
      </c>
      <c r="I8" s="323">
        <v>911.22900000000004</v>
      </c>
      <c r="J8" s="323">
        <v>1191.0509999999999</v>
      </c>
      <c r="K8" s="323">
        <v>1169.4739999999999</v>
      </c>
      <c r="L8" s="323">
        <v>1353.8689999999999</v>
      </c>
      <c r="M8" s="323">
        <v>1898.8559999999998</v>
      </c>
      <c r="N8" s="323">
        <v>2266.5259999999998</v>
      </c>
      <c r="O8" s="323">
        <v>2321.2939999999999</v>
      </c>
      <c r="P8" s="323">
        <v>2475.096</v>
      </c>
      <c r="Q8" s="323">
        <v>2434.5830000000001</v>
      </c>
      <c r="R8" s="323">
        <v>2695.3990000000003</v>
      </c>
      <c r="S8" s="323">
        <v>2990.826</v>
      </c>
      <c r="T8" s="323">
        <v>3130.2440000000001</v>
      </c>
      <c r="U8" s="323">
        <v>3486.7842000000001</v>
      </c>
      <c r="V8" s="323">
        <v>4009.44</v>
      </c>
      <c r="W8" s="323">
        <v>4484.5532999999996</v>
      </c>
      <c r="X8" s="429"/>
      <c r="Y8" s="430" t="s">
        <v>536</v>
      </c>
    </row>
    <row r="9" spans="1:25" ht="12" customHeight="1">
      <c r="A9" s="303" t="s">
        <v>537</v>
      </c>
      <c r="B9" s="303"/>
      <c r="C9" s="306">
        <v>903.69999999999993</v>
      </c>
      <c r="D9" s="306">
        <v>869.1</v>
      </c>
      <c r="E9" s="306">
        <v>780.2</v>
      </c>
      <c r="F9" s="306">
        <v>724.3</v>
      </c>
      <c r="G9" s="306">
        <v>736.2</v>
      </c>
      <c r="H9" s="304">
        <v>756.2</v>
      </c>
      <c r="I9" s="304">
        <v>760.27800000000002</v>
      </c>
      <c r="J9" s="304">
        <v>784.29600000000005</v>
      </c>
      <c r="K9" s="304">
        <v>811.83699999999999</v>
      </c>
      <c r="L9" s="304">
        <v>909.35699999999997</v>
      </c>
      <c r="M9" s="304">
        <v>1183</v>
      </c>
      <c r="N9" s="304">
        <v>1501.6</v>
      </c>
      <c r="O9" s="304">
        <v>1475.6000000000001</v>
      </c>
      <c r="P9" s="304">
        <v>1494.8</v>
      </c>
      <c r="Q9" s="304">
        <v>1595.2</v>
      </c>
      <c r="R9" s="305">
        <v>1783.2</v>
      </c>
      <c r="S9" s="305">
        <v>1850.9</v>
      </c>
      <c r="T9" s="305">
        <v>1994.329</v>
      </c>
      <c r="U9" s="305">
        <v>2238.9360999999999</v>
      </c>
      <c r="V9" s="305">
        <v>2513.4865</v>
      </c>
      <c r="W9" s="305">
        <v>2988.5998</v>
      </c>
      <c r="X9" s="431"/>
      <c r="Y9" s="432" t="s">
        <v>538</v>
      </c>
    </row>
    <row r="10" spans="1:25" ht="12" customHeight="1">
      <c r="A10" s="303" t="s">
        <v>539</v>
      </c>
      <c r="B10" s="303"/>
      <c r="C10" s="306">
        <v>146.5</v>
      </c>
      <c r="D10" s="306">
        <v>201</v>
      </c>
      <c r="E10" s="306">
        <v>180.9</v>
      </c>
      <c r="F10" s="306">
        <v>158.6</v>
      </c>
      <c r="G10" s="306">
        <v>135</v>
      </c>
      <c r="H10" s="306">
        <v>125</v>
      </c>
      <c r="I10" s="306">
        <v>150.95099999999999</v>
      </c>
      <c r="J10" s="306">
        <v>406.755</v>
      </c>
      <c r="K10" s="306">
        <v>357.637</v>
      </c>
      <c r="L10" s="306">
        <v>444.512</v>
      </c>
      <c r="M10" s="306">
        <v>715.84199999999998</v>
      </c>
      <c r="N10" s="306">
        <v>764.88</v>
      </c>
      <c r="O10" s="306">
        <v>845.702</v>
      </c>
      <c r="P10" s="306">
        <v>980.274</v>
      </c>
      <c r="Q10" s="306">
        <v>839.43000000000006</v>
      </c>
      <c r="R10" s="307">
        <v>912.1990000000003</v>
      </c>
      <c r="S10" s="307">
        <v>1139.9259999999999</v>
      </c>
      <c r="T10" s="307">
        <v>1135.9150000000002</v>
      </c>
      <c r="U10" s="307">
        <v>1247.8481000000002</v>
      </c>
      <c r="V10" s="307">
        <v>1495.9535000000001</v>
      </c>
      <c r="W10" s="307">
        <v>1495.9534999999996</v>
      </c>
      <c r="X10" s="431"/>
      <c r="Y10" s="432" t="s">
        <v>540</v>
      </c>
    </row>
    <row r="11" spans="1:25" ht="12" customHeight="1">
      <c r="A11" s="303" t="s">
        <v>541</v>
      </c>
      <c r="B11" s="303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06"/>
      <c r="P11" s="306"/>
      <c r="Q11" s="306"/>
      <c r="R11" s="306"/>
      <c r="S11" s="306"/>
      <c r="T11" s="306"/>
      <c r="U11" s="306"/>
      <c r="V11" s="306"/>
      <c r="W11" s="306"/>
      <c r="X11" s="431"/>
      <c r="Y11" s="433" t="s">
        <v>541</v>
      </c>
    </row>
    <row r="12" spans="1:25" ht="12" customHeight="1">
      <c r="A12" s="312" t="s">
        <v>542</v>
      </c>
      <c r="B12" s="303"/>
      <c r="C12" s="306"/>
      <c r="D12" s="306"/>
      <c r="E12" s="306"/>
      <c r="F12" s="306"/>
      <c r="G12" s="306"/>
      <c r="H12" s="306"/>
      <c r="I12" s="306"/>
      <c r="J12" s="306"/>
      <c r="K12" s="306"/>
      <c r="L12" s="306"/>
      <c r="M12" s="306"/>
      <c r="N12" s="306"/>
      <c r="O12" s="306"/>
      <c r="P12" s="306"/>
      <c r="Q12" s="306"/>
      <c r="R12" s="306"/>
      <c r="S12" s="306"/>
      <c r="T12" s="306"/>
      <c r="U12" s="306"/>
      <c r="V12" s="306"/>
      <c r="W12" s="306"/>
      <c r="X12" s="431"/>
      <c r="Y12" s="437" t="s">
        <v>543</v>
      </c>
    </row>
    <row r="13" spans="1:25" ht="12" customHeight="1">
      <c r="A13" s="438" t="s">
        <v>544</v>
      </c>
      <c r="B13" s="303"/>
      <c r="C13" s="306"/>
      <c r="D13" s="306"/>
      <c r="E13" s="306"/>
      <c r="F13" s="306"/>
      <c r="G13" s="306"/>
      <c r="H13" s="306"/>
      <c r="I13" s="306"/>
      <c r="J13" s="306"/>
      <c r="K13" s="306"/>
      <c r="L13" s="306"/>
      <c r="M13" s="306"/>
      <c r="N13" s="306"/>
      <c r="O13" s="306"/>
      <c r="P13" s="306"/>
      <c r="Q13" s="306"/>
      <c r="R13" s="306"/>
      <c r="S13" s="306"/>
      <c r="T13" s="306"/>
      <c r="U13" s="306"/>
      <c r="V13" s="306"/>
      <c r="W13" s="306"/>
      <c r="X13" s="431"/>
      <c r="Y13" s="439" t="s">
        <v>545</v>
      </c>
    </row>
    <row r="14" spans="1:25" ht="12" customHeight="1">
      <c r="A14" s="308" t="s">
        <v>546</v>
      </c>
      <c r="B14" s="303"/>
      <c r="C14" s="306">
        <v>859.4</v>
      </c>
      <c r="D14" s="306">
        <v>834.4</v>
      </c>
      <c r="E14" s="306">
        <v>755</v>
      </c>
      <c r="F14" s="306">
        <v>706.3</v>
      </c>
      <c r="G14" s="306">
        <v>720.2</v>
      </c>
      <c r="H14" s="306">
        <v>746.7</v>
      </c>
      <c r="I14" s="306">
        <v>754.7</v>
      </c>
      <c r="J14" s="306">
        <v>726.7</v>
      </c>
      <c r="K14" s="306">
        <v>711.9</v>
      </c>
      <c r="L14" s="306">
        <v>816.1</v>
      </c>
      <c r="M14" s="306">
        <v>1055.0999999999999</v>
      </c>
      <c r="N14" s="306">
        <v>1372</v>
      </c>
      <c r="O14" s="306">
        <v>1359.2</v>
      </c>
      <c r="P14" s="306">
        <v>1356.5</v>
      </c>
      <c r="Q14" s="306">
        <v>1352.2</v>
      </c>
      <c r="R14" s="306">
        <v>1554.4468700000002</v>
      </c>
      <c r="S14" s="306">
        <v>1643.73694</v>
      </c>
      <c r="T14" s="306">
        <v>1720.8843999999999</v>
      </c>
      <c r="U14" s="306">
        <v>1985.5193000000002</v>
      </c>
      <c r="V14" s="306">
        <v>2246.8617000000004</v>
      </c>
      <c r="W14" s="306">
        <v>2525.4989999999998</v>
      </c>
      <c r="X14" s="435"/>
      <c r="Y14" s="434" t="s">
        <v>547</v>
      </c>
    </row>
    <row r="15" spans="1:25" ht="12" customHeight="1">
      <c r="A15" s="308" t="s">
        <v>548</v>
      </c>
      <c r="B15" s="303"/>
      <c r="C15" s="306" t="s">
        <v>77</v>
      </c>
      <c r="D15" s="306" t="s">
        <v>77</v>
      </c>
      <c r="E15" s="306" t="s">
        <v>77</v>
      </c>
      <c r="F15" s="306" t="s">
        <v>77</v>
      </c>
      <c r="G15" s="306" t="s">
        <v>77</v>
      </c>
      <c r="H15" s="306" t="s">
        <v>77</v>
      </c>
      <c r="I15" s="306" t="s">
        <v>77</v>
      </c>
      <c r="J15" s="306" t="s">
        <v>77</v>
      </c>
      <c r="K15" s="306" t="s">
        <v>77</v>
      </c>
      <c r="L15" s="306" t="s">
        <v>77</v>
      </c>
      <c r="M15" s="306" t="s">
        <v>77</v>
      </c>
      <c r="N15" s="306" t="s">
        <v>77</v>
      </c>
      <c r="O15" s="306" t="s">
        <v>77</v>
      </c>
      <c r="P15" s="306" t="s">
        <v>77</v>
      </c>
      <c r="Q15" s="306" t="s">
        <v>77</v>
      </c>
      <c r="R15" s="306" t="s">
        <v>77</v>
      </c>
      <c r="S15" s="306" t="s">
        <v>77</v>
      </c>
      <c r="T15" s="306" t="s">
        <v>77</v>
      </c>
      <c r="U15" s="306" t="s">
        <v>77</v>
      </c>
      <c r="V15" s="306" t="s">
        <v>77</v>
      </c>
      <c r="W15" s="306" t="s">
        <v>77</v>
      </c>
      <c r="X15" s="435"/>
      <c r="Y15" s="434" t="s">
        <v>549</v>
      </c>
    </row>
    <row r="16" spans="1:25" ht="12" customHeight="1">
      <c r="A16" s="438" t="s">
        <v>550</v>
      </c>
      <c r="B16" s="303"/>
      <c r="C16" s="306"/>
      <c r="D16" s="306"/>
      <c r="E16" s="306"/>
      <c r="F16" s="306"/>
      <c r="G16" s="306"/>
      <c r="H16" s="306"/>
      <c r="I16" s="306"/>
      <c r="J16" s="306"/>
      <c r="K16" s="306"/>
      <c r="L16" s="306"/>
      <c r="M16" s="306"/>
      <c r="N16" s="306"/>
      <c r="O16" s="306"/>
      <c r="P16" s="306"/>
      <c r="Q16" s="306"/>
      <c r="R16" s="306"/>
      <c r="S16" s="306"/>
      <c r="T16" s="306"/>
      <c r="U16" s="306"/>
      <c r="V16" s="306"/>
      <c r="W16" s="306"/>
      <c r="X16" s="435"/>
      <c r="Y16" s="439" t="s">
        <v>551</v>
      </c>
    </row>
    <row r="17" spans="1:25" ht="12" customHeight="1">
      <c r="A17" s="308" t="s">
        <v>552</v>
      </c>
      <c r="B17" s="303"/>
      <c r="C17" s="309" t="s">
        <v>77</v>
      </c>
      <c r="D17" s="309" t="s">
        <v>77</v>
      </c>
      <c r="E17" s="309" t="s">
        <v>77</v>
      </c>
      <c r="F17" s="309" t="s">
        <v>77</v>
      </c>
      <c r="G17" s="309" t="s">
        <v>77</v>
      </c>
      <c r="H17" s="309">
        <v>358.7145165270278</v>
      </c>
      <c r="I17" s="309">
        <v>414.21538838277786</v>
      </c>
      <c r="J17" s="309">
        <v>434.86650281495184</v>
      </c>
      <c r="K17" s="309">
        <v>469.16507165389714</v>
      </c>
      <c r="L17" s="309">
        <v>481.11219382923707</v>
      </c>
      <c r="M17" s="309">
        <v>505.60801766823693</v>
      </c>
      <c r="N17" s="309">
        <v>520.493863297031</v>
      </c>
      <c r="O17" s="309">
        <v>528.5158521566409</v>
      </c>
      <c r="P17" s="309">
        <v>549.54657988664087</v>
      </c>
      <c r="Q17" s="309">
        <v>559.69567489664098</v>
      </c>
      <c r="R17" s="309">
        <v>549.40332001664081</v>
      </c>
      <c r="S17" s="309">
        <v>530.29957536410018</v>
      </c>
      <c r="T17" s="309">
        <v>648.23072683697717</v>
      </c>
      <c r="U17" s="309">
        <v>667.24511502697715</v>
      </c>
      <c r="V17" s="309">
        <v>709.15885181697718</v>
      </c>
      <c r="W17" s="309">
        <v>795.94873084697724</v>
      </c>
      <c r="X17" s="435"/>
      <c r="Y17" s="434" t="s">
        <v>553</v>
      </c>
    </row>
    <row r="18" spans="1:25" ht="12" customHeight="1">
      <c r="A18" s="310" t="s">
        <v>554</v>
      </c>
      <c r="B18" s="303"/>
      <c r="C18" s="306" t="s">
        <v>77</v>
      </c>
      <c r="D18" s="306" t="s">
        <v>77</v>
      </c>
      <c r="E18" s="306" t="s">
        <v>77</v>
      </c>
      <c r="F18" s="306" t="s">
        <v>77</v>
      </c>
      <c r="G18" s="306" t="s">
        <v>77</v>
      </c>
      <c r="H18" s="306">
        <v>282.16671816941658</v>
      </c>
      <c r="I18" s="306">
        <v>337.4862532301666</v>
      </c>
      <c r="J18" s="306">
        <v>359.49843991884063</v>
      </c>
      <c r="K18" s="306">
        <v>390.34648563078588</v>
      </c>
      <c r="L18" s="306">
        <v>406.67938567612583</v>
      </c>
      <c r="M18" s="306">
        <v>436.48940256512572</v>
      </c>
      <c r="N18" s="306">
        <v>464.50842047391973</v>
      </c>
      <c r="O18" s="306">
        <v>477.37956258352972</v>
      </c>
      <c r="P18" s="306">
        <v>501.26191359352964</v>
      </c>
      <c r="Q18" s="306">
        <v>516.45968204352971</v>
      </c>
      <c r="R18" s="306">
        <v>512.99196744352957</v>
      </c>
      <c r="S18" s="306">
        <v>502.63422208098893</v>
      </c>
      <c r="T18" s="306">
        <v>506.11889612226042</v>
      </c>
      <c r="U18" s="306">
        <v>527.3204761222604</v>
      </c>
      <c r="V18" s="306">
        <v>591.41200943226045</v>
      </c>
      <c r="W18" s="306">
        <v>694.10166000226047</v>
      </c>
      <c r="X18" s="435"/>
      <c r="Y18" s="436" t="s">
        <v>555</v>
      </c>
    </row>
    <row r="19" spans="1:25" ht="12" customHeight="1">
      <c r="A19" s="308" t="s">
        <v>556</v>
      </c>
      <c r="B19" s="303"/>
      <c r="C19" s="306" t="s">
        <v>77</v>
      </c>
      <c r="D19" s="306" t="s">
        <v>77</v>
      </c>
      <c r="E19" s="306" t="s">
        <v>77</v>
      </c>
      <c r="F19" s="306" t="s">
        <v>77</v>
      </c>
      <c r="G19" s="306" t="s">
        <v>77</v>
      </c>
      <c r="H19" s="306">
        <v>76.547798357611228</v>
      </c>
      <c r="I19" s="306">
        <v>76.729135152611235</v>
      </c>
      <c r="J19" s="306">
        <v>75.368062896111226</v>
      </c>
      <c r="K19" s="306">
        <v>78.818586023111251</v>
      </c>
      <c r="L19" s="306">
        <v>74.432808153111225</v>
      </c>
      <c r="M19" s="306">
        <v>69.118615103111225</v>
      </c>
      <c r="N19" s="306">
        <v>55.985442823111228</v>
      </c>
      <c r="O19" s="306">
        <v>51.136289573111227</v>
      </c>
      <c r="P19" s="306">
        <v>48.284666293111236</v>
      </c>
      <c r="Q19" s="306">
        <v>43.235992853111242</v>
      </c>
      <c r="R19" s="306">
        <v>36.41135257311123</v>
      </c>
      <c r="S19" s="306">
        <v>27.665353283111234</v>
      </c>
      <c r="T19" s="306">
        <v>142.11183071471675</v>
      </c>
      <c r="U19" s="306">
        <v>139.92463890471674</v>
      </c>
      <c r="V19" s="306">
        <v>117.74684238471674</v>
      </c>
      <c r="W19" s="306">
        <v>101.84707084471674</v>
      </c>
      <c r="X19" s="435"/>
      <c r="Y19" s="434" t="s">
        <v>557</v>
      </c>
    </row>
    <row r="20" spans="1:25" ht="12" customHeight="1">
      <c r="A20" s="308"/>
      <c r="B20" s="303"/>
      <c r="C20" s="306"/>
      <c r="D20" s="306"/>
      <c r="E20" s="306"/>
      <c r="F20" s="306"/>
      <c r="G20" s="306"/>
      <c r="H20" s="306"/>
      <c r="I20" s="306"/>
      <c r="J20" s="306"/>
      <c r="K20" s="306"/>
      <c r="L20" s="306"/>
      <c r="M20" s="306"/>
      <c r="N20" s="306"/>
      <c r="O20" s="306"/>
      <c r="P20" s="306"/>
      <c r="Q20" s="306"/>
      <c r="R20" s="306"/>
      <c r="S20" s="306"/>
      <c r="T20" s="306"/>
      <c r="U20" s="306"/>
      <c r="V20" s="306"/>
      <c r="W20" s="306"/>
      <c r="X20" s="435"/>
      <c r="Y20" s="434"/>
    </row>
    <row r="21" spans="1:25" ht="12" customHeight="1">
      <c r="A21" s="308" t="s">
        <v>558</v>
      </c>
      <c r="B21" s="303"/>
      <c r="C21" s="309" t="s">
        <v>77</v>
      </c>
      <c r="D21" s="309" t="s">
        <v>77</v>
      </c>
      <c r="E21" s="309" t="s">
        <v>77</v>
      </c>
      <c r="F21" s="309" t="s">
        <v>77</v>
      </c>
      <c r="G21" s="309" t="s">
        <v>77</v>
      </c>
      <c r="H21" s="309">
        <v>387.97054827267812</v>
      </c>
      <c r="I21" s="309">
        <v>340.47232527267812</v>
      </c>
      <c r="J21" s="309">
        <v>291.81371735267811</v>
      </c>
      <c r="K21" s="309">
        <v>242.69667335267809</v>
      </c>
      <c r="L21" s="309">
        <v>334.95082871267812</v>
      </c>
      <c r="M21" s="309">
        <v>549.50483371267808</v>
      </c>
      <c r="N21" s="309">
        <v>851.47713545267811</v>
      </c>
      <c r="O21" s="309">
        <v>830.73242497267802</v>
      </c>
      <c r="P21" s="309">
        <v>806.91709144267804</v>
      </c>
      <c r="Q21" s="309">
        <v>792.542297762678</v>
      </c>
      <c r="R21" s="309">
        <v>1005.0435499833594</v>
      </c>
      <c r="S21" s="309">
        <v>1113.4373646358997</v>
      </c>
      <c r="T21" s="309">
        <v>1072.6536731630229</v>
      </c>
      <c r="U21" s="309">
        <v>1318.2741849730232</v>
      </c>
      <c r="V21" s="309">
        <v>1537.7028481830232</v>
      </c>
      <c r="W21" s="309">
        <v>1729.5502691530228</v>
      </c>
      <c r="X21" s="435"/>
      <c r="Y21" s="434" t="s">
        <v>559</v>
      </c>
    </row>
    <row r="22" spans="1:25" ht="12" customHeight="1">
      <c r="A22" s="308" t="s">
        <v>560</v>
      </c>
      <c r="B22" s="303"/>
      <c r="C22" s="306" t="s">
        <v>77</v>
      </c>
      <c r="D22" s="306" t="s">
        <v>77</v>
      </c>
      <c r="E22" s="306" t="s">
        <v>77</v>
      </c>
      <c r="F22" s="306" t="s">
        <v>77</v>
      </c>
      <c r="G22" s="306" t="s">
        <v>77</v>
      </c>
      <c r="H22" s="306">
        <v>38.910214000000003</v>
      </c>
      <c r="I22" s="306" t="s">
        <v>77</v>
      </c>
      <c r="J22" s="306" t="s">
        <v>77</v>
      </c>
      <c r="K22" s="306" t="s">
        <v>77</v>
      </c>
      <c r="L22" s="306" t="s">
        <v>77</v>
      </c>
      <c r="M22" s="306" t="s">
        <v>77</v>
      </c>
      <c r="N22" s="306" t="s">
        <v>77</v>
      </c>
      <c r="O22" s="306" t="s">
        <v>77</v>
      </c>
      <c r="P22" s="306" t="s">
        <v>77</v>
      </c>
      <c r="Q22" s="306" t="s">
        <v>77</v>
      </c>
      <c r="R22" s="306" t="s">
        <v>77</v>
      </c>
      <c r="S22" s="306" t="s">
        <v>77</v>
      </c>
      <c r="T22" s="306" t="s">
        <v>77</v>
      </c>
      <c r="U22" s="306" t="s">
        <v>77</v>
      </c>
      <c r="V22" s="306" t="s">
        <v>77</v>
      </c>
      <c r="W22" s="306" t="s">
        <v>77</v>
      </c>
      <c r="X22" s="435"/>
      <c r="Y22" s="434" t="s">
        <v>561</v>
      </c>
    </row>
    <row r="23" spans="1:25" ht="12" customHeight="1">
      <c r="A23" s="308" t="s">
        <v>562</v>
      </c>
      <c r="B23" s="303"/>
      <c r="C23" s="306" t="s">
        <v>77</v>
      </c>
      <c r="D23" s="306" t="s">
        <v>77</v>
      </c>
      <c r="E23" s="306" t="s">
        <v>77</v>
      </c>
      <c r="F23" s="306" t="s">
        <v>77</v>
      </c>
      <c r="G23" s="306" t="s">
        <v>77</v>
      </c>
      <c r="H23" s="306">
        <v>349.06033427267812</v>
      </c>
      <c r="I23" s="306">
        <v>340.47232527267812</v>
      </c>
      <c r="J23" s="306">
        <v>291.81371735267811</v>
      </c>
      <c r="K23" s="306">
        <v>242.69667335267809</v>
      </c>
      <c r="L23" s="306">
        <v>334.95082871267812</v>
      </c>
      <c r="M23" s="306">
        <v>549.50483371267808</v>
      </c>
      <c r="N23" s="306">
        <v>851.47713545267811</v>
      </c>
      <c r="O23" s="306">
        <v>830.73242497267802</v>
      </c>
      <c r="P23" s="306">
        <v>806.91709144267804</v>
      </c>
      <c r="Q23" s="306">
        <v>792.542297762678</v>
      </c>
      <c r="R23" s="306">
        <v>1005.0435499833594</v>
      </c>
      <c r="S23" s="306">
        <v>1113.4373646358997</v>
      </c>
      <c r="T23" s="306">
        <v>1072.6536731630229</v>
      </c>
      <c r="U23" s="306">
        <v>1318.2741849730232</v>
      </c>
      <c r="V23" s="306">
        <v>1537.7028481830232</v>
      </c>
      <c r="W23" s="306">
        <v>1729.5502691530228</v>
      </c>
      <c r="X23" s="435"/>
      <c r="Y23" s="434" t="s">
        <v>563</v>
      </c>
    </row>
    <row r="24" spans="1:25" ht="12" customHeight="1">
      <c r="A24" s="438" t="s">
        <v>564</v>
      </c>
      <c r="B24" s="303"/>
      <c r="C24" s="309" t="s">
        <v>77</v>
      </c>
      <c r="D24" s="309" t="s">
        <v>77</v>
      </c>
      <c r="E24" s="309" t="s">
        <v>77</v>
      </c>
      <c r="F24" s="309" t="s">
        <v>77</v>
      </c>
      <c r="G24" s="309" t="s">
        <v>77</v>
      </c>
      <c r="H24" s="309" t="s">
        <v>77</v>
      </c>
      <c r="I24" s="309" t="s">
        <v>77</v>
      </c>
      <c r="J24" s="309" t="s">
        <v>77</v>
      </c>
      <c r="K24" s="309" t="s">
        <v>77</v>
      </c>
      <c r="L24" s="309" t="s">
        <v>77</v>
      </c>
      <c r="M24" s="309" t="s">
        <v>77</v>
      </c>
      <c r="N24" s="309" t="s">
        <v>77</v>
      </c>
      <c r="O24" s="309" t="s">
        <v>77</v>
      </c>
      <c r="P24" s="309" t="s">
        <v>77</v>
      </c>
      <c r="Q24" s="309" t="s">
        <v>77</v>
      </c>
      <c r="R24" s="309" t="s">
        <v>77</v>
      </c>
      <c r="S24" s="309" t="s">
        <v>77</v>
      </c>
      <c r="T24" s="309" t="s">
        <v>77</v>
      </c>
      <c r="U24" s="309" t="s">
        <v>77</v>
      </c>
      <c r="V24" s="309" t="s">
        <v>77</v>
      </c>
      <c r="W24" s="309" t="s">
        <v>77</v>
      </c>
      <c r="X24" s="435"/>
      <c r="Y24" s="439" t="s">
        <v>565</v>
      </c>
    </row>
    <row r="25" spans="1:25" ht="12" customHeight="1">
      <c r="A25" s="308" t="s">
        <v>566</v>
      </c>
      <c r="B25" s="303"/>
      <c r="C25" s="306">
        <v>151.6</v>
      </c>
      <c r="D25" s="306">
        <v>153.80000000000001</v>
      </c>
      <c r="E25" s="306">
        <v>149</v>
      </c>
      <c r="F25" s="306">
        <v>108.7</v>
      </c>
      <c r="G25" s="306">
        <v>121.55</v>
      </c>
      <c r="H25" s="311">
        <v>140.80000000000001</v>
      </c>
      <c r="I25" s="311">
        <v>145.4</v>
      </c>
      <c r="J25" s="311">
        <v>137</v>
      </c>
      <c r="K25" s="311">
        <v>130.1</v>
      </c>
      <c r="L25" s="311">
        <v>158.60000000000002</v>
      </c>
      <c r="M25" s="324">
        <v>107.1</v>
      </c>
      <c r="N25" s="324">
        <v>112.30000000000001</v>
      </c>
      <c r="O25" s="324">
        <v>155.89999999999998</v>
      </c>
      <c r="P25" s="324">
        <v>162.6</v>
      </c>
      <c r="Q25" s="324">
        <v>166.5</v>
      </c>
      <c r="R25" s="324">
        <v>194.233</v>
      </c>
      <c r="S25" s="324">
        <v>212.86234209254087</v>
      </c>
      <c r="T25" s="324">
        <v>227.85527027212294</v>
      </c>
      <c r="U25" s="324">
        <v>259.87066482299997</v>
      </c>
      <c r="V25" s="324">
        <v>249.56806454810291</v>
      </c>
      <c r="W25" s="324">
        <v>453.79207804888892</v>
      </c>
      <c r="X25" s="435"/>
      <c r="Y25" s="434" t="s">
        <v>567</v>
      </c>
    </row>
    <row r="26" spans="1:25" ht="12" customHeight="1">
      <c r="A26" s="308" t="s">
        <v>568</v>
      </c>
      <c r="B26" s="303"/>
      <c r="C26" s="306" t="s">
        <v>77</v>
      </c>
      <c r="D26" s="306" t="s">
        <v>77</v>
      </c>
      <c r="E26" s="306" t="s">
        <v>77</v>
      </c>
      <c r="F26" s="306" t="s">
        <v>77</v>
      </c>
      <c r="G26" s="306" t="s">
        <v>77</v>
      </c>
      <c r="H26" s="306">
        <v>106</v>
      </c>
      <c r="I26" s="306">
        <v>92.8</v>
      </c>
      <c r="J26" s="306">
        <v>84.4</v>
      </c>
      <c r="K26" s="306">
        <v>81.8</v>
      </c>
      <c r="L26" s="306">
        <v>103.9</v>
      </c>
      <c r="M26" s="306">
        <v>39</v>
      </c>
      <c r="N26" s="306">
        <v>48.6</v>
      </c>
      <c r="O26" s="306">
        <v>62.3</v>
      </c>
      <c r="P26" s="306">
        <v>69.099999999999994</v>
      </c>
      <c r="Q26" s="306">
        <v>74.7</v>
      </c>
      <c r="R26" s="306">
        <v>95.1</v>
      </c>
      <c r="S26" s="306">
        <v>106.54134209254089</v>
      </c>
      <c r="T26" s="306">
        <v>105.94172027212294</v>
      </c>
      <c r="U26" s="306">
        <v>125.04066482299999</v>
      </c>
      <c r="V26" s="306">
        <v>111.3313081</v>
      </c>
      <c r="W26" s="306">
        <v>302</v>
      </c>
      <c r="X26" s="435"/>
      <c r="Y26" s="434" t="s">
        <v>569</v>
      </c>
    </row>
    <row r="27" spans="1:25" ht="12" customHeight="1">
      <c r="A27" s="308" t="s">
        <v>570</v>
      </c>
      <c r="B27" s="303"/>
      <c r="C27" s="306" t="s">
        <v>77</v>
      </c>
      <c r="D27" s="306" t="s">
        <v>77</v>
      </c>
      <c r="E27" s="306" t="s">
        <v>77</v>
      </c>
      <c r="F27" s="306" t="s">
        <v>77</v>
      </c>
      <c r="G27" s="306" t="s">
        <v>77</v>
      </c>
      <c r="H27" s="306">
        <v>34.799999999999997</v>
      </c>
      <c r="I27" s="306">
        <v>52.6</v>
      </c>
      <c r="J27" s="306">
        <v>52.6</v>
      </c>
      <c r="K27" s="306">
        <v>48.3</v>
      </c>
      <c r="L27" s="306">
        <v>54.7</v>
      </c>
      <c r="M27" s="306">
        <v>68.099999999999994</v>
      </c>
      <c r="N27" s="306">
        <v>63.7</v>
      </c>
      <c r="O27" s="306">
        <v>93.6</v>
      </c>
      <c r="P27" s="306">
        <v>93.5</v>
      </c>
      <c r="Q27" s="306">
        <v>91.8</v>
      </c>
      <c r="R27" s="306">
        <v>99.132999999999996</v>
      </c>
      <c r="S27" s="306">
        <v>106.321</v>
      </c>
      <c r="T27" s="306">
        <v>121.91354999999999</v>
      </c>
      <c r="U27" s="306">
        <v>134.82999999999998</v>
      </c>
      <c r="V27" s="306">
        <v>138.23675644810291</v>
      </c>
      <c r="W27" s="306">
        <v>151.7920780488889</v>
      </c>
      <c r="X27" s="435"/>
      <c r="Y27" s="434" t="s">
        <v>571</v>
      </c>
    </row>
    <row r="28" spans="1:25" ht="12" customHeight="1">
      <c r="A28" s="168"/>
      <c r="B28" s="168"/>
      <c r="C28" s="169"/>
      <c r="D28" s="169"/>
      <c r="E28" s="169"/>
      <c r="F28" s="169"/>
      <c r="G28" s="169"/>
      <c r="H28" s="169"/>
      <c r="I28" s="169"/>
      <c r="J28" s="169"/>
      <c r="K28" s="169"/>
      <c r="L28" s="169"/>
      <c r="M28" s="169"/>
      <c r="N28" s="169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</row>
    <row r="29" spans="1:25" ht="12" customHeight="1">
      <c r="A29" s="165"/>
      <c r="B29" s="165"/>
      <c r="C29" s="170"/>
      <c r="D29" s="170"/>
      <c r="E29" s="170"/>
      <c r="F29" s="170"/>
      <c r="G29" s="170"/>
      <c r="H29" s="170"/>
      <c r="I29" s="170"/>
      <c r="J29" s="170"/>
      <c r="K29" s="170"/>
      <c r="L29" s="170"/>
      <c r="M29" s="170"/>
      <c r="N29" s="170"/>
      <c r="O29" s="170"/>
      <c r="P29" s="166"/>
      <c r="Q29" s="359"/>
      <c r="R29" s="359"/>
      <c r="S29" s="359"/>
      <c r="T29" s="359"/>
      <c r="U29" s="359"/>
      <c r="V29" s="359"/>
      <c r="W29" s="359"/>
    </row>
    <row r="30" spans="1:25" ht="12" customHeight="1">
      <c r="A30" s="165" t="s">
        <v>78</v>
      </c>
      <c r="B30" s="165"/>
      <c r="C30" s="170"/>
      <c r="D30" s="170"/>
      <c r="E30" s="170"/>
      <c r="F30" s="170"/>
      <c r="G30" s="170"/>
      <c r="H30" s="170"/>
      <c r="I30" s="170"/>
      <c r="J30" s="170"/>
      <c r="K30" s="170"/>
      <c r="L30" s="170"/>
      <c r="M30" s="170"/>
      <c r="N30" s="170"/>
      <c r="O30" s="170"/>
      <c r="P30" s="166"/>
      <c r="Q30" s="359"/>
      <c r="R30" s="359"/>
      <c r="S30" s="359"/>
      <c r="T30" s="359"/>
      <c r="U30" s="359"/>
      <c r="V30" s="359"/>
      <c r="W30" s="359"/>
    </row>
    <row r="31" spans="1:25" ht="12" customHeight="1">
      <c r="A31" s="399" t="s">
        <v>7</v>
      </c>
      <c r="B31" s="359"/>
      <c r="C31" s="359"/>
      <c r="D31" s="359"/>
      <c r="E31" s="359"/>
      <c r="F31" s="359"/>
      <c r="G31" s="359"/>
      <c r="H31" s="359"/>
      <c r="I31" s="359"/>
      <c r="J31" s="359"/>
      <c r="K31" s="359"/>
      <c r="L31" s="359"/>
      <c r="M31" s="359"/>
      <c r="N31" s="359"/>
      <c r="O31" s="359"/>
      <c r="P31" s="359"/>
      <c r="Q31" s="359"/>
      <c r="R31" s="359"/>
      <c r="S31" s="359"/>
      <c r="T31" s="359"/>
      <c r="U31" s="359"/>
      <c r="V31" s="359"/>
      <c r="W31" s="359"/>
    </row>
    <row r="32" spans="1:25" ht="12" customHeight="1">
      <c r="A32" s="442" t="s">
        <v>521</v>
      </c>
      <c r="B32" s="359"/>
      <c r="C32" s="359"/>
      <c r="D32" s="359"/>
      <c r="E32" s="359"/>
      <c r="F32" s="359"/>
      <c r="G32" s="359"/>
      <c r="H32" s="359"/>
      <c r="I32" s="359"/>
      <c r="J32" s="359"/>
      <c r="K32" s="359"/>
      <c r="L32" s="359"/>
      <c r="M32" s="359"/>
      <c r="N32" s="359"/>
      <c r="O32" s="359"/>
      <c r="P32" s="359"/>
      <c r="Q32" s="359"/>
      <c r="R32" s="359"/>
      <c r="S32" s="359"/>
      <c r="T32" s="359"/>
      <c r="U32" s="359"/>
      <c r="V32" s="359"/>
      <c r="W32" s="359"/>
    </row>
    <row r="33" spans="1:25" ht="12" customHeight="1">
      <c r="A33" s="399" t="s">
        <v>523</v>
      </c>
      <c r="B33" s="399"/>
      <c r="C33" s="399"/>
      <c r="D33" s="399"/>
      <c r="E33" s="399"/>
      <c r="F33" s="399"/>
      <c r="G33" s="399"/>
      <c r="H33" s="399"/>
      <c r="I33" s="399"/>
      <c r="J33" s="399"/>
      <c r="K33" s="399"/>
      <c r="L33" s="399"/>
      <c r="M33" s="399"/>
      <c r="N33" s="399"/>
      <c r="O33" s="399"/>
      <c r="P33" s="399"/>
      <c r="Q33" s="399"/>
      <c r="R33" s="399"/>
      <c r="S33" s="399"/>
      <c r="T33" s="399"/>
      <c r="U33" s="399"/>
      <c r="V33" s="399"/>
      <c r="W33" s="399"/>
      <c r="X33" s="399"/>
      <c r="Y33" s="399"/>
    </row>
    <row r="35" spans="1:25" ht="12" customHeight="1">
      <c r="A35" s="44" t="s">
        <v>237</v>
      </c>
    </row>
    <row r="36" spans="1:25" ht="12" customHeight="1">
      <c r="A36" s="44" t="s">
        <v>169</v>
      </c>
    </row>
    <row r="37" spans="1:25" ht="12" customHeight="1">
      <c r="A37" s="443" t="s">
        <v>522</v>
      </c>
    </row>
    <row r="38" spans="1:25" ht="12" customHeight="1">
      <c r="A38" s="400" t="s">
        <v>524</v>
      </c>
    </row>
  </sheetData>
  <phoneticPr fontId="0" type="noConversion"/>
  <pageMargins left="0.17" right="0" top="1" bottom="0.5" header="0" footer="0"/>
  <pageSetup scale="92" orientation="landscape" r:id="rId1"/>
  <headerFooter alignWithMargins="0">
    <oddHeader>&amp;R&amp;F  &amp;A  &amp;D  &amp;T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transitionEvaluation="1" codeName="Sheet9" enableFormatConditionsCalculation="0">
    <tabColor indexed="22"/>
    <pageSetUpPr fitToPage="1"/>
  </sheetPr>
  <dimension ref="A1:Y40"/>
  <sheetViews>
    <sheetView showGridLines="0" workbookViewId="0">
      <selection activeCell="Y6" sqref="Y6"/>
    </sheetView>
  </sheetViews>
  <sheetFormatPr defaultColWidth="6.33203125" defaultRowHeight="12" customHeight="1"/>
  <cols>
    <col min="1" max="1" width="29.6640625" style="96" customWidth="1"/>
    <col min="2" max="2" width="2.5" style="96" customWidth="1"/>
    <col min="3" max="5" width="7.33203125" style="96" customWidth="1"/>
    <col min="6" max="9" width="7.33203125" style="96" hidden="1" customWidth="1"/>
    <col min="10" max="15" width="7.33203125" style="96" customWidth="1"/>
    <col min="16" max="16" width="7.33203125" style="97" customWidth="1"/>
    <col min="17" max="21" width="7.33203125" style="96" customWidth="1"/>
    <col min="22" max="23" width="7.33203125" style="97" customWidth="1"/>
    <col min="24" max="24" width="2.33203125" style="96" customWidth="1"/>
    <col min="25" max="25" width="45.1640625" style="96" customWidth="1"/>
    <col min="26" max="16384" width="6.33203125" style="96"/>
  </cols>
  <sheetData>
    <row r="1" spans="1:25" ht="12" customHeight="1">
      <c r="A1" s="57" t="s">
        <v>203</v>
      </c>
      <c r="Y1" s="274">
        <v>9</v>
      </c>
    </row>
    <row r="2" spans="1:25" ht="12" customHeight="1">
      <c r="A2" s="61" t="s">
        <v>193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9"/>
      <c r="Y2" s="70" t="s">
        <v>193</v>
      </c>
    </row>
    <row r="3" spans="1:25" ht="12" customHeight="1">
      <c r="A3" s="100" t="s">
        <v>209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9"/>
      <c r="P3" s="99"/>
      <c r="Q3" s="99"/>
      <c r="R3" s="99"/>
      <c r="S3" s="99"/>
      <c r="T3" s="99"/>
      <c r="U3" s="99"/>
      <c r="V3" s="99"/>
      <c r="W3" s="99"/>
      <c r="Y3" s="275" t="s">
        <v>251</v>
      </c>
    </row>
    <row r="4" spans="1:25" ht="12" customHeight="1">
      <c r="A4" s="134" t="s">
        <v>311</v>
      </c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9"/>
      <c r="P4" s="99"/>
      <c r="Q4" s="99"/>
      <c r="R4" s="99"/>
      <c r="S4" s="99"/>
      <c r="T4" s="99"/>
      <c r="U4" s="99"/>
      <c r="V4" s="99"/>
      <c r="W4" s="99"/>
      <c r="Y4" s="49" t="s">
        <v>525</v>
      </c>
    </row>
    <row r="5" spans="1:25" ht="12" customHeight="1">
      <c r="A5" s="14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9"/>
      <c r="P5" s="99"/>
      <c r="Q5" s="99"/>
      <c r="R5" s="99"/>
      <c r="S5" s="99"/>
      <c r="T5" s="99"/>
      <c r="U5" s="99"/>
      <c r="V5" s="99"/>
      <c r="W5" s="99"/>
      <c r="Y5" s="103"/>
    </row>
    <row r="6" spans="1:25" ht="12" customHeight="1">
      <c r="A6" s="446"/>
      <c r="B6" s="446"/>
      <c r="C6" s="104">
        <v>1990</v>
      </c>
      <c r="D6" s="105" t="s">
        <v>0</v>
      </c>
      <c r="E6" s="105" t="s">
        <v>1</v>
      </c>
      <c r="F6" s="105" t="s">
        <v>2</v>
      </c>
      <c r="G6" s="105" t="s">
        <v>3</v>
      </c>
      <c r="H6" s="105" t="s">
        <v>4</v>
      </c>
      <c r="I6" s="106">
        <v>1996</v>
      </c>
      <c r="J6" s="106">
        <v>1997</v>
      </c>
      <c r="K6" s="106">
        <v>1998</v>
      </c>
      <c r="L6" s="106">
        <v>1999</v>
      </c>
      <c r="M6" s="106">
        <v>2000</v>
      </c>
      <c r="N6" s="106">
        <v>2001</v>
      </c>
      <c r="O6" s="106">
        <v>2002</v>
      </c>
      <c r="P6" s="104">
        <v>2003</v>
      </c>
      <c r="Q6" s="107">
        <v>2004</v>
      </c>
      <c r="R6" s="107">
        <v>2005</v>
      </c>
      <c r="S6" s="107">
        <v>2006</v>
      </c>
      <c r="T6" s="107">
        <v>2007</v>
      </c>
      <c r="U6" s="107">
        <v>2008</v>
      </c>
      <c r="V6" s="203">
        <v>2009</v>
      </c>
      <c r="W6" s="203">
        <v>2010</v>
      </c>
      <c r="X6" s="107" t="s">
        <v>28</v>
      </c>
      <c r="Y6" s="446"/>
    </row>
    <row r="7" spans="1:25" ht="12" customHeight="1">
      <c r="A7" s="118"/>
      <c r="B7" s="118"/>
      <c r="C7" s="99"/>
      <c r="D7" s="149"/>
      <c r="E7" s="149"/>
      <c r="F7" s="149"/>
      <c r="G7" s="149"/>
      <c r="H7" s="149"/>
      <c r="I7" s="150"/>
      <c r="J7" s="150"/>
      <c r="K7" s="150"/>
      <c r="L7" s="150"/>
      <c r="M7" s="150"/>
      <c r="N7" s="150"/>
      <c r="O7" s="150"/>
      <c r="P7" s="99"/>
      <c r="Q7" s="135"/>
      <c r="R7" s="135"/>
      <c r="S7" s="135"/>
      <c r="T7" s="135"/>
      <c r="U7" s="135"/>
      <c r="V7" s="391"/>
      <c r="W7" s="391"/>
      <c r="X7" s="135"/>
    </row>
    <row r="8" spans="1:25" s="101" customFormat="1" ht="12" customHeight="1">
      <c r="A8" s="34" t="s">
        <v>19</v>
      </c>
      <c r="B8" s="35"/>
      <c r="C8" s="36">
        <v>1935.4</v>
      </c>
      <c r="D8" s="36">
        <v>1855.9</v>
      </c>
      <c r="E8" s="36">
        <v>1989.7</v>
      </c>
      <c r="F8" s="36">
        <v>2011.5</v>
      </c>
      <c r="G8" s="36">
        <v>2239.1</v>
      </c>
      <c r="H8" s="36">
        <v>2380.3000000000002</v>
      </c>
      <c r="I8" s="36">
        <v>2844.2</v>
      </c>
      <c r="J8" s="36">
        <v>3152.2</v>
      </c>
      <c r="K8" s="36">
        <v>3333.2</v>
      </c>
      <c r="L8" s="36">
        <v>3664.1</v>
      </c>
      <c r="M8" s="36">
        <v>4033.2</v>
      </c>
      <c r="N8" s="36">
        <v>4248.5</v>
      </c>
      <c r="O8" s="36">
        <v>4793.5</v>
      </c>
      <c r="P8" s="36">
        <v>5128.1000000000004</v>
      </c>
      <c r="Q8" s="36">
        <v>5923</v>
      </c>
      <c r="R8" s="313">
        <v>6500.6</v>
      </c>
      <c r="S8" s="36">
        <v>7100.9</v>
      </c>
      <c r="T8" s="36">
        <v>8187.6</v>
      </c>
      <c r="U8" s="36">
        <v>8417.1</v>
      </c>
      <c r="V8" s="392">
        <v>8513</v>
      </c>
      <c r="W8" s="392">
        <v>8493</v>
      </c>
      <c r="X8" s="151"/>
      <c r="Y8" s="152" t="s">
        <v>176</v>
      </c>
    </row>
    <row r="9" spans="1:25" ht="12" customHeight="1">
      <c r="A9" s="4"/>
      <c r="B9" s="5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8"/>
      <c r="Q9" s="7"/>
      <c r="R9" s="125"/>
      <c r="S9" s="9"/>
      <c r="T9" s="9"/>
      <c r="U9" s="9"/>
      <c r="V9" s="393"/>
      <c r="W9" s="393"/>
      <c r="X9" s="125"/>
      <c r="Y9" s="153"/>
    </row>
    <row r="10" spans="1:25" ht="12" customHeight="1">
      <c r="A10" s="394" t="s">
        <v>93</v>
      </c>
      <c r="B10" s="5"/>
      <c r="C10" s="6">
        <v>124.6</v>
      </c>
      <c r="D10" s="6">
        <v>42.7</v>
      </c>
      <c r="E10" s="6">
        <v>200.3</v>
      </c>
      <c r="F10" s="6">
        <v>245.7</v>
      </c>
      <c r="G10" s="6">
        <v>412.9</v>
      </c>
      <c r="H10" s="6">
        <v>436.9</v>
      </c>
      <c r="I10" s="6">
        <v>598.70000000000005</v>
      </c>
      <c r="J10" s="6">
        <v>642.5</v>
      </c>
      <c r="K10" s="6">
        <v>568.20000000000005</v>
      </c>
      <c r="L10" s="6">
        <v>679.4</v>
      </c>
      <c r="M10" s="6">
        <v>1080.9000000000001</v>
      </c>
      <c r="N10" s="6">
        <v>1533.7</v>
      </c>
      <c r="O10" s="6">
        <v>1711.3</v>
      </c>
      <c r="P10" s="6">
        <v>2087.1</v>
      </c>
      <c r="Q10" s="6">
        <v>1746.7</v>
      </c>
      <c r="R10" s="125">
        <v>1607.7</v>
      </c>
      <c r="S10" s="9">
        <v>1691.2</v>
      </c>
      <c r="T10" s="9">
        <v>2249.8000000000002</v>
      </c>
      <c r="U10" s="9">
        <v>1751.7</v>
      </c>
      <c r="V10" s="393">
        <v>1830</v>
      </c>
      <c r="W10" s="393">
        <v>1909</v>
      </c>
      <c r="X10" s="125"/>
      <c r="Y10" s="395" t="s">
        <v>177</v>
      </c>
    </row>
    <row r="11" spans="1:25" ht="12" customHeight="1">
      <c r="A11" s="394"/>
      <c r="B11" s="5"/>
      <c r="C11" s="10"/>
      <c r="D11" s="10"/>
      <c r="E11" s="10"/>
      <c r="F11" s="10"/>
      <c r="G11" s="10"/>
      <c r="H11" s="10"/>
      <c r="I11" s="10"/>
      <c r="J11" s="11"/>
      <c r="K11" s="11"/>
      <c r="L11" s="11"/>
      <c r="M11" s="11"/>
      <c r="N11" s="11"/>
      <c r="O11" s="12"/>
      <c r="P11" s="12"/>
      <c r="Q11" s="12"/>
      <c r="R11" s="125"/>
      <c r="S11" s="9"/>
      <c r="T11" s="9"/>
      <c r="U11" s="9"/>
      <c r="V11" s="393"/>
      <c r="W11" s="393"/>
      <c r="X11" s="125"/>
      <c r="Y11" s="396"/>
    </row>
    <row r="12" spans="1:25" ht="12" customHeight="1">
      <c r="A12" s="83" t="s">
        <v>20</v>
      </c>
      <c r="B12" s="5"/>
      <c r="C12" s="14">
        <v>1817.9</v>
      </c>
      <c r="D12" s="14">
        <v>1861.7</v>
      </c>
      <c r="E12" s="14">
        <v>1927.3</v>
      </c>
      <c r="F12" s="14">
        <v>1916.3</v>
      </c>
      <c r="G12" s="14">
        <v>1990.1</v>
      </c>
      <c r="H12" s="14">
        <v>2086.1999999999998</v>
      </c>
      <c r="I12" s="15">
        <v>2278.1</v>
      </c>
      <c r="J12" s="16">
        <v>2696.5</v>
      </c>
      <c r="K12" s="16">
        <v>2983.3</v>
      </c>
      <c r="L12" s="16">
        <v>3207.8</v>
      </c>
      <c r="M12" s="16">
        <v>3200.1298499999998</v>
      </c>
      <c r="N12" s="16">
        <v>3000.0946300000001</v>
      </c>
      <c r="O12" s="17">
        <v>3603.7261100000001</v>
      </c>
      <c r="P12" s="17">
        <v>3801.7</v>
      </c>
      <c r="Q12" s="17">
        <v>4457.8999999999996</v>
      </c>
      <c r="R12" s="125">
        <v>5190.6000000000004</v>
      </c>
      <c r="S12" s="9">
        <v>5690.3</v>
      </c>
      <c r="T12" s="9">
        <v>6172.27531</v>
      </c>
      <c r="U12" s="9">
        <v>6823.2934499999992</v>
      </c>
      <c r="V12" s="393">
        <v>7083.1867100000009</v>
      </c>
      <c r="W12" s="393">
        <v>6858.6069500000003</v>
      </c>
      <c r="X12" s="125"/>
      <c r="Y12" s="274" t="s">
        <v>252</v>
      </c>
    </row>
    <row r="13" spans="1:25" ht="12" customHeight="1">
      <c r="A13" s="13" t="s">
        <v>82</v>
      </c>
      <c r="B13" s="5"/>
      <c r="C13" s="14">
        <v>649.5</v>
      </c>
      <c r="D13" s="14">
        <v>654</v>
      </c>
      <c r="E13" s="14">
        <v>737.8</v>
      </c>
      <c r="F13" s="14">
        <v>743.9</v>
      </c>
      <c r="G13" s="14">
        <v>667.9</v>
      </c>
      <c r="H13" s="14">
        <v>583.29999999999995</v>
      </c>
      <c r="I13" s="15">
        <v>694.3</v>
      </c>
      <c r="J13" s="16">
        <v>773.6</v>
      </c>
      <c r="K13" s="16">
        <v>738.1</v>
      </c>
      <c r="L13" s="16">
        <v>667.9</v>
      </c>
      <c r="M13" s="16">
        <v>580.84285</v>
      </c>
      <c r="N13" s="16">
        <v>396.65663000000001</v>
      </c>
      <c r="O13" s="17">
        <v>846.47811000000002</v>
      </c>
      <c r="P13" s="17">
        <v>1032.5</v>
      </c>
      <c r="Q13" s="17">
        <v>1170.2</v>
      </c>
      <c r="R13" s="125">
        <v>1094.9000000000001</v>
      </c>
      <c r="S13" s="9">
        <v>1063.2</v>
      </c>
      <c r="T13" s="9">
        <v>1185.6783100000002</v>
      </c>
      <c r="U13" s="9">
        <v>1345.02233</v>
      </c>
      <c r="V13" s="393">
        <v>1461.15671</v>
      </c>
      <c r="W13" s="393">
        <v>1246.5669500000001</v>
      </c>
      <c r="X13" s="125"/>
      <c r="Y13" s="50" t="s">
        <v>178</v>
      </c>
    </row>
    <row r="14" spans="1:25" ht="12" customHeight="1">
      <c r="A14" s="31" t="s">
        <v>220</v>
      </c>
      <c r="B14" s="5"/>
      <c r="C14" s="14">
        <v>498</v>
      </c>
      <c r="D14" s="14">
        <v>525.20000000000005</v>
      </c>
      <c r="E14" s="14">
        <v>619.1</v>
      </c>
      <c r="F14" s="14">
        <v>634.70000000000005</v>
      </c>
      <c r="G14" s="14">
        <v>515.20000000000005</v>
      </c>
      <c r="H14" s="14">
        <v>543.1</v>
      </c>
      <c r="I14" s="15">
        <v>643.29999999999995</v>
      </c>
      <c r="J14" s="16">
        <v>680.8</v>
      </c>
      <c r="K14" s="16">
        <v>622.29999999999995</v>
      </c>
      <c r="L14" s="16">
        <v>551.29999999999995</v>
      </c>
      <c r="M14" s="16">
        <v>439.33884999999998</v>
      </c>
      <c r="N14" s="16">
        <v>227.30663000000001</v>
      </c>
      <c r="O14" s="17">
        <v>649.62311</v>
      </c>
      <c r="P14" s="17">
        <v>698.8</v>
      </c>
      <c r="Q14" s="17">
        <v>737.2</v>
      </c>
      <c r="R14" s="125">
        <v>560.4</v>
      </c>
      <c r="S14" s="9">
        <v>452.4</v>
      </c>
      <c r="T14" s="9">
        <v>576.79431000000011</v>
      </c>
      <c r="U14" s="9">
        <v>689.65710000000001</v>
      </c>
      <c r="V14" s="393">
        <v>836.19823999999994</v>
      </c>
      <c r="W14" s="393">
        <v>724.3756800000001</v>
      </c>
      <c r="X14" s="125"/>
      <c r="Y14" s="51" t="s">
        <v>253</v>
      </c>
    </row>
    <row r="15" spans="1:25" ht="12" customHeight="1">
      <c r="A15" s="31" t="s">
        <v>94</v>
      </c>
      <c r="B15" s="5"/>
      <c r="C15" s="6">
        <v>151.5</v>
      </c>
      <c r="D15" s="6">
        <v>128.80000000000001</v>
      </c>
      <c r="E15" s="6">
        <v>118.7</v>
      </c>
      <c r="F15" s="6">
        <v>109.2</v>
      </c>
      <c r="G15" s="6">
        <v>152.69999999999999</v>
      </c>
      <c r="H15" s="6">
        <v>40.199999999999932</v>
      </c>
      <c r="I15" s="6">
        <v>51</v>
      </c>
      <c r="J15" s="6">
        <v>92.800000000000068</v>
      </c>
      <c r="K15" s="6">
        <v>115.8</v>
      </c>
      <c r="L15" s="6">
        <v>116.6</v>
      </c>
      <c r="M15" s="6">
        <v>141.50399999999999</v>
      </c>
      <c r="N15" s="6">
        <v>169.35</v>
      </c>
      <c r="O15" s="6">
        <v>196.85499999999999</v>
      </c>
      <c r="P15" s="6">
        <v>333.70000000000005</v>
      </c>
      <c r="Q15" s="6">
        <v>433</v>
      </c>
      <c r="R15" s="125">
        <v>534.50000000000011</v>
      </c>
      <c r="S15" s="9">
        <v>610.80000000000007</v>
      </c>
      <c r="T15" s="9">
        <v>608.88400000000001</v>
      </c>
      <c r="U15" s="9">
        <v>655.36523</v>
      </c>
      <c r="V15" s="393">
        <v>624.95847000000003</v>
      </c>
      <c r="W15" s="393">
        <v>522.19127000000003</v>
      </c>
      <c r="X15" s="125"/>
      <c r="Y15" s="51" t="s">
        <v>254</v>
      </c>
    </row>
    <row r="16" spans="1:25" ht="12" customHeight="1">
      <c r="A16" s="13" t="s">
        <v>83</v>
      </c>
      <c r="B16" s="5"/>
      <c r="C16" s="6">
        <v>1168.4000000000001</v>
      </c>
      <c r="D16" s="6">
        <v>1207.7</v>
      </c>
      <c r="E16" s="6">
        <v>1189.5999999999999</v>
      </c>
      <c r="F16" s="6">
        <v>1172.4000000000001</v>
      </c>
      <c r="G16" s="6">
        <v>1322.2</v>
      </c>
      <c r="H16" s="6">
        <v>1503</v>
      </c>
      <c r="I16" s="6">
        <v>1583.8</v>
      </c>
      <c r="J16" s="16">
        <v>1923</v>
      </c>
      <c r="K16" s="16">
        <v>2245.3000000000002</v>
      </c>
      <c r="L16" s="16">
        <v>2539.9</v>
      </c>
      <c r="M16" s="16">
        <v>2619.2869999999998</v>
      </c>
      <c r="N16" s="16">
        <v>2603.4380000000001</v>
      </c>
      <c r="O16" s="17">
        <v>2757.248</v>
      </c>
      <c r="P16" s="17">
        <v>2769.3</v>
      </c>
      <c r="Q16" s="17">
        <v>3287.7</v>
      </c>
      <c r="R16" s="125">
        <v>4095.7</v>
      </c>
      <c r="S16" s="9">
        <v>4627.1000000000004</v>
      </c>
      <c r="T16" s="9">
        <v>4986.5969999999998</v>
      </c>
      <c r="U16" s="9">
        <v>5478.2711199999994</v>
      </c>
      <c r="V16" s="393">
        <v>5622.0300000000007</v>
      </c>
      <c r="W16" s="393">
        <v>5612.04</v>
      </c>
      <c r="X16" s="125"/>
      <c r="Y16" s="50" t="s">
        <v>179</v>
      </c>
    </row>
    <row r="17" spans="1:25" ht="12" customHeight="1">
      <c r="A17" s="13"/>
      <c r="B17" s="5"/>
      <c r="C17" s="6"/>
      <c r="D17" s="6"/>
      <c r="E17" s="6"/>
      <c r="F17" s="6"/>
      <c r="G17" s="6"/>
      <c r="H17" s="6"/>
      <c r="I17" s="6"/>
      <c r="J17" s="16"/>
      <c r="K17" s="16"/>
      <c r="L17" s="16"/>
      <c r="M17" s="16"/>
      <c r="N17" s="16"/>
      <c r="O17" s="17"/>
      <c r="P17" s="17"/>
      <c r="Q17" s="17"/>
      <c r="R17" s="125"/>
      <c r="S17" s="9"/>
      <c r="T17" s="9"/>
      <c r="U17" s="9"/>
      <c r="V17" s="393"/>
      <c r="W17" s="393"/>
      <c r="X17" s="125"/>
      <c r="Y17" s="396"/>
    </row>
    <row r="18" spans="1:25" ht="12" customHeight="1">
      <c r="A18" s="397" t="s">
        <v>95</v>
      </c>
      <c r="B18" s="5"/>
      <c r="C18" s="20">
        <v>-7.1</v>
      </c>
      <c r="D18" s="20">
        <v>-48.5</v>
      </c>
      <c r="E18" s="20">
        <v>-137.9</v>
      </c>
      <c r="F18" s="20">
        <v>-150.5</v>
      </c>
      <c r="G18" s="20">
        <v>-163.9</v>
      </c>
      <c r="H18" s="20">
        <v>-142.80000000000001</v>
      </c>
      <c r="I18" s="20">
        <v>-32.6</v>
      </c>
      <c r="J18" s="20">
        <v>-186.8</v>
      </c>
      <c r="K18" s="20">
        <v>-218.3</v>
      </c>
      <c r="L18" s="20">
        <v>-223.1</v>
      </c>
      <c r="M18" s="20">
        <v>-247.8</v>
      </c>
      <c r="N18" s="20">
        <v>-285.3</v>
      </c>
      <c r="O18" s="20">
        <v>-521.5</v>
      </c>
      <c r="P18" s="20">
        <v>-760.7</v>
      </c>
      <c r="Q18" s="20">
        <v>-279.3</v>
      </c>
      <c r="R18" s="125">
        <v>-297.7</v>
      </c>
      <c r="S18" s="9">
        <v>-280.89999999999998</v>
      </c>
      <c r="T18" s="9">
        <v>-234.5</v>
      </c>
      <c r="U18" s="9">
        <v>-157.9</v>
      </c>
      <c r="V18" s="393">
        <v>-400.1</v>
      </c>
      <c r="W18" s="393">
        <v>-274</v>
      </c>
      <c r="X18" s="125"/>
      <c r="Y18" s="274" t="s">
        <v>180</v>
      </c>
    </row>
    <row r="19" spans="1:25" ht="12" customHeight="1">
      <c r="A19" s="1"/>
      <c r="B19" s="5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125"/>
      <c r="S19" s="9"/>
      <c r="T19" s="9"/>
      <c r="U19" s="9"/>
      <c r="V19" s="393"/>
      <c r="W19" s="393"/>
      <c r="X19" s="125"/>
    </row>
    <row r="20" spans="1:25" s="101" customFormat="1" ht="12" customHeight="1">
      <c r="A20" s="3" t="s">
        <v>21</v>
      </c>
      <c r="B20" s="35"/>
      <c r="C20" s="36">
        <v>1935.309</v>
      </c>
      <c r="D20" s="36">
        <v>1856.0189999999998</v>
      </c>
      <c r="E20" s="36">
        <v>1989.7569999999998</v>
      </c>
      <c r="F20" s="36">
        <v>2011.44253</v>
      </c>
      <c r="G20" s="36">
        <v>2239.0546599999998</v>
      </c>
      <c r="H20" s="36">
        <v>2380.2524099999996</v>
      </c>
      <c r="I20" s="36">
        <v>2844.18806</v>
      </c>
      <c r="J20" s="36">
        <v>3152.2575499999998</v>
      </c>
      <c r="K20" s="36">
        <v>3333.2192100000002</v>
      </c>
      <c r="L20" s="36">
        <v>3664.1779099999994</v>
      </c>
      <c r="M20" s="36">
        <v>4033.2260800000004</v>
      </c>
      <c r="N20" s="36">
        <v>4248.4467399999994</v>
      </c>
      <c r="O20" s="36">
        <v>4793.4952800000001</v>
      </c>
      <c r="P20" s="36">
        <v>5128.1513500000001</v>
      </c>
      <c r="Q20" s="36">
        <v>5923.0081299999993</v>
      </c>
      <c r="R20" s="313">
        <v>6500.5554300000003</v>
      </c>
      <c r="S20" s="36">
        <v>7100.8792899999999</v>
      </c>
      <c r="T20" s="36">
        <v>8187.6155100000005</v>
      </c>
      <c r="U20" s="36">
        <v>8417.0928100000001</v>
      </c>
      <c r="V20" s="392">
        <v>8513</v>
      </c>
      <c r="W20" s="392">
        <v>8493</v>
      </c>
      <c r="X20" s="151"/>
      <c r="Y20" s="52" t="s">
        <v>181</v>
      </c>
    </row>
    <row r="21" spans="1:25" ht="12" customHeight="1">
      <c r="A21" s="4"/>
      <c r="B21" s="5"/>
      <c r="C21" s="10"/>
      <c r="D21" s="10"/>
      <c r="E21" s="10"/>
      <c r="F21" s="10"/>
      <c r="G21" s="10"/>
      <c r="H21" s="10"/>
      <c r="I21" s="10"/>
      <c r="J21" s="11"/>
      <c r="K21" s="11"/>
      <c r="L21" s="11"/>
      <c r="M21" s="11"/>
      <c r="N21" s="11"/>
      <c r="O21" s="22"/>
      <c r="P21" s="23"/>
      <c r="Q21" s="12"/>
      <c r="R21" s="125"/>
      <c r="S21" s="9"/>
      <c r="T21" s="9"/>
      <c r="U21" s="9"/>
      <c r="V21" s="393"/>
      <c r="W21" s="393"/>
      <c r="X21" s="125"/>
      <c r="Y21" s="53"/>
    </row>
    <row r="22" spans="1:25" s="118" customFormat="1" ht="12" customHeight="1">
      <c r="A22" s="83" t="s">
        <v>22</v>
      </c>
      <c r="B22" s="24"/>
      <c r="C22" s="25">
        <v>624.73800000000006</v>
      </c>
      <c r="D22" s="25">
        <v>549.91499999999996</v>
      </c>
      <c r="E22" s="25">
        <v>610.79700000000003</v>
      </c>
      <c r="F22" s="25">
        <v>624.54753000000005</v>
      </c>
      <c r="G22" s="25">
        <v>795.63765999999998</v>
      </c>
      <c r="H22" s="25">
        <v>899.30541000000005</v>
      </c>
      <c r="I22" s="25">
        <v>1036.7460599999999</v>
      </c>
      <c r="J22" s="26">
        <v>1263.7755500000001</v>
      </c>
      <c r="K22" s="26">
        <v>1317.55621</v>
      </c>
      <c r="L22" s="26">
        <v>1399.6689099999999</v>
      </c>
      <c r="M22" s="26">
        <v>1519.7730800000002</v>
      </c>
      <c r="N22" s="26">
        <v>1584.83474</v>
      </c>
      <c r="O22" s="20">
        <v>2288.6692799999996</v>
      </c>
      <c r="P22" s="20">
        <v>2416.83635</v>
      </c>
      <c r="Q22" s="20">
        <v>2863.1821299999997</v>
      </c>
      <c r="R22" s="154">
        <v>3187.4614300000003</v>
      </c>
      <c r="S22" s="27">
        <v>3156.9942900000001</v>
      </c>
      <c r="T22" s="27">
        <v>3802.8575099999998</v>
      </c>
      <c r="U22" s="27">
        <v>3672.62898</v>
      </c>
      <c r="V22" s="30">
        <v>3739</v>
      </c>
      <c r="W22" s="30">
        <v>3560</v>
      </c>
      <c r="X22" s="154"/>
      <c r="Y22" s="155" t="s">
        <v>182</v>
      </c>
    </row>
    <row r="23" spans="1:25" s="157" customFormat="1" ht="12" customHeight="1">
      <c r="A23" s="398" t="s">
        <v>96</v>
      </c>
      <c r="B23" s="28"/>
      <c r="C23" s="29">
        <v>192.84800000000001</v>
      </c>
      <c r="D23" s="29">
        <v>178.67500000000001</v>
      </c>
      <c r="E23" s="29">
        <v>176.84700000000001</v>
      </c>
      <c r="F23" s="29">
        <v>176.98752999999999</v>
      </c>
      <c r="G23" s="29">
        <v>189.60266000000001</v>
      </c>
      <c r="H23" s="29">
        <v>200.32541000000001</v>
      </c>
      <c r="I23" s="29">
        <v>220.05106000000001</v>
      </c>
      <c r="J23" s="29">
        <v>239.59954999999999</v>
      </c>
      <c r="K23" s="29">
        <v>268.16321000000005</v>
      </c>
      <c r="L23" s="29">
        <v>302.68491</v>
      </c>
      <c r="M23" s="29">
        <v>310.65808000000004</v>
      </c>
      <c r="N23" s="29">
        <v>312.35773999999998</v>
      </c>
      <c r="O23" s="20">
        <v>337.47228000000001</v>
      </c>
      <c r="P23" s="20">
        <v>328.96934999999996</v>
      </c>
      <c r="Q23" s="20">
        <v>398.73212999999998</v>
      </c>
      <c r="R23" s="121">
        <v>448.56642999999997</v>
      </c>
      <c r="S23" s="30">
        <v>464.97728999999998</v>
      </c>
      <c r="T23" s="30">
        <v>492.06151</v>
      </c>
      <c r="U23" s="30">
        <v>479.92298</v>
      </c>
      <c r="V23" s="30">
        <v>492.7</v>
      </c>
      <c r="W23" s="30">
        <v>499</v>
      </c>
      <c r="X23" s="121"/>
      <c r="Y23" s="156" t="s">
        <v>255</v>
      </c>
    </row>
    <row r="24" spans="1:25" s="118" customFormat="1" ht="12" customHeight="1">
      <c r="A24" s="13" t="s">
        <v>97</v>
      </c>
      <c r="B24" s="24"/>
      <c r="C24" s="25">
        <v>431.89</v>
      </c>
      <c r="D24" s="25">
        <v>371.24</v>
      </c>
      <c r="E24" s="25">
        <v>433.95</v>
      </c>
      <c r="F24" s="25">
        <v>447.56</v>
      </c>
      <c r="G24" s="25">
        <v>606.03499999999997</v>
      </c>
      <c r="H24" s="25">
        <v>698.98</v>
      </c>
      <c r="I24" s="25">
        <v>816.69500000000005</v>
      </c>
      <c r="J24" s="25">
        <v>1024.1759999999999</v>
      </c>
      <c r="K24" s="25">
        <v>1049.393</v>
      </c>
      <c r="L24" s="25">
        <v>1096.9839999999999</v>
      </c>
      <c r="M24" s="25">
        <v>1209.115</v>
      </c>
      <c r="N24" s="25">
        <v>1272.4770000000001</v>
      </c>
      <c r="O24" s="20">
        <v>1951.1969999999999</v>
      </c>
      <c r="P24" s="20">
        <v>2087.8670000000002</v>
      </c>
      <c r="Q24" s="20">
        <v>2464.4499999999998</v>
      </c>
      <c r="R24" s="121">
        <v>2738.895</v>
      </c>
      <c r="S24" s="30">
        <v>2692.0169999999998</v>
      </c>
      <c r="T24" s="30">
        <v>3310.7959999999998</v>
      </c>
      <c r="U24" s="30">
        <v>3192.7060000000001</v>
      </c>
      <c r="V24" s="30">
        <v>3246</v>
      </c>
      <c r="W24" s="30">
        <v>3060</v>
      </c>
      <c r="X24" s="154"/>
      <c r="Y24" s="156" t="s">
        <v>183</v>
      </c>
    </row>
    <row r="25" spans="1:25" s="118" customFormat="1" ht="12" customHeight="1">
      <c r="A25" s="83" t="s">
        <v>98</v>
      </c>
      <c r="B25" s="24"/>
      <c r="C25" s="25">
        <v>1935.309</v>
      </c>
      <c r="D25" s="25">
        <v>1856.0189999999998</v>
      </c>
      <c r="E25" s="25">
        <v>1989.7569999999998</v>
      </c>
      <c r="F25" s="25">
        <v>2011.44253</v>
      </c>
      <c r="G25" s="25">
        <v>2239.0546599999998</v>
      </c>
      <c r="H25" s="25">
        <v>2380.2524099999996</v>
      </c>
      <c r="I25" s="25">
        <v>2844.18806</v>
      </c>
      <c r="J25" s="25">
        <v>3152.2575499999998</v>
      </c>
      <c r="K25" s="25">
        <v>3333.2192100000002</v>
      </c>
      <c r="L25" s="25">
        <v>3664.1779099999994</v>
      </c>
      <c r="M25" s="25">
        <v>4033.2260800000004</v>
      </c>
      <c r="N25" s="25">
        <v>4248.4467399999994</v>
      </c>
      <c r="O25" s="25">
        <v>4793.4952800000001</v>
      </c>
      <c r="P25" s="25">
        <v>5128.1513500000001</v>
      </c>
      <c r="Q25" s="25">
        <v>5923.0081299999993</v>
      </c>
      <c r="R25" s="327">
        <v>6500.5554300000003</v>
      </c>
      <c r="S25" s="25">
        <v>7100.8792899999999</v>
      </c>
      <c r="T25" s="25">
        <v>8187.6155100000005</v>
      </c>
      <c r="U25" s="25">
        <v>8417.0928100000001</v>
      </c>
      <c r="V25" s="29">
        <v>8513</v>
      </c>
      <c r="W25" s="29">
        <v>8493</v>
      </c>
      <c r="X25" s="154"/>
      <c r="Y25" s="155" t="s">
        <v>256</v>
      </c>
    </row>
    <row r="26" spans="1:25" s="118" customFormat="1" ht="12" customHeight="1">
      <c r="A26" s="13" t="s">
        <v>100</v>
      </c>
      <c r="B26" s="24"/>
      <c r="C26" s="25">
        <v>950.68600000000004</v>
      </c>
      <c r="D26" s="25">
        <v>956.04200000000003</v>
      </c>
      <c r="E26" s="25">
        <v>986.76900000000001</v>
      </c>
      <c r="F26" s="25">
        <v>1126.4449999999999</v>
      </c>
      <c r="G26" s="25">
        <v>1207.116</v>
      </c>
      <c r="H26" s="25">
        <v>1291.3789999999999</v>
      </c>
      <c r="I26" s="25">
        <v>1425.866</v>
      </c>
      <c r="J26" s="25">
        <v>1533.23</v>
      </c>
      <c r="K26" s="25">
        <v>1689.6489999999999</v>
      </c>
      <c r="L26" s="25">
        <v>1796.922</v>
      </c>
      <c r="M26" s="25">
        <v>1898.663</v>
      </c>
      <c r="N26" s="25">
        <v>2028.845</v>
      </c>
      <c r="O26" s="20">
        <v>2160.0450000000001</v>
      </c>
      <c r="P26" s="20">
        <v>2391.9479999999999</v>
      </c>
      <c r="Q26" s="20">
        <v>2626.413</v>
      </c>
      <c r="R26" s="154">
        <v>2751.6010000000001</v>
      </c>
      <c r="S26" s="27">
        <v>3024.5259999999998</v>
      </c>
      <c r="T26" s="27">
        <v>3405.7269999999999</v>
      </c>
      <c r="U26" s="27">
        <v>3649.9119999999998</v>
      </c>
      <c r="V26" s="30">
        <v>4030</v>
      </c>
      <c r="W26" s="30">
        <v>4110</v>
      </c>
      <c r="X26" s="154"/>
      <c r="Y26" s="156" t="s">
        <v>184</v>
      </c>
    </row>
    <row r="27" spans="1:25" s="118" customFormat="1" ht="12" customHeight="1">
      <c r="A27" s="13" t="s">
        <v>99</v>
      </c>
      <c r="B27" s="24"/>
      <c r="C27" s="25">
        <v>435.483</v>
      </c>
      <c r="D27" s="25">
        <v>418.57</v>
      </c>
      <c r="E27" s="25">
        <v>484.25700000000001</v>
      </c>
      <c r="F27" s="25">
        <v>366.81099999999998</v>
      </c>
      <c r="G27" s="25">
        <v>400.53199999999998</v>
      </c>
      <c r="H27" s="25">
        <v>515.66899999999998</v>
      </c>
      <c r="I27" s="25">
        <v>879.23599999999999</v>
      </c>
      <c r="J27" s="25">
        <v>722.93799999999999</v>
      </c>
      <c r="K27" s="25">
        <v>738.07</v>
      </c>
      <c r="L27" s="25">
        <v>968.548</v>
      </c>
      <c r="M27" s="25">
        <v>939.31299999999999</v>
      </c>
      <c r="N27" s="25">
        <v>1060.626</v>
      </c>
      <c r="O27" s="20">
        <v>962.18799999999999</v>
      </c>
      <c r="P27" s="20">
        <v>896.08600000000001</v>
      </c>
      <c r="Q27" s="20">
        <v>1036.7929999999999</v>
      </c>
      <c r="R27" s="27">
        <v>1548.002</v>
      </c>
      <c r="S27" s="27">
        <v>1637.9010000000001</v>
      </c>
      <c r="T27" s="27">
        <v>2345.2840000000001</v>
      </c>
      <c r="U27" s="27">
        <v>2146.1190000000001</v>
      </c>
      <c r="V27" s="30">
        <v>1541</v>
      </c>
      <c r="W27" s="30">
        <v>1499</v>
      </c>
      <c r="X27" s="154"/>
      <c r="Y27" s="156" t="s">
        <v>185</v>
      </c>
    </row>
    <row r="28" spans="1:25" s="118" customFormat="1" ht="12" customHeight="1">
      <c r="A28" s="19" t="s">
        <v>101</v>
      </c>
      <c r="B28" s="32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8"/>
      <c r="W28" s="28"/>
      <c r="X28" s="154"/>
      <c r="Y28" s="276" t="s">
        <v>257</v>
      </c>
    </row>
    <row r="29" spans="1:25" s="118" customFormat="1" ht="12" customHeight="1">
      <c r="A29" s="31" t="s">
        <v>258</v>
      </c>
      <c r="B29" s="32"/>
      <c r="C29" s="33">
        <v>75.597999999999999</v>
      </c>
      <c r="D29" s="33">
        <v>68.507999999999996</v>
      </c>
      <c r="E29" s="33">
        <v>92.066000000000003</v>
      </c>
      <c r="F29" s="33">
        <v>106.361</v>
      </c>
      <c r="G29" s="33">
        <v>164.23099999999999</v>
      </c>
      <c r="H29" s="33">
        <v>326.101</v>
      </c>
      <c r="I29" s="33">
        <v>497.66</v>
      </c>
      <c r="J29" s="33">
        <v>367.68599999999998</v>
      </c>
      <c r="K29" s="33">
        <v>412.05599999999998</v>
      </c>
      <c r="L29" s="33">
        <v>500.96100000000001</v>
      </c>
      <c r="M29" s="33">
        <v>324.52300000000002</v>
      </c>
      <c r="N29" s="33">
        <v>425.85899999999998</v>
      </c>
      <c r="O29" s="33">
        <v>617.40700000000004</v>
      </c>
      <c r="P29" s="33">
        <v>576.71900000000005</v>
      </c>
      <c r="Q29" s="33">
        <v>603.38</v>
      </c>
      <c r="R29" s="33">
        <v>986.50900000000001</v>
      </c>
      <c r="S29" s="33">
        <v>718.54200000000003</v>
      </c>
      <c r="T29" s="33">
        <v>1366.2529999999999</v>
      </c>
      <c r="U29" s="33">
        <v>1051.56717</v>
      </c>
      <c r="V29" s="33">
        <v>797</v>
      </c>
      <c r="W29" s="33">
        <v>676</v>
      </c>
      <c r="X29" s="154"/>
      <c r="Y29" s="276" t="s">
        <v>259</v>
      </c>
    </row>
    <row r="30" spans="1:25" ht="12" customHeight="1">
      <c r="A30" s="122"/>
      <c r="B30" s="103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8"/>
      <c r="N30" s="158"/>
      <c r="O30" s="158"/>
      <c r="P30" s="123"/>
      <c r="Q30" s="158"/>
      <c r="R30" s="158"/>
      <c r="S30" s="158"/>
      <c r="T30" s="158"/>
      <c r="U30" s="158"/>
      <c r="V30" s="123"/>
      <c r="W30" s="123"/>
      <c r="X30" s="158"/>
      <c r="Y30" s="158"/>
    </row>
    <row r="31" spans="1:25" ht="12" customHeight="1">
      <c r="A31" s="124"/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15"/>
      <c r="Q31" s="125"/>
      <c r="R31" s="125"/>
      <c r="S31" s="125"/>
      <c r="T31" s="125"/>
      <c r="U31" s="125"/>
      <c r="V31" s="115"/>
      <c r="W31" s="115"/>
      <c r="X31" s="125"/>
    </row>
    <row r="32" spans="1:25" ht="12" customHeight="1">
      <c r="A32" s="159" t="s">
        <v>9</v>
      </c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15"/>
      <c r="Q32" s="125"/>
      <c r="R32" s="125"/>
      <c r="S32" s="125"/>
      <c r="T32" s="125"/>
      <c r="U32" s="125"/>
      <c r="V32" s="115"/>
      <c r="W32" s="115"/>
      <c r="X32" s="125"/>
    </row>
    <row r="33" spans="1:16" ht="12" customHeight="1">
      <c r="A33" s="96" t="s">
        <v>7</v>
      </c>
    </row>
    <row r="35" spans="1:16" ht="12" customHeight="1">
      <c r="A35" s="47" t="s">
        <v>126</v>
      </c>
    </row>
    <row r="36" spans="1:16" ht="12" customHeight="1">
      <c r="A36" s="48" t="s">
        <v>169</v>
      </c>
      <c r="P36" s="96"/>
    </row>
    <row r="37" spans="1:16" ht="12" customHeight="1">
      <c r="P37" s="96"/>
    </row>
    <row r="38" spans="1:16" ht="12" customHeight="1">
      <c r="P38" s="96"/>
    </row>
    <row r="39" spans="1:16" ht="12" customHeight="1">
      <c r="P39" s="96"/>
    </row>
    <row r="40" spans="1:16" ht="12" customHeight="1">
      <c r="P40" s="96"/>
    </row>
  </sheetData>
  <phoneticPr fontId="0" type="noConversion"/>
  <pageMargins left="0.2" right="0" top="1" bottom="0.5" header="0" footer="0"/>
  <pageSetup scale="84" orientation="landscape" r:id="rId1"/>
  <headerFooter alignWithMargins="0">
    <oddHeader>&amp;R&amp;F  &amp;A  &amp;D  &amp;T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syncVertical="1" syncRef="A2" transitionEvaluation="1" codeName="Sheet10" enableFormatConditionsCalculation="0">
    <tabColor indexed="22"/>
    <pageSetUpPr fitToPage="1"/>
  </sheetPr>
  <dimension ref="A1:U56"/>
  <sheetViews>
    <sheetView showGridLines="0" showOutlineSymbols="0" topLeftCell="A2" zoomScaleNormal="100" workbookViewId="0">
      <selection activeCell="C8" sqref="C8:R27"/>
    </sheetView>
  </sheetViews>
  <sheetFormatPr defaultColWidth="11.33203125" defaultRowHeight="12" customHeight="1"/>
  <cols>
    <col min="1" max="1" width="33.6640625" style="126" customWidth="1"/>
    <col min="2" max="2" width="5.6640625" style="126" customWidth="1"/>
    <col min="3" max="18" width="6.83203125" style="126" customWidth="1"/>
    <col min="19" max="19" width="2.33203125" style="126" customWidth="1"/>
    <col min="20" max="20" width="11" style="126" customWidth="1"/>
    <col min="21" max="21" width="57" style="126" customWidth="1"/>
    <col min="22" max="16384" width="11.33203125" style="126"/>
  </cols>
  <sheetData>
    <row r="1" spans="1:21" ht="12" customHeight="1">
      <c r="A1" s="57" t="s">
        <v>194</v>
      </c>
      <c r="O1" s="96"/>
      <c r="P1" s="96"/>
      <c r="Q1" s="96"/>
      <c r="R1" s="96"/>
      <c r="T1" s="277">
        <v>10</v>
      </c>
    </row>
    <row r="2" spans="1:21" ht="12" customHeight="1">
      <c r="A2" s="61" t="s">
        <v>193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6"/>
      <c r="P2" s="96"/>
      <c r="Q2" s="96"/>
      <c r="R2" s="96"/>
      <c r="S2" s="98"/>
      <c r="T2" s="70" t="s">
        <v>193</v>
      </c>
    </row>
    <row r="3" spans="1:21" ht="12" customHeight="1">
      <c r="A3" s="127" t="s">
        <v>207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6"/>
      <c r="P3" s="96"/>
      <c r="Q3" s="96"/>
      <c r="R3" s="96"/>
      <c r="S3" s="99"/>
      <c r="T3" s="278" t="s">
        <v>206</v>
      </c>
    </row>
    <row r="4" spans="1:21" s="131" customFormat="1" ht="12" customHeight="1">
      <c r="A4" s="134" t="s">
        <v>402</v>
      </c>
      <c r="B4" s="126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96"/>
      <c r="P4" s="96"/>
      <c r="Q4" s="96"/>
      <c r="R4" s="96"/>
      <c r="S4" s="130"/>
      <c r="T4" s="279" t="s">
        <v>401</v>
      </c>
    </row>
    <row r="5" spans="1:21" s="131" customFormat="1" ht="12" customHeight="1">
      <c r="A5" s="344"/>
      <c r="B5" s="132"/>
      <c r="C5" s="132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103"/>
      <c r="Q5" s="103"/>
      <c r="R5" s="103"/>
      <c r="S5" s="133"/>
      <c r="T5" s="133"/>
      <c r="U5" s="133"/>
    </row>
    <row r="6" spans="1:21" s="136" customFormat="1" ht="12" customHeight="1">
      <c r="A6" s="450"/>
      <c r="B6" s="107"/>
      <c r="C6" s="282">
        <v>1995</v>
      </c>
      <c r="D6" s="282">
        <v>1996</v>
      </c>
      <c r="E6" s="282">
        <v>1997</v>
      </c>
      <c r="F6" s="282">
        <v>1998</v>
      </c>
      <c r="G6" s="282">
        <v>1999</v>
      </c>
      <c r="H6" s="282">
        <v>2000</v>
      </c>
      <c r="I6" s="282">
        <v>2001</v>
      </c>
      <c r="J6" s="282">
        <v>2002</v>
      </c>
      <c r="K6" s="282">
        <v>2003</v>
      </c>
      <c r="L6" s="282">
        <v>2004</v>
      </c>
      <c r="M6" s="282">
        <v>2005</v>
      </c>
      <c r="N6" s="282">
        <v>2006</v>
      </c>
      <c r="O6" s="107">
        <v>2007</v>
      </c>
      <c r="P6" s="107">
        <v>2008</v>
      </c>
      <c r="Q6" s="107">
        <v>2009</v>
      </c>
      <c r="R6" s="107">
        <v>2010</v>
      </c>
      <c r="S6" s="282" t="s">
        <v>299</v>
      </c>
    </row>
    <row r="7" spans="1:21" ht="12" customHeight="1">
      <c r="A7" s="135"/>
      <c r="B7" s="254"/>
      <c r="C7" s="135"/>
      <c r="D7" s="135"/>
      <c r="E7" s="135"/>
      <c r="F7" s="135"/>
      <c r="N7" s="137"/>
      <c r="O7" s="137"/>
      <c r="P7" s="137"/>
      <c r="Q7" s="137"/>
      <c r="R7" s="137"/>
    </row>
    <row r="8" spans="1:21" s="128" customFormat="1" ht="12" customHeight="1">
      <c r="A8" s="383" t="s">
        <v>374</v>
      </c>
      <c r="C8" s="464">
        <v>1155.7</v>
      </c>
      <c r="D8" s="464">
        <v>1208.8</v>
      </c>
      <c r="E8" s="464">
        <v>1437.6</v>
      </c>
      <c r="F8" s="464">
        <v>1540.8</v>
      </c>
      <c r="G8" s="464">
        <v>1560.8</v>
      </c>
      <c r="H8" s="464">
        <v>1707.1</v>
      </c>
      <c r="I8" s="464">
        <v>1746.5</v>
      </c>
      <c r="J8" s="464">
        <v>1712.2</v>
      </c>
      <c r="K8" s="464">
        <v>1843.8</v>
      </c>
      <c r="L8" s="464">
        <v>1895.6</v>
      </c>
      <c r="M8" s="465">
        <v>2021</v>
      </c>
      <c r="N8" s="465">
        <v>2278</v>
      </c>
      <c r="O8" s="465">
        <v>2440.5</v>
      </c>
      <c r="P8" s="465">
        <v>2519.4251720508869</v>
      </c>
      <c r="Q8" s="465">
        <v>2429.8000000000002</v>
      </c>
      <c r="R8" s="465">
        <v>2338.1999999999998</v>
      </c>
      <c r="S8" s="139"/>
      <c r="T8" s="401" t="s">
        <v>213</v>
      </c>
    </row>
    <row r="9" spans="1:21" ht="12" customHeight="1">
      <c r="A9" s="384" t="s">
        <v>375</v>
      </c>
      <c r="C9" s="464">
        <v>1152.5</v>
      </c>
      <c r="D9" s="464">
        <v>1208.1000000000001</v>
      </c>
      <c r="E9" s="464">
        <v>1437.6</v>
      </c>
      <c r="F9" s="464">
        <v>1540.8</v>
      </c>
      <c r="G9" s="464">
        <v>1560.8</v>
      </c>
      <c r="H9" s="464">
        <v>1707.1</v>
      </c>
      <c r="I9" s="464">
        <v>1746.3999999999999</v>
      </c>
      <c r="J9" s="464">
        <v>1712.2</v>
      </c>
      <c r="K9" s="464">
        <v>1843.8000000000002</v>
      </c>
      <c r="L9" s="464">
        <v>1895.5</v>
      </c>
      <c r="M9" s="465">
        <v>2021.4</v>
      </c>
      <c r="N9" s="465">
        <v>2278</v>
      </c>
      <c r="O9" s="465">
        <v>2436.5</v>
      </c>
      <c r="P9" s="465">
        <v>2511.9251720508869</v>
      </c>
      <c r="Q9" s="465">
        <v>2429.8000000000002</v>
      </c>
      <c r="R9" s="465">
        <v>2285.6</v>
      </c>
      <c r="S9" s="141"/>
      <c r="T9" s="253" t="s">
        <v>389</v>
      </c>
    </row>
    <row r="10" spans="1:21" ht="12" customHeight="1">
      <c r="A10" s="384" t="s">
        <v>376</v>
      </c>
      <c r="C10" s="464">
        <v>1057.2</v>
      </c>
      <c r="D10" s="464">
        <v>1086.4000000000001</v>
      </c>
      <c r="E10" s="464">
        <v>1347.8</v>
      </c>
      <c r="F10" s="464">
        <v>1427.3</v>
      </c>
      <c r="G10" s="464">
        <v>1472.8</v>
      </c>
      <c r="H10" s="464">
        <v>1589.1</v>
      </c>
      <c r="I10" s="464">
        <v>1634.6</v>
      </c>
      <c r="J10" s="464">
        <v>1585</v>
      </c>
      <c r="K10" s="464">
        <v>1724.4</v>
      </c>
      <c r="L10" s="464">
        <v>1812.7</v>
      </c>
      <c r="M10" s="465">
        <v>1889</v>
      </c>
      <c r="N10" s="465">
        <v>2176</v>
      </c>
      <c r="O10" s="465">
        <v>2307.1</v>
      </c>
      <c r="P10" s="465">
        <v>2378.2262965182776</v>
      </c>
      <c r="Q10" s="465">
        <v>2204.1000000000004</v>
      </c>
      <c r="R10" s="465">
        <v>2179</v>
      </c>
      <c r="S10" s="141"/>
      <c r="T10" s="253" t="s">
        <v>390</v>
      </c>
    </row>
    <row r="11" spans="1:21" ht="12" customHeight="1">
      <c r="A11" s="384" t="s">
        <v>377</v>
      </c>
      <c r="C11" s="464">
        <v>95.3</v>
      </c>
      <c r="D11" s="464">
        <v>121.7</v>
      </c>
      <c r="E11" s="464">
        <v>89.8</v>
      </c>
      <c r="F11" s="464">
        <v>113.5</v>
      </c>
      <c r="G11" s="464">
        <v>88</v>
      </c>
      <c r="H11" s="464">
        <v>118</v>
      </c>
      <c r="I11" s="464">
        <v>111.8</v>
      </c>
      <c r="J11" s="464">
        <v>127.19999999999999</v>
      </c>
      <c r="K11" s="464">
        <v>119.4</v>
      </c>
      <c r="L11" s="464">
        <v>82.8</v>
      </c>
      <c r="M11" s="465">
        <v>132.4</v>
      </c>
      <c r="N11" s="465">
        <v>102</v>
      </c>
      <c r="O11" s="465">
        <v>129.4</v>
      </c>
      <c r="P11" s="465">
        <v>133.69887553260932</v>
      </c>
      <c r="Q11" s="465">
        <v>225.70000000000002</v>
      </c>
      <c r="R11" s="465">
        <v>106.60000000000001</v>
      </c>
      <c r="S11" s="141"/>
      <c r="T11" s="253" t="s">
        <v>391</v>
      </c>
    </row>
    <row r="12" spans="1:21" ht="12" customHeight="1">
      <c r="A12" s="384" t="s">
        <v>378</v>
      </c>
      <c r="C12" s="464" t="s">
        <v>77</v>
      </c>
      <c r="D12" s="464" t="s">
        <v>77</v>
      </c>
      <c r="E12" s="464" t="s">
        <v>77</v>
      </c>
      <c r="F12" s="464" t="s">
        <v>77</v>
      </c>
      <c r="G12" s="464" t="s">
        <v>77</v>
      </c>
      <c r="H12" s="464" t="s">
        <v>77</v>
      </c>
      <c r="I12" s="464" t="s">
        <v>77</v>
      </c>
      <c r="J12" s="464" t="s">
        <v>77</v>
      </c>
      <c r="K12" s="464" t="s">
        <v>77</v>
      </c>
      <c r="L12" s="464" t="s">
        <v>77</v>
      </c>
      <c r="M12" s="465" t="s">
        <v>77</v>
      </c>
      <c r="N12" s="465" t="s">
        <v>77</v>
      </c>
      <c r="O12" s="465" t="s">
        <v>77</v>
      </c>
      <c r="P12" s="465" t="s">
        <v>77</v>
      </c>
      <c r="Q12" s="465" t="s">
        <v>77</v>
      </c>
      <c r="R12" s="465" t="s">
        <v>77</v>
      </c>
      <c r="S12" s="141"/>
      <c r="T12" s="253" t="s">
        <v>392</v>
      </c>
    </row>
    <row r="13" spans="1:21" ht="12" customHeight="1">
      <c r="A13" s="384" t="s">
        <v>469</v>
      </c>
      <c r="C13" s="464">
        <v>3.2</v>
      </c>
      <c r="D13" s="464">
        <v>0.7</v>
      </c>
      <c r="E13" s="464">
        <v>0</v>
      </c>
      <c r="F13" s="464">
        <v>0</v>
      </c>
      <c r="G13" s="464">
        <v>0</v>
      </c>
      <c r="H13" s="464">
        <v>0</v>
      </c>
      <c r="I13" s="464">
        <v>0</v>
      </c>
      <c r="J13" s="464">
        <v>0</v>
      </c>
      <c r="K13" s="464">
        <v>0</v>
      </c>
      <c r="L13" s="464">
        <v>0</v>
      </c>
      <c r="M13" s="465">
        <v>0</v>
      </c>
      <c r="N13" s="465">
        <v>0</v>
      </c>
      <c r="O13" s="465">
        <v>4</v>
      </c>
      <c r="P13" s="465">
        <v>7.5</v>
      </c>
      <c r="Q13" s="465">
        <v>0</v>
      </c>
      <c r="R13" s="465">
        <v>52.599999999999994</v>
      </c>
      <c r="S13" s="141"/>
      <c r="T13" s="253" t="s">
        <v>476</v>
      </c>
    </row>
    <row r="14" spans="1:21" ht="18" customHeight="1">
      <c r="A14" s="383" t="s">
        <v>379</v>
      </c>
      <c r="C14" s="464">
        <v>1126.0999999999999</v>
      </c>
      <c r="D14" s="464">
        <v>1337.3</v>
      </c>
      <c r="E14" s="464">
        <v>1476.6</v>
      </c>
      <c r="F14" s="464">
        <v>1579.9</v>
      </c>
      <c r="G14" s="464">
        <v>1678</v>
      </c>
      <c r="H14" s="464">
        <v>1785</v>
      </c>
      <c r="I14" s="464">
        <v>1926.7</v>
      </c>
      <c r="J14" s="464">
        <v>2027.4</v>
      </c>
      <c r="K14" s="464">
        <v>2007.6</v>
      </c>
      <c r="L14" s="464">
        <v>2019.6</v>
      </c>
      <c r="M14" s="465">
        <v>2278</v>
      </c>
      <c r="N14" s="465">
        <v>2407</v>
      </c>
      <c r="O14" s="465">
        <v>2566.1999999999998</v>
      </c>
      <c r="P14" s="465">
        <v>2927.8175200534224</v>
      </c>
      <c r="Q14" s="465">
        <v>3163.5</v>
      </c>
      <c r="R14" s="465">
        <v>3004.6000000000004</v>
      </c>
      <c r="S14" s="141"/>
      <c r="T14" s="401" t="s">
        <v>214</v>
      </c>
    </row>
    <row r="15" spans="1:21" ht="12" customHeight="1">
      <c r="A15" s="384" t="s">
        <v>380</v>
      </c>
      <c r="C15" s="464">
        <v>1030.9000000000001</v>
      </c>
      <c r="D15" s="464">
        <v>1157.2</v>
      </c>
      <c r="E15" s="464">
        <v>1213.4000000000001</v>
      </c>
      <c r="F15" s="464">
        <v>1332.4</v>
      </c>
      <c r="G15" s="464">
        <v>1410.9</v>
      </c>
      <c r="H15" s="464">
        <v>1502.9</v>
      </c>
      <c r="I15" s="464">
        <v>1612.3</v>
      </c>
      <c r="J15" s="464">
        <v>1671</v>
      </c>
      <c r="K15" s="464">
        <v>1736.1</v>
      </c>
      <c r="L15" s="464">
        <v>1804.4</v>
      </c>
      <c r="M15" s="465">
        <v>1959</v>
      </c>
      <c r="N15" s="465">
        <v>2038</v>
      </c>
      <c r="O15" s="465">
        <v>2324.8000000000002</v>
      </c>
      <c r="P15" s="465">
        <v>2641.0175200534222</v>
      </c>
      <c r="Q15" s="465">
        <v>2879.7</v>
      </c>
      <c r="R15" s="465">
        <v>2823.3</v>
      </c>
      <c r="S15" s="140"/>
      <c r="T15" s="253" t="s">
        <v>393</v>
      </c>
    </row>
    <row r="16" spans="1:21" ht="12" customHeight="1">
      <c r="A16" s="384" t="s">
        <v>381</v>
      </c>
      <c r="C16" s="464">
        <v>447.8</v>
      </c>
      <c r="D16" s="464">
        <v>495.7</v>
      </c>
      <c r="E16" s="464">
        <v>506.4</v>
      </c>
      <c r="F16" s="464">
        <v>576.5</v>
      </c>
      <c r="G16" s="464">
        <v>588.1</v>
      </c>
      <c r="H16" s="464">
        <v>659.6</v>
      </c>
      <c r="I16" s="464">
        <v>643.20000000000005</v>
      </c>
      <c r="J16" s="464">
        <v>673.7</v>
      </c>
      <c r="K16" s="464">
        <v>623.6</v>
      </c>
      <c r="L16" s="464">
        <v>639.1</v>
      </c>
      <c r="M16" s="465">
        <v>676</v>
      </c>
      <c r="N16" s="465">
        <v>694</v>
      </c>
      <c r="O16" s="465">
        <v>797.6</v>
      </c>
      <c r="P16" s="465">
        <v>783.70439944468922</v>
      </c>
      <c r="Q16" s="465">
        <v>881</v>
      </c>
      <c r="R16" s="465">
        <v>851.49999999999989</v>
      </c>
      <c r="S16" s="140"/>
      <c r="T16" s="253" t="s">
        <v>238</v>
      </c>
    </row>
    <row r="17" spans="1:21" s="128" customFormat="1" ht="12" customHeight="1">
      <c r="A17" s="384" t="s">
        <v>382</v>
      </c>
      <c r="C17" s="464">
        <v>114.7</v>
      </c>
      <c r="D17" s="464">
        <v>129</v>
      </c>
      <c r="E17" s="464">
        <v>155.69999999999999</v>
      </c>
      <c r="F17" s="464">
        <v>152.6</v>
      </c>
      <c r="G17" s="464">
        <v>163</v>
      </c>
      <c r="H17" s="464">
        <v>181.7</v>
      </c>
      <c r="I17" s="464">
        <v>197.9</v>
      </c>
      <c r="J17" s="464">
        <v>217.4</v>
      </c>
      <c r="K17" s="464">
        <v>201.8</v>
      </c>
      <c r="L17" s="464">
        <v>204.8</v>
      </c>
      <c r="M17" s="465">
        <v>243</v>
      </c>
      <c r="N17" s="465">
        <v>244</v>
      </c>
      <c r="O17" s="465">
        <v>311.3</v>
      </c>
      <c r="P17" s="465">
        <v>387.19525970701181</v>
      </c>
      <c r="Q17" s="465">
        <v>437.79999999999995</v>
      </c>
      <c r="R17" s="465">
        <v>387</v>
      </c>
      <c r="S17" s="139"/>
      <c r="T17" s="253" t="s">
        <v>186</v>
      </c>
    </row>
    <row r="18" spans="1:21" ht="12" customHeight="1">
      <c r="A18" s="384" t="s">
        <v>383</v>
      </c>
      <c r="C18" s="464">
        <v>173</v>
      </c>
      <c r="D18" s="464">
        <v>214.6</v>
      </c>
      <c r="E18" s="464">
        <v>189.7</v>
      </c>
      <c r="F18" s="464">
        <v>203.8</v>
      </c>
      <c r="G18" s="464">
        <v>226.6</v>
      </c>
      <c r="H18" s="464">
        <v>237.5</v>
      </c>
      <c r="I18" s="464">
        <v>276.8</v>
      </c>
      <c r="J18" s="464">
        <v>267.60000000000002</v>
      </c>
      <c r="K18" s="464">
        <v>271.8</v>
      </c>
      <c r="L18" s="464">
        <v>272.10000000000002</v>
      </c>
      <c r="M18" s="465">
        <v>289.39999999999998</v>
      </c>
      <c r="N18" s="465">
        <v>324</v>
      </c>
      <c r="O18" s="465">
        <v>314.2</v>
      </c>
      <c r="P18" s="465">
        <v>394.71999999999997</v>
      </c>
      <c r="Q18" s="465">
        <v>425.29999999999995</v>
      </c>
      <c r="R18" s="465">
        <v>469.4</v>
      </c>
      <c r="S18" s="141"/>
      <c r="T18" s="253" t="s">
        <v>394</v>
      </c>
    </row>
    <row r="19" spans="1:21" ht="12" customHeight="1">
      <c r="A19" s="384" t="s">
        <v>384</v>
      </c>
      <c r="C19" s="464">
        <v>295.39999999999998</v>
      </c>
      <c r="D19" s="464">
        <v>317.89999999999998</v>
      </c>
      <c r="E19" s="464">
        <v>361.6</v>
      </c>
      <c r="F19" s="464">
        <v>399.5</v>
      </c>
      <c r="G19" s="464">
        <v>433.2</v>
      </c>
      <c r="H19" s="464">
        <v>424.1</v>
      </c>
      <c r="I19" s="464">
        <v>494.4</v>
      </c>
      <c r="J19" s="464">
        <v>512.29999999999995</v>
      </c>
      <c r="K19" s="464">
        <v>638.9</v>
      </c>
      <c r="L19" s="464">
        <v>688.4</v>
      </c>
      <c r="M19" s="465">
        <v>750.7</v>
      </c>
      <c r="N19" s="465">
        <v>776</v>
      </c>
      <c r="O19" s="465">
        <v>901.7</v>
      </c>
      <c r="P19" s="465">
        <v>1075.3978609017211</v>
      </c>
      <c r="Q19" s="465">
        <v>1135.6000000000001</v>
      </c>
      <c r="R19" s="465">
        <v>1115.4000000000001</v>
      </c>
      <c r="S19" s="141"/>
      <c r="T19" s="253" t="s">
        <v>395</v>
      </c>
    </row>
    <row r="20" spans="1:21" ht="12" customHeight="1">
      <c r="A20" s="384" t="s">
        <v>470</v>
      </c>
      <c r="C20" s="464" t="s">
        <v>77</v>
      </c>
      <c r="D20" s="464" t="s">
        <v>77</v>
      </c>
      <c r="E20" s="464" t="s">
        <v>77</v>
      </c>
      <c r="F20" s="464" t="s">
        <v>77</v>
      </c>
      <c r="G20" s="464" t="s">
        <v>77</v>
      </c>
      <c r="H20" s="464" t="s">
        <v>77</v>
      </c>
      <c r="I20" s="464" t="s">
        <v>77</v>
      </c>
      <c r="J20" s="464" t="s">
        <v>77</v>
      </c>
      <c r="K20" s="464" t="s">
        <v>77</v>
      </c>
      <c r="L20" s="464" t="s">
        <v>77</v>
      </c>
      <c r="M20" s="465" t="s">
        <v>77</v>
      </c>
      <c r="N20" s="465" t="s">
        <v>77</v>
      </c>
      <c r="O20" s="465" t="s">
        <v>77</v>
      </c>
      <c r="P20" s="465" t="s">
        <v>77</v>
      </c>
      <c r="Q20" s="465" t="s">
        <v>77</v>
      </c>
      <c r="R20" s="465" t="s">
        <v>77</v>
      </c>
      <c r="S20" s="141"/>
      <c r="T20" s="253" t="s">
        <v>396</v>
      </c>
    </row>
    <row r="21" spans="1:21" ht="12" customHeight="1">
      <c r="A21" s="384" t="s">
        <v>385</v>
      </c>
      <c r="C21" s="464">
        <v>107.3</v>
      </c>
      <c r="D21" s="464">
        <v>180.3</v>
      </c>
      <c r="E21" s="464">
        <v>257.7</v>
      </c>
      <c r="F21" s="464">
        <v>255.2</v>
      </c>
      <c r="G21" s="464">
        <v>265.2</v>
      </c>
      <c r="H21" s="464">
        <v>278.8</v>
      </c>
      <c r="I21" s="464">
        <v>293.8</v>
      </c>
      <c r="J21" s="464">
        <v>355.2</v>
      </c>
      <c r="K21" s="464">
        <v>269.89999999999998</v>
      </c>
      <c r="L21" s="464">
        <v>213.5</v>
      </c>
      <c r="M21" s="465">
        <v>232.9</v>
      </c>
      <c r="N21" s="465">
        <v>268</v>
      </c>
      <c r="O21" s="465">
        <v>203.2</v>
      </c>
      <c r="P21" s="465">
        <v>286.8</v>
      </c>
      <c r="Q21" s="465">
        <v>283.8</v>
      </c>
      <c r="R21" s="465">
        <v>181.29999999999998</v>
      </c>
      <c r="S21" s="141"/>
      <c r="T21" s="253" t="s">
        <v>397</v>
      </c>
    </row>
    <row r="22" spans="1:21" ht="12" customHeight="1">
      <c r="A22" s="384" t="s">
        <v>386</v>
      </c>
      <c r="C22" s="464" t="s">
        <v>77</v>
      </c>
      <c r="D22" s="464" t="s">
        <v>77</v>
      </c>
      <c r="E22" s="464" t="s">
        <v>77</v>
      </c>
      <c r="F22" s="464" t="s">
        <v>77</v>
      </c>
      <c r="G22" s="464" t="s">
        <v>77</v>
      </c>
      <c r="H22" s="464" t="s">
        <v>77</v>
      </c>
      <c r="I22" s="464" t="s">
        <v>77</v>
      </c>
      <c r="J22" s="464" t="s">
        <v>77</v>
      </c>
      <c r="K22" s="464" t="s">
        <v>77</v>
      </c>
      <c r="L22" s="464" t="s">
        <v>77</v>
      </c>
      <c r="M22" s="465" t="s">
        <v>77</v>
      </c>
      <c r="N22" s="465" t="s">
        <v>77</v>
      </c>
      <c r="O22" s="465" t="s">
        <v>77</v>
      </c>
      <c r="P22" s="465" t="s">
        <v>77</v>
      </c>
      <c r="Q22" s="465" t="s">
        <v>77</v>
      </c>
      <c r="R22" s="465" t="s">
        <v>77</v>
      </c>
      <c r="S22" s="141"/>
      <c r="T22" s="253" t="s">
        <v>398</v>
      </c>
    </row>
    <row r="23" spans="1:21" ht="12" customHeight="1">
      <c r="A23" s="384" t="s">
        <v>387</v>
      </c>
      <c r="C23" s="464" t="s">
        <v>77</v>
      </c>
      <c r="D23" s="464" t="s">
        <v>77</v>
      </c>
      <c r="E23" s="464" t="s">
        <v>77</v>
      </c>
      <c r="F23" s="464" t="s">
        <v>77</v>
      </c>
      <c r="G23" s="464" t="s">
        <v>77</v>
      </c>
      <c r="H23" s="464" t="s">
        <v>77</v>
      </c>
      <c r="I23" s="464" t="s">
        <v>77</v>
      </c>
      <c r="J23" s="464" t="s">
        <v>77</v>
      </c>
      <c r="K23" s="464" t="s">
        <v>77</v>
      </c>
      <c r="L23" s="464" t="s">
        <v>77</v>
      </c>
      <c r="M23" s="465" t="s">
        <v>77</v>
      </c>
      <c r="N23" s="465" t="s">
        <v>77</v>
      </c>
      <c r="O23" s="465" t="s">
        <v>77</v>
      </c>
      <c r="P23" s="465" t="s">
        <v>77</v>
      </c>
      <c r="Q23" s="465" t="s">
        <v>77</v>
      </c>
      <c r="R23" s="465" t="s">
        <v>77</v>
      </c>
      <c r="S23" s="141"/>
      <c r="T23" s="253" t="s">
        <v>399</v>
      </c>
    </row>
    <row r="24" spans="1:21" ht="12" customHeight="1">
      <c r="A24" s="384" t="s">
        <v>388</v>
      </c>
      <c r="C24" s="464" t="s">
        <v>77</v>
      </c>
      <c r="D24" s="464" t="s">
        <v>77</v>
      </c>
      <c r="E24" s="464" t="s">
        <v>77</v>
      </c>
      <c r="F24" s="464" t="s">
        <v>77</v>
      </c>
      <c r="G24" s="464" t="s">
        <v>77</v>
      </c>
      <c r="H24" s="464" t="s">
        <v>77</v>
      </c>
      <c r="I24" s="464" t="s">
        <v>77</v>
      </c>
      <c r="J24" s="464" t="s">
        <v>77</v>
      </c>
      <c r="K24" s="464" t="s">
        <v>77</v>
      </c>
      <c r="L24" s="464" t="s">
        <v>77</v>
      </c>
      <c r="M24" s="465" t="s">
        <v>77</v>
      </c>
      <c r="N24" s="465" t="s">
        <v>77</v>
      </c>
      <c r="O24" s="465" t="s">
        <v>77</v>
      </c>
      <c r="P24" s="465" t="s">
        <v>77</v>
      </c>
      <c r="Q24" s="465" t="s">
        <v>77</v>
      </c>
      <c r="R24" s="465" t="s">
        <v>77</v>
      </c>
      <c r="S24" s="141"/>
      <c r="T24" s="253" t="s">
        <v>396</v>
      </c>
    </row>
    <row r="25" spans="1:21" ht="12" customHeight="1">
      <c r="A25" s="384" t="s">
        <v>471</v>
      </c>
      <c r="C25" s="464">
        <v>-12.1</v>
      </c>
      <c r="D25" s="464">
        <v>-0.2</v>
      </c>
      <c r="E25" s="464">
        <v>5.5</v>
      </c>
      <c r="F25" s="464">
        <v>-7.7</v>
      </c>
      <c r="G25" s="464">
        <v>1.9</v>
      </c>
      <c r="H25" s="464">
        <v>3.3</v>
      </c>
      <c r="I25" s="464">
        <v>20.6</v>
      </c>
      <c r="J25" s="464">
        <v>1.2</v>
      </c>
      <c r="K25" s="464">
        <v>1.6</v>
      </c>
      <c r="L25" s="464">
        <v>1.7</v>
      </c>
      <c r="M25" s="465">
        <v>86.3</v>
      </c>
      <c r="N25" s="465">
        <v>101</v>
      </c>
      <c r="O25" s="465">
        <v>38.200000000000003</v>
      </c>
      <c r="P25" s="465">
        <v>38.200000000000003</v>
      </c>
      <c r="Q25" s="465">
        <v>38.200000000000003</v>
      </c>
      <c r="R25" s="465">
        <v>38.200000000000003</v>
      </c>
      <c r="S25" s="140"/>
      <c r="T25" s="253" t="s">
        <v>400</v>
      </c>
    </row>
    <row r="26" spans="1:21" s="128" customFormat="1" ht="18" customHeight="1">
      <c r="A26" s="383" t="s">
        <v>80</v>
      </c>
      <c r="C26" s="464">
        <v>202.6</v>
      </c>
      <c r="D26" s="464">
        <v>86.100000000000136</v>
      </c>
      <c r="E26" s="464">
        <v>150.69999999999999</v>
      </c>
      <c r="F26" s="464">
        <v>164.7</v>
      </c>
      <c r="G26" s="464">
        <v>109.4</v>
      </c>
      <c r="H26" s="464">
        <v>159.6</v>
      </c>
      <c r="I26" s="464">
        <v>96.599999999999909</v>
      </c>
      <c r="J26" s="464">
        <v>-47.600000000000136</v>
      </c>
      <c r="K26" s="464">
        <v>108</v>
      </c>
      <c r="L26" s="464">
        <v>148.1</v>
      </c>
      <c r="M26" s="465">
        <v>32</v>
      </c>
      <c r="N26" s="465">
        <v>195</v>
      </c>
      <c r="O26" s="465">
        <v>188.50000000000017</v>
      </c>
      <c r="P26" s="465">
        <v>-13.672348002535557</v>
      </c>
      <c r="Q26" s="465">
        <v>-308.39999999999986</v>
      </c>
      <c r="R26" s="465">
        <v>-197.00000000000057</v>
      </c>
      <c r="S26" s="138"/>
      <c r="T26" s="401" t="s">
        <v>187</v>
      </c>
    </row>
    <row r="27" spans="1:21" s="128" customFormat="1" ht="12" customHeight="1">
      <c r="A27" s="383" t="s">
        <v>81</v>
      </c>
      <c r="C27" s="464">
        <v>29.599999999999909</v>
      </c>
      <c r="D27" s="464">
        <v>-128.5</v>
      </c>
      <c r="E27" s="464">
        <v>-39.000000000000227</v>
      </c>
      <c r="F27" s="464">
        <v>-39.100000000000136</v>
      </c>
      <c r="G27" s="464">
        <v>-117.2</v>
      </c>
      <c r="H27" s="464">
        <v>-77.900000000000091</v>
      </c>
      <c r="I27" s="464">
        <v>-180.2</v>
      </c>
      <c r="J27" s="464">
        <v>-315.2</v>
      </c>
      <c r="K27" s="464">
        <v>-163.80000000000001</v>
      </c>
      <c r="L27" s="464">
        <v>-124</v>
      </c>
      <c r="M27" s="465">
        <v>-257</v>
      </c>
      <c r="N27" s="465">
        <v>-129</v>
      </c>
      <c r="O27" s="465">
        <v>-125.69999999999936</v>
      </c>
      <c r="P27" s="465">
        <v>-409.26959800253508</v>
      </c>
      <c r="Q27" s="465">
        <v>-733.70000000000016</v>
      </c>
      <c r="R27" s="465">
        <v>-666.4</v>
      </c>
      <c r="S27" s="138"/>
      <c r="T27" s="401" t="s">
        <v>218</v>
      </c>
    </row>
    <row r="28" spans="1:21" s="128" customFormat="1" ht="12" customHeight="1">
      <c r="A28" s="384" t="s">
        <v>472</v>
      </c>
      <c r="C28" s="140" t="s">
        <v>77</v>
      </c>
      <c r="D28" s="140" t="s">
        <v>77</v>
      </c>
      <c r="E28" s="140" t="s">
        <v>77</v>
      </c>
      <c r="F28" s="140" t="s">
        <v>77</v>
      </c>
      <c r="G28" s="140" t="s">
        <v>77</v>
      </c>
      <c r="H28" s="140" t="s">
        <v>77</v>
      </c>
      <c r="I28" s="140" t="s">
        <v>77</v>
      </c>
      <c r="J28" s="140" t="s">
        <v>77</v>
      </c>
      <c r="K28" s="140" t="s">
        <v>77</v>
      </c>
      <c r="L28" s="140" t="s">
        <v>77</v>
      </c>
      <c r="M28" s="300" t="s">
        <v>77</v>
      </c>
      <c r="N28" s="300" t="s">
        <v>77</v>
      </c>
      <c r="O28" s="300" t="s">
        <v>77</v>
      </c>
      <c r="P28" s="300" t="s">
        <v>77</v>
      </c>
      <c r="Q28" s="300" t="s">
        <v>77</v>
      </c>
      <c r="R28" s="300" t="s">
        <v>77</v>
      </c>
      <c r="S28" s="138"/>
      <c r="T28" s="253" t="s">
        <v>477</v>
      </c>
    </row>
    <row r="29" spans="1:21" s="128" customFormat="1" ht="12" hidden="1" customHeight="1">
      <c r="A29" s="384" t="s">
        <v>473</v>
      </c>
      <c r="C29" s="140" t="s">
        <v>77</v>
      </c>
      <c r="D29" s="140" t="s">
        <v>77</v>
      </c>
      <c r="E29" s="140" t="s">
        <v>77</v>
      </c>
      <c r="F29" s="140" t="s">
        <v>77</v>
      </c>
      <c r="G29" s="140" t="s">
        <v>77</v>
      </c>
      <c r="H29" s="140" t="s">
        <v>77</v>
      </c>
      <c r="I29" s="140" t="s">
        <v>77</v>
      </c>
      <c r="J29" s="140" t="s">
        <v>77</v>
      </c>
      <c r="K29" s="140" t="s">
        <v>77</v>
      </c>
      <c r="L29" s="140" t="s">
        <v>77</v>
      </c>
      <c r="M29" s="300" t="s">
        <v>77</v>
      </c>
      <c r="N29" s="300" t="s">
        <v>77</v>
      </c>
      <c r="O29" s="300" t="s">
        <v>77</v>
      </c>
      <c r="P29" s="300" t="s">
        <v>77</v>
      </c>
      <c r="Q29" s="300" t="s">
        <v>77</v>
      </c>
      <c r="R29" s="300" t="s">
        <v>77</v>
      </c>
      <c r="S29" s="138"/>
      <c r="T29" s="253" t="s">
        <v>478</v>
      </c>
    </row>
    <row r="30" spans="1:21" s="128" customFormat="1" ht="12" hidden="1" customHeight="1">
      <c r="A30" s="384" t="s">
        <v>474</v>
      </c>
      <c r="C30" s="140" t="s">
        <v>77</v>
      </c>
      <c r="D30" s="140" t="s">
        <v>77</v>
      </c>
      <c r="E30" s="140" t="s">
        <v>77</v>
      </c>
      <c r="F30" s="140" t="s">
        <v>77</v>
      </c>
      <c r="G30" s="140" t="s">
        <v>77</v>
      </c>
      <c r="H30" s="140" t="s">
        <v>77</v>
      </c>
      <c r="I30" s="140" t="s">
        <v>77</v>
      </c>
      <c r="J30" s="140" t="s">
        <v>77</v>
      </c>
      <c r="K30" s="140" t="s">
        <v>77</v>
      </c>
      <c r="L30" s="140" t="s">
        <v>77</v>
      </c>
      <c r="M30" s="300" t="s">
        <v>77</v>
      </c>
      <c r="N30" s="300" t="s">
        <v>77</v>
      </c>
      <c r="O30" s="300" t="s">
        <v>77</v>
      </c>
      <c r="P30" s="300" t="s">
        <v>77</v>
      </c>
      <c r="Q30" s="300" t="s">
        <v>77</v>
      </c>
      <c r="R30" s="300" t="s">
        <v>77</v>
      </c>
      <c r="S30" s="138"/>
      <c r="T30" s="253" t="s">
        <v>479</v>
      </c>
    </row>
    <row r="31" spans="1:21" s="128" customFormat="1" ht="12" hidden="1" customHeight="1">
      <c r="A31" s="384" t="s">
        <v>475</v>
      </c>
      <c r="C31" s="140" t="s">
        <v>77</v>
      </c>
      <c r="D31" s="140" t="s">
        <v>77</v>
      </c>
      <c r="E31" s="140" t="s">
        <v>77</v>
      </c>
      <c r="F31" s="140" t="s">
        <v>77</v>
      </c>
      <c r="G31" s="140" t="s">
        <v>77</v>
      </c>
      <c r="H31" s="140" t="s">
        <v>77</v>
      </c>
      <c r="I31" s="140" t="s">
        <v>77</v>
      </c>
      <c r="J31" s="140" t="s">
        <v>77</v>
      </c>
      <c r="K31" s="140" t="s">
        <v>77</v>
      </c>
      <c r="L31" s="140" t="s">
        <v>77</v>
      </c>
      <c r="M31" s="300" t="s">
        <v>77</v>
      </c>
      <c r="N31" s="300" t="s">
        <v>77</v>
      </c>
      <c r="O31" s="300" t="s">
        <v>77</v>
      </c>
      <c r="P31" s="300" t="s">
        <v>77</v>
      </c>
      <c r="Q31" s="300" t="s">
        <v>77</v>
      </c>
      <c r="R31" s="300" t="s">
        <v>77</v>
      </c>
      <c r="S31" s="138"/>
      <c r="T31" s="253" t="s">
        <v>396</v>
      </c>
    </row>
    <row r="32" spans="1:21" ht="12" customHeight="1">
      <c r="A32" s="142"/>
      <c r="B32" s="132"/>
      <c r="C32" s="132"/>
      <c r="D32" s="132"/>
      <c r="E32" s="132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32"/>
      <c r="U32" s="132"/>
    </row>
    <row r="33" spans="1:19" ht="12" customHeight="1">
      <c r="A33" s="144"/>
      <c r="C33" s="135"/>
      <c r="D33" s="135"/>
      <c r="E33" s="13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</row>
    <row r="34" spans="1:19" ht="12" customHeight="1">
      <c r="A34" s="54" t="s">
        <v>9</v>
      </c>
      <c r="C34" s="135"/>
      <c r="D34" s="135"/>
      <c r="E34" s="13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</row>
    <row r="35" spans="1:19" ht="12" customHeight="1">
      <c r="A35" s="54" t="s">
        <v>467</v>
      </c>
      <c r="C35" s="135"/>
      <c r="D35" s="135"/>
      <c r="E35" s="13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</row>
    <row r="36" spans="1:19" ht="12" customHeight="1">
      <c r="A36" s="54" t="s">
        <v>404</v>
      </c>
      <c r="C36" s="135"/>
      <c r="D36" s="135"/>
      <c r="E36" s="13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</row>
    <row r="37" spans="1:19" ht="12" customHeight="1">
      <c r="C37" s="135"/>
      <c r="D37" s="135"/>
      <c r="E37" s="13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</row>
    <row r="38" spans="1:19" ht="12" customHeight="1">
      <c r="A38" s="55" t="s">
        <v>126</v>
      </c>
    </row>
    <row r="39" spans="1:19" ht="12" customHeight="1">
      <c r="A39" s="302" t="s">
        <v>468</v>
      </c>
      <c r="S39" s="137"/>
    </row>
    <row r="40" spans="1:19" ht="12" customHeight="1">
      <c r="A40" s="55" t="s">
        <v>403</v>
      </c>
      <c r="S40" s="137"/>
    </row>
    <row r="41" spans="1:19" ht="12" customHeight="1">
      <c r="A41" s="18"/>
      <c r="S41" s="137"/>
    </row>
    <row r="42" spans="1:19" ht="12" customHeight="1">
      <c r="A42" s="13"/>
      <c r="S42" s="137"/>
    </row>
    <row r="43" spans="1:19" ht="12" customHeight="1">
      <c r="A43" s="18"/>
      <c r="S43" s="137"/>
    </row>
    <row r="44" spans="1:19" ht="12" customHeight="1">
      <c r="A44" s="18"/>
      <c r="S44" s="137"/>
    </row>
    <row r="45" spans="1:19" ht="12" customHeight="1">
      <c r="A45" s="18"/>
      <c r="S45" s="137"/>
    </row>
    <row r="46" spans="1:19" ht="12" customHeight="1">
      <c r="A46" s="18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7"/>
    </row>
    <row r="47" spans="1:19" ht="12" customHeight="1">
      <c r="A47" s="1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6"/>
      <c r="Q47" s="146"/>
      <c r="R47" s="146"/>
      <c r="S47" s="137"/>
    </row>
    <row r="48" spans="1:19" ht="12" customHeight="1">
      <c r="A48" s="13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37"/>
    </row>
    <row r="49" spans="1:19" ht="12" customHeight="1">
      <c r="A49" s="13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37"/>
    </row>
    <row r="50" spans="1:19" ht="12" customHeight="1">
      <c r="A50" s="13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37"/>
    </row>
    <row r="51" spans="1:19" ht="12" customHeight="1">
      <c r="A51" s="13"/>
      <c r="S51" s="137"/>
    </row>
    <row r="52" spans="1:19" ht="12" customHeight="1">
      <c r="A52" s="13"/>
      <c r="S52" s="137"/>
    </row>
    <row r="53" spans="1:19" ht="12" customHeight="1">
      <c r="A53" s="13"/>
      <c r="S53" s="137"/>
    </row>
    <row r="54" spans="1:19" ht="12" customHeight="1">
      <c r="A54" s="1"/>
      <c r="S54" s="137"/>
    </row>
    <row r="55" spans="1:19" ht="12" customHeight="1">
      <c r="A55" s="1"/>
      <c r="S55" s="137"/>
    </row>
    <row r="56" spans="1:19" ht="12" customHeight="1">
      <c r="A56" s="1"/>
      <c r="S56" s="137"/>
    </row>
  </sheetData>
  <phoneticPr fontId="0" type="noConversion"/>
  <pageMargins left="0.24" right="0" top="1" bottom="0.5" header="0" footer="0"/>
  <pageSetup scale="78" orientation="landscape" r:id="rId1"/>
  <headerFooter alignWithMargins="0">
    <oddHeader>&amp;R&amp;F  &amp;A  &amp;D  &amp;T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enableFormatConditionsCalculation="0">
    <tabColor indexed="22"/>
    <pageSetUpPr fitToPage="1"/>
  </sheetPr>
  <dimension ref="A1:Y34"/>
  <sheetViews>
    <sheetView showGridLines="0" workbookViewId="0">
      <selection activeCell="A22" sqref="A22"/>
    </sheetView>
  </sheetViews>
  <sheetFormatPr defaultRowHeight="12" customHeight="1"/>
  <cols>
    <col min="1" max="1" width="21.33203125" customWidth="1"/>
    <col min="2" max="2" width="19.33203125" customWidth="1"/>
    <col min="3" max="4" width="5.1640625" style="407" bestFit="1" customWidth="1"/>
    <col min="5" max="6" width="5.6640625" style="407" bestFit="1" customWidth="1"/>
    <col min="7" max="7" width="5.1640625" style="407" bestFit="1" customWidth="1"/>
    <col min="8" max="22" width="5.6640625" style="407" bestFit="1" customWidth="1"/>
    <col min="23" max="23" width="5.6640625" style="407" customWidth="1"/>
    <col min="24" max="24" width="2.33203125" customWidth="1"/>
    <col min="25" max="25" width="45.5" style="420" customWidth="1"/>
  </cols>
  <sheetData>
    <row r="1" spans="1:25" ht="12" customHeight="1">
      <c r="A1" s="358">
        <v>11</v>
      </c>
      <c r="B1" s="359"/>
      <c r="C1" s="402"/>
      <c r="D1" s="403"/>
      <c r="E1" s="361"/>
      <c r="F1" s="361"/>
      <c r="G1" s="361"/>
      <c r="H1" s="361"/>
      <c r="I1" s="361"/>
      <c r="J1" s="361"/>
      <c r="K1" s="361"/>
      <c r="L1" s="361"/>
      <c r="M1" s="361"/>
      <c r="N1" s="361"/>
      <c r="O1" s="361"/>
      <c r="P1" s="361"/>
      <c r="Q1" s="361"/>
      <c r="R1" s="361"/>
      <c r="S1" s="361"/>
      <c r="T1" s="361"/>
      <c r="U1" s="361"/>
      <c r="V1" s="361"/>
      <c r="W1" s="361"/>
      <c r="X1" s="360"/>
      <c r="Y1" s="362">
        <f>+A1</f>
        <v>11</v>
      </c>
    </row>
    <row r="2" spans="1:25" ht="12" customHeight="1">
      <c r="A2" s="321" t="s">
        <v>193</v>
      </c>
      <c r="B2" s="359"/>
      <c r="C2" s="402"/>
      <c r="D2" s="404"/>
      <c r="E2" s="363"/>
      <c r="F2" s="363"/>
      <c r="G2" s="363"/>
      <c r="H2" s="363"/>
      <c r="I2" s="363"/>
      <c r="J2" s="363"/>
      <c r="K2" s="363"/>
      <c r="L2" s="363"/>
      <c r="M2" s="363"/>
      <c r="N2" s="363"/>
      <c r="O2" s="363"/>
      <c r="P2" s="363"/>
      <c r="Q2" s="363"/>
      <c r="R2" s="363"/>
      <c r="S2" s="363"/>
      <c r="T2" s="363"/>
      <c r="U2" s="363"/>
      <c r="V2" s="363"/>
      <c r="W2" s="363"/>
      <c r="X2" s="360"/>
      <c r="Y2" s="364" t="str">
        <f>+A2</f>
        <v>BARBADOS</v>
      </c>
    </row>
    <row r="3" spans="1:25" ht="12" customHeight="1">
      <c r="A3" s="365" t="s">
        <v>348</v>
      </c>
      <c r="B3" s="359"/>
      <c r="C3" s="402"/>
      <c r="D3" s="405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1"/>
      <c r="P3" s="363"/>
      <c r="Q3" s="363"/>
      <c r="R3" s="363"/>
      <c r="S3" s="363"/>
      <c r="T3" s="363"/>
      <c r="U3" s="363"/>
      <c r="V3" s="363"/>
      <c r="W3" s="363"/>
      <c r="X3" s="360"/>
      <c r="Y3" s="366" t="s">
        <v>349</v>
      </c>
    </row>
    <row r="4" spans="1:25" ht="12" customHeight="1">
      <c r="A4" s="134" t="s">
        <v>402</v>
      </c>
      <c r="B4" s="126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97"/>
      <c r="O4" s="97"/>
      <c r="P4" s="97"/>
      <c r="Q4" s="130"/>
      <c r="R4" s="406"/>
      <c r="T4" s="367"/>
      <c r="U4" s="367"/>
      <c r="V4" s="367"/>
      <c r="W4" s="367"/>
      <c r="X4" s="367"/>
      <c r="Y4" s="279" t="s">
        <v>401</v>
      </c>
    </row>
    <row r="5" spans="1:25" ht="12" customHeight="1">
      <c r="A5" s="368"/>
      <c r="B5" s="369"/>
      <c r="C5" s="369"/>
      <c r="D5" s="408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409"/>
      <c r="P5" s="280"/>
      <c r="Q5" s="280"/>
      <c r="R5" s="280"/>
      <c r="S5" s="280"/>
      <c r="T5" s="280"/>
      <c r="U5" s="280"/>
      <c r="V5" s="280"/>
      <c r="W5" s="280"/>
      <c r="X5" s="370"/>
      <c r="Y5" s="368"/>
    </row>
    <row r="6" spans="1:25" ht="12" customHeight="1">
      <c r="A6" s="451"/>
      <c r="B6" s="452"/>
      <c r="C6" s="410">
        <v>1990</v>
      </c>
      <c r="D6" s="411">
        <v>1991</v>
      </c>
      <c r="E6" s="371" t="s">
        <v>1</v>
      </c>
      <c r="F6" s="371" t="s">
        <v>2</v>
      </c>
      <c r="G6" s="371">
        <v>1994</v>
      </c>
      <c r="H6" s="371" t="s">
        <v>4</v>
      </c>
      <c r="I6" s="371">
        <v>1996</v>
      </c>
      <c r="J6" s="371">
        <v>1997</v>
      </c>
      <c r="K6" s="371">
        <v>1998</v>
      </c>
      <c r="L6" s="371">
        <v>1999</v>
      </c>
      <c r="M6" s="371">
        <v>2000</v>
      </c>
      <c r="N6" s="371">
        <v>2001</v>
      </c>
      <c r="O6" s="371">
        <v>2002</v>
      </c>
      <c r="P6" s="372">
        <v>2003</v>
      </c>
      <c r="Q6" s="372">
        <v>2004</v>
      </c>
      <c r="R6" s="372">
        <v>2005</v>
      </c>
      <c r="S6" s="372">
        <v>2006</v>
      </c>
      <c r="T6" s="372">
        <v>2007</v>
      </c>
      <c r="U6" s="372">
        <v>2008</v>
      </c>
      <c r="V6" s="372">
        <v>2009</v>
      </c>
      <c r="W6" s="372">
        <v>2010</v>
      </c>
      <c r="X6" s="373" t="s">
        <v>299</v>
      </c>
      <c r="Y6" s="374"/>
    </row>
    <row r="7" spans="1:25" ht="12" customHeight="1">
      <c r="A7" s="375"/>
      <c r="B7" s="359"/>
      <c r="C7" s="402"/>
      <c r="D7" s="412"/>
      <c r="E7" s="376"/>
      <c r="F7" s="376"/>
      <c r="G7" s="413"/>
      <c r="H7" s="376"/>
      <c r="I7" s="376"/>
      <c r="J7" s="376"/>
      <c r="K7" s="376"/>
      <c r="L7" s="376"/>
      <c r="M7" s="376"/>
      <c r="N7" s="376"/>
      <c r="O7" s="414"/>
      <c r="P7" s="377"/>
      <c r="Q7" s="377"/>
      <c r="R7" s="377"/>
      <c r="S7" s="377"/>
      <c r="T7" s="377"/>
      <c r="U7" s="377"/>
      <c r="V7" s="377"/>
      <c r="W7" s="377"/>
      <c r="X7" s="378"/>
      <c r="Y7" s="379"/>
    </row>
    <row r="8" spans="1:25" s="340" customFormat="1" ht="12" customHeight="1">
      <c r="A8" s="421" t="s">
        <v>350</v>
      </c>
      <c r="C8" s="415">
        <v>873.84299999999996</v>
      </c>
      <c r="D8" s="415">
        <v>962.35400000000004</v>
      </c>
      <c r="E8" s="415">
        <v>916.33699999999999</v>
      </c>
      <c r="F8" s="415">
        <v>931.35</v>
      </c>
      <c r="G8" s="415">
        <v>940.54200000000003</v>
      </c>
      <c r="H8" s="415">
        <v>1057.194</v>
      </c>
      <c r="I8" s="415">
        <v>1086.3629999999998</v>
      </c>
      <c r="J8" s="415">
        <v>1347.81</v>
      </c>
      <c r="K8" s="415">
        <v>1427.33</v>
      </c>
      <c r="L8" s="415">
        <v>1472.83</v>
      </c>
      <c r="M8" s="415">
        <v>1589.05</v>
      </c>
      <c r="N8" s="415">
        <v>1634.6189999999999</v>
      </c>
      <c r="O8" s="415">
        <v>1585.0119999999999</v>
      </c>
      <c r="P8" s="415">
        <v>1724.4069999999997</v>
      </c>
      <c r="Q8" s="415">
        <v>1812.6890000000001</v>
      </c>
      <c r="R8" s="415">
        <v>1888.8989999999999</v>
      </c>
      <c r="S8" s="415">
        <v>2176.0479999999998</v>
      </c>
      <c r="T8" s="415">
        <v>2307.1552987601044</v>
      </c>
      <c r="U8" s="415">
        <v>2378.2262965182776</v>
      </c>
      <c r="V8" s="415">
        <v>2204.1000000000004</v>
      </c>
      <c r="W8" s="415">
        <v>2179</v>
      </c>
      <c r="Y8" s="422" t="s">
        <v>351</v>
      </c>
    </row>
    <row r="9" spans="1:25" ht="18" customHeight="1">
      <c r="A9" s="454" t="s">
        <v>352</v>
      </c>
      <c r="B9" s="359"/>
      <c r="C9" s="415">
        <v>381.46</v>
      </c>
      <c r="D9" s="415">
        <v>447.30200000000002</v>
      </c>
      <c r="E9" s="415">
        <v>436.85399999999998</v>
      </c>
      <c r="F9" s="415">
        <v>419.9</v>
      </c>
      <c r="G9" s="415">
        <v>377.88700000000006</v>
      </c>
      <c r="H9" s="415">
        <v>454.15200000000004</v>
      </c>
      <c r="I9" s="415">
        <v>473.27199999999999</v>
      </c>
      <c r="J9" s="415">
        <v>511.97</v>
      </c>
      <c r="K9" s="415">
        <v>548.78600000000006</v>
      </c>
      <c r="L9" s="415">
        <v>608.62</v>
      </c>
      <c r="M9" s="415">
        <v>679.84300000000007</v>
      </c>
      <c r="N9" s="415">
        <v>739.90199999999993</v>
      </c>
      <c r="O9" s="415">
        <v>691.40599999999995</v>
      </c>
      <c r="P9" s="415">
        <v>731.0569999999999</v>
      </c>
      <c r="Q9" s="415">
        <v>739.45699999999999</v>
      </c>
      <c r="R9" s="415">
        <v>766.79299999999989</v>
      </c>
      <c r="S9" s="415">
        <v>959.16200000000003</v>
      </c>
      <c r="T9" s="415">
        <v>1026.2284602889108</v>
      </c>
      <c r="U9" s="415">
        <v>1026.9707829007803</v>
      </c>
      <c r="V9" s="415">
        <v>1028.7</v>
      </c>
      <c r="W9" s="415">
        <v>879.90000000000009</v>
      </c>
      <c r="X9" s="359"/>
      <c r="Y9" s="401" t="s">
        <v>353</v>
      </c>
    </row>
    <row r="10" spans="1:25" ht="12" customHeight="1">
      <c r="A10" s="380" t="s">
        <v>354</v>
      </c>
      <c r="B10" s="359"/>
      <c r="C10" s="415">
        <v>242.262</v>
      </c>
      <c r="D10" s="415">
        <v>257.99900000000002</v>
      </c>
      <c r="E10" s="415">
        <v>223.95799999999997</v>
      </c>
      <c r="F10" s="415">
        <v>258.20000000000005</v>
      </c>
      <c r="G10" s="415">
        <v>272.928</v>
      </c>
      <c r="H10" s="415">
        <v>341.50400000000002</v>
      </c>
      <c r="I10" s="415">
        <v>361.49</v>
      </c>
      <c r="J10" s="415">
        <v>388.77</v>
      </c>
      <c r="K10" s="415">
        <v>417.84300000000002</v>
      </c>
      <c r="L10" s="415">
        <v>467.77200000000005</v>
      </c>
      <c r="M10" s="415">
        <v>540.98299999999995</v>
      </c>
      <c r="N10" s="415">
        <v>569.72500000000002</v>
      </c>
      <c r="O10" s="415">
        <v>536.59899999999993</v>
      </c>
      <c r="P10" s="415">
        <v>579.12599999999998</v>
      </c>
      <c r="Q10" s="415">
        <v>571.43600000000004</v>
      </c>
      <c r="R10" s="415">
        <v>590.05599999999993</v>
      </c>
      <c r="S10" s="415">
        <v>741.19</v>
      </c>
      <c r="T10" s="415">
        <v>825.12087883802428</v>
      </c>
      <c r="U10" s="415">
        <v>806.47855115764287</v>
      </c>
      <c r="V10" s="415">
        <v>822.60000000000014</v>
      </c>
      <c r="W10" s="415">
        <v>699.2</v>
      </c>
      <c r="X10" s="359"/>
      <c r="Y10" s="417" t="s">
        <v>355</v>
      </c>
    </row>
    <row r="11" spans="1:25" ht="12" customHeight="1">
      <c r="A11" s="380" t="s">
        <v>356</v>
      </c>
      <c r="B11" s="359"/>
      <c r="C11" s="415">
        <v>131.18799999999999</v>
      </c>
      <c r="D11" s="415">
        <v>155.655</v>
      </c>
      <c r="E11" s="415">
        <v>126.3</v>
      </c>
      <c r="F11" s="415">
        <v>171.3</v>
      </c>
      <c r="G11" s="415">
        <v>184.178</v>
      </c>
      <c r="H11" s="415">
        <v>206</v>
      </c>
      <c r="I11" s="415">
        <v>226.41</v>
      </c>
      <c r="J11" s="415">
        <v>238.17</v>
      </c>
      <c r="K11" s="415">
        <v>268.23900000000003</v>
      </c>
      <c r="L11" s="415">
        <v>257.935</v>
      </c>
      <c r="M11" s="415">
        <v>288.69200000000001</v>
      </c>
      <c r="N11" s="415">
        <v>316.07900000000001</v>
      </c>
      <c r="O11" s="415">
        <v>338.08</v>
      </c>
      <c r="P11" s="415">
        <v>328.99599999999998</v>
      </c>
      <c r="Q11" s="415">
        <v>312.56100000000004</v>
      </c>
      <c r="R11" s="415">
        <v>295.73699999999997</v>
      </c>
      <c r="S11" s="415">
        <v>310.30700000000002</v>
      </c>
      <c r="T11" s="415">
        <v>325.31143975386789</v>
      </c>
      <c r="U11" s="415">
        <v>335.25165679634097</v>
      </c>
      <c r="V11" s="415">
        <v>410.40000000000003</v>
      </c>
      <c r="W11" s="415">
        <v>395.5</v>
      </c>
      <c r="X11" s="359"/>
      <c r="Y11" s="417" t="s">
        <v>357</v>
      </c>
    </row>
    <row r="12" spans="1:25" ht="12" customHeight="1">
      <c r="A12" s="380" t="s">
        <v>358</v>
      </c>
      <c r="B12" s="359"/>
      <c r="C12" s="415">
        <v>111.07400000000001</v>
      </c>
      <c r="D12" s="415">
        <v>102.34399999999999</v>
      </c>
      <c r="E12" s="415">
        <v>97.657999999999987</v>
      </c>
      <c r="F12" s="415">
        <v>86.9</v>
      </c>
      <c r="G12" s="415">
        <v>88.75</v>
      </c>
      <c r="H12" s="415">
        <v>135.50399999999999</v>
      </c>
      <c r="I12" s="415">
        <v>135.08000000000001</v>
      </c>
      <c r="J12" s="415">
        <v>150.6</v>
      </c>
      <c r="K12" s="415">
        <v>149.60399999999998</v>
      </c>
      <c r="L12" s="415">
        <v>209.83700000000002</v>
      </c>
      <c r="M12" s="415">
        <v>252.291</v>
      </c>
      <c r="N12" s="415">
        <v>253.64599999999999</v>
      </c>
      <c r="O12" s="415">
        <v>198.51900000000001</v>
      </c>
      <c r="P12" s="415">
        <v>250.13</v>
      </c>
      <c r="Q12" s="415">
        <v>258.875</v>
      </c>
      <c r="R12" s="415">
        <v>294.31899999999996</v>
      </c>
      <c r="S12" s="415">
        <v>430.88299999999998</v>
      </c>
      <c r="T12" s="415">
        <v>499.80943908415645</v>
      </c>
      <c r="U12" s="415">
        <v>471.22689436130196</v>
      </c>
      <c r="V12" s="415">
        <v>412.20000000000005</v>
      </c>
      <c r="W12" s="415">
        <v>303.70000000000005</v>
      </c>
      <c r="X12" s="359"/>
      <c r="Y12" s="417" t="s">
        <v>359</v>
      </c>
    </row>
    <row r="13" spans="1:25" ht="12" hidden="1" customHeight="1">
      <c r="A13" s="380" t="s">
        <v>480</v>
      </c>
      <c r="B13" s="359"/>
      <c r="C13" s="415">
        <v>0</v>
      </c>
      <c r="D13" s="415">
        <v>0</v>
      </c>
      <c r="E13" s="415">
        <v>0</v>
      </c>
      <c r="F13" s="415">
        <v>0</v>
      </c>
      <c r="G13" s="415">
        <v>0</v>
      </c>
      <c r="H13" s="415">
        <v>0</v>
      </c>
      <c r="I13" s="415">
        <v>0</v>
      </c>
      <c r="J13" s="415">
        <v>0</v>
      </c>
      <c r="K13" s="415">
        <v>0</v>
      </c>
      <c r="L13" s="415">
        <v>0</v>
      </c>
      <c r="M13" s="415">
        <v>0</v>
      </c>
      <c r="N13" s="415">
        <v>0</v>
      </c>
      <c r="O13" s="415">
        <v>0</v>
      </c>
      <c r="P13" s="415">
        <v>0</v>
      </c>
      <c r="Q13" s="415">
        <v>0</v>
      </c>
      <c r="R13" s="415">
        <v>0</v>
      </c>
      <c r="S13" s="415">
        <v>0</v>
      </c>
      <c r="T13" s="415">
        <v>0</v>
      </c>
      <c r="U13" s="415">
        <v>0</v>
      </c>
      <c r="V13" s="415">
        <v>0</v>
      </c>
      <c r="W13" s="415">
        <v>0</v>
      </c>
      <c r="X13" s="359"/>
      <c r="Y13" s="417" t="s">
        <v>483</v>
      </c>
    </row>
    <row r="14" spans="1:25" ht="12" customHeight="1">
      <c r="A14" s="380" t="s">
        <v>360</v>
      </c>
      <c r="B14" s="359"/>
      <c r="C14" s="415">
        <v>39.120999999999995</v>
      </c>
      <c r="D14" s="415">
        <v>60.262</v>
      </c>
      <c r="E14" s="415">
        <v>53.427999999999997</v>
      </c>
      <c r="F14" s="415">
        <v>62.7</v>
      </c>
      <c r="G14" s="415">
        <v>60.862000000000002</v>
      </c>
      <c r="H14" s="415">
        <v>71.206999999999994</v>
      </c>
      <c r="I14" s="415">
        <v>66.87</v>
      </c>
      <c r="J14" s="415">
        <v>77.14</v>
      </c>
      <c r="K14" s="415">
        <v>80.804000000000002</v>
      </c>
      <c r="L14" s="415">
        <v>91.49199999999999</v>
      </c>
      <c r="M14" s="415">
        <v>91.93</v>
      </c>
      <c r="N14" s="415">
        <v>108.101</v>
      </c>
      <c r="O14" s="415">
        <v>97.795000000000002</v>
      </c>
      <c r="P14" s="415">
        <v>101.69499999999999</v>
      </c>
      <c r="Q14" s="415">
        <v>116.917</v>
      </c>
      <c r="R14" s="415">
        <v>127.36199999999999</v>
      </c>
      <c r="S14" s="415">
        <v>151.71100000000001</v>
      </c>
      <c r="T14" s="415">
        <v>115.5958779023351</v>
      </c>
      <c r="U14" s="415">
        <v>120.32590803890105</v>
      </c>
      <c r="V14" s="415">
        <v>117.9</v>
      </c>
      <c r="W14" s="415">
        <v>112.9</v>
      </c>
      <c r="X14" s="359"/>
      <c r="Y14" s="417" t="s">
        <v>361</v>
      </c>
    </row>
    <row r="15" spans="1:25" ht="12" customHeight="1">
      <c r="A15" s="380" t="s">
        <v>362</v>
      </c>
      <c r="B15" s="359"/>
      <c r="C15" s="415">
        <v>14.142999999999999</v>
      </c>
      <c r="D15" s="415">
        <v>17.908999999999999</v>
      </c>
      <c r="E15" s="415">
        <v>21.438000000000002</v>
      </c>
      <c r="F15" s="415">
        <v>21.2</v>
      </c>
      <c r="G15" s="415">
        <v>26.76</v>
      </c>
      <c r="H15" s="415">
        <v>28.565000000000001</v>
      </c>
      <c r="I15" s="415">
        <v>30.36</v>
      </c>
      <c r="J15" s="415">
        <v>30.18</v>
      </c>
      <c r="K15" s="415">
        <v>32.835999999999999</v>
      </c>
      <c r="L15" s="415">
        <v>32.313000000000002</v>
      </c>
      <c r="M15" s="415">
        <v>32.936999999999998</v>
      </c>
      <c r="N15" s="415">
        <v>43.983000000000004</v>
      </c>
      <c r="O15" s="415">
        <v>39.475000000000001</v>
      </c>
      <c r="P15" s="415">
        <v>45.561999999999998</v>
      </c>
      <c r="Q15" s="415">
        <v>51.103999999999999</v>
      </c>
      <c r="R15" s="415">
        <v>49.375</v>
      </c>
      <c r="S15" s="415">
        <v>66.260999999999996</v>
      </c>
      <c r="T15" s="415">
        <v>85.511703548551452</v>
      </c>
      <c r="U15" s="415">
        <v>100.16632370423621</v>
      </c>
      <c r="V15" s="415">
        <v>88.2</v>
      </c>
      <c r="W15" s="415">
        <v>67.8</v>
      </c>
      <c r="X15" s="359"/>
      <c r="Y15" s="417" t="s">
        <v>363</v>
      </c>
    </row>
    <row r="16" spans="1:25" ht="18" customHeight="1">
      <c r="A16" s="454" t="s">
        <v>364</v>
      </c>
      <c r="B16" s="359"/>
      <c r="C16" s="415">
        <v>492.38300000000004</v>
      </c>
      <c r="D16" s="415">
        <v>515.05200000000002</v>
      </c>
      <c r="E16" s="415">
        <v>479.48299999999995</v>
      </c>
      <c r="F16" s="415">
        <v>511.45</v>
      </c>
      <c r="G16" s="415">
        <v>562.65499999999997</v>
      </c>
      <c r="H16" s="415">
        <v>603.04200000000003</v>
      </c>
      <c r="I16" s="415">
        <v>613.09100000000001</v>
      </c>
      <c r="J16" s="415">
        <v>835.84</v>
      </c>
      <c r="K16" s="415">
        <v>878.5440000000001</v>
      </c>
      <c r="L16" s="415">
        <v>864.21</v>
      </c>
      <c r="M16" s="415">
        <v>909.20700000000011</v>
      </c>
      <c r="N16" s="415">
        <v>894.7170000000001</v>
      </c>
      <c r="O16" s="415">
        <v>893.60599999999999</v>
      </c>
      <c r="P16" s="415">
        <v>993.35</v>
      </c>
      <c r="Q16" s="415">
        <v>1073.232</v>
      </c>
      <c r="R16" s="415">
        <v>1122.106</v>
      </c>
      <c r="S16" s="415">
        <v>1216.886</v>
      </c>
      <c r="T16" s="415">
        <v>1280.9268384711936</v>
      </c>
      <c r="U16" s="415">
        <v>1351.2555136174974</v>
      </c>
      <c r="V16" s="415">
        <v>1175.4000000000001</v>
      </c>
      <c r="W16" s="415">
        <v>1299.1000000000001</v>
      </c>
      <c r="X16" s="359"/>
      <c r="Y16" s="401" t="s">
        <v>365</v>
      </c>
    </row>
    <row r="17" spans="1:25" ht="12" customHeight="1">
      <c r="A17" s="380" t="s">
        <v>366</v>
      </c>
      <c r="B17" s="359"/>
      <c r="C17" s="415">
        <v>0</v>
      </c>
      <c r="D17" s="415">
        <v>0</v>
      </c>
      <c r="E17" s="415">
        <v>0</v>
      </c>
      <c r="F17" s="415">
        <v>0</v>
      </c>
      <c r="G17" s="415">
        <v>0</v>
      </c>
      <c r="H17" s="415">
        <v>0</v>
      </c>
      <c r="I17" s="415">
        <v>0</v>
      </c>
      <c r="J17" s="415">
        <v>0</v>
      </c>
      <c r="K17" s="415">
        <v>0</v>
      </c>
      <c r="L17" s="415">
        <v>0</v>
      </c>
      <c r="M17" s="415">
        <v>0</v>
      </c>
      <c r="N17" s="415">
        <v>0</v>
      </c>
      <c r="O17" s="415">
        <v>0</v>
      </c>
      <c r="P17" s="415">
        <v>0</v>
      </c>
      <c r="Q17" s="415">
        <v>0</v>
      </c>
      <c r="R17" s="415">
        <v>0</v>
      </c>
      <c r="S17" s="415">
        <v>0</v>
      </c>
      <c r="T17" s="415">
        <v>0</v>
      </c>
      <c r="U17" s="415">
        <v>0</v>
      </c>
      <c r="V17" s="415">
        <v>0</v>
      </c>
      <c r="W17" s="415">
        <v>0</v>
      </c>
      <c r="X17" s="359"/>
      <c r="Y17" s="417" t="s">
        <v>367</v>
      </c>
    </row>
    <row r="18" spans="1:25" ht="12" customHeight="1">
      <c r="A18" s="380" t="s">
        <v>368</v>
      </c>
      <c r="B18" s="359"/>
      <c r="C18" s="415">
        <v>0</v>
      </c>
      <c r="D18" s="415">
        <v>0</v>
      </c>
      <c r="E18" s="415">
        <v>0</v>
      </c>
      <c r="F18" s="415">
        <v>0</v>
      </c>
      <c r="G18" s="415">
        <v>0</v>
      </c>
      <c r="H18" s="415">
        <v>0</v>
      </c>
      <c r="I18" s="415">
        <v>0</v>
      </c>
      <c r="J18" s="415">
        <v>0</v>
      </c>
      <c r="K18" s="415">
        <v>0</v>
      </c>
      <c r="L18" s="415">
        <v>0</v>
      </c>
      <c r="M18" s="415">
        <v>0</v>
      </c>
      <c r="N18" s="415">
        <v>0</v>
      </c>
      <c r="O18" s="415">
        <v>0</v>
      </c>
      <c r="P18" s="415">
        <v>0</v>
      </c>
      <c r="Q18" s="415">
        <v>0</v>
      </c>
      <c r="R18" s="415">
        <v>0</v>
      </c>
      <c r="S18" s="415">
        <v>0</v>
      </c>
      <c r="T18" s="415">
        <v>0</v>
      </c>
      <c r="U18" s="415">
        <v>0</v>
      </c>
      <c r="V18" s="415">
        <v>0</v>
      </c>
      <c r="W18" s="415">
        <v>0</v>
      </c>
      <c r="X18" s="359"/>
      <c r="Y18" s="417" t="s">
        <v>369</v>
      </c>
    </row>
    <row r="19" spans="1:25" ht="12" customHeight="1">
      <c r="A19" s="381" t="s">
        <v>370</v>
      </c>
      <c r="B19" s="359"/>
      <c r="C19" s="415">
        <v>112.30099999999999</v>
      </c>
      <c r="D19" s="415">
        <v>101.05600000000001</v>
      </c>
      <c r="E19" s="415">
        <v>70.631</v>
      </c>
      <c r="F19" s="415">
        <v>72.400000000000006</v>
      </c>
      <c r="G19" s="415">
        <v>81.149000000000001</v>
      </c>
      <c r="H19" s="415">
        <v>90.623000000000005</v>
      </c>
      <c r="I19" s="415">
        <v>87.930999999999997</v>
      </c>
      <c r="J19" s="415">
        <v>122.39</v>
      </c>
      <c r="K19" s="415">
        <v>132.52300000000002</v>
      </c>
      <c r="L19" s="415">
        <v>138.91899999999998</v>
      </c>
      <c r="M19" s="415">
        <v>132.66799999999998</v>
      </c>
      <c r="N19" s="415">
        <v>131.529</v>
      </c>
      <c r="O19" s="415">
        <v>162.52600000000001</v>
      </c>
      <c r="P19" s="415">
        <v>170.61</v>
      </c>
      <c r="Q19" s="415">
        <v>201.04599999999999</v>
      </c>
      <c r="R19" s="415">
        <v>191.65199999999999</v>
      </c>
      <c r="S19" s="415">
        <v>188.553</v>
      </c>
      <c r="T19" s="415">
        <v>194.29532603129002</v>
      </c>
      <c r="U19" s="415">
        <v>212.74669000120471</v>
      </c>
      <c r="V19" s="415">
        <v>183.3</v>
      </c>
      <c r="W19" s="415">
        <v>190.5</v>
      </c>
      <c r="X19" s="359"/>
      <c r="Y19" s="418" t="s">
        <v>371</v>
      </c>
    </row>
    <row r="20" spans="1:25" ht="12" customHeight="1">
      <c r="A20" s="381" t="s">
        <v>372</v>
      </c>
      <c r="B20" s="359"/>
      <c r="C20" s="415">
        <v>67.757999999999996</v>
      </c>
      <c r="D20" s="415">
        <v>77.106999999999999</v>
      </c>
      <c r="E20" s="415">
        <v>85.509</v>
      </c>
      <c r="F20" s="415">
        <v>87.25</v>
      </c>
      <c r="G20" s="415">
        <v>95.17</v>
      </c>
      <c r="H20" s="415">
        <v>97.84</v>
      </c>
      <c r="I20" s="415">
        <v>108.97</v>
      </c>
      <c r="J20" s="415">
        <v>103.87</v>
      </c>
      <c r="K20" s="415">
        <v>102.25700000000001</v>
      </c>
      <c r="L20" s="415">
        <v>98.927999999999997</v>
      </c>
      <c r="M20" s="415">
        <v>103.623</v>
      </c>
      <c r="N20" s="415">
        <v>103.05799999999999</v>
      </c>
      <c r="O20" s="415">
        <v>102.96899999999999</v>
      </c>
      <c r="P20" s="415">
        <v>123.554</v>
      </c>
      <c r="Q20" s="415">
        <v>113.67400000000001</v>
      </c>
      <c r="R20" s="415">
        <v>127.375</v>
      </c>
      <c r="S20" s="415">
        <v>122.916</v>
      </c>
      <c r="T20" s="415">
        <v>112.20488801201027</v>
      </c>
      <c r="U20" s="415">
        <v>138.89398871304621</v>
      </c>
      <c r="V20" s="415">
        <v>156.89999999999998</v>
      </c>
      <c r="W20" s="415">
        <v>196</v>
      </c>
      <c r="X20" s="359"/>
      <c r="Y20" s="418" t="s">
        <v>373</v>
      </c>
    </row>
    <row r="21" spans="1:25" ht="12" customHeight="1">
      <c r="A21" s="380" t="s">
        <v>481</v>
      </c>
      <c r="B21" s="359"/>
      <c r="C21" s="415">
        <v>0</v>
      </c>
      <c r="D21" s="415">
        <v>0</v>
      </c>
      <c r="E21" s="415">
        <v>0</v>
      </c>
      <c r="F21" s="415">
        <v>0</v>
      </c>
      <c r="G21" s="415">
        <v>0</v>
      </c>
      <c r="H21" s="415">
        <v>0</v>
      </c>
      <c r="I21" s="415">
        <v>0</v>
      </c>
      <c r="J21" s="415">
        <v>0</v>
      </c>
      <c r="K21" s="415">
        <v>0</v>
      </c>
      <c r="L21" s="415">
        <v>0</v>
      </c>
      <c r="M21" s="415">
        <v>0</v>
      </c>
      <c r="N21" s="415">
        <v>0</v>
      </c>
      <c r="O21" s="415">
        <v>0</v>
      </c>
      <c r="P21" s="415">
        <v>0</v>
      </c>
      <c r="Q21" s="415">
        <v>0</v>
      </c>
      <c r="R21" s="415">
        <v>0</v>
      </c>
      <c r="S21" s="415">
        <v>0</v>
      </c>
      <c r="T21" s="415">
        <v>0</v>
      </c>
      <c r="U21" s="415">
        <v>0</v>
      </c>
      <c r="V21" s="415">
        <v>0</v>
      </c>
      <c r="W21" s="415">
        <v>0</v>
      </c>
      <c r="X21" s="359"/>
      <c r="Y21" s="417" t="s">
        <v>484</v>
      </c>
    </row>
    <row r="22" spans="1:25" ht="12" customHeight="1">
      <c r="A22" s="381" t="s">
        <v>534</v>
      </c>
      <c r="B22" s="359"/>
      <c r="C22" s="415">
        <v>26.091000000000037</v>
      </c>
      <c r="D22" s="415">
        <v>13.36099999999999</v>
      </c>
      <c r="E22" s="415">
        <v>6.6420000000000243</v>
      </c>
      <c r="F22" s="415">
        <v>52.189000000000021</v>
      </c>
      <c r="G22" s="415">
        <v>46.283999999999992</v>
      </c>
      <c r="H22" s="415">
        <v>49.563999999999993</v>
      </c>
      <c r="I22" s="415">
        <v>64.47399999999999</v>
      </c>
      <c r="J22" s="415">
        <v>70.741000000000042</v>
      </c>
      <c r="K22" s="415">
        <v>91.400999999999954</v>
      </c>
      <c r="L22" s="415">
        <v>109.36200000000002</v>
      </c>
      <c r="M22" s="415">
        <v>130.90600000000001</v>
      </c>
      <c r="N22" s="415">
        <v>122.94999999999999</v>
      </c>
      <c r="O22" s="415">
        <v>126.11099999999999</v>
      </c>
      <c r="P22" s="415">
        <v>105.30300000000005</v>
      </c>
      <c r="Q22" s="415">
        <v>204.36099999999999</v>
      </c>
      <c r="R22" s="415">
        <v>214.23400000000004</v>
      </c>
      <c r="S22" s="415">
        <v>264.71199999999993</v>
      </c>
      <c r="T22" s="415">
        <v>296.90300000000002</v>
      </c>
      <c r="U22" s="415">
        <v>290.37399999999991</v>
      </c>
      <c r="V22" s="415">
        <v>227.2445968630721</v>
      </c>
      <c r="W22" s="415">
        <v>207.87369438979181</v>
      </c>
      <c r="X22" s="359"/>
      <c r="Y22" s="418" t="s">
        <v>485</v>
      </c>
    </row>
    <row r="23" spans="1:25" ht="18" customHeight="1">
      <c r="A23" s="455" t="s">
        <v>482</v>
      </c>
      <c r="B23" s="382"/>
      <c r="C23" s="415">
        <v>899.93399999999997</v>
      </c>
      <c r="D23" s="415">
        <v>975.71500000000003</v>
      </c>
      <c r="E23" s="415">
        <v>922.97900000000004</v>
      </c>
      <c r="F23" s="415">
        <v>983.53899999999999</v>
      </c>
      <c r="G23" s="415">
        <v>986.82600000000002</v>
      </c>
      <c r="H23" s="415">
        <v>1106.758</v>
      </c>
      <c r="I23" s="415">
        <v>1150.8369999999998</v>
      </c>
      <c r="J23" s="415">
        <v>1418.5509999999999</v>
      </c>
      <c r="K23" s="415">
        <v>1518.7309999999998</v>
      </c>
      <c r="L23" s="415">
        <v>1582.192</v>
      </c>
      <c r="M23" s="415">
        <v>1719.9559999999999</v>
      </c>
      <c r="N23" s="415">
        <v>1757.569</v>
      </c>
      <c r="O23" s="415">
        <v>1711.123</v>
      </c>
      <c r="P23" s="415">
        <v>1829.7099999999998</v>
      </c>
      <c r="Q23" s="415">
        <v>2017.0500000000002</v>
      </c>
      <c r="R23" s="415">
        <v>2103.1329999999998</v>
      </c>
      <c r="S23" s="415">
        <v>2440.7599999999998</v>
      </c>
      <c r="T23" s="415">
        <v>2604.0582987601047</v>
      </c>
      <c r="U23" s="415">
        <v>2668.6002965182774</v>
      </c>
      <c r="V23" s="415">
        <v>2431.3445968630726</v>
      </c>
      <c r="W23" s="415">
        <v>2386.873694389792</v>
      </c>
      <c r="X23" s="382"/>
      <c r="Y23" s="453" t="s">
        <v>486</v>
      </c>
    </row>
    <row r="24" spans="1:25" ht="12" customHeight="1">
      <c r="A24" s="369"/>
      <c r="B24" s="369"/>
      <c r="C24" s="416"/>
      <c r="D24" s="416"/>
      <c r="E24" s="416"/>
      <c r="F24" s="416"/>
      <c r="G24" s="416"/>
      <c r="H24" s="416"/>
      <c r="I24" s="416"/>
      <c r="J24" s="416"/>
      <c r="K24" s="416"/>
      <c r="L24" s="416"/>
      <c r="M24" s="416"/>
      <c r="N24" s="416"/>
      <c r="O24" s="416"/>
      <c r="P24" s="416"/>
      <c r="Q24" s="416"/>
      <c r="R24" s="416"/>
      <c r="S24" s="416"/>
      <c r="T24" s="416"/>
      <c r="U24" s="416"/>
      <c r="V24" s="416"/>
      <c r="W24" s="416"/>
      <c r="X24" s="369"/>
      <c r="Y24" s="419"/>
    </row>
    <row r="25" spans="1:25" ht="12" customHeight="1">
      <c r="A25" s="359"/>
      <c r="B25" s="359"/>
      <c r="C25" s="402"/>
      <c r="D25" s="402"/>
      <c r="E25" s="402"/>
      <c r="F25" s="402"/>
      <c r="G25" s="402"/>
      <c r="H25" s="402"/>
      <c r="I25" s="402"/>
      <c r="J25" s="402"/>
      <c r="K25" s="402"/>
      <c r="L25" s="402"/>
      <c r="M25" s="402"/>
      <c r="N25" s="402"/>
      <c r="O25" s="402"/>
      <c r="P25" s="402"/>
      <c r="Q25" s="402"/>
      <c r="R25" s="402"/>
      <c r="S25" s="402"/>
      <c r="T25" s="402"/>
      <c r="U25" s="402"/>
      <c r="V25" s="402"/>
      <c r="W25" s="402"/>
      <c r="X25" s="359"/>
    </row>
    <row r="26" spans="1:25" ht="12" customHeight="1">
      <c r="A26" s="54" t="s">
        <v>9</v>
      </c>
      <c r="B26" s="359"/>
      <c r="C26" s="402"/>
      <c r="D26" s="402"/>
      <c r="E26" s="402"/>
      <c r="F26" s="402"/>
      <c r="G26" s="402"/>
      <c r="H26" s="402"/>
      <c r="I26" s="402"/>
      <c r="J26" s="402"/>
      <c r="K26" s="402"/>
      <c r="L26" s="402"/>
      <c r="M26" s="402"/>
      <c r="N26" s="402"/>
      <c r="O26" s="402"/>
      <c r="P26" s="402"/>
      <c r="Q26" s="402"/>
      <c r="R26" s="402"/>
      <c r="S26" s="402"/>
      <c r="T26" s="402"/>
      <c r="U26" s="402"/>
      <c r="V26" s="402"/>
      <c r="W26" s="402"/>
      <c r="X26" s="359"/>
    </row>
    <row r="27" spans="1:25" ht="12" customHeight="1">
      <c r="A27" s="54" t="s">
        <v>467</v>
      </c>
      <c r="B27" s="359"/>
      <c r="C27" s="402"/>
      <c r="D27" s="402"/>
      <c r="E27" s="402"/>
      <c r="F27" s="402"/>
      <c r="G27" s="402"/>
      <c r="H27" s="402"/>
      <c r="I27" s="402"/>
      <c r="J27" s="402"/>
      <c r="K27" s="402"/>
      <c r="L27" s="402"/>
      <c r="M27" s="402"/>
      <c r="N27" s="402"/>
      <c r="O27" s="402"/>
      <c r="P27" s="402"/>
      <c r="Q27" s="402"/>
      <c r="R27" s="402"/>
      <c r="S27" s="402"/>
      <c r="T27" s="402"/>
      <c r="U27" s="402"/>
      <c r="V27" s="402"/>
      <c r="W27" s="402"/>
      <c r="X27" s="359"/>
    </row>
    <row r="28" spans="1:25" ht="12" customHeight="1">
      <c r="A28" s="54" t="s">
        <v>404</v>
      </c>
      <c r="B28" s="359"/>
      <c r="C28" s="402"/>
      <c r="D28" s="402"/>
      <c r="E28" s="402"/>
      <c r="F28" s="402"/>
      <c r="G28" s="402"/>
      <c r="H28" s="402"/>
      <c r="I28" s="402"/>
      <c r="J28" s="402"/>
      <c r="K28" s="402"/>
      <c r="L28" s="402"/>
      <c r="M28" s="402"/>
      <c r="N28" s="402"/>
      <c r="O28" s="402"/>
      <c r="P28" s="402"/>
      <c r="Q28" s="402"/>
      <c r="R28" s="402"/>
      <c r="S28" s="402"/>
      <c r="T28" s="402"/>
      <c r="U28" s="402"/>
      <c r="V28" s="402"/>
      <c r="W28" s="402"/>
      <c r="X28" s="359"/>
    </row>
    <row r="29" spans="1:25" ht="12" customHeight="1">
      <c r="A29" s="399" t="s">
        <v>533</v>
      </c>
      <c r="B29" s="359"/>
      <c r="C29" s="402"/>
      <c r="D29" s="402"/>
      <c r="E29" s="402"/>
      <c r="F29" s="402"/>
      <c r="G29" s="402"/>
      <c r="H29" s="402"/>
      <c r="I29" s="402"/>
      <c r="J29" s="402"/>
      <c r="K29" s="402"/>
      <c r="L29" s="402"/>
      <c r="M29" s="402"/>
      <c r="N29" s="402"/>
      <c r="O29" s="402"/>
      <c r="P29" s="402"/>
      <c r="Q29" s="402"/>
      <c r="R29" s="402"/>
      <c r="S29" s="402"/>
      <c r="T29" s="402"/>
      <c r="U29" s="402"/>
      <c r="V29" s="402"/>
      <c r="W29" s="402"/>
      <c r="X29" s="359"/>
    </row>
    <row r="30" spans="1:25" ht="12" customHeight="1">
      <c r="A30" s="126"/>
      <c r="B30" s="359"/>
      <c r="C30" s="402"/>
      <c r="D30" s="402"/>
      <c r="E30" s="402"/>
      <c r="F30" s="402"/>
      <c r="G30" s="402"/>
      <c r="H30" s="402"/>
      <c r="I30" s="402"/>
      <c r="J30" s="402"/>
      <c r="K30" s="402"/>
      <c r="L30" s="402"/>
      <c r="M30" s="402"/>
      <c r="N30" s="402"/>
      <c r="O30" s="402"/>
      <c r="P30" s="402"/>
      <c r="Q30" s="402"/>
      <c r="R30" s="402"/>
      <c r="S30" s="402"/>
      <c r="T30" s="402"/>
      <c r="U30" s="402"/>
      <c r="V30" s="402"/>
      <c r="W30" s="402"/>
      <c r="X30" s="359"/>
    </row>
    <row r="31" spans="1:25" ht="12" customHeight="1">
      <c r="A31" s="55" t="s">
        <v>126</v>
      </c>
      <c r="B31" s="359"/>
      <c r="C31" s="402"/>
      <c r="D31" s="402"/>
      <c r="E31" s="402"/>
      <c r="F31" s="402"/>
      <c r="G31" s="402"/>
      <c r="H31" s="402"/>
      <c r="I31" s="402"/>
      <c r="J31" s="402"/>
      <c r="K31" s="402"/>
      <c r="L31" s="402"/>
      <c r="M31" s="402"/>
      <c r="N31" s="402"/>
      <c r="O31" s="402"/>
      <c r="P31" s="402"/>
      <c r="Q31" s="402"/>
      <c r="R31" s="402"/>
      <c r="S31" s="402"/>
      <c r="T31" s="402"/>
      <c r="U31" s="402"/>
      <c r="V31" s="402"/>
      <c r="W31" s="402"/>
      <c r="X31" s="359"/>
    </row>
    <row r="32" spans="1:25" ht="12" customHeight="1">
      <c r="A32" s="302" t="s">
        <v>468</v>
      </c>
      <c r="B32" s="359"/>
      <c r="C32" s="402"/>
      <c r="D32" s="402"/>
      <c r="E32" s="402"/>
      <c r="F32" s="402"/>
      <c r="G32" s="402"/>
      <c r="H32" s="402"/>
      <c r="I32" s="402"/>
      <c r="J32" s="402"/>
      <c r="K32" s="402"/>
      <c r="L32" s="402"/>
      <c r="M32" s="402"/>
      <c r="N32" s="402"/>
      <c r="O32" s="402"/>
      <c r="P32" s="402"/>
      <c r="Q32" s="402"/>
      <c r="R32" s="402"/>
      <c r="S32" s="402"/>
      <c r="T32" s="402"/>
      <c r="U32" s="402"/>
      <c r="V32" s="402"/>
      <c r="W32" s="402"/>
      <c r="X32" s="359"/>
    </row>
    <row r="33" spans="1:1" ht="12" customHeight="1">
      <c r="A33" s="55" t="s">
        <v>403</v>
      </c>
    </row>
    <row r="34" spans="1:1" ht="12" customHeight="1">
      <c r="A34" s="55" t="s">
        <v>487</v>
      </c>
    </row>
  </sheetData>
  <phoneticPr fontId="0" type="noConversion"/>
  <pageMargins left="0.17" right="0.17" top="1" bottom="1" header="0.5" footer="0.5"/>
  <pageSetup scale="8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17</vt:i4>
      </vt:variant>
    </vt:vector>
  </HeadingPairs>
  <TitlesOfParts>
    <vt:vector size="29" baseType="lpstr">
      <vt:lpstr>Indice</vt:lpstr>
      <vt:lpstr>Brb_1</vt:lpstr>
      <vt:lpstr>Brb_2</vt:lpstr>
      <vt:lpstr>Brb_3</vt:lpstr>
      <vt:lpstr>Brb_4</vt:lpstr>
      <vt:lpstr>Brb_5</vt:lpstr>
      <vt:lpstr>Brb_6</vt:lpstr>
      <vt:lpstr>Brb_7</vt:lpstr>
      <vt:lpstr>Brb_8</vt:lpstr>
      <vt:lpstr>Brb_9</vt:lpstr>
      <vt:lpstr>Brb_10</vt:lpstr>
      <vt:lpstr>Brb_11</vt:lpstr>
      <vt:lpstr>Brb_4!_Exportaciones</vt:lpstr>
      <vt:lpstr>Brb_6!_Exportaciones</vt:lpstr>
      <vt:lpstr>Brb_7!_Exportaciones</vt:lpstr>
      <vt:lpstr>Brb_4!_Importaciones</vt:lpstr>
      <vt:lpstr>Brb_7!_Importaciones</vt:lpstr>
      <vt:lpstr>Brb_3!_ProdManufact</vt:lpstr>
      <vt:lpstr>Brb_4!_ProdManufact</vt:lpstr>
      <vt:lpstr>Brb_6!_ProdManufact</vt:lpstr>
      <vt:lpstr>Brb_7!_ProdManufact</vt:lpstr>
      <vt:lpstr>Brb_3!Print_Area_MI</vt:lpstr>
      <vt:lpstr>Brb_5!Print_Area_MI</vt:lpstr>
      <vt:lpstr>Brb_6!Print_Area_MI</vt:lpstr>
      <vt:lpstr>Brb_7!Print_Area_MI</vt:lpstr>
      <vt:lpstr>Brb_8!Print_Area_MI</vt:lpstr>
      <vt:lpstr>Brb_9!Print_Area_MI</vt:lpstr>
      <vt:lpstr>Brb_1!Print_Titles</vt:lpstr>
      <vt:lpstr>Brb_5!Print_Titles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Barbados Statistical annex</dc:title>
  <dc:subject>Barbados Statistical annex</dc:subject>
  <dc:creator>jazmin chiu</dc:creator>
  <cp:keywords>Barbados Statistical annex estadisticas</cp:keywords>
  <cp:lastModifiedBy>Jazmin Chiu</cp:lastModifiedBy>
  <cp:lastPrinted>2011-10-04T20:26:31Z</cp:lastPrinted>
  <dcterms:created xsi:type="dcterms:W3CDTF">1999-03-12T17:06:25Z</dcterms:created>
  <dcterms:modified xsi:type="dcterms:W3CDTF">2011-10-21T15:01:53Z</dcterms:modified>
</cp:coreProperties>
</file>