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525" yWindow="885" windowWidth="17370" windowHeight="6600" tabRatio="886"/>
  </bookViews>
  <sheets>
    <sheet name="Indice" sheetId="22" r:id="rId1"/>
    <sheet name="Bhs_1" sheetId="21" r:id="rId2"/>
    <sheet name="Bhs_2" sheetId="23" r:id="rId3"/>
    <sheet name="Bhs_3" sheetId="24" r:id="rId4"/>
    <sheet name="Bhs_4" sheetId="26" r:id="rId5"/>
    <sheet name="Bhs_5" sheetId="28" r:id="rId6"/>
    <sheet name="Bhs_6" sheetId="7" r:id="rId7"/>
    <sheet name="Bhs_7" sheetId="12" r:id="rId8"/>
    <sheet name="Bhs_8" sheetId="27" r:id="rId9"/>
    <sheet name="Bhs_9" sheetId="14" r:id="rId10"/>
    <sheet name="Bhs_10" sheetId="31" r:id="rId11"/>
  </sheets>
  <externalReferences>
    <externalReference r:id="rId12"/>
  </externalReferences>
  <definedNames>
    <definedName name="_BalanzaPagos" localSheetId="5">#REF!</definedName>
    <definedName name="_DeudaExterna" localSheetId="5">#REF!</definedName>
    <definedName name="_e1" localSheetId="5">#REF!</definedName>
    <definedName name="_Fiscal_SPNNF" localSheetId="5">#REF!</definedName>
    <definedName name="_Monetaria" localSheetId="5">#REF!</definedName>
    <definedName name="_PibSectorial_MN" localSheetId="5">[1]Bhs_2!#REF!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Print_Area_MI" localSheetId="6">Bhs_6!$A$2:$A$33</definedName>
    <definedName name="Print_Area_MI" localSheetId="7">Bhs_7!$A$2:$B$60</definedName>
    <definedName name="Print_Area_MI" localSheetId="8">Bhs_8!$A$2:$A$35</definedName>
    <definedName name="Print_Area_MI" localSheetId="9">Bhs_9!#REF!</definedName>
    <definedName name="_xlnm.Print_Titles" localSheetId="1">Bhs_1!$4:$5</definedName>
    <definedName name="_xlnm.Print_Titles" localSheetId="6">Bhs_6!$A:$A,Bhs_6!$2:$6</definedName>
  </definedNames>
  <calcPr calcId="125725"/>
</workbook>
</file>

<file path=xl/calcChain.xml><?xml version="1.0" encoding="utf-8"?>
<calcChain xmlns="http://schemas.openxmlformats.org/spreadsheetml/2006/main">
  <c r="A2" i="22"/>
  <c r="C14"/>
  <c r="B14"/>
  <c r="V1" i="31"/>
  <c r="C10" i="22"/>
  <c r="B10"/>
  <c r="C8"/>
  <c r="C12"/>
  <c r="C9"/>
  <c r="B9"/>
  <c r="B12"/>
  <c r="B8"/>
  <c r="C13"/>
  <c r="C11"/>
  <c r="C7"/>
  <c r="C6"/>
  <c r="C5"/>
  <c r="B13"/>
  <c r="B11"/>
  <c r="B7"/>
  <c r="B6"/>
  <c r="B5"/>
  <c r="K48" i="21" l="1"/>
  <c r="J48"/>
  <c r="I48"/>
  <c r="H48"/>
  <c r="G48"/>
  <c r="F48"/>
  <c r="E48"/>
  <c r="D48"/>
  <c r="C48"/>
</calcChain>
</file>

<file path=xl/sharedStrings.xml><?xml version="1.0" encoding="utf-8"?>
<sst xmlns="http://schemas.openxmlformats.org/spreadsheetml/2006/main" count="1399" uniqueCount="541">
  <si>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</si>
  <si>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</si>
  <si>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</si>
  <si>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</si>
  <si>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</si>
  <si>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…</t>
  </si>
  <si>
    <t>b/</t>
  </si>
  <si>
    <t>Permisos de construcción</t>
  </si>
  <si>
    <t xml:space="preserve">Número </t>
  </si>
  <si>
    <t>Construcciones iniciadas</t>
  </si>
  <si>
    <t>Residenciales</t>
  </si>
  <si>
    <t>Comerciales</t>
  </si>
  <si>
    <t>Públicas</t>
  </si>
  <si>
    <t>Construcciones terminadas</t>
  </si>
  <si>
    <t>BAHAMAS</t>
  </si>
  <si>
    <t>a/ Cifras preliminares.</t>
  </si>
  <si>
    <t>INDICADORES DEL ENDEUDAMIENTO EXTERNO</t>
  </si>
  <si>
    <t>Activos monetarios</t>
  </si>
  <si>
    <t>Reservas internacionales netas</t>
  </si>
  <si>
    <t>Pasivos monetarios</t>
  </si>
  <si>
    <t>Dinero (M1)</t>
  </si>
  <si>
    <t>Liquidez monetaria (M2)</t>
  </si>
  <si>
    <t>Depósitos de ahorro</t>
  </si>
  <si>
    <t>Liquidez ampliada (M3)</t>
  </si>
  <si>
    <t>Depósitos en moneda extranjera</t>
  </si>
  <si>
    <t>Total de visitas</t>
  </si>
  <si>
    <t>Por aire</t>
  </si>
  <si>
    <t>Por mar</t>
  </si>
  <si>
    <t>En escala</t>
  </si>
  <si>
    <t>Número de habitaciones ocupadas (noches)</t>
  </si>
  <si>
    <t xml:space="preserve">Gasto de los visitantes </t>
  </si>
  <si>
    <t xml:space="preserve"> (en millones de dólares de las Bahamas)</t>
  </si>
  <si>
    <t>a/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</si>
  <si>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</si>
  <si>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</si>
  <si>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</si>
  <si>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</si>
  <si>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</si>
  <si>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</si>
  <si>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</si>
  <si>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</si>
  <si>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</si>
  <si>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</si>
  <si>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</si>
  <si>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</si>
  <si>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</si>
  <si>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</si>
  <si>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el extranjero                        </t>
  </si>
  <si>
    <t xml:space="preserve">  Inversión directa en la economía declarante               </t>
  </si>
  <si>
    <t xml:space="preserve">  Activos de otra inversión                                 </t>
  </si>
  <si>
    <t xml:space="preserve">    Autoridades monetarias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</si>
  <si>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</si>
  <si>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</si>
  <si>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</si>
  <si>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</si>
  <si>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</si>
  <si>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</si>
  <si>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</si>
  <si>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 xml:space="preserve">  Financiamiento excepcional                                </t>
  </si>
  <si>
    <t>PRINCIPALES INDICADORES ECONÓMICOS</t>
  </si>
  <si>
    <t>Producto interno bruto total</t>
  </si>
  <si>
    <t>Producto interno bruto por habitante</t>
  </si>
  <si>
    <t>Producto interno bruto sectorial</t>
  </si>
  <si>
    <t>Producto interno bruto por tipo de gasto</t>
  </si>
  <si>
    <t>Balanza de pagos</t>
  </si>
  <si>
    <t xml:space="preserve">   Balanza de cuenta corriente</t>
  </si>
  <si>
    <t xml:space="preserve">     Balanza de bienes</t>
  </si>
  <si>
    <t xml:space="preserve">       Exportaciones FOB</t>
  </si>
  <si>
    <t xml:space="preserve">       Importaciones FOB</t>
  </si>
  <si>
    <t xml:space="preserve">     Balanza de servicios</t>
  </si>
  <si>
    <t xml:space="preserve">     Balanza de renta</t>
  </si>
  <si>
    <t xml:space="preserve">     Balanza de transferencias corrientes</t>
  </si>
  <si>
    <t xml:space="preserve">      Inversión extranjera directa neta</t>
  </si>
  <si>
    <t xml:space="preserve">   Balanza global</t>
  </si>
  <si>
    <t xml:space="preserve">Empleo </t>
  </si>
  <si>
    <t>Precios</t>
  </si>
  <si>
    <t xml:space="preserve">a/ Cifras preliminares.  </t>
  </si>
  <si>
    <t xml:space="preserve">c/ Incluye errores y omisiones.  </t>
  </si>
  <si>
    <t xml:space="preserve">   Transferencia neta de recursos</t>
  </si>
  <si>
    <t>Resultado primario</t>
  </si>
  <si>
    <t>Resultado global</t>
  </si>
  <si>
    <t>Al sector público</t>
  </si>
  <si>
    <t>Al sector privado</t>
  </si>
  <si>
    <t>Oferta global</t>
  </si>
  <si>
    <t>Producto interno bruto</t>
  </si>
  <si>
    <t>Importaciones de bienes y servicios</t>
  </si>
  <si>
    <t>Demanda global</t>
  </si>
  <si>
    <t>Demanda interna</t>
  </si>
  <si>
    <t>1990</t>
  </si>
  <si>
    <t>Discrepancia estadística</t>
  </si>
  <si>
    <t>b/ Cifra estimada.</t>
  </si>
  <si>
    <t>Crédito interno neto</t>
  </si>
  <si>
    <t>Al gobierno central</t>
  </si>
  <si>
    <t>Al resto del sector público</t>
  </si>
  <si>
    <t>Otros activos (neto)</t>
  </si>
  <si>
    <t>|</t>
  </si>
  <si>
    <t>Fuente: Comisión Económica para América Latina y el Caribe (CEPAL), sobre la base de información proporcionada por el Banco Central de Bahamas.</t>
  </si>
  <si>
    <t>Fuente: Comisión Económica para América Latina y el Caribe (CEPAL), sobre la base de información oficial proporcionada por el Banco Central de Bahamas.</t>
  </si>
  <si>
    <t>Depósitos a plazo</t>
  </si>
  <si>
    <t>MAIN ECONOMIC INDICATORS</t>
  </si>
  <si>
    <t>EXTERNAL DEBT INDICATORS</t>
  </si>
  <si>
    <t>REVENUES AND EXPENDITURES OF THE CENTRAL GOVERNMENT</t>
  </si>
  <si>
    <t>TOURISM STATISTICS</t>
  </si>
  <si>
    <t>Gross domestic product</t>
  </si>
  <si>
    <t>Per capita gross domestic product</t>
  </si>
  <si>
    <t>Gross domestic product, by sector</t>
  </si>
  <si>
    <t>Gross domestic product, by type of expenditure</t>
  </si>
  <si>
    <t xml:space="preserve">   Gross domestic investment</t>
  </si>
  <si>
    <t xml:space="preserve">   Exports (goods and services)</t>
  </si>
  <si>
    <t>Balance of payments</t>
  </si>
  <si>
    <t xml:space="preserve">   Current account balance</t>
  </si>
  <si>
    <t xml:space="preserve">       Exports, f.o.b.</t>
  </si>
  <si>
    <t xml:space="preserve">       Imports, f.o.b.</t>
  </si>
  <si>
    <t xml:space="preserve">     Services trade balance</t>
  </si>
  <si>
    <t xml:space="preserve">     Income balance</t>
  </si>
  <si>
    <t xml:space="preserve">     Net current transfers</t>
  </si>
  <si>
    <t xml:space="preserve">     Net foreign direct investment</t>
  </si>
  <si>
    <t xml:space="preserve">   Overall balance</t>
  </si>
  <si>
    <t xml:space="preserve">   Net resource transfer </t>
  </si>
  <si>
    <t>Employment</t>
  </si>
  <si>
    <t>Prices</t>
  </si>
  <si>
    <t xml:space="preserve">   Variation in consumer prices</t>
  </si>
  <si>
    <t xml:space="preserve">     (December-December)</t>
  </si>
  <si>
    <t>Total expenditure</t>
  </si>
  <si>
    <t xml:space="preserve">a/ Preliminary figures. </t>
  </si>
  <si>
    <t>c/ Includes errors and omissions.</t>
  </si>
  <si>
    <t>a/ Preliminary figures.</t>
  </si>
  <si>
    <t xml:space="preserve">Total  supply </t>
  </si>
  <si>
    <t xml:space="preserve">Total demand </t>
  </si>
  <si>
    <t>Building permits</t>
  </si>
  <si>
    <t xml:space="preserve">Number </t>
  </si>
  <si>
    <t>Building starts</t>
  </si>
  <si>
    <t>Number</t>
  </si>
  <si>
    <t>Residential</t>
  </si>
  <si>
    <t>Commercial</t>
  </si>
  <si>
    <t>Public</t>
  </si>
  <si>
    <t>Building completions</t>
  </si>
  <si>
    <t>Source: Economic Commission for Latin America and the Caribbean (ECLAC), on the basis of official information provided by the Central Bank of The Bahamas.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</si>
  <si>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</si>
  <si>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</si>
  <si>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</si>
  <si>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</si>
  <si>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</si>
  <si>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</si>
  <si>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</si>
  <si>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  Other services 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</si>
  <si>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</si>
  <si>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</si>
  <si>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</si>
  <si>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</si>
  <si>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</si>
  <si>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</si>
  <si>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Other investment (interest paid)</t>
  </si>
  <si>
    <t xml:space="preserve">  Income (debit)</t>
  </si>
  <si>
    <t xml:space="preserve">      Other investment (interest received)</t>
  </si>
  <si>
    <t xml:space="preserve">  Current transfers (credit)</t>
  </si>
  <si>
    <t xml:space="preserve">  Current transfers  (debit)                      </t>
  </si>
  <si>
    <t xml:space="preserve">  Direct investment abroad                        </t>
  </si>
  <si>
    <t xml:space="preserve">  Direct investment in reporting economy               </t>
  </si>
  <si>
    <t xml:space="preserve">  Other investment assets</t>
  </si>
  <si>
    <t xml:space="preserve">    Monetary authorities</t>
  </si>
  <si>
    <t xml:space="preserve">    General government                                      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</si>
  <si>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</si>
  <si>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</si>
  <si>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</si>
  <si>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</si>
  <si>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</si>
  <si>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</si>
  <si>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</si>
  <si>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 xml:space="preserve">    Reserve assets                                        </t>
  </si>
  <si>
    <t xml:space="preserve">    Use of IMF credit and loans               </t>
  </si>
  <si>
    <t xml:space="preserve">    Exceptional financing                               </t>
  </si>
  <si>
    <t>Monetary assets</t>
  </si>
  <si>
    <t xml:space="preserve"> International reserves (net)</t>
  </si>
  <si>
    <t xml:space="preserve"> Domestic credit (net)</t>
  </si>
  <si>
    <t>To the public sector</t>
  </si>
  <si>
    <t>Other assets (net)</t>
  </si>
  <si>
    <t>Monetary liabilities</t>
  </si>
  <si>
    <t>Money (M1)</t>
  </si>
  <si>
    <t>Savings deposits</t>
  </si>
  <si>
    <t>Time deposits</t>
  </si>
  <si>
    <t>Broad money (M3)</t>
  </si>
  <si>
    <t>Total</t>
  </si>
  <si>
    <t>Air arrivals</t>
  </si>
  <si>
    <t>Sea arrivals</t>
  </si>
  <si>
    <t>Occupied room nights</t>
  </si>
  <si>
    <t>Visitor expenditure</t>
  </si>
  <si>
    <t>Imports of goods and services</t>
  </si>
  <si>
    <t>Domestic demand</t>
  </si>
  <si>
    <t>Statistical discrepancy</t>
  </si>
  <si>
    <t>TOTAL SUPPLY AND DEMAND</t>
  </si>
  <si>
    <t>THE BAHAMAS</t>
  </si>
  <si>
    <t>1</t>
  </si>
  <si>
    <t>3</t>
  </si>
  <si>
    <t>4</t>
  </si>
  <si>
    <t>5</t>
  </si>
  <si>
    <t>6</t>
  </si>
  <si>
    <t>7</t>
  </si>
  <si>
    <t>8</t>
  </si>
  <si>
    <t>9</t>
  </si>
  <si>
    <t>PRODUCTO INTERNO BRUTO POR RAMAS DE ACTIVIDAD ECONÓMICA</t>
  </si>
  <si>
    <t>(Millions of dollars)</t>
  </si>
  <si>
    <t xml:space="preserve">ESTADÍSTICAS DE TURISMO </t>
  </si>
  <si>
    <t xml:space="preserve">INGRESOS Y GASTOS DEL GOBIERNO CENTRAL </t>
  </si>
  <si>
    <t xml:space="preserve">BALANCE MONETARIO DEL SISTEMA FINANCIERO </t>
  </si>
  <si>
    <t xml:space="preserve">Valor (miles de dólares de Bahamas) </t>
  </si>
  <si>
    <t>Fuente: Comisión Económica para América Latina y el Caribe (CEPAL), sobre la base de cifras del Banco Central de Bahamas.</t>
  </si>
  <si>
    <t>OFERTA Y DEMANDA GLOBALES</t>
  </si>
  <si>
    <t xml:space="preserve">  Pasivos de otra inversión                                 </t>
  </si>
  <si>
    <t>Primary balance</t>
  </si>
  <si>
    <t>Overall balance</t>
  </si>
  <si>
    <t>To the private sector</t>
  </si>
  <si>
    <t>GROSS DOMESTIC PRODUCT, BY KIND OF ECONOMIC ACTIVITY</t>
  </si>
  <si>
    <t xml:space="preserve">  Servicios (crédito)</t>
  </si>
  <si>
    <t xml:space="preserve">  Servicios (débito)</t>
  </si>
  <si>
    <t xml:space="preserve">  Renta (crédito)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</si>
  <si>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</si>
  <si>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</si>
  <si>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</si>
  <si>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</si>
  <si>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Renta (débito)</t>
  </si>
  <si>
    <t xml:space="preserve">  Income balance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</si>
  <si>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</si>
  <si>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</si>
  <si>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</si>
  <si>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</si>
  <si>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</si>
  <si>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</si>
  <si>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</si>
  <si>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</si>
  <si>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</si>
  <si>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</si>
  <si>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</si>
  <si>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Uso del crédito y préstamos del FMI               </t>
  </si>
  <si>
    <t>Currency with the public</t>
  </si>
  <si>
    <t>Demand deposits</t>
  </si>
  <si>
    <t>INDICADORES DEL SECTOR DE LA CONSTRUCCIÓN</t>
  </si>
  <si>
    <t>CONSTRUCTION SECTOR INDICATORS</t>
  </si>
  <si>
    <t>Value (thousands of Bahamanian dollars)</t>
  </si>
  <si>
    <t>Fuente: Comisión Económica para América Latina y el Caribe (CEPAL), en base a cifras del Fondo Monetario Internacional y entidades nacionales.</t>
  </si>
  <si>
    <t>b/ Corresponde a la deuda externa del sector público, incluida la deuda externa garantizada por el gobierno.</t>
  </si>
  <si>
    <t>c/ Corresponde a instituciones financieras bilaterales.</t>
  </si>
  <si>
    <t>b/ Refers to external debt of the public sector and private external debt guaranteed by the government.</t>
  </si>
  <si>
    <t>c/ Refers to bilateral financial institutions.</t>
  </si>
  <si>
    <t>d/ Includes offshore financial institutions, capital markets and other creditors.</t>
  </si>
  <si>
    <t>Source: Economic Commission for Latin America and the Caribbean (ECLAC) on the basis of figures provided by the Central Bank of The Bahamas.</t>
  </si>
  <si>
    <t>Source: Economic Commission for Latin America and the Caribbean (ECLAC), on the basis of figures provided by the Central Bank of The Bahamas.</t>
  </si>
  <si>
    <t>Stop-over</t>
  </si>
  <si>
    <t>(millions of Bahamanian dollars)</t>
  </si>
  <si>
    <t>En crucero b/</t>
  </si>
  <si>
    <t>Cruise-ship b/</t>
  </si>
  <si>
    <t xml:space="preserve">     Goods balance</t>
  </si>
  <si>
    <t>d/ Incluye instituciones financieras extraterritoriales, mercados de capitales y otros.</t>
  </si>
  <si>
    <t>Source: Economic Commission for Latin America and the Caribbean (ECLAC), on the basis of figures provided by the International Monetary Fund and national institutions.</t>
  </si>
  <si>
    <t>Errors and omissions</t>
  </si>
  <si>
    <t xml:space="preserve">Overall balance </t>
  </si>
  <si>
    <t>Reserves and related items</t>
  </si>
  <si>
    <t xml:space="preserve">b/ Sobre la base de cifras en moneda nacional a precios constantes de 2006.  </t>
  </si>
  <si>
    <t xml:space="preserve">b/ Based on figures in local currency at constant 2006 prices.  </t>
  </si>
  <si>
    <t xml:space="preserve">(En millones de dólares de Bahamas a precios constantes) </t>
  </si>
  <si>
    <t>(Millions of constant Bahamanian dollars)</t>
  </si>
  <si>
    <t>A precios constantes de 1991 / at constant 1991 prices</t>
  </si>
  <si>
    <t>A precios constantes de 2006 / at constant 2006 prices</t>
  </si>
  <si>
    <t xml:space="preserve">   Deuda pública externa bruta</t>
  </si>
  <si>
    <t xml:space="preserve">  Gross external public debt</t>
  </si>
  <si>
    <t>MONETARY BALANCE OF THE FINANCIAL SYSTEM</t>
  </si>
  <si>
    <t>To the central government</t>
  </si>
  <si>
    <t>Other public sector</t>
  </si>
  <si>
    <t>Liquidity (M2)</t>
  </si>
  <si>
    <t>Foreign currency deposits</t>
  </si>
  <si>
    <t>Fuente: Comisión Económica para América Latina y el Caribe (CEPAL), sobre la base de información oficial proporcionada por el Banco Central de las Bahamas.</t>
  </si>
  <si>
    <t>Source: Economic Commission for Latin America and the Caribbean (ECLAC), on the basis of official information provided by the Central Bank of The Bahamas</t>
  </si>
  <si>
    <t>(Millions of dollars, end-of-year stocks)</t>
  </si>
  <si>
    <r>
      <t>(En millones de dólares de Bahamas, saldos a fin de año)</t>
    </r>
    <r>
      <rPr>
        <i/>
        <sz val="8"/>
        <rFont val="Arial"/>
        <family val="2"/>
      </rPr>
      <t xml:space="preserve"> </t>
    </r>
  </si>
  <si>
    <t xml:space="preserve"> (Millions of Bahamanian dollars, end-of-year stocks)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</si>
  <si>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</si>
  <si>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</si>
  <si>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</si>
  <si>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</si>
  <si>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</si>
  <si>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</si>
  <si>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</si>
  <si>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</si>
  <si>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</si>
  <si>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</si>
  <si>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 xml:space="preserve">   Gasto de consumo final</t>
  </si>
  <si>
    <t xml:space="preserve">     Consumo del gobierno</t>
  </si>
  <si>
    <t xml:space="preserve">     Consumo privado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</si>
  <si>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</si>
  <si>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</si>
  <si>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</si>
  <si>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</si>
  <si>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</si>
  <si>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</si>
  <si>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</si>
  <si>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</si>
  <si>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</si>
  <si>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</si>
  <si>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 xml:space="preserve">   Final consumption expenditure</t>
  </si>
  <si>
    <t xml:space="preserve">     Government consumption</t>
  </si>
  <si>
    <t xml:space="preserve">     Private consumption</t>
  </si>
  <si>
    <t xml:space="preserve">   Inversión bruta interna</t>
  </si>
  <si>
    <t xml:space="preserve">     Variación de existencias</t>
  </si>
  <si>
    <t xml:space="preserve">     Inversión bruta fija</t>
  </si>
  <si>
    <t xml:space="preserve"> Exportaciones de bienes y servicios</t>
  </si>
  <si>
    <t xml:space="preserve">     Changes in stocks</t>
  </si>
  <si>
    <t xml:space="preserve">     Gross fixed investment</t>
  </si>
  <si>
    <t xml:space="preserve">    Otros movimientos de capital</t>
  </si>
  <si>
    <t xml:space="preserve">    Other capital movements</t>
  </si>
  <si>
    <t xml:space="preserve">     Variación en activos de reserva d/</t>
  </si>
  <si>
    <t xml:space="preserve">d/ El signo menos (-) indica aumento de reservas.  </t>
  </si>
  <si>
    <t>f/ Tasa de interés de los depósitos, promedio ponderado.</t>
  </si>
  <si>
    <t xml:space="preserve">  Otras partidas y discrepancia estadística</t>
  </si>
  <si>
    <t xml:space="preserve">  Other items and statistical discrepancy</t>
  </si>
  <si>
    <t xml:space="preserve">     Variation in reserve assets d/ </t>
  </si>
  <si>
    <t>Unemployment rate e/</t>
  </si>
  <si>
    <t xml:space="preserve">   Nominal deposit rate f/</t>
  </si>
  <si>
    <t xml:space="preserve">   Nominal lending rate g/</t>
  </si>
  <si>
    <t xml:space="preserve">d/ A minus sign (-) denotes an increase in reserves. </t>
  </si>
  <si>
    <t>e/ Percentage of the economically active population; nationwide total. Includes hidden unemployment.</t>
  </si>
  <si>
    <t>f/  Deposit rate, weighted average.</t>
  </si>
  <si>
    <t>BALANZA DE PAGOS a/</t>
  </si>
  <si>
    <t xml:space="preserve">Balanza en la cuenta de capital </t>
  </si>
  <si>
    <t xml:space="preserve">Balanza en la cuenta financiera </t>
  </si>
  <si>
    <t>BALANCE OF PAYMENTS a/</t>
  </si>
  <si>
    <t xml:space="preserve">Capital account balance </t>
  </si>
  <si>
    <t xml:space="preserve">Financial account balance </t>
  </si>
  <si>
    <r>
      <t xml:space="preserve">a/ Versión analítica, elaborada sobre la base de Fondo Monetario Internacional, </t>
    </r>
    <r>
      <rPr>
        <u/>
        <sz val="8"/>
        <rFont val="Arial"/>
        <family val="2"/>
      </rPr>
      <t>Manual de Balanza de pagos</t>
    </r>
    <r>
      <rPr>
        <sz val="8"/>
        <rFont val="Arial"/>
        <family val="2"/>
      </rPr>
      <t>, quinta edición.</t>
    </r>
  </si>
  <si>
    <t xml:space="preserve">b/ Cifras preliminares.   </t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</si>
  <si>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</si>
  <si>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b/ Preliminary figures. </t>
  </si>
  <si>
    <t>A precios constantes de 1991 / At constant 1991 prices</t>
  </si>
  <si>
    <t>A precios constantes de 2006 / At constant 2006 prices</t>
  </si>
  <si>
    <t>Tasas anuales de variación /Annual growth rates b/</t>
  </si>
  <si>
    <t>Millones de dólares / Millions of dollars</t>
  </si>
  <si>
    <t>Tasas anuales medias / Average annual rates</t>
  </si>
  <si>
    <t>Porcentajes anuales / Annual percentages</t>
  </si>
  <si>
    <t xml:space="preserve">Porcentajes del PIB / Percentages of GDP </t>
  </si>
  <si>
    <t xml:space="preserve">  Agricultura, ganadería, caza, silvicultura y pesca</t>
  </si>
  <si>
    <t xml:space="preserve">  Agriculture, livestock, hunting, forestry and fishing</t>
  </si>
  <si>
    <t xml:space="preserve">  Gross capital formation</t>
  </si>
  <si>
    <t xml:space="preserve">  Formación bruta de capital</t>
  </si>
  <si>
    <t xml:space="preserve">  Exportaciones de bienes y servicios</t>
  </si>
  <si>
    <t xml:space="preserve">  Importaciones de bienes y servicios</t>
  </si>
  <si>
    <t xml:space="preserve">  Gasto de consumo final</t>
  </si>
  <si>
    <t xml:space="preserve">  Exports (goods and services)</t>
  </si>
  <si>
    <t xml:space="preserve">  Imports (goods and services)</t>
  </si>
  <si>
    <t xml:space="preserve">  Final consumption expenditure</t>
  </si>
  <si>
    <t>e/ Porcentajes de la población económicamente activa, total nacional. Incluye desempleo oculto.</t>
  </si>
  <si>
    <t xml:space="preserve">    Current expenditure</t>
  </si>
  <si>
    <t xml:space="preserve">      Interest</t>
  </si>
  <si>
    <t xml:space="preserve">    Capital expenditure</t>
  </si>
  <si>
    <t xml:space="preserve">  Primary balance</t>
  </si>
  <si>
    <t xml:space="preserve">  Overall balance</t>
  </si>
  <si>
    <t xml:space="preserve">  Domestic credit</t>
  </si>
  <si>
    <t xml:space="preserve">    To the public sector</t>
  </si>
  <si>
    <t xml:space="preserve">    To the private sector</t>
  </si>
  <si>
    <t xml:space="preserve">  Liquidity (M3)</t>
  </si>
  <si>
    <t xml:space="preserve">    Currency outside banks and</t>
  </si>
  <si>
    <t xml:space="preserve">      local-currency deposits (M2)</t>
  </si>
  <si>
    <t xml:space="preserve">    Foreign-currency deposits  </t>
  </si>
  <si>
    <t xml:space="preserve">  Tasa de desempleo e/</t>
  </si>
  <si>
    <t xml:space="preserve">  Variación de los precios al consumidor</t>
  </si>
  <si>
    <t xml:space="preserve">    (diciembre a diciembre)</t>
  </si>
  <si>
    <t xml:space="preserve">  Tasa de interés pasiva nominal f/</t>
  </si>
  <si>
    <t xml:space="preserve">  Tasa de interés activa nominal g/</t>
  </si>
  <si>
    <t xml:space="preserve">  Ingresos totales</t>
  </si>
  <si>
    <t xml:space="preserve">    Ingresos corrientes</t>
  </si>
  <si>
    <t xml:space="preserve">      Ingresos tributarios</t>
  </si>
  <si>
    <t xml:space="preserve">    Gastos corrientes</t>
  </si>
  <si>
    <t xml:space="preserve">      Intereses</t>
  </si>
  <si>
    <t xml:space="preserve">    Gastos de capital </t>
  </si>
  <si>
    <t xml:space="preserve">  Resultado primario</t>
  </si>
  <si>
    <t xml:space="preserve">  Resultado global</t>
  </si>
  <si>
    <t xml:space="preserve">  Crédito interno neto</t>
  </si>
  <si>
    <t xml:space="preserve">    Al sector público</t>
  </si>
  <si>
    <t xml:space="preserve">    Al sector privado</t>
  </si>
  <si>
    <t xml:space="preserve">  Liquidez de la economía (M3)</t>
  </si>
  <si>
    <t xml:space="preserve">    Masa monetaria y</t>
  </si>
  <si>
    <t xml:space="preserve">      depósitos en moneda nacional (M2)</t>
  </si>
  <si>
    <t xml:space="preserve">    Depósitos en moneda extranjera  </t>
  </si>
  <si>
    <t xml:space="preserve">    Ingresos de capital </t>
  </si>
  <si>
    <t xml:space="preserve">h/ Años fiscales, de julio a junio. </t>
  </si>
  <si>
    <t xml:space="preserve">  Total revenue</t>
  </si>
  <si>
    <t xml:space="preserve">    Current revenue</t>
  </si>
  <si>
    <t xml:space="preserve">      Tax revenue</t>
  </si>
  <si>
    <t xml:space="preserve">    Capital revenue </t>
  </si>
  <si>
    <t xml:space="preserve">  Total expenditure </t>
  </si>
  <si>
    <t xml:space="preserve">i/ The monetary figures are end-of-year stocks. </t>
  </si>
  <si>
    <t xml:space="preserve">  Gastos totales </t>
  </si>
  <si>
    <t xml:space="preserve">i/ Las cifras monetarias corresponden a saldos a fin de año.  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</si>
  <si>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</si>
  <si>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</si>
  <si>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</si>
  <si>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</si>
  <si>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</si>
  <si>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</si>
  <si>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</si>
  <si>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</si>
  <si>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</si>
  <si>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</si>
  <si>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</si>
  <si>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</si>
  <si>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</si>
  <si>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</si>
  <si>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</si>
  <si>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</si>
  <si>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</si>
  <si>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</si>
  <si>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</si>
  <si>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</si>
  <si>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</si>
  <si>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</si>
  <si>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</si>
  <si>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</si>
  <si>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Otros impuestos</t>
  </si>
  <si>
    <t xml:space="preserve">    Other taxes</t>
  </si>
  <si>
    <t xml:space="preserve">  Social security contributions</t>
  </si>
  <si>
    <t>Total ingresos tributarios (incl. seg. social)</t>
  </si>
  <si>
    <t>Total taxes including social security contributions</t>
  </si>
  <si>
    <t>Total revenue</t>
  </si>
  <si>
    <t xml:space="preserve">  Current revenue</t>
  </si>
  <si>
    <t xml:space="preserve">    Tax revenues</t>
  </si>
  <si>
    <t xml:space="preserve">    Non-tax revenues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</si>
  <si>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</si>
  <si>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</si>
  <si>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</si>
  <si>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</si>
  <si>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</si>
  <si>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  Other</t>
  </si>
  <si>
    <t xml:space="preserve">  Capital expenditure</t>
  </si>
  <si>
    <t xml:space="preserve">    Real investment</t>
  </si>
  <si>
    <t xml:space="preserve">    Capital transfers</t>
  </si>
  <si>
    <t xml:space="preserve">  Net lending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</si>
  <si>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</si>
  <si>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</si>
  <si>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</si>
  <si>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</si>
  <si>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>Gasto total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</si>
  <si>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</si>
  <si>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</si>
  <si>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</si>
  <si>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</si>
  <si>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</si>
  <si>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  Otros gastos corrientes</t>
  </si>
  <si>
    <t xml:space="preserve">  Gastos de capital</t>
  </si>
  <si>
    <t xml:space="preserve">    Adquisición de activos de capital fijo</t>
  </si>
  <si>
    <t xml:space="preserve">    Transferencias de capital</t>
  </si>
  <si>
    <t xml:space="preserve">    Otros gastos de capital</t>
  </si>
  <si>
    <t xml:space="preserve"> (Millions of Bahamanian dollars, fiscal year) a/</t>
  </si>
  <si>
    <t>b/ Estimated figure.</t>
  </si>
  <si>
    <t>Circulante en poder del público</t>
  </si>
  <si>
    <t>Depósitos a la vista</t>
  </si>
  <si>
    <t>a/ The fiscal year runs from 1 July to 30 June.</t>
  </si>
  <si>
    <r>
      <t>(En millones de dólares de Bahamas, años fiscales)</t>
    </r>
    <r>
      <rPr>
        <i/>
        <sz val="8"/>
        <rFont val="Arial"/>
        <family val="2"/>
      </rPr>
      <t xml:space="preserve"> a/</t>
    </r>
  </si>
  <si>
    <t>b/ Cifras preliminares.</t>
  </si>
  <si>
    <t>c/ Incluye donaciones.</t>
  </si>
  <si>
    <t xml:space="preserve"> v</t>
  </si>
  <si>
    <t>b/ Preliminary figures.</t>
  </si>
  <si>
    <t>c/ Includes grants.</t>
  </si>
  <si>
    <t xml:space="preserve">  Capital revenue c/</t>
  </si>
  <si>
    <t xml:space="preserve">  Ingresos de capital c/</t>
  </si>
  <si>
    <t>a/ El año fiscal va del 1 julio al 30 junio.</t>
  </si>
  <si>
    <t xml:space="preserve">      Other</t>
  </si>
  <si>
    <t xml:space="preserve">  Donaciones</t>
  </si>
  <si>
    <t xml:space="preserve">  Concesión de préstamos menos recuperación</t>
  </si>
  <si>
    <t xml:space="preserve">  Financiamiento</t>
  </si>
  <si>
    <t xml:space="preserve">    Interno</t>
  </si>
  <si>
    <t xml:space="preserve">    Externo</t>
  </si>
  <si>
    <t xml:space="preserve">    Otro</t>
  </si>
  <si>
    <t xml:space="preserve">  Grants</t>
  </si>
  <si>
    <t xml:space="preserve">  Financing</t>
  </si>
  <si>
    <t xml:space="preserve">    Domestic</t>
  </si>
  <si>
    <t xml:space="preserve">    External</t>
  </si>
  <si>
    <t xml:space="preserve">      Otros directos</t>
  </si>
  <si>
    <t xml:space="preserve">      Otros indirectos</t>
  </si>
  <si>
    <t>b/ Cifras del presupuesto.</t>
  </si>
  <si>
    <t>b/ Budget figures.</t>
  </si>
  <si>
    <t>Fuente: Comisión Económica para América Latina y el Caribe (CEPAL), sobre la base de cifras provistas por The Bahamas Public Treasury..</t>
  </si>
  <si>
    <t>Source: Economic Commission for Latin America and the Caribbean (ECLAC), on the basis of figures provided by The Bahamas Public Treasury.</t>
  </si>
  <si>
    <t xml:space="preserve">(En millones de dólares, saldos a fin de año) </t>
  </si>
  <si>
    <t xml:space="preserve">(En millones de dólares) </t>
  </si>
  <si>
    <t>Fuente: Comisión Económica para América Latina y el Caribe (CEPAL), sobre la base de cifras oficiales.</t>
  </si>
  <si>
    <t>Source: Economic Commission for Latin America and the Caribbean (ECLAC), on the basis of official figures.</t>
  </si>
  <si>
    <t>ESTUDIO ECONÓMICO 2010-2011</t>
  </si>
  <si>
    <t>ECONOMIC SURVEY 2010-2011</t>
  </si>
  <si>
    <t/>
  </si>
  <si>
    <t>Gobierno central h/</t>
  </si>
  <si>
    <t>Moneda y crédito i/</t>
  </si>
  <si>
    <t>g/ Lending rate, weighted average.</t>
  </si>
  <si>
    <t>Central government h/</t>
  </si>
  <si>
    <t>Money and credit i/</t>
  </si>
  <si>
    <t xml:space="preserve">h/ Fiscal year, from July to June. </t>
  </si>
  <si>
    <t>Otros indicadores del sector externo</t>
  </si>
  <si>
    <t>Other external-sector indicators</t>
  </si>
  <si>
    <t>g/ Promedio ponderado de tasas de interés activas.</t>
  </si>
  <si>
    <t>1997</t>
  </si>
  <si>
    <t xml:space="preserve">   Balanzas de capital y financiera c/</t>
  </si>
  <si>
    <t xml:space="preserve">   Capital and financial balance c/</t>
  </si>
  <si>
    <t>a/ Cifras preliminares, primer semestre.</t>
  </si>
  <si>
    <t>a/ Preliminary figures as of first semester.</t>
  </si>
  <si>
    <t xml:space="preserve">  Contribuciones a la seguridad social</t>
  </si>
  <si>
    <t xml:space="preserve">Deuda externa total </t>
  </si>
  <si>
    <t xml:space="preserve">Total external debt </t>
  </si>
  <si>
    <t xml:space="preserve">  Pública b/</t>
  </si>
  <si>
    <t xml:space="preserve">  Public b/</t>
  </si>
  <si>
    <t xml:space="preserve">  Privada </t>
  </si>
  <si>
    <t xml:space="preserve">  Private </t>
  </si>
  <si>
    <t xml:space="preserve"> </t>
  </si>
  <si>
    <t xml:space="preserve">Deuda externa pública </t>
  </si>
  <si>
    <t xml:space="preserve">Public-sector external debt </t>
  </si>
  <si>
    <t xml:space="preserve">  Plazos </t>
  </si>
  <si>
    <t xml:space="preserve">  Maturity </t>
  </si>
  <si>
    <t xml:space="preserve">    Mediano y largo plazo </t>
  </si>
  <si>
    <t xml:space="preserve">    Medium- and long-term </t>
  </si>
  <si>
    <t xml:space="preserve">    Corto plazo </t>
  </si>
  <si>
    <t xml:space="preserve">    Short-term </t>
  </si>
  <si>
    <t xml:space="preserve">  Fuentes </t>
  </si>
  <si>
    <t xml:space="preserve">  Sources </t>
  </si>
  <si>
    <t xml:space="preserve">    Oficiales </t>
  </si>
  <si>
    <t xml:space="preserve">    Official </t>
  </si>
  <si>
    <t xml:space="preserve">      Multilaterales </t>
  </si>
  <si>
    <t xml:space="preserve">      Multilateral </t>
  </si>
  <si>
    <t xml:space="preserve">      Bilaterales </t>
  </si>
  <si>
    <t xml:space="preserve">      Bilateral </t>
  </si>
  <si>
    <t xml:space="preserve">    Privadas </t>
  </si>
  <si>
    <t xml:space="preserve">    Private </t>
  </si>
  <si>
    <t xml:space="preserve">      Bancos comerciales c/</t>
  </si>
  <si>
    <t xml:space="preserve">      Commercial banks c/</t>
  </si>
  <si>
    <t xml:space="preserve">      Otros d/</t>
  </si>
  <si>
    <t xml:space="preserve">      Other d/</t>
  </si>
  <si>
    <t xml:space="preserve">  Desembolsos en cada año </t>
  </si>
  <si>
    <t xml:space="preserve">  Disbursements </t>
  </si>
  <si>
    <t xml:space="preserve">    Servicio </t>
  </si>
  <si>
    <t xml:space="preserve">    Service </t>
  </si>
  <si>
    <t xml:space="preserve">      Amortizaciones </t>
  </si>
  <si>
    <t xml:space="preserve">      Principal </t>
  </si>
  <si>
    <t xml:space="preserve">      Intereses </t>
  </si>
  <si>
    <t xml:space="preserve">      Interest </t>
  </si>
  <si>
    <t>...</t>
  </si>
  <si>
    <t xml:space="preserve">      Otras</t>
  </si>
</sst>
</file>

<file path=xl/styles.xml><?xml version="1.0" encoding="utf-8"?>
<styleSheet xmlns="http://schemas.openxmlformats.org/spreadsheetml/2006/main">
  <numFmts count="11">
    <numFmt numFmtId="164" formatCode="0.0_)"/>
    <numFmt numFmtId="165" formatCode="0_)"/>
    <numFmt numFmtId="166" formatCode="#,##0.0"/>
    <numFmt numFmtId="167" formatCode="0.0"/>
    <numFmt numFmtId="168" formatCode="#,##0.0000"/>
    <numFmt numFmtId="169" formatCode="###\ ##0"/>
    <numFmt numFmtId="170" formatCode="#\ ###\ ##0"/>
    <numFmt numFmtId="171" formatCode="#,##0.000000"/>
    <numFmt numFmtId="172" formatCode="###\ ##0.0"/>
    <numFmt numFmtId="173" formatCode="#\ ###\ ###"/>
    <numFmt numFmtId="174" formatCode="0.000_)"/>
  </numFmts>
  <fonts count="36">
    <font>
      <sz val="8"/>
      <name val="Arial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8"/>
      <color indexed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name val="Helvetica"/>
      <family val="2"/>
    </font>
    <font>
      <i/>
      <sz val="8"/>
      <color indexed="8"/>
      <name val="Helvetica"/>
      <family val="2"/>
    </font>
    <font>
      <sz val="8"/>
      <name val="Helvetica"/>
      <family val="2"/>
    </font>
    <font>
      <b/>
      <i/>
      <sz val="8"/>
      <color indexed="8"/>
      <name val="Helvetica"/>
      <family val="2"/>
    </font>
    <font>
      <i/>
      <sz val="8"/>
      <name val="Helvetica"/>
      <family val="2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i/>
      <sz val="8"/>
      <name val="Helvetica"/>
      <family val="2"/>
    </font>
    <font>
      <i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sz val="12"/>
      <name val="Courier"/>
      <family val="3"/>
    </font>
    <font>
      <sz val="8"/>
      <color indexed="10"/>
      <name val="Helvetica"/>
      <family val="2"/>
    </font>
    <font>
      <b/>
      <sz val="8"/>
      <color indexed="12"/>
      <name val="Helvetica"/>
      <family val="2"/>
    </font>
    <font>
      <b/>
      <sz val="8"/>
      <color indexed="10"/>
      <name val="Helvetica"/>
      <family val="2"/>
    </font>
    <font>
      <u/>
      <sz val="8"/>
      <name val="Arial"/>
      <family val="2"/>
    </font>
    <font>
      <i/>
      <u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164" fontId="5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164" fontId="5" fillId="0" borderId="0"/>
    <xf numFmtId="164" fontId="5" fillId="0" borderId="0"/>
    <xf numFmtId="0" fontId="29" fillId="0" borderId="0"/>
    <xf numFmtId="0" fontId="4" fillId="0" borderId="0"/>
    <xf numFmtId="0" fontId="4" fillId="0" borderId="0"/>
    <xf numFmtId="164" fontId="5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 applyNumberFormat="0" applyFill="0" applyBorder="0" applyAlignment="0" applyProtection="0"/>
  </cellStyleXfs>
  <cellXfs count="496">
    <xf numFmtId="0" fontId="0" fillId="0" borderId="0" xfId="0"/>
    <xf numFmtId="0" fontId="8" fillId="0" borderId="0" xfId="11" applyFont="1" applyFill="1" applyBorder="1"/>
    <xf numFmtId="0" fontId="8" fillId="2" borderId="0" xfId="28" applyFont="1" applyFill="1"/>
    <xf numFmtId="166" fontId="8" fillId="0" borderId="0" xfId="11" applyNumberFormat="1" applyFont="1" applyFill="1" applyBorder="1"/>
    <xf numFmtId="3" fontId="8" fillId="2" borderId="0" xfId="28" applyNumberFormat="1" applyFont="1" applyFill="1" applyAlignment="1">
      <alignment horizontal="right"/>
    </xf>
    <xf numFmtId="3" fontId="8" fillId="2" borderId="0" xfId="23" applyNumberFormat="1" applyFont="1" applyFill="1" applyAlignment="1">
      <alignment horizontal="right"/>
    </xf>
    <xf numFmtId="0" fontId="8" fillId="2" borderId="0" xfId="28" applyFont="1" applyFill="1" applyAlignment="1">
      <alignment horizontal="left" indent="1"/>
    </xf>
    <xf numFmtId="0" fontId="8" fillId="0" borderId="1" xfId="11" applyFont="1" applyBorder="1"/>
    <xf numFmtId="166" fontId="8" fillId="0" borderId="1" xfId="11" applyNumberFormat="1" applyFont="1" applyFill="1" applyBorder="1"/>
    <xf numFmtId="0" fontId="8" fillId="0" borderId="1" xfId="11" applyFont="1" applyFill="1" applyBorder="1"/>
    <xf numFmtId="0" fontId="8" fillId="0" borderId="0" xfId="28" applyFont="1" applyFill="1" applyBorder="1"/>
    <xf numFmtId="3" fontId="8" fillId="0" borderId="0" xfId="28" applyNumberFormat="1" applyFont="1" applyBorder="1" applyAlignment="1">
      <alignment horizontal="right"/>
    </xf>
    <xf numFmtId="3" fontId="7" fillId="0" borderId="0" xfId="4" applyNumberFormat="1" applyFont="1" applyFill="1" applyAlignment="1">
      <alignment horizontal="right"/>
    </xf>
    <xf numFmtId="3" fontId="7" fillId="0" borderId="0" xfId="12" applyNumberFormat="1" applyFont="1" applyFill="1" applyAlignment="1">
      <alignment horizontal="right"/>
    </xf>
    <xf numFmtId="170" fontId="7" fillId="0" borderId="1" xfId="4" applyNumberFormat="1" applyFont="1" applyFill="1" applyBorder="1" applyAlignment="1">
      <alignment horizontal="right"/>
    </xf>
    <xf numFmtId="0" fontId="8" fillId="0" borderId="1" xfId="28" applyFont="1" applyBorder="1" applyAlignment="1">
      <alignment horizontal="left" indent="1"/>
    </xf>
    <xf numFmtId="0" fontId="8" fillId="0" borderId="0" xfId="28" applyFont="1" applyBorder="1" applyAlignment="1">
      <alignment horizontal="left" indent="1"/>
    </xf>
    <xf numFmtId="3" fontId="8" fillId="0" borderId="0" xfId="11" applyNumberFormat="1" applyFont="1" applyAlignment="1">
      <alignment horizontal="right"/>
    </xf>
    <xf numFmtId="164" fontId="7" fillId="0" borderId="0" xfId="4" applyFont="1" applyFill="1" applyBorder="1" applyAlignment="1">
      <alignment horizontal="left"/>
    </xf>
    <xf numFmtId="164" fontId="8" fillId="0" borderId="0" xfId="16" applyFont="1" applyFill="1" applyAlignment="1" applyProtection="1">
      <alignment horizontal="left"/>
    </xf>
    <xf numFmtId="0" fontId="8" fillId="0" borderId="0" xfId="7" applyFont="1" applyFill="1" applyBorder="1"/>
    <xf numFmtId="3" fontId="8" fillId="0" borderId="0" xfId="11" applyNumberFormat="1" applyFont="1" applyFill="1" applyBorder="1"/>
    <xf numFmtId="3" fontId="8" fillId="0" borderId="0" xfId="28" applyNumberFormat="1" applyFont="1" applyFill="1" applyAlignment="1">
      <alignment horizontal="right"/>
    </xf>
    <xf numFmtId="0" fontId="8" fillId="0" borderId="0" xfId="28" applyFont="1" applyFill="1"/>
    <xf numFmtId="0" fontId="7" fillId="0" borderId="0" xfId="6" applyFont="1" applyFill="1" applyBorder="1"/>
    <xf numFmtId="0" fontId="7" fillId="0" borderId="0" xfId="6" applyFont="1" applyFill="1" applyBorder="1" applyAlignment="1">
      <alignment horizontal="right"/>
    </xf>
    <xf numFmtId="0" fontId="8" fillId="0" borderId="0" xfId="11" applyFont="1" applyFill="1"/>
    <xf numFmtId="0" fontId="6" fillId="0" borderId="0" xfId="6" applyFont="1" applyFill="1" applyBorder="1"/>
    <xf numFmtId="164" fontId="9" fillId="0" borderId="0" xfId="16" applyFont="1" applyFill="1" applyAlignment="1" applyProtection="1">
      <alignment horizontal="left"/>
    </xf>
    <xf numFmtId="0" fontId="8" fillId="0" borderId="0" xfId="11" applyFont="1" applyFill="1" applyAlignment="1">
      <alignment horizontal="right"/>
    </xf>
    <xf numFmtId="3" fontId="8" fillId="0" borderId="0" xfId="11" applyNumberFormat="1" applyFont="1" applyFill="1" applyAlignment="1">
      <alignment horizontal="right"/>
    </xf>
    <xf numFmtId="0" fontId="8" fillId="0" borderId="0" xfId="28" applyFont="1" applyFill="1" applyAlignment="1">
      <alignment horizontal="left" indent="1"/>
    </xf>
    <xf numFmtId="3" fontId="8" fillId="0" borderId="0" xfId="23" applyNumberFormat="1" applyFont="1" applyFill="1" applyAlignment="1">
      <alignment horizontal="right"/>
    </xf>
    <xf numFmtId="0" fontId="8" fillId="0" borderId="1" xfId="28" applyFont="1" applyFill="1" applyBorder="1" applyAlignment="1">
      <alignment horizontal="left" indent="1"/>
    </xf>
    <xf numFmtId="0" fontId="8" fillId="0" borderId="0" xfId="28" applyFont="1" applyFill="1" applyBorder="1" applyAlignment="1">
      <alignment horizontal="left" indent="1"/>
    </xf>
    <xf numFmtId="164" fontId="7" fillId="0" borderId="0" xfId="4" applyFont="1" applyFill="1" applyAlignment="1" applyProtection="1">
      <alignment horizontal="left"/>
    </xf>
    <xf numFmtId="0" fontId="7" fillId="0" borderId="0" xfId="10" applyFont="1" applyFill="1"/>
    <xf numFmtId="49" fontId="8" fillId="0" borderId="0" xfId="11" applyNumberFormat="1" applyFont="1" applyFill="1" applyAlignment="1">
      <alignment horizontal="right"/>
    </xf>
    <xf numFmtId="167" fontId="8" fillId="0" borderId="0" xfId="11" applyNumberFormat="1" applyFont="1" applyFill="1"/>
    <xf numFmtId="168" fontId="8" fillId="0" borderId="0" xfId="11" applyNumberFormat="1" applyFont="1" applyFill="1"/>
    <xf numFmtId="171" fontId="8" fillId="0" borderId="0" xfId="11" applyNumberFormat="1" applyFont="1" applyFill="1"/>
    <xf numFmtId="3" fontId="8" fillId="0" borderId="0" xfId="11" applyNumberFormat="1" applyFont="1" applyFill="1"/>
    <xf numFmtId="0" fontId="8" fillId="0" borderId="0" xfId="28" applyFont="1" applyFill="1" applyAlignment="1">
      <alignment horizontal="left" indent="2"/>
    </xf>
    <xf numFmtId="0" fontId="7" fillId="0" borderId="0" xfId="10" applyFont="1" applyFill="1" applyAlignment="1">
      <alignment horizontal="right"/>
    </xf>
    <xf numFmtId="0" fontId="6" fillId="0" borderId="0" xfId="10" applyFont="1" applyFill="1" applyAlignment="1" applyProtection="1">
      <alignment horizontal="left"/>
      <protection locked="0"/>
    </xf>
    <xf numFmtId="169" fontId="8" fillId="0" borderId="0" xfId="7" applyNumberFormat="1" applyFont="1" applyFill="1" applyAlignment="1" applyProtection="1">
      <alignment horizontal="left"/>
    </xf>
    <xf numFmtId="164" fontId="7" fillId="0" borderId="0" xfId="6" applyNumberFormat="1" applyFont="1" applyFill="1" applyBorder="1" applyAlignment="1" applyProtection="1">
      <alignment horizontal="right"/>
      <protection locked="0"/>
    </xf>
    <xf numFmtId="0" fontId="7" fillId="0" borderId="0" xfId="6" applyNumberFormat="1" applyFont="1" applyFill="1" applyBorder="1" applyAlignment="1" applyProtection="1">
      <alignment horizontal="right"/>
      <protection locked="0"/>
    </xf>
    <xf numFmtId="3" fontId="7" fillId="0" borderId="0" xfId="10" applyNumberFormat="1" applyFont="1" applyFill="1"/>
    <xf numFmtId="3" fontId="7" fillId="0" borderId="0" xfId="10" applyNumberFormat="1" applyFont="1" applyFill="1" applyAlignment="1">
      <alignment horizontal="right"/>
    </xf>
    <xf numFmtId="166" fontId="8" fillId="0" borderId="0" xfId="28" applyNumberFormat="1" applyFont="1" applyFill="1"/>
    <xf numFmtId="166" fontId="8" fillId="0" borderId="0" xfId="28" applyNumberFormat="1" applyFont="1" applyFill="1" applyAlignment="1">
      <alignment horizontal="left" indent="1"/>
    </xf>
    <xf numFmtId="0" fontId="7" fillId="0" borderId="0" xfId="10" applyFont="1" applyFill="1" applyBorder="1"/>
    <xf numFmtId="3" fontId="7" fillId="0" borderId="0" xfId="10" applyNumberFormat="1" applyFont="1" applyFill="1" applyBorder="1" applyAlignment="1">
      <alignment horizontal="right"/>
    </xf>
    <xf numFmtId="0" fontId="7" fillId="0" borderId="0" xfId="10" applyFont="1" applyFill="1" applyBorder="1" applyAlignment="1">
      <alignment horizontal="right"/>
    </xf>
    <xf numFmtId="0" fontId="8" fillId="0" borderId="1" xfId="25" applyFont="1" applyFill="1" applyBorder="1" applyAlignment="1" applyProtection="1">
      <alignment horizontal="fill"/>
    </xf>
    <xf numFmtId="3" fontId="7" fillId="0" borderId="1" xfId="10" applyNumberFormat="1" applyFont="1" applyFill="1" applyBorder="1"/>
    <xf numFmtId="3" fontId="7" fillId="0" borderId="1" xfId="10" applyNumberFormat="1" applyFont="1" applyFill="1" applyBorder="1" applyAlignment="1">
      <alignment horizontal="right"/>
    </xf>
    <xf numFmtId="0" fontId="8" fillId="0" borderId="0" xfId="25" applyFont="1" applyFill="1" applyBorder="1" applyAlignment="1" applyProtection="1">
      <alignment horizontal="fill"/>
    </xf>
    <xf numFmtId="0" fontId="7" fillId="0" borderId="0" xfId="10" applyFont="1" applyFill="1" applyAlignment="1" applyProtection="1">
      <alignment horizontal="left"/>
    </xf>
    <xf numFmtId="0" fontId="7" fillId="0" borderId="0" xfId="9" applyFont="1" applyFill="1"/>
    <xf numFmtId="0" fontId="7" fillId="0" borderId="0" xfId="9" applyFont="1" applyFill="1" applyAlignment="1">
      <alignment horizontal="right"/>
    </xf>
    <xf numFmtId="0" fontId="6" fillId="0" borderId="0" xfId="9" applyFont="1" applyFill="1" applyAlignment="1" applyProtection="1">
      <alignment horizontal="left"/>
      <protection locked="0"/>
    </xf>
    <xf numFmtId="3" fontId="8" fillId="0" borderId="0" xfId="28" applyNumberFormat="1" applyFont="1" applyFill="1"/>
    <xf numFmtId="0" fontId="7" fillId="0" borderId="0" xfId="9" applyFont="1" applyFill="1" applyBorder="1"/>
    <xf numFmtId="0" fontId="7" fillId="0" borderId="1" xfId="9" applyFont="1" applyFill="1" applyBorder="1"/>
    <xf numFmtId="0" fontId="7" fillId="0" borderId="0" xfId="24" applyFont="1" applyFill="1" applyAlignment="1" applyProtection="1">
      <alignment horizontal="left"/>
    </xf>
    <xf numFmtId="3" fontId="7" fillId="0" borderId="0" xfId="9" applyNumberFormat="1" applyFont="1" applyFill="1"/>
    <xf numFmtId="0" fontId="8" fillId="0" borderId="0" xfId="7" applyFont="1" applyFill="1" applyBorder="1" applyAlignment="1">
      <alignment horizontal="left"/>
    </xf>
    <xf numFmtId="0" fontId="8" fillId="0" borderId="1" xfId="7" applyFont="1" applyFill="1" applyBorder="1" applyAlignment="1">
      <alignment horizontal="left"/>
    </xf>
    <xf numFmtId="164" fontId="7" fillId="0" borderId="0" xfId="4" applyFont="1" applyFill="1" applyAlignment="1">
      <alignment horizontal="left"/>
    </xf>
    <xf numFmtId="164" fontId="7" fillId="0" borderId="0" xfId="4" applyFont="1" applyFill="1" applyBorder="1"/>
    <xf numFmtId="0" fontId="9" fillId="0" borderId="0" xfId="12" applyFont="1" applyFill="1" applyBorder="1" applyAlignment="1">
      <alignment horizontal="left"/>
    </xf>
    <xf numFmtId="164" fontId="6" fillId="0" borderId="0" xfId="4" applyNumberFormat="1" applyFont="1" applyFill="1" applyAlignment="1" applyProtection="1">
      <alignment horizontal="left"/>
    </xf>
    <xf numFmtId="164" fontId="7" fillId="0" borderId="0" xfId="4" applyFont="1" applyFill="1" applyBorder="1" applyAlignment="1">
      <alignment horizontal="right"/>
    </xf>
    <xf numFmtId="3" fontId="7" fillId="0" borderId="0" xfId="4" applyNumberFormat="1" applyFont="1" applyFill="1" applyBorder="1"/>
    <xf numFmtId="3" fontId="7" fillId="0" borderId="0" xfId="4" applyNumberFormat="1" applyFont="1" applyFill="1" applyBorder="1" applyAlignment="1">
      <alignment horizontal="right"/>
    </xf>
    <xf numFmtId="166" fontId="8" fillId="0" borderId="0" xfId="28" applyNumberFormat="1" applyFont="1" applyFill="1" applyAlignment="1">
      <alignment horizontal="left" indent="2"/>
    </xf>
    <xf numFmtId="164" fontId="7" fillId="0" borderId="1" xfId="4" applyFont="1" applyFill="1" applyBorder="1" applyAlignment="1" applyProtection="1">
      <alignment horizontal="left"/>
    </xf>
    <xf numFmtId="164" fontId="7" fillId="0" borderId="1" xfId="4" applyFont="1" applyFill="1" applyBorder="1"/>
    <xf numFmtId="164" fontId="7" fillId="0" borderId="1" xfId="4" applyFont="1" applyFill="1" applyBorder="1" applyAlignment="1">
      <alignment horizontal="left"/>
    </xf>
    <xf numFmtId="169" fontId="10" fillId="0" borderId="1" xfId="7" applyNumberFormat="1" applyFont="1" applyFill="1" applyBorder="1" applyAlignment="1" applyProtection="1">
      <alignment horizontal="left"/>
    </xf>
    <xf numFmtId="0" fontId="6" fillId="0" borderId="1" xfId="10" applyFont="1" applyFill="1" applyBorder="1" applyAlignment="1" applyProtection="1">
      <alignment horizontal="left"/>
      <protection locked="0"/>
    </xf>
    <xf numFmtId="0" fontId="7" fillId="0" borderId="1" xfId="6" applyFont="1" applyFill="1" applyBorder="1"/>
    <xf numFmtId="0" fontId="7" fillId="0" borderId="1" xfId="10" applyFont="1" applyFill="1" applyBorder="1"/>
    <xf numFmtId="0" fontId="7" fillId="0" borderId="1" xfId="6" applyFont="1" applyFill="1" applyBorder="1" applyAlignment="1">
      <alignment horizontal="right"/>
    </xf>
    <xf numFmtId="164" fontId="9" fillId="0" borderId="1" xfId="16" applyFont="1" applyFill="1" applyBorder="1" applyAlignment="1" applyProtection="1">
      <alignment horizontal="left"/>
    </xf>
    <xf numFmtId="0" fontId="8" fillId="0" borderId="1" xfId="11" applyFont="1" applyFill="1" applyBorder="1" applyAlignment="1">
      <alignment horizontal="right"/>
    </xf>
    <xf numFmtId="164" fontId="10" fillId="0" borderId="1" xfId="16" applyFont="1" applyFill="1" applyBorder="1" applyAlignment="1" applyProtection="1">
      <alignment horizontal="left"/>
    </xf>
    <xf numFmtId="0" fontId="6" fillId="0" borderId="1" xfId="9" applyFont="1" applyFill="1" applyBorder="1" applyAlignment="1" applyProtection="1">
      <alignment horizontal="left"/>
      <protection locked="0"/>
    </xf>
    <xf numFmtId="164" fontId="11" fillId="0" borderId="1" xfId="4" applyFont="1" applyFill="1" applyBorder="1" applyAlignment="1">
      <alignment horizontal="left"/>
    </xf>
    <xf numFmtId="164" fontId="7" fillId="0" borderId="1" xfId="4" applyFont="1" applyFill="1" applyBorder="1" applyAlignment="1">
      <alignment horizontal="right"/>
    </xf>
    <xf numFmtId="0" fontId="7" fillId="0" borderId="2" xfId="6" applyFont="1" applyFill="1" applyBorder="1" applyAlignment="1">
      <alignment horizontal="right"/>
    </xf>
    <xf numFmtId="164" fontId="7" fillId="0" borderId="2" xfId="6" applyNumberFormat="1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Border="1" applyAlignment="1" applyProtection="1">
      <alignment horizontal="right"/>
      <protection locked="0"/>
    </xf>
    <xf numFmtId="0" fontId="8" fillId="0" borderId="2" xfId="11" applyFont="1" applyFill="1" applyBorder="1"/>
    <xf numFmtId="49" fontId="7" fillId="0" borderId="2" xfId="4" applyNumberFormat="1" applyFont="1" applyFill="1" applyBorder="1" applyAlignment="1" applyProtection="1">
      <alignment horizontal="right"/>
    </xf>
    <xf numFmtId="0" fontId="8" fillId="0" borderId="2" xfId="11" applyFont="1" applyFill="1" applyBorder="1" applyAlignment="1">
      <alignment horizontal="left"/>
    </xf>
    <xf numFmtId="49" fontId="7" fillId="0" borderId="0" xfId="4" applyNumberFormat="1" applyFont="1" applyFill="1" applyBorder="1" applyAlignment="1" applyProtection="1">
      <alignment horizontal="right"/>
    </xf>
    <xf numFmtId="165" fontId="7" fillId="0" borderId="1" xfId="6" applyNumberFormat="1" applyFont="1" applyFill="1" applyBorder="1" applyAlignment="1" applyProtection="1">
      <alignment horizontal="right"/>
      <protection locked="0"/>
    </xf>
    <xf numFmtId="0" fontId="15" fillId="0" borderId="0" xfId="3" applyFont="1" applyFill="1" applyAlignment="1">
      <alignment horizontal="left"/>
    </xf>
    <xf numFmtId="0" fontId="15" fillId="0" borderId="0" xfId="3" applyFont="1" applyFill="1" applyBorder="1"/>
    <xf numFmtId="0" fontId="15" fillId="0" borderId="1" xfId="3" applyFont="1" applyFill="1" applyBorder="1" applyAlignment="1" applyProtection="1">
      <alignment horizontal="left"/>
    </xf>
    <xf numFmtId="0" fontId="15" fillId="0" borderId="1" xfId="3" applyFont="1" applyFill="1" applyBorder="1"/>
    <xf numFmtId="0" fontId="15" fillId="0" borderId="0" xfId="3" applyFont="1" applyFill="1" applyAlignment="1" applyProtection="1">
      <alignment horizontal="left"/>
    </xf>
    <xf numFmtId="0" fontId="15" fillId="0" borderId="0" xfId="3" applyFont="1" applyFill="1" applyBorder="1" applyAlignment="1">
      <alignment horizontal="left"/>
    </xf>
    <xf numFmtId="0" fontId="16" fillId="0" borderId="0" xfId="3" applyFont="1" applyFill="1" applyAlignment="1" applyProtection="1">
      <alignment horizontal="left"/>
    </xf>
    <xf numFmtId="166" fontId="15" fillId="0" borderId="0" xfId="3" applyNumberFormat="1" applyFont="1" applyFill="1" applyBorder="1" applyAlignment="1">
      <alignment horizontal="right"/>
    </xf>
    <xf numFmtId="167" fontId="15" fillId="0" borderId="0" xfId="3" applyNumberFormat="1" applyFont="1" applyFill="1" applyBorder="1"/>
    <xf numFmtId="0" fontId="15" fillId="0" borderId="0" xfId="18" applyFont="1" applyFill="1" applyAlignment="1" applyProtection="1">
      <alignment horizontal="left"/>
      <protection locked="0"/>
    </xf>
    <xf numFmtId="3" fontId="15" fillId="0" borderId="0" xfId="3" applyNumberFormat="1" applyFont="1" applyFill="1" applyBorder="1" applyAlignment="1">
      <alignment horizontal="right"/>
    </xf>
    <xf numFmtId="167" fontId="16" fillId="0" borderId="0" xfId="3" applyNumberFormat="1" applyFont="1" applyFill="1" applyAlignment="1" applyProtection="1">
      <alignment horizontal="left"/>
    </xf>
    <xf numFmtId="167" fontId="15" fillId="0" borderId="0" xfId="3" applyNumberFormat="1" applyFont="1" applyFill="1" applyBorder="1" applyAlignment="1">
      <alignment horizontal="right"/>
    </xf>
    <xf numFmtId="166" fontId="15" fillId="0" borderId="1" xfId="3" applyNumberFormat="1" applyFont="1" applyFill="1" applyBorder="1" applyAlignment="1">
      <alignment horizontal="right"/>
    </xf>
    <xf numFmtId="167" fontId="15" fillId="0" borderId="1" xfId="3" applyNumberFormat="1" applyFont="1" applyFill="1" applyBorder="1"/>
    <xf numFmtId="0" fontId="15" fillId="0" borderId="0" xfId="3" applyFont="1" applyFill="1" applyBorder="1" applyAlignment="1" applyProtection="1">
      <alignment horizontal="left"/>
    </xf>
    <xf numFmtId="0" fontId="16" fillId="0" borderId="0" xfId="3" applyFont="1" applyFill="1" applyAlignment="1">
      <alignment horizontal="left"/>
    </xf>
    <xf numFmtId="167" fontId="15" fillId="0" borderId="0" xfId="3" applyNumberFormat="1" applyFont="1" applyFill="1" applyAlignment="1">
      <alignment horizontal="right"/>
    </xf>
    <xf numFmtId="164" fontId="16" fillId="0" borderId="0" xfId="3" applyNumberFormat="1" applyFont="1" applyFill="1" applyAlignment="1" applyProtection="1">
      <alignment horizontal="left"/>
    </xf>
    <xf numFmtId="167" fontId="14" fillId="0" borderId="0" xfId="3" applyNumberFormat="1" applyFont="1" applyFill="1" applyAlignment="1">
      <alignment horizontal="right"/>
    </xf>
    <xf numFmtId="167" fontId="15" fillId="0" borderId="0" xfId="2" applyNumberFormat="1" applyFont="1" applyFill="1" applyAlignment="1" applyProtection="1">
      <alignment horizontal="right"/>
      <protection locked="0"/>
    </xf>
    <xf numFmtId="167" fontId="16" fillId="0" borderId="0" xfId="3" applyNumberFormat="1" applyFont="1" applyFill="1" applyBorder="1" applyAlignment="1">
      <alignment horizontal="left"/>
    </xf>
    <xf numFmtId="164" fontId="16" fillId="0" borderId="0" xfId="5" applyFont="1" applyFill="1" applyBorder="1" applyAlignment="1" applyProtection="1">
      <alignment horizontal="left"/>
    </xf>
    <xf numFmtId="3" fontId="12" fillId="0" borderId="0" xfId="11" applyNumberFormat="1" applyFont="1" applyFill="1"/>
    <xf numFmtId="0" fontId="9" fillId="0" borderId="0" xfId="28" applyFont="1" applyFill="1"/>
    <xf numFmtId="3" fontId="9" fillId="0" borderId="0" xfId="28" applyNumberFormat="1" applyFont="1" applyFill="1" applyAlignment="1">
      <alignment horizontal="right"/>
    </xf>
    <xf numFmtId="0" fontId="9" fillId="0" borderId="0" xfId="11" applyFont="1" applyFill="1"/>
    <xf numFmtId="3" fontId="13" fillId="0" borderId="0" xfId="6" applyNumberFormat="1" applyFont="1" applyFill="1" applyBorder="1"/>
    <xf numFmtId="0" fontId="17" fillId="0" borderId="0" xfId="28" applyFont="1"/>
    <xf numFmtId="0" fontId="18" fillId="0" borderId="0" xfId="28" applyFont="1" applyAlignment="1">
      <alignment horizontal="center"/>
    </xf>
    <xf numFmtId="0" fontId="18" fillId="0" borderId="0" xfId="28" applyFont="1"/>
    <xf numFmtId="164" fontId="15" fillId="0" borderId="0" xfId="5" applyFont="1" applyFill="1" applyBorder="1"/>
    <xf numFmtId="0" fontId="19" fillId="0" borderId="0" xfId="12" applyFont="1" applyFill="1" applyBorder="1" applyAlignment="1">
      <alignment horizontal="left"/>
    </xf>
    <xf numFmtId="164" fontId="15" fillId="0" borderId="0" xfId="4" applyFont="1" applyFill="1" applyBorder="1"/>
    <xf numFmtId="164" fontId="15" fillId="0" borderId="0" xfId="4" applyFont="1" applyFill="1" applyBorder="1" applyAlignment="1">
      <alignment horizontal="right"/>
    </xf>
    <xf numFmtId="164" fontId="20" fillId="0" borderId="1" xfId="4" applyFont="1" applyFill="1" applyBorder="1" applyAlignment="1">
      <alignment horizontal="left"/>
    </xf>
    <xf numFmtId="164" fontId="15" fillId="0" borderId="1" xfId="5" applyFont="1" applyFill="1" applyBorder="1"/>
    <xf numFmtId="164" fontId="15" fillId="0" borderId="1" xfId="4" applyFont="1" applyFill="1" applyBorder="1"/>
    <xf numFmtId="164" fontId="15" fillId="0" borderId="2" xfId="4" applyFont="1" applyFill="1" applyBorder="1"/>
    <xf numFmtId="49" fontId="15" fillId="0" borderId="2" xfId="4" applyNumberFormat="1" applyFont="1" applyFill="1" applyBorder="1" applyAlignment="1" applyProtection="1">
      <alignment horizontal="right"/>
    </xf>
    <xf numFmtId="49" fontId="15" fillId="0" borderId="0" xfId="4" applyNumberFormat="1" applyFont="1" applyFill="1" applyBorder="1" applyAlignment="1" applyProtection="1">
      <alignment horizontal="right"/>
    </xf>
    <xf numFmtId="164" fontId="15" fillId="0" borderId="0" xfId="5" applyFont="1" applyFill="1" applyBorder="1" applyAlignment="1" applyProtection="1">
      <alignment horizontal="left"/>
    </xf>
    <xf numFmtId="3" fontId="15" fillId="0" borderId="0" xfId="4" applyNumberFormat="1" applyFont="1" applyFill="1" applyBorder="1" applyAlignment="1">
      <alignment horizontal="right"/>
    </xf>
    <xf numFmtId="3" fontId="15" fillId="0" borderId="0" xfId="5" applyNumberFormat="1" applyFont="1" applyFill="1" applyBorder="1" applyAlignment="1">
      <alignment horizontal="right"/>
    </xf>
    <xf numFmtId="164" fontId="15" fillId="0" borderId="0" xfId="5" applyFont="1" applyFill="1" applyBorder="1" applyAlignment="1" applyProtection="1">
      <alignment horizontal="left" indent="1"/>
    </xf>
    <xf numFmtId="164" fontId="15" fillId="0" borderId="0" xfId="4" applyFont="1" applyFill="1" applyBorder="1" applyAlignment="1" applyProtection="1">
      <alignment horizontal="left" indent="1"/>
    </xf>
    <xf numFmtId="164" fontId="15" fillId="0" borderId="1" xfId="5" applyFont="1" applyFill="1" applyBorder="1" applyAlignment="1" applyProtection="1">
      <alignment horizontal="left"/>
    </xf>
    <xf numFmtId="170" fontId="15" fillId="0" borderId="0" xfId="12" applyNumberFormat="1" applyFont="1" applyFill="1" applyBorder="1" applyAlignment="1">
      <alignment horizontal="right"/>
    </xf>
    <xf numFmtId="0" fontId="14" fillId="0" borderId="0" xfId="28" applyFont="1" applyFill="1"/>
    <xf numFmtId="3" fontId="14" fillId="0" borderId="0" xfId="28" applyNumberFormat="1" applyFont="1" applyFill="1"/>
    <xf numFmtId="0" fontId="14" fillId="0" borderId="0" xfId="28" applyFont="1" applyFill="1" applyBorder="1"/>
    <xf numFmtId="164" fontId="15" fillId="0" borderId="0" xfId="4" applyFont="1" applyFill="1" applyAlignment="1">
      <alignment horizontal="left"/>
    </xf>
    <xf numFmtId="165" fontId="15" fillId="0" borderId="0" xfId="4" applyNumberFormat="1" applyFont="1" applyFill="1" applyBorder="1"/>
    <xf numFmtId="164" fontId="16" fillId="0" borderId="0" xfId="4" applyNumberFormat="1" applyFont="1" applyFill="1" applyAlignment="1" applyProtection="1">
      <alignment horizontal="left"/>
    </xf>
    <xf numFmtId="165" fontId="15" fillId="0" borderId="0" xfId="4" applyNumberFormat="1" applyFont="1" applyFill="1" applyBorder="1" applyAlignment="1">
      <alignment horizontal="right"/>
    </xf>
    <xf numFmtId="165" fontId="15" fillId="0" borderId="1" xfId="4" applyNumberFormat="1" applyFont="1" applyFill="1" applyBorder="1"/>
    <xf numFmtId="165" fontId="15" fillId="0" borderId="1" xfId="4" applyNumberFormat="1" applyFont="1" applyFill="1" applyBorder="1" applyAlignment="1">
      <alignment horizontal="right"/>
    </xf>
    <xf numFmtId="165" fontId="20" fillId="0" borderId="0" xfId="4" applyNumberFormat="1" applyFont="1" applyFill="1" applyAlignment="1" applyProtection="1">
      <alignment horizontal="right" vertical="center"/>
    </xf>
    <xf numFmtId="3" fontId="15" fillId="0" borderId="0" xfId="4" applyNumberFormat="1" applyFont="1" applyFill="1" applyBorder="1"/>
    <xf numFmtId="0" fontId="14" fillId="0" borderId="1" xfId="28" applyFont="1" applyFill="1" applyBorder="1" applyAlignment="1">
      <alignment horizontal="left" indent="1"/>
    </xf>
    <xf numFmtId="164" fontId="15" fillId="0" borderId="0" xfId="21" applyNumberFormat="1" applyFont="1" applyFill="1" applyAlignment="1" applyProtection="1">
      <alignment horizontal="left"/>
      <protection locked="0"/>
    </xf>
    <xf numFmtId="0" fontId="14" fillId="0" borderId="0" xfId="7" applyFont="1" applyFill="1" applyBorder="1"/>
    <xf numFmtId="0" fontId="14" fillId="0" borderId="0" xfId="7" applyFont="1" applyFill="1" applyBorder="1" applyAlignment="1">
      <alignment horizontal="right"/>
    </xf>
    <xf numFmtId="0" fontId="15" fillId="0" borderId="0" xfId="6" applyFont="1" applyFill="1" applyBorder="1"/>
    <xf numFmtId="0" fontId="15" fillId="0" borderId="0" xfId="6" applyFont="1" applyFill="1" applyBorder="1" applyAlignment="1">
      <alignment horizontal="right"/>
    </xf>
    <xf numFmtId="0" fontId="15" fillId="0" borderId="1" xfId="6" applyFont="1" applyFill="1" applyBorder="1" applyAlignment="1">
      <alignment horizontal="right"/>
    </xf>
    <xf numFmtId="164" fontId="15" fillId="0" borderId="1" xfId="6" applyNumberFormat="1" applyFont="1" applyFill="1" applyBorder="1" applyAlignment="1" applyProtection="1">
      <alignment horizontal="right"/>
      <protection locked="0"/>
    </xf>
    <xf numFmtId="0" fontId="15" fillId="0" borderId="1" xfId="6" applyNumberFormat="1" applyFont="1" applyFill="1" applyBorder="1" applyAlignment="1" applyProtection="1">
      <alignment horizontal="right"/>
      <protection locked="0"/>
    </xf>
    <xf numFmtId="0" fontId="14" fillId="0" borderId="1" xfId="11" applyFont="1" applyFill="1" applyBorder="1"/>
    <xf numFmtId="0" fontId="15" fillId="0" borderId="2" xfId="6" applyFont="1" applyFill="1" applyBorder="1" applyAlignment="1">
      <alignment horizontal="right"/>
    </xf>
    <xf numFmtId="164" fontId="15" fillId="0" borderId="2" xfId="6" applyNumberFormat="1" applyFont="1" applyFill="1" applyBorder="1" applyAlignment="1" applyProtection="1">
      <alignment horizontal="right"/>
      <protection locked="0"/>
    </xf>
    <xf numFmtId="0" fontId="15" fillId="0" borderId="2" xfId="6" applyNumberFormat="1" applyFont="1" applyFill="1" applyBorder="1" applyAlignment="1" applyProtection="1">
      <alignment horizontal="right"/>
      <protection locked="0"/>
    </xf>
    <xf numFmtId="0" fontId="14" fillId="0" borderId="2" xfId="11" applyFont="1" applyFill="1" applyBorder="1"/>
    <xf numFmtId="164" fontId="15" fillId="0" borderId="0" xfId="4" applyFont="1" applyFill="1" applyBorder="1" applyAlignment="1">
      <alignment horizontal="left"/>
    </xf>
    <xf numFmtId="3" fontId="15" fillId="0" borderId="0" xfId="4" applyNumberFormat="1" applyFont="1" applyFill="1" applyBorder="1" applyAlignment="1">
      <alignment horizontal="left"/>
    </xf>
    <xf numFmtId="0" fontId="0" fillId="0" borderId="0" xfId="28" applyFont="1" applyAlignment="1">
      <alignment horizontal="left"/>
    </xf>
    <xf numFmtId="169" fontId="14" fillId="0" borderId="0" xfId="7" applyNumberFormat="1" applyFont="1" applyFill="1" applyBorder="1" applyAlignment="1" applyProtection="1">
      <alignment horizontal="right"/>
    </xf>
    <xf numFmtId="0" fontId="8" fillId="0" borderId="0" xfId="11" applyFont="1" applyFill="1" applyBorder="1" applyAlignment="1">
      <alignment horizontal="right"/>
    </xf>
    <xf numFmtId="3" fontId="8" fillId="0" borderId="0" xfId="10" applyNumberFormat="1" applyFont="1" applyFill="1"/>
    <xf numFmtId="3" fontId="21" fillId="0" borderId="0" xfId="28" applyNumberFormat="1" applyFont="1" applyFill="1" applyAlignment="1">
      <alignment horizontal="left" indent="2"/>
    </xf>
    <xf numFmtId="3" fontId="7" fillId="0" borderId="0" xfId="6" applyNumberFormat="1" applyFont="1" applyFill="1" applyBorder="1" applyAlignment="1">
      <alignment horizontal="right"/>
    </xf>
    <xf numFmtId="0" fontId="14" fillId="0" borderId="0" xfId="7" applyFont="1" applyFill="1" applyAlignment="1" applyProtection="1">
      <alignment horizontal="left"/>
    </xf>
    <xf numFmtId="0" fontId="20" fillId="0" borderId="0" xfId="3" applyFont="1" applyFill="1" applyAlignment="1" applyProtection="1">
      <alignment horizontal="left"/>
    </xf>
    <xf numFmtId="167" fontId="20" fillId="0" borderId="0" xfId="4" applyNumberFormat="1" applyFont="1" applyFill="1" applyAlignment="1" applyProtection="1">
      <alignment horizontal="left"/>
    </xf>
    <xf numFmtId="0" fontId="22" fillId="0" borderId="0" xfId="3" applyFont="1" applyFill="1" applyAlignment="1">
      <alignment horizontal="left"/>
    </xf>
    <xf numFmtId="0" fontId="20" fillId="0" borderId="0" xfId="3" applyFont="1" applyFill="1" applyBorder="1" applyAlignment="1">
      <alignment horizontal="left"/>
    </xf>
    <xf numFmtId="164" fontId="20" fillId="0" borderId="0" xfId="5" applyFont="1" applyFill="1" applyBorder="1" applyAlignment="1" applyProtection="1">
      <alignment horizontal="left"/>
    </xf>
    <xf numFmtId="164" fontId="20" fillId="0" borderId="0" xfId="4" applyFont="1" applyFill="1" applyAlignment="1" applyProtection="1">
      <alignment horizontal="left"/>
    </xf>
    <xf numFmtId="164" fontId="22" fillId="0" borderId="0" xfId="4" applyFont="1" applyFill="1" applyAlignment="1" applyProtection="1">
      <alignment horizontal="left"/>
    </xf>
    <xf numFmtId="164" fontId="20" fillId="0" borderId="0" xfId="4" applyFont="1" applyFill="1" applyBorder="1"/>
    <xf numFmtId="0" fontId="23" fillId="0" borderId="0" xfId="28" applyFont="1" applyFill="1"/>
    <xf numFmtId="0" fontId="2" fillId="0" borderId="0" xfId="28" applyFont="1"/>
    <xf numFmtId="164" fontId="11" fillId="0" borderId="0" xfId="4" applyFont="1" applyFill="1" applyAlignment="1" applyProtection="1">
      <alignment horizontal="left"/>
    </xf>
    <xf numFmtId="164" fontId="11" fillId="0" borderId="0" xfId="4" applyFont="1" applyFill="1" applyBorder="1"/>
    <xf numFmtId="166" fontId="10" fillId="0" borderId="0" xfId="28" applyNumberFormat="1" applyFont="1" applyFill="1"/>
    <xf numFmtId="166" fontId="10" fillId="0" borderId="0" xfId="28" applyNumberFormat="1" applyFont="1" applyFill="1" applyAlignment="1">
      <alignment horizontal="left" indent="1"/>
    </xf>
    <xf numFmtId="166" fontId="10" fillId="0" borderId="0" xfId="28" applyNumberFormat="1" applyFont="1" applyFill="1" applyAlignment="1">
      <alignment horizontal="left" indent="2"/>
    </xf>
    <xf numFmtId="169" fontId="19" fillId="0" borderId="0" xfId="7" applyNumberFormat="1" applyFont="1" applyFill="1" applyAlignment="1" applyProtection="1">
      <alignment horizontal="left"/>
    </xf>
    <xf numFmtId="0" fontId="14" fillId="0" borderId="0" xfId="7" applyFont="1" applyFill="1"/>
    <xf numFmtId="0" fontId="23" fillId="0" borderId="0" xfId="7" applyFont="1" applyFill="1" applyAlignment="1" applyProtection="1">
      <alignment horizontal="left"/>
    </xf>
    <xf numFmtId="0" fontId="14" fillId="0" borderId="0" xfId="8" applyFont="1" applyFill="1" applyAlignment="1" applyProtection="1">
      <alignment horizontal="left"/>
    </xf>
    <xf numFmtId="0" fontId="11" fillId="0" borderId="0" xfId="10" applyFont="1" applyFill="1"/>
    <xf numFmtId="3" fontId="26" fillId="0" borderId="0" xfId="28" applyNumberFormat="1" applyFont="1" applyFill="1" applyAlignment="1">
      <alignment horizontal="left" indent="2"/>
    </xf>
    <xf numFmtId="164" fontId="8" fillId="0" borderId="0" xfId="16" applyFont="1" applyFill="1" applyBorder="1" applyAlignment="1" applyProtection="1">
      <alignment horizontal="left"/>
    </xf>
    <xf numFmtId="0" fontId="10" fillId="0" borderId="0" xfId="28" applyFont="1" applyFill="1"/>
    <xf numFmtId="0" fontId="10" fillId="0" borderId="0" xfId="11" applyFont="1" applyFill="1"/>
    <xf numFmtId="164" fontId="11" fillId="0" borderId="0" xfId="4" applyFont="1" applyAlignment="1" applyProtection="1">
      <alignment horizontal="left"/>
    </xf>
    <xf numFmtId="0" fontId="11" fillId="0" borderId="0" xfId="10" applyFont="1"/>
    <xf numFmtId="164" fontId="20" fillId="0" borderId="0" xfId="5" applyFont="1" applyFill="1" applyBorder="1" applyAlignment="1" applyProtection="1">
      <alignment horizontal="left" indent="1"/>
    </xf>
    <xf numFmtId="164" fontId="20" fillId="0" borderId="0" xfId="4" applyFont="1" applyFill="1" applyBorder="1" applyAlignment="1" applyProtection="1">
      <alignment horizontal="left" indent="1"/>
    </xf>
    <xf numFmtId="49" fontId="28" fillId="0" borderId="0" xfId="4" applyNumberFormat="1" applyFont="1" applyFill="1" applyBorder="1"/>
    <xf numFmtId="0" fontId="19" fillId="0" borderId="0" xfId="6" applyFont="1" applyFill="1" applyBorder="1"/>
    <xf numFmtId="0" fontId="19" fillId="0" borderId="0" xfId="3" applyFont="1" applyFill="1" applyAlignment="1" applyProtection="1">
      <alignment horizontal="left"/>
    </xf>
    <xf numFmtId="0" fontId="17" fillId="0" borderId="0" xfId="28" applyFont="1" applyAlignment="1"/>
    <xf numFmtId="0" fontId="18" fillId="0" borderId="0" xfId="28" applyFont="1" applyAlignment="1"/>
    <xf numFmtId="49" fontId="15" fillId="0" borderId="0" xfId="4" applyNumberFormat="1" applyFont="1" applyFill="1" applyAlignment="1">
      <alignment horizontal="left"/>
    </xf>
    <xf numFmtId="49" fontId="8" fillId="0" borderId="0" xfId="7" applyNumberFormat="1" applyFont="1" applyFill="1" applyBorder="1" applyAlignment="1">
      <alignment horizontal="left"/>
    </xf>
    <xf numFmtId="49" fontId="7" fillId="0" borderId="0" xfId="9" applyNumberFormat="1" applyFont="1" applyFill="1" applyAlignment="1">
      <alignment horizontal="left"/>
    </xf>
    <xf numFmtId="49" fontId="7" fillId="0" borderId="0" xfId="4" applyNumberFormat="1" applyFont="1" applyFill="1" applyAlignment="1">
      <alignment horizontal="left"/>
    </xf>
    <xf numFmtId="49" fontId="15" fillId="0" borderId="0" xfId="5" applyNumberFormat="1" applyFont="1" applyFill="1" applyBorder="1" applyAlignment="1">
      <alignment horizontal="left"/>
    </xf>
    <xf numFmtId="49" fontId="15" fillId="0" borderId="0" xfId="3" applyNumberFormat="1" applyFont="1" applyFill="1" applyAlignment="1">
      <alignment horizontal="left"/>
    </xf>
    <xf numFmtId="49" fontId="17" fillId="0" borderId="0" xfId="28" applyNumberFormat="1" applyFont="1" applyAlignment="1">
      <alignment horizontal="left"/>
    </xf>
    <xf numFmtId="49" fontId="20" fillId="0" borderId="0" xfId="5" applyNumberFormat="1" applyFont="1" applyFill="1" applyBorder="1" applyAlignment="1">
      <alignment horizontal="left"/>
    </xf>
    <xf numFmtId="49" fontId="15" fillId="0" borderId="0" xfId="4" applyNumberFormat="1" applyFont="1" applyFill="1" applyBorder="1"/>
    <xf numFmtId="164" fontId="20" fillId="0" borderId="1" xfId="4" applyFont="1" applyFill="1" applyBorder="1"/>
    <xf numFmtId="164" fontId="11" fillId="0" borderId="1" xfId="4" applyFont="1" applyFill="1" applyBorder="1"/>
    <xf numFmtId="49" fontId="11" fillId="0" borderId="0" xfId="4" applyNumberFormat="1" applyFont="1" applyFill="1" applyBorder="1"/>
    <xf numFmtId="164" fontId="24" fillId="0" borderId="0" xfId="4" applyFont="1" applyFill="1" applyBorder="1"/>
    <xf numFmtId="0" fontId="10" fillId="0" borderId="0" xfId="11" applyFont="1" applyFill="1" applyAlignment="1">
      <alignment horizontal="left"/>
    </xf>
    <xf numFmtId="0" fontId="10" fillId="0" borderId="1" xfId="11" applyFont="1" applyFill="1" applyBorder="1" applyAlignment="1">
      <alignment horizontal="left"/>
    </xf>
    <xf numFmtId="49" fontId="10" fillId="0" borderId="0" xfId="11" applyNumberFormat="1" applyFont="1" applyFill="1" applyAlignment="1">
      <alignment horizontal="left"/>
    </xf>
    <xf numFmtId="0" fontId="25" fillId="0" borderId="0" xfId="11" applyFont="1" applyFill="1" applyAlignment="1">
      <alignment horizontal="left"/>
    </xf>
    <xf numFmtId="0" fontId="10" fillId="2" borderId="1" xfId="28" applyFont="1" applyFill="1" applyBorder="1" applyAlignment="1">
      <alignment horizontal="left"/>
    </xf>
    <xf numFmtId="0" fontId="7" fillId="0" borderId="0" xfId="10" applyFont="1" applyFill="1" applyAlignment="1">
      <alignment horizontal="left"/>
    </xf>
    <xf numFmtId="0" fontId="7" fillId="0" borderId="1" xfId="10" applyFont="1" applyFill="1" applyBorder="1" applyAlignment="1">
      <alignment horizontal="left"/>
    </xf>
    <xf numFmtId="0" fontId="10" fillId="0" borderId="0" xfId="7" applyFont="1" applyFill="1" applyBorder="1" applyAlignment="1">
      <alignment horizontal="left"/>
    </xf>
    <xf numFmtId="164" fontId="11" fillId="0" borderId="1" xfId="4" applyFont="1" applyFill="1" applyBorder="1" applyAlignment="1" applyProtection="1">
      <alignment horizontal="left"/>
    </xf>
    <xf numFmtId="164" fontId="22" fillId="0" borderId="0" xfId="4" applyFont="1" applyFill="1" applyBorder="1"/>
    <xf numFmtId="3" fontId="15" fillId="0" borderId="1" xfId="4" applyNumberFormat="1" applyFont="1" applyFill="1" applyBorder="1"/>
    <xf numFmtId="3" fontId="6" fillId="0" borderId="0" xfId="6" applyNumberFormat="1" applyFont="1" applyFill="1" applyBorder="1" applyAlignment="1">
      <alignment horizontal="right"/>
    </xf>
    <xf numFmtId="164" fontId="28" fillId="0" borderId="0" xfId="4" applyFont="1" applyFill="1" applyBorder="1"/>
    <xf numFmtId="0" fontId="25" fillId="0" borderId="0" xfId="7" applyFont="1" applyFill="1" applyBorder="1" applyAlignment="1">
      <alignment horizontal="left"/>
    </xf>
    <xf numFmtId="0" fontId="11" fillId="0" borderId="0" xfId="9" applyFont="1" applyFill="1" applyAlignment="1">
      <alignment horizontal="left"/>
    </xf>
    <xf numFmtId="0" fontId="24" fillId="0" borderId="0" xfId="9" applyFont="1" applyFill="1"/>
    <xf numFmtId="0" fontId="11" fillId="0" borderId="0" xfId="9" applyFont="1" applyFill="1"/>
    <xf numFmtId="0" fontId="11" fillId="0" borderId="0" xfId="24" applyFont="1" applyFill="1" applyAlignment="1" applyProtection="1">
      <alignment horizontal="left"/>
    </xf>
    <xf numFmtId="0" fontId="11" fillId="0" borderId="0" xfId="10" applyFont="1" applyFill="1" applyAlignment="1">
      <alignment horizontal="left"/>
    </xf>
    <xf numFmtId="0" fontId="24" fillId="0" borderId="0" xfId="10" applyFont="1" applyFill="1" applyAlignment="1">
      <alignment horizontal="left"/>
    </xf>
    <xf numFmtId="3" fontId="6" fillId="0" borderId="0" xfId="10" applyNumberFormat="1" applyFont="1" applyFill="1" applyAlignment="1">
      <alignment horizontal="right"/>
    </xf>
    <xf numFmtId="0" fontId="6" fillId="0" borderId="0" xfId="10" applyFont="1" applyFill="1"/>
    <xf numFmtId="3" fontId="6" fillId="0" borderId="0" xfId="10" applyNumberFormat="1" applyFont="1" applyFill="1" applyBorder="1" applyAlignment="1">
      <alignment horizontal="right"/>
    </xf>
    <xf numFmtId="0" fontId="6" fillId="0" borderId="0" xfId="10" applyFont="1" applyFill="1" applyBorder="1"/>
    <xf numFmtId="167" fontId="16" fillId="0" borderId="0" xfId="3" applyNumberFormat="1" applyFont="1" applyFill="1" applyBorder="1"/>
    <xf numFmtId="0" fontId="6" fillId="0" borderId="0" xfId="9" applyFont="1" applyFill="1" applyBorder="1"/>
    <xf numFmtId="0" fontId="15" fillId="0" borderId="2" xfId="3" applyFont="1" applyFill="1" applyBorder="1"/>
    <xf numFmtId="0" fontId="15" fillId="0" borderId="2" xfId="3" applyFont="1" applyFill="1" applyBorder="1" applyAlignment="1" applyProtection="1">
      <alignment horizontal="left"/>
    </xf>
    <xf numFmtId="0" fontId="15" fillId="0" borderId="2" xfId="3" applyFont="1" applyFill="1" applyBorder="1" applyAlignment="1" applyProtection="1">
      <alignment horizontal="right"/>
    </xf>
    <xf numFmtId="0" fontId="15" fillId="0" borderId="2" xfId="6" applyNumberFormat="1" applyFont="1" applyFill="1" applyBorder="1" applyAlignment="1">
      <alignment horizontal="right" vertical="center"/>
    </xf>
    <xf numFmtId="0" fontId="14" fillId="0" borderId="0" xfId="7" applyFont="1" applyFill="1" applyBorder="1" applyAlignment="1" applyProtection="1">
      <alignment horizontal="left"/>
    </xf>
    <xf numFmtId="3" fontId="15" fillId="0" borderId="0" xfId="13" applyNumberFormat="1" applyFont="1" applyFill="1" applyBorder="1" applyAlignment="1" applyProtection="1">
      <alignment horizontal="right"/>
    </xf>
    <xf numFmtId="3" fontId="14" fillId="0" borderId="1" xfId="7" applyNumberFormat="1" applyFont="1" applyFill="1" applyBorder="1" applyAlignment="1" applyProtection="1">
      <alignment horizontal="left"/>
    </xf>
    <xf numFmtId="0" fontId="14" fillId="0" borderId="1" xfId="7" applyFont="1" applyFill="1" applyBorder="1"/>
    <xf numFmtId="169" fontId="14" fillId="0" borderId="1" xfId="7" applyNumberFormat="1" applyFont="1" applyFill="1" applyBorder="1" applyAlignment="1" applyProtection="1">
      <alignment horizontal="right"/>
    </xf>
    <xf numFmtId="164" fontId="14" fillId="0" borderId="1" xfId="7" applyNumberFormat="1" applyFont="1" applyFill="1" applyBorder="1" applyProtection="1"/>
    <xf numFmtId="3" fontId="14" fillId="0" borderId="1" xfId="7" applyNumberFormat="1" applyFont="1" applyFill="1" applyBorder="1"/>
    <xf numFmtId="3" fontId="14" fillId="0" borderId="1" xfId="7" applyNumberFormat="1" applyFont="1" applyFill="1" applyBorder="1" applyAlignment="1">
      <alignment horizontal="right"/>
    </xf>
    <xf numFmtId="3" fontId="14" fillId="0" borderId="0" xfId="7" applyNumberFormat="1" applyFont="1" applyFill="1" applyBorder="1" applyAlignment="1" applyProtection="1">
      <alignment horizontal="left"/>
    </xf>
    <xf numFmtId="164" fontId="14" fillId="0" borderId="0" xfId="7" applyNumberFormat="1" applyFont="1" applyFill="1" applyBorder="1" applyProtection="1"/>
    <xf numFmtId="3" fontId="14" fillId="0" borderId="0" xfId="7" applyNumberFormat="1" applyFont="1" applyFill="1" applyBorder="1"/>
    <xf numFmtId="3" fontId="14" fillId="0" borderId="0" xfId="7" applyNumberFormat="1" applyFont="1" applyFill="1" applyBorder="1" applyAlignment="1">
      <alignment horizontal="right"/>
    </xf>
    <xf numFmtId="0" fontId="10" fillId="0" borderId="0" xfId="7" applyFont="1" applyAlignment="1" applyProtection="1">
      <alignment horizontal="left"/>
    </xf>
    <xf numFmtId="165" fontId="8" fillId="0" borderId="1" xfId="6" applyNumberFormat="1" applyFont="1" applyFill="1" applyBorder="1" applyAlignment="1" applyProtection="1">
      <alignment horizontal="right"/>
      <protection locked="0"/>
    </xf>
    <xf numFmtId="3" fontId="9" fillId="0" borderId="0" xfId="14" applyNumberFormat="1" applyFont="1" applyFill="1" applyAlignment="1">
      <alignment horizontal="right"/>
    </xf>
    <xf numFmtId="3" fontId="8" fillId="0" borderId="0" xfId="14" applyNumberFormat="1" applyFont="1" applyFill="1" applyAlignment="1">
      <alignment horizontal="right"/>
    </xf>
    <xf numFmtId="164" fontId="22" fillId="0" borderId="0" xfId="3" applyNumberFormat="1" applyFont="1" applyFill="1" applyAlignment="1" applyProtection="1">
      <alignment horizontal="left"/>
    </xf>
    <xf numFmtId="0" fontId="15" fillId="0" borderId="0" xfId="9" applyFont="1" applyBorder="1"/>
    <xf numFmtId="173" fontId="19" fillId="0" borderId="0" xfId="19" applyNumberFormat="1" applyFont="1" applyFill="1" applyBorder="1" applyAlignment="1">
      <alignment horizontal="right"/>
    </xf>
    <xf numFmtId="0" fontId="20" fillId="0" borderId="0" xfId="9" applyFont="1" applyFill="1" applyBorder="1"/>
    <xf numFmtId="173" fontId="14" fillId="0" borderId="0" xfId="17" applyNumberFormat="1" applyFont="1" applyBorder="1" applyAlignment="1" applyProtection="1">
      <alignment horizontal="right"/>
    </xf>
    <xf numFmtId="3" fontId="15" fillId="0" borderId="0" xfId="9" applyNumberFormat="1" applyFont="1" applyBorder="1" applyAlignment="1">
      <alignment horizontal="right"/>
    </xf>
    <xf numFmtId="3" fontId="15" fillId="0" borderId="0" xfId="9" applyNumberFormat="1" applyFont="1" applyBorder="1"/>
    <xf numFmtId="0" fontId="14" fillId="0" borderId="0" xfId="28" applyFont="1" applyBorder="1"/>
    <xf numFmtId="0" fontId="15" fillId="0" borderId="0" xfId="9" applyFont="1" applyBorder="1" applyAlignment="1">
      <alignment horizontal="left" indent="1"/>
    </xf>
    <xf numFmtId="0" fontId="15" fillId="0" borderId="0" xfId="9" applyFont="1" applyFill="1" applyBorder="1" applyAlignment="1">
      <alignment horizontal="left" indent="1"/>
    </xf>
    <xf numFmtId="0" fontId="23" fillId="0" borderId="0" xfId="28" applyFont="1" applyFill="1" applyBorder="1"/>
    <xf numFmtId="0" fontId="16" fillId="0" borderId="0" xfId="9" applyFont="1" applyBorder="1"/>
    <xf numFmtId="0" fontId="22" fillId="0" borderId="0" xfId="9" applyFont="1" applyFill="1" applyBorder="1"/>
    <xf numFmtId="173" fontId="14" fillId="0" borderId="0" xfId="19" applyNumberFormat="1" applyFont="1" applyFill="1" applyBorder="1" applyAlignment="1">
      <alignment horizontal="right"/>
    </xf>
    <xf numFmtId="164" fontId="15" fillId="0" borderId="0" xfId="20" applyNumberFormat="1" applyFont="1" applyBorder="1" applyAlignment="1" applyProtection="1">
      <alignment horizontal="left"/>
      <protection locked="0"/>
    </xf>
    <xf numFmtId="0" fontId="20" fillId="0" borderId="0" xfId="24" applyFont="1" applyFill="1" applyBorder="1" applyAlignment="1" applyProtection="1">
      <alignment horizontal="left"/>
    </xf>
    <xf numFmtId="3" fontId="8" fillId="0" borderId="0" xfId="10" applyNumberFormat="1" applyFont="1" applyFill="1" applyAlignment="1">
      <alignment horizontal="right"/>
    </xf>
    <xf numFmtId="0" fontId="8" fillId="0" borderId="0" xfId="25" applyFont="1" applyFill="1" applyBorder="1" applyAlignment="1" applyProtection="1">
      <alignment horizontal="left" indent="1"/>
    </xf>
    <xf numFmtId="164" fontId="30" fillId="0" borderId="0" xfId="5" applyFont="1" applyFill="1" applyBorder="1"/>
    <xf numFmtId="164" fontId="15" fillId="0" borderId="0" xfId="20" applyNumberFormat="1" applyFont="1" applyFill="1" applyBorder="1" applyAlignment="1" applyProtection="1">
      <alignment horizontal="left"/>
      <protection locked="0"/>
    </xf>
    <xf numFmtId="0" fontId="31" fillId="0" borderId="0" xfId="3" applyFont="1" applyFill="1" applyAlignment="1" applyProtection="1">
      <alignment horizontal="left"/>
    </xf>
    <xf numFmtId="164" fontId="7" fillId="0" borderId="2" xfId="4" applyFont="1" applyFill="1" applyBorder="1"/>
    <xf numFmtId="3" fontId="9" fillId="0" borderId="0" xfId="22" applyNumberFormat="1" applyFont="1" applyFill="1"/>
    <xf numFmtId="3" fontId="25" fillId="0" borderId="0" xfId="22" applyNumberFormat="1" applyFont="1" applyFill="1" applyAlignment="1">
      <alignment horizontal="left"/>
    </xf>
    <xf numFmtId="3" fontId="9" fillId="0" borderId="0" xfId="10" applyNumberFormat="1" applyFont="1" applyFill="1" applyAlignment="1">
      <alignment horizontal="right"/>
    </xf>
    <xf numFmtId="3" fontId="8" fillId="0" borderId="0" xfId="28" applyNumberFormat="1" applyFont="1" applyFill="1" applyAlignment="1">
      <alignment horizontal="left" indent="1"/>
    </xf>
    <xf numFmtId="3" fontId="10" fillId="0" borderId="0" xfId="28" applyNumberFormat="1" applyFont="1" applyFill="1" applyAlignment="1">
      <alignment horizontal="left" indent="1"/>
    </xf>
    <xf numFmtId="3" fontId="14" fillId="0" borderId="0" xfId="10" applyNumberFormat="1" applyFont="1" applyFill="1" applyAlignment="1" applyProtection="1">
      <alignment horizontal="left" indent="1"/>
      <protection locked="0"/>
    </xf>
    <xf numFmtId="3" fontId="23" fillId="0" borderId="0" xfId="10" applyNumberFormat="1" applyFont="1" applyFill="1" applyAlignment="1" applyProtection="1">
      <alignment horizontal="left" indent="1"/>
      <protection locked="0"/>
    </xf>
    <xf numFmtId="3" fontId="8" fillId="0" borderId="0" xfId="28" applyNumberFormat="1" applyFont="1" applyFill="1" applyAlignment="1">
      <alignment horizontal="left" indent="3"/>
    </xf>
    <xf numFmtId="3" fontId="10" fillId="0" borderId="0" xfId="28" applyNumberFormat="1" applyFont="1" applyFill="1" applyAlignment="1">
      <alignment horizontal="left" indent="3"/>
    </xf>
    <xf numFmtId="3" fontId="8" fillId="0" borderId="0" xfId="28" applyNumberFormat="1" applyFont="1" applyFill="1" applyAlignment="1">
      <alignment horizontal="left" indent="2"/>
    </xf>
    <xf numFmtId="3" fontId="10" fillId="0" borderId="0" xfId="28" applyNumberFormat="1" applyFont="1" applyFill="1" applyAlignment="1">
      <alignment horizontal="left" indent="2"/>
    </xf>
    <xf numFmtId="3" fontId="8" fillId="0" borderId="0" xfId="10" applyNumberFormat="1" applyFont="1" applyFill="1" applyBorder="1" applyAlignment="1">
      <alignment horizontal="right"/>
    </xf>
    <xf numFmtId="0" fontId="17" fillId="0" borderId="0" xfId="28" applyFont="1" applyFill="1" applyAlignment="1">
      <alignment horizontal="left"/>
    </xf>
    <xf numFmtId="3" fontId="7" fillId="0" borderId="0" xfId="1" applyNumberFormat="1" applyFont="1" applyFill="1" applyBorder="1" applyAlignment="1"/>
    <xf numFmtId="164" fontId="27" fillId="0" borderId="0" xfId="5" applyFont="1" applyFill="1" applyBorder="1" applyAlignment="1" applyProtection="1">
      <alignment horizontal="left"/>
    </xf>
    <xf numFmtId="0" fontId="9" fillId="0" borderId="0" xfId="28" applyFont="1"/>
    <xf numFmtId="164" fontId="27" fillId="0" borderId="0" xfId="4" applyFont="1" applyFill="1" applyBorder="1" applyAlignment="1">
      <alignment horizontal="left"/>
    </xf>
    <xf numFmtId="164" fontId="16" fillId="0" borderId="0" xfId="4" applyFont="1" applyFill="1" applyAlignment="1">
      <alignment horizontal="left"/>
    </xf>
    <xf numFmtId="164" fontId="16" fillId="0" borderId="0" xfId="4" applyFont="1" applyFill="1" applyBorder="1"/>
    <xf numFmtId="164" fontId="16" fillId="0" borderId="0" xfId="4" applyFont="1" applyFill="1" applyBorder="1" applyAlignment="1">
      <alignment horizontal="left"/>
    </xf>
    <xf numFmtId="165" fontId="16" fillId="0" borderId="0" xfId="4" applyNumberFormat="1" applyFont="1" applyFill="1" applyBorder="1" applyAlignment="1">
      <alignment horizontal="right"/>
    </xf>
    <xf numFmtId="165" fontId="22" fillId="0" borderId="0" xfId="4" applyNumberFormat="1" applyFont="1" applyFill="1" applyAlignment="1" applyProtection="1">
      <alignment horizontal="right" vertical="center"/>
    </xf>
    <xf numFmtId="0" fontId="16" fillId="0" borderId="0" xfId="6" applyFont="1" applyFill="1" applyBorder="1" applyAlignment="1">
      <alignment horizontal="right"/>
    </xf>
    <xf numFmtId="0" fontId="1" fillId="0" borderId="0" xfId="28" applyFont="1"/>
    <xf numFmtId="164" fontId="16" fillId="0" borderId="0" xfId="5" applyFont="1" applyFill="1" applyBorder="1"/>
    <xf numFmtId="49" fontId="16" fillId="0" borderId="0" xfId="4" applyNumberFormat="1" applyFont="1" applyFill="1" applyBorder="1" applyAlignment="1" applyProtection="1">
      <alignment horizontal="right"/>
    </xf>
    <xf numFmtId="3" fontId="16" fillId="0" borderId="0" xfId="4" applyNumberFormat="1" applyFont="1" applyFill="1" applyBorder="1" applyAlignment="1">
      <alignment horizontal="right"/>
    </xf>
    <xf numFmtId="3" fontId="16" fillId="0" borderId="0" xfId="5" applyNumberFormat="1" applyFont="1" applyFill="1" applyBorder="1" applyAlignment="1">
      <alignment horizontal="right"/>
    </xf>
    <xf numFmtId="164" fontId="22" fillId="0" borderId="0" xfId="5" applyFont="1" applyFill="1" applyBorder="1" applyAlignment="1" applyProtection="1">
      <alignment horizontal="left"/>
    </xf>
    <xf numFmtId="3" fontId="15" fillId="0" borderId="0" xfId="3" applyNumberFormat="1" applyFont="1" applyFill="1" applyBorder="1"/>
    <xf numFmtId="166" fontId="15" fillId="0" borderId="0" xfId="3" applyNumberFormat="1" applyFont="1" applyFill="1" applyBorder="1"/>
    <xf numFmtId="166" fontId="15" fillId="0" borderId="0" xfId="2" applyNumberFormat="1" applyFont="1" applyFill="1" applyAlignment="1" applyProtection="1">
      <alignment horizontal="right"/>
      <protection locked="0"/>
    </xf>
    <xf numFmtId="167" fontId="32" fillId="0" borderId="0" xfId="3" applyNumberFormat="1" applyFont="1" applyFill="1" applyBorder="1"/>
    <xf numFmtId="0" fontId="0" fillId="0" borderId="0" xfId="28" applyFont="1" applyFill="1"/>
    <xf numFmtId="3" fontId="0" fillId="0" borderId="0" xfId="28" applyNumberFormat="1" applyFont="1" applyFill="1"/>
    <xf numFmtId="3" fontId="16" fillId="0" borderId="0" xfId="4" applyNumberFormat="1" applyFont="1" applyFill="1" applyAlignment="1">
      <alignment horizontal="left"/>
    </xf>
    <xf numFmtId="174" fontId="15" fillId="0" borderId="0" xfId="4" applyNumberFormat="1" applyFont="1" applyFill="1" applyBorder="1"/>
    <xf numFmtId="0" fontId="15" fillId="0" borderId="2" xfId="6" applyNumberFormat="1" applyFont="1" applyFill="1" applyBorder="1" applyAlignment="1">
      <alignment vertical="center"/>
    </xf>
    <xf numFmtId="173" fontId="19" fillId="0" borderId="0" xfId="17" applyNumberFormat="1" applyFont="1" applyBorder="1" applyAlignment="1" applyProtection="1">
      <alignment horizontal="right"/>
    </xf>
    <xf numFmtId="3" fontId="9" fillId="0" borderId="0" xfId="10" applyNumberFormat="1" applyFont="1" applyFill="1" applyAlignment="1" applyProtection="1">
      <alignment horizontal="right"/>
      <protection locked="0"/>
    </xf>
    <xf numFmtId="3" fontId="8" fillId="0" borderId="0" xfId="10" applyNumberFormat="1" applyFont="1" applyFill="1" applyAlignment="1" applyProtection="1">
      <alignment horizontal="right"/>
      <protection locked="0"/>
    </xf>
    <xf numFmtId="3" fontId="8" fillId="0" borderId="0" xfId="10" applyNumberFormat="1" applyFont="1" applyFill="1" applyAlignment="1" applyProtection="1">
      <alignment horizontal="right"/>
    </xf>
    <xf numFmtId="0" fontId="0" fillId="0" borderId="0" xfId="28" applyFont="1" applyAlignment="1">
      <alignment wrapText="1"/>
    </xf>
    <xf numFmtId="0" fontId="2" fillId="0" borderId="0" xfId="28" applyFont="1" applyFill="1"/>
    <xf numFmtId="0" fontId="23" fillId="0" borderId="0" xfId="26" applyFont="1" applyFill="1" applyAlignment="1" applyProtection="1">
      <alignment horizontal="left" wrapText="1"/>
    </xf>
    <xf numFmtId="0" fontId="16" fillId="0" borderId="0" xfId="3" applyFont="1" applyFill="1" applyBorder="1" applyAlignment="1">
      <alignment horizontal="left"/>
    </xf>
    <xf numFmtId="0" fontId="16" fillId="0" borderId="0" xfId="3" applyFont="1" applyFill="1" applyBorder="1" applyAlignment="1" applyProtection="1">
      <alignment horizontal="left"/>
    </xf>
    <xf numFmtId="164" fontId="15" fillId="0" borderId="0" xfId="4" applyFont="1" applyFill="1" applyBorder="1" applyAlignment="1" applyProtection="1">
      <alignment horizontal="left"/>
    </xf>
    <xf numFmtId="166" fontId="16" fillId="0" borderId="0" xfId="3" applyNumberFormat="1" applyFont="1" applyFill="1" applyBorder="1" applyAlignment="1">
      <alignment horizontal="right"/>
    </xf>
    <xf numFmtId="0" fontId="16" fillId="0" borderId="0" xfId="3" applyFont="1" applyFill="1" applyBorder="1"/>
    <xf numFmtId="167" fontId="16" fillId="0" borderId="0" xfId="3" applyNumberFormat="1" applyFont="1" applyFill="1" applyBorder="1" applyAlignment="1">
      <alignment horizontal="right"/>
    </xf>
    <xf numFmtId="167" fontId="16" fillId="0" borderId="0" xfId="3" applyNumberFormat="1" applyFont="1" applyFill="1" applyAlignment="1">
      <alignment horizontal="right"/>
    </xf>
    <xf numFmtId="167" fontId="16" fillId="0" borderId="0" xfId="2" applyNumberFormat="1" applyFont="1" applyFill="1" applyAlignment="1" applyProtection="1">
      <alignment horizontal="right"/>
      <protection locked="0"/>
    </xf>
    <xf numFmtId="0" fontId="3" fillId="0" borderId="0" xfId="28" applyFont="1"/>
    <xf numFmtId="0" fontId="15" fillId="0" borderId="0" xfId="10" applyFont="1"/>
    <xf numFmtId="0" fontId="15" fillId="0" borderId="0" xfId="10" applyFont="1" applyAlignment="1">
      <alignment horizontal="right"/>
    </xf>
    <xf numFmtId="0" fontId="27" fillId="0" borderId="0" xfId="10" applyFont="1" applyAlignment="1">
      <alignment horizontal="left"/>
    </xf>
    <xf numFmtId="0" fontId="15" fillId="0" borderId="0" xfId="6" applyFont="1" applyBorder="1"/>
    <xf numFmtId="0" fontId="15" fillId="0" borderId="0" xfId="6" applyFont="1" applyBorder="1" applyAlignment="1">
      <alignment horizontal="right"/>
    </xf>
    <xf numFmtId="169" fontId="23" fillId="0" borderId="1" xfId="7" applyNumberFormat="1" applyFont="1" applyFill="1" applyBorder="1" applyAlignment="1" applyProtection="1">
      <alignment horizontal="left"/>
    </xf>
    <xf numFmtId="0" fontId="3" fillId="0" borderId="1" xfId="28" applyFont="1" applyBorder="1"/>
    <xf numFmtId="0" fontId="15" fillId="0" borderId="0" xfId="10" applyFont="1" applyFill="1" applyBorder="1"/>
    <xf numFmtId="0" fontId="15" fillId="0" borderId="2" xfId="6" applyNumberFormat="1" applyFont="1" applyFill="1" applyBorder="1" applyAlignment="1">
      <alignment horizontal="right"/>
    </xf>
    <xf numFmtId="0" fontId="15" fillId="0" borderId="2" xfId="10" applyNumberFormat="1" applyFont="1" applyFill="1" applyBorder="1" applyAlignment="1">
      <alignment horizontal="left"/>
    </xf>
    <xf numFmtId="0" fontId="20" fillId="0" borderId="0" xfId="10" applyNumberFormat="1" applyFont="1" applyFill="1" applyBorder="1"/>
    <xf numFmtId="164" fontId="15" fillId="0" borderId="0" xfId="15" applyFont="1" applyFill="1"/>
    <xf numFmtId="3" fontId="15" fillId="0" borderId="0" xfId="28" applyNumberFormat="1" applyFont="1" applyFill="1" applyBorder="1"/>
    <xf numFmtId="164" fontId="15" fillId="0" borderId="0" xfId="15" applyFont="1" applyFill="1" applyAlignment="1" applyProtection="1">
      <alignment horizontal="center"/>
    </xf>
    <xf numFmtId="3" fontId="15" fillId="0" borderId="0" xfId="28" applyNumberFormat="1" applyFont="1" applyFill="1" applyBorder="1" applyAlignment="1">
      <alignment horizontal="right"/>
    </xf>
    <xf numFmtId="3" fontId="15" fillId="0" borderId="0" xfId="15" applyNumberFormat="1" applyFont="1" applyFill="1"/>
    <xf numFmtId="3" fontId="15" fillId="0" borderId="0" xfId="10" applyNumberFormat="1" applyFont="1" applyFill="1" applyAlignment="1">
      <alignment horizontal="right"/>
    </xf>
    <xf numFmtId="0" fontId="15" fillId="0" borderId="0" xfId="10" applyFont="1" applyFill="1"/>
    <xf numFmtId="164" fontId="20" fillId="0" borderId="0" xfId="15" applyFont="1" applyFill="1"/>
    <xf numFmtId="10" fontId="8" fillId="0" borderId="0" xfId="28" applyNumberFormat="1" applyFont="1" applyAlignment="1">
      <alignment horizontal="left"/>
    </xf>
    <xf numFmtId="10" fontId="8" fillId="0" borderId="0" xfId="28" applyNumberFormat="1" applyFont="1" applyBorder="1" applyAlignment="1">
      <alignment horizontal="left"/>
    </xf>
    <xf numFmtId="0" fontId="3" fillId="0" borderId="0" xfId="28" applyFont="1" applyBorder="1"/>
    <xf numFmtId="164" fontId="14" fillId="0" borderId="0" xfId="16" applyFont="1" applyFill="1" applyAlignment="1" applyProtection="1">
      <alignment horizontal="left"/>
    </xf>
    <xf numFmtId="3" fontId="9" fillId="0" borderId="0" xfId="28" applyNumberFormat="1" applyFont="1" applyBorder="1"/>
    <xf numFmtId="3" fontId="8" fillId="0" borderId="0" xfId="28" applyNumberFormat="1" applyFont="1" applyBorder="1"/>
    <xf numFmtId="3" fontId="8" fillId="2" borderId="0" xfId="28" applyNumberFormat="1" applyFont="1" applyFill="1"/>
    <xf numFmtId="3" fontId="8" fillId="2" borderId="0" xfId="28" applyNumberFormat="1" applyFont="1" applyFill="1" applyAlignment="1">
      <alignment horizontal="left" indent="1"/>
    </xf>
    <xf numFmtId="3" fontId="8" fillId="0" borderId="0" xfId="11" applyNumberFormat="1" applyFont="1"/>
    <xf numFmtId="0" fontId="10" fillId="0" borderId="0" xfId="11" applyFont="1" applyFill="1" applyBorder="1" applyAlignment="1">
      <alignment horizontal="left"/>
    </xf>
    <xf numFmtId="0" fontId="25" fillId="0" borderId="0" xfId="28" applyFont="1"/>
    <xf numFmtId="0" fontId="10" fillId="0" borderId="0" xfId="28" applyFont="1"/>
    <xf numFmtId="10" fontId="10" fillId="0" borderId="0" xfId="28" applyNumberFormat="1" applyFont="1" applyAlignment="1">
      <alignment horizontal="left"/>
    </xf>
    <xf numFmtId="10" fontId="10" fillId="0" borderId="0" xfId="28" applyNumberFormat="1" applyFont="1" applyBorder="1" applyAlignment="1">
      <alignment horizontal="left"/>
    </xf>
    <xf numFmtId="0" fontId="2" fillId="0" borderId="1" xfId="28" applyFont="1" applyBorder="1"/>
    <xf numFmtId="0" fontId="3" fillId="0" borderId="2" xfId="28" applyNumberFormat="1" applyFont="1" applyBorder="1"/>
    <xf numFmtId="3" fontId="3" fillId="0" borderId="0" xfId="28" applyNumberFormat="1" applyFont="1" applyAlignment="1">
      <alignment horizontal="right"/>
    </xf>
    <xf numFmtId="3" fontId="3" fillId="0" borderId="0" xfId="28" applyNumberFormat="1" applyFont="1" applyBorder="1" applyAlignment="1">
      <alignment horizontal="right"/>
    </xf>
    <xf numFmtId="0" fontId="18" fillId="0" borderId="0" xfId="28" applyFont="1" applyBorder="1" applyAlignment="1">
      <alignment horizontal="center"/>
    </xf>
    <xf numFmtId="0" fontId="18" fillId="0" borderId="0" xfId="28" applyFont="1" applyBorder="1" applyAlignment="1"/>
    <xf numFmtId="0" fontId="18" fillId="0" borderId="0" xfId="28" applyFont="1" applyBorder="1"/>
    <xf numFmtId="0" fontId="0" fillId="0" borderId="0" xfId="28" applyFont="1" applyBorder="1"/>
    <xf numFmtId="0" fontId="10" fillId="0" borderId="0" xfId="28" applyFont="1" applyBorder="1"/>
    <xf numFmtId="3" fontId="8" fillId="0" borderId="0" xfId="28" applyNumberFormat="1" applyFont="1" applyFill="1" applyBorder="1" applyAlignment="1">
      <alignment horizontal="right"/>
    </xf>
    <xf numFmtId="3" fontId="8" fillId="0" borderId="0" xfId="11" applyNumberFormat="1" applyFont="1" applyFill="1" applyBorder="1" applyAlignment="1">
      <alignment horizontal="right"/>
    </xf>
    <xf numFmtId="0" fontId="9" fillId="0" borderId="0" xfId="28" applyFont="1" applyFill="1" applyBorder="1"/>
    <xf numFmtId="0" fontId="9" fillId="0" borderId="0" xfId="11" applyFont="1" applyFill="1" applyBorder="1"/>
    <xf numFmtId="3" fontId="8" fillId="0" borderId="0" xfId="28" applyNumberFormat="1" applyFont="1" applyFill="1" applyBorder="1" applyAlignment="1">
      <alignment horizontal="left" indent="3"/>
    </xf>
    <xf numFmtId="3" fontId="8" fillId="0" borderId="0" xfId="28" applyNumberFormat="1" applyFont="1" applyFill="1" applyBorder="1" applyAlignment="1">
      <alignment horizontal="left" indent="1"/>
    </xf>
    <xf numFmtId="3" fontId="8" fillId="0" borderId="0" xfId="10" applyNumberFormat="1" applyFont="1" applyFill="1" applyBorder="1" applyAlignment="1" applyProtection="1">
      <alignment horizontal="right"/>
      <protection locked="0"/>
    </xf>
    <xf numFmtId="3" fontId="10" fillId="0" borderId="0" xfId="28" applyNumberFormat="1" applyFont="1" applyFill="1" applyBorder="1" applyAlignment="1">
      <alignment horizontal="left" indent="3"/>
    </xf>
    <xf numFmtId="3" fontId="21" fillId="0" borderId="0" xfId="28" applyNumberFormat="1" applyFont="1" applyFill="1" applyBorder="1" applyAlignment="1">
      <alignment horizontal="left" indent="2"/>
    </xf>
    <xf numFmtId="3" fontId="8" fillId="0" borderId="0" xfId="10" applyNumberFormat="1" applyFont="1" applyFill="1" applyBorder="1" applyAlignment="1" applyProtection="1">
      <alignment horizontal="right"/>
    </xf>
    <xf numFmtId="3" fontId="26" fillId="0" borderId="0" xfId="28" applyNumberFormat="1" applyFont="1" applyFill="1" applyBorder="1" applyAlignment="1">
      <alignment horizontal="left" indent="2"/>
    </xf>
    <xf numFmtId="3" fontId="8" fillId="0" borderId="0" xfId="28" applyNumberFormat="1" applyFont="1" applyFill="1" applyBorder="1" applyAlignment="1">
      <alignment horizontal="left" indent="2"/>
    </xf>
    <xf numFmtId="3" fontId="10" fillId="0" borderId="0" xfId="28" applyNumberFormat="1" applyFont="1" applyFill="1" applyBorder="1" applyAlignment="1">
      <alignment horizontal="left" indent="2"/>
    </xf>
    <xf numFmtId="3" fontId="8" fillId="0" borderId="0" xfId="28" applyNumberFormat="1" applyFont="1" applyFill="1" applyBorder="1"/>
    <xf numFmtId="3" fontId="10" fillId="0" borderId="0" xfId="28" applyNumberFormat="1" applyFont="1" applyFill="1" applyBorder="1" applyAlignment="1">
      <alignment horizontal="left" indent="1"/>
    </xf>
    <xf numFmtId="3" fontId="10" fillId="0" borderId="0" xfId="28" applyNumberFormat="1" applyFont="1" applyFill="1" applyBorder="1" applyAlignment="1">
      <alignment horizontal="left"/>
    </xf>
    <xf numFmtId="3" fontId="9" fillId="0" borderId="0" xfId="28" applyNumberFormat="1" applyFont="1" applyFill="1" applyBorder="1"/>
    <xf numFmtId="3" fontId="9" fillId="0" borderId="0" xfId="10" applyNumberFormat="1" applyFont="1" applyFill="1" applyBorder="1" applyAlignment="1" applyProtection="1">
      <alignment horizontal="right"/>
      <protection locked="0"/>
    </xf>
    <xf numFmtId="3" fontId="25" fillId="0" borderId="0" xfId="28" applyNumberFormat="1" applyFont="1" applyFill="1" applyBorder="1" applyAlignment="1">
      <alignment horizontal="left"/>
    </xf>
    <xf numFmtId="0" fontId="20" fillId="0" borderId="0" xfId="10" applyFont="1" applyFill="1" applyBorder="1" applyAlignment="1" applyProtection="1">
      <alignment horizontal="left" indent="2"/>
      <protection locked="0"/>
    </xf>
    <xf numFmtId="0" fontId="23" fillId="0" borderId="0" xfId="7" applyFont="1" applyFill="1" applyBorder="1" applyAlignment="1" applyProtection="1">
      <alignment horizontal="left"/>
    </xf>
    <xf numFmtId="0" fontId="8" fillId="2" borderId="0" xfId="28" applyFont="1" applyFill="1" applyBorder="1"/>
    <xf numFmtId="3" fontId="8" fillId="2" borderId="0" xfId="28" applyNumberFormat="1" applyFont="1" applyFill="1" applyBorder="1"/>
    <xf numFmtId="3" fontId="8" fillId="2" borderId="0" xfId="28" applyNumberFormat="1" applyFont="1" applyFill="1" applyBorder="1" applyAlignment="1">
      <alignment horizontal="right"/>
    </xf>
    <xf numFmtId="3" fontId="8" fillId="0" borderId="0" xfId="11" applyNumberFormat="1" applyFont="1" applyBorder="1" applyAlignment="1">
      <alignment horizontal="right"/>
    </xf>
    <xf numFmtId="3" fontId="8" fillId="2" borderId="0" xfId="23" applyNumberFormat="1" applyFont="1" applyFill="1" applyBorder="1" applyAlignment="1">
      <alignment horizontal="right"/>
    </xf>
    <xf numFmtId="3" fontId="10" fillId="2" borderId="0" xfId="28" applyNumberFormat="1" applyFont="1" applyFill="1" applyBorder="1"/>
    <xf numFmtId="0" fontId="8" fillId="0" borderId="0" xfId="11" applyFont="1" applyBorder="1"/>
    <xf numFmtId="0" fontId="10" fillId="2" borderId="0" xfId="28" applyFont="1" applyFill="1" applyBorder="1" applyAlignment="1">
      <alignment horizontal="left" indent="1"/>
    </xf>
    <xf numFmtId="164" fontId="7" fillId="0" borderId="0" xfId="4" applyFont="1" applyBorder="1" applyAlignment="1" applyProtection="1">
      <alignment horizontal="left"/>
    </xf>
    <xf numFmtId="164" fontId="7" fillId="2" borderId="0" xfId="4" applyFont="1" applyFill="1" applyBorder="1" applyAlignment="1" applyProtection="1">
      <alignment horizontal="left"/>
    </xf>
    <xf numFmtId="0" fontId="7" fillId="0" borderId="0" xfId="10" applyFont="1" applyBorder="1"/>
    <xf numFmtId="166" fontId="8" fillId="0" borderId="0" xfId="28" applyNumberFormat="1" applyFont="1" applyFill="1" applyBorder="1" applyAlignment="1">
      <alignment horizontal="left" indent="2"/>
    </xf>
    <xf numFmtId="166" fontId="10" fillId="0" borderId="0" xfId="28" applyNumberFormat="1" applyFont="1" applyFill="1" applyBorder="1" applyAlignment="1">
      <alignment horizontal="left" indent="2"/>
    </xf>
    <xf numFmtId="3" fontId="7" fillId="0" borderId="0" xfId="12" applyNumberFormat="1" applyFont="1" applyFill="1" applyBorder="1" applyAlignment="1">
      <alignment horizontal="right"/>
    </xf>
    <xf numFmtId="166" fontId="8" fillId="0" borderId="0" xfId="28" applyNumberFormat="1" applyFont="1" applyFill="1" applyBorder="1" applyAlignment="1">
      <alignment horizontal="left" indent="1"/>
    </xf>
    <xf numFmtId="166" fontId="10" fillId="0" borderId="0" xfId="28" applyNumberFormat="1" applyFont="1" applyFill="1" applyBorder="1" applyAlignment="1">
      <alignment horizontal="left" indent="1"/>
    </xf>
    <xf numFmtId="166" fontId="8" fillId="0" borderId="0" xfId="28" applyNumberFormat="1" applyFont="1" applyFill="1" applyBorder="1"/>
    <xf numFmtId="166" fontId="10" fillId="0" borderId="0" xfId="28" applyNumberFormat="1" applyFont="1" applyFill="1" applyBorder="1"/>
    <xf numFmtId="172" fontId="15" fillId="0" borderId="0" xfId="28" applyNumberFormat="1" applyFont="1" applyFill="1" applyBorder="1" applyAlignment="1">
      <alignment horizontal="left"/>
    </xf>
    <xf numFmtId="172" fontId="27" fillId="0" borderId="0" xfId="28" applyNumberFormat="1" applyFont="1" applyFill="1" applyBorder="1" applyAlignment="1">
      <alignment horizontal="left"/>
    </xf>
    <xf numFmtId="0" fontId="11" fillId="0" borderId="0" xfId="3" applyFont="1" applyFill="1" applyBorder="1" applyAlignment="1" applyProtection="1">
      <alignment horizontal="left"/>
    </xf>
    <xf numFmtId="0" fontId="27" fillId="0" borderId="0" xfId="27" applyFont="1" applyFill="1" applyBorder="1" applyAlignment="1" applyProtection="1">
      <alignment horizontal="left"/>
      <protection locked="0"/>
    </xf>
    <xf numFmtId="164" fontId="20" fillId="0" borderId="0" xfId="4" applyFont="1" applyFill="1" applyBorder="1" applyAlignment="1" applyProtection="1">
      <alignment horizontal="left"/>
    </xf>
    <xf numFmtId="3" fontId="15" fillId="0" borderId="0" xfId="12" applyNumberFormat="1" applyFont="1" applyFill="1" applyBorder="1" applyAlignment="1">
      <alignment horizontal="left"/>
    </xf>
    <xf numFmtId="0" fontId="14" fillId="0" borderId="0" xfId="28" applyFont="1" applyFill="1" applyBorder="1" applyAlignment="1">
      <alignment horizontal="left" indent="1"/>
    </xf>
    <xf numFmtId="164" fontId="15" fillId="0" borderId="0" xfId="21" applyNumberFormat="1" applyFont="1" applyFill="1" applyBorder="1" applyAlignment="1" applyProtection="1">
      <alignment horizontal="left"/>
      <protection locked="0"/>
    </xf>
    <xf numFmtId="0" fontId="18" fillId="0" borderId="0" xfId="28" applyFont="1" applyFill="1"/>
    <xf numFmtId="0" fontId="16" fillId="0" borderId="0" xfId="10" applyFont="1" applyFill="1" applyAlignment="1" applyProtection="1">
      <alignment horizontal="left"/>
      <protection locked="0"/>
    </xf>
    <xf numFmtId="0" fontId="3" fillId="0" borderId="0" xfId="28" applyFont="1" applyFill="1"/>
    <xf numFmtId="0" fontId="28" fillId="0" borderId="0" xfId="10" applyFont="1" applyFill="1" applyAlignment="1" applyProtection="1">
      <alignment horizontal="left"/>
      <protection locked="0"/>
    </xf>
    <xf numFmtId="0" fontId="20" fillId="0" borderId="0" xfId="3" applyFont="1" applyFill="1" applyAlignment="1">
      <alignment horizontal="left"/>
    </xf>
    <xf numFmtId="0" fontId="20" fillId="0" borderId="1" xfId="3" applyFont="1" applyFill="1" applyBorder="1"/>
    <xf numFmtId="0" fontId="20" fillId="0" borderId="0" xfId="3" applyFont="1" applyFill="1" applyBorder="1"/>
    <xf numFmtId="0" fontId="22" fillId="0" borderId="0" xfId="3" applyFont="1" applyFill="1" applyAlignment="1" applyProtection="1">
      <alignment horizontal="left"/>
    </xf>
    <xf numFmtId="0" fontId="20" fillId="0" borderId="0" xfId="3" applyFont="1" applyFill="1" applyBorder="1" applyAlignment="1" applyProtection="1">
      <alignment horizontal="left"/>
    </xf>
    <xf numFmtId="167" fontId="20" fillId="0" borderId="0" xfId="3" applyNumberFormat="1" applyFont="1" applyFill="1" applyBorder="1"/>
    <xf numFmtId="0" fontId="0" fillId="0" borderId="1" xfId="28" applyFont="1" applyBorder="1"/>
    <xf numFmtId="0" fontId="10" fillId="0" borderId="0" xfId="11" applyFont="1" applyFill="1" applyBorder="1"/>
    <xf numFmtId="0" fontId="8" fillId="0" borderId="1" xfId="7" applyFont="1" applyFill="1" applyBorder="1"/>
    <xf numFmtId="0" fontId="33" fillId="0" borderId="1" xfId="7" applyFont="1" applyFill="1" applyBorder="1"/>
    <xf numFmtId="0" fontId="18" fillId="3" borderId="0" xfId="28" applyFont="1" applyFill="1" applyAlignment="1">
      <alignment horizontal="center"/>
    </xf>
    <xf numFmtId="0" fontId="18" fillId="3" borderId="0" xfId="28" applyFont="1" applyFill="1" applyAlignment="1"/>
    <xf numFmtId="15" fontId="18" fillId="0" borderId="0" xfId="28" applyNumberFormat="1" applyFont="1"/>
    <xf numFmtId="3" fontId="16" fillId="0" borderId="0" xfId="3" applyNumberFormat="1" applyFont="1" applyFill="1" applyBorder="1" applyAlignment="1">
      <alignment horizontal="right"/>
    </xf>
    <xf numFmtId="49" fontId="16" fillId="0" borderId="0" xfId="4" applyNumberFormat="1" applyFont="1" applyFill="1" applyBorder="1" applyAlignment="1" applyProtection="1">
      <alignment horizontal="center"/>
    </xf>
    <xf numFmtId="3" fontId="22" fillId="0" borderId="0" xfId="9" applyNumberFormat="1" applyFont="1" applyBorder="1"/>
    <xf numFmtId="3" fontId="14" fillId="0" borderId="0" xfId="28" applyNumberFormat="1" applyFont="1" applyBorder="1" applyAlignment="1">
      <alignment horizontal="right"/>
    </xf>
    <xf numFmtId="3" fontId="14" fillId="0" borderId="0" xfId="28" applyNumberFormat="1" applyFont="1" applyBorder="1"/>
    <xf numFmtId="3" fontId="20" fillId="0" borderId="0" xfId="9" applyNumberFormat="1" applyFont="1" applyBorder="1" applyAlignment="1">
      <alignment horizontal="left" indent="1"/>
    </xf>
    <xf numFmtId="3" fontId="20" fillId="0" borderId="0" xfId="9" applyNumberFormat="1" applyFont="1" applyFill="1" applyBorder="1" applyAlignment="1">
      <alignment horizontal="left" indent="1"/>
    </xf>
    <xf numFmtId="0" fontId="16" fillId="0" borderId="0" xfId="9" applyFont="1" applyBorder="1" applyAlignment="1">
      <alignment horizontal="left" indent="1"/>
    </xf>
    <xf numFmtId="3" fontId="22" fillId="0" borderId="0" xfId="9" applyNumberFormat="1" applyFont="1" applyBorder="1" applyAlignment="1">
      <alignment horizontal="left" indent="1"/>
    </xf>
    <xf numFmtId="3" fontId="20" fillId="0" borderId="0" xfId="9" applyNumberFormat="1" applyFont="1" applyBorder="1" applyAlignment="1">
      <alignment horizontal="left"/>
    </xf>
    <xf numFmtId="3" fontId="22" fillId="0" borderId="0" xfId="9" applyNumberFormat="1" applyFont="1" applyBorder="1" applyAlignment="1">
      <alignment horizontal="left"/>
    </xf>
    <xf numFmtId="164" fontId="15" fillId="0" borderId="2" xfId="5" applyFont="1" applyFill="1" applyBorder="1"/>
    <xf numFmtId="164" fontId="8" fillId="0" borderId="2" xfId="16" applyFont="1" applyFill="1" applyBorder="1" applyAlignment="1" applyProtection="1">
      <alignment horizontal="left"/>
    </xf>
    <xf numFmtId="0" fontId="8" fillId="0" borderId="2" xfId="7" applyFont="1" applyFill="1" applyBorder="1"/>
    <xf numFmtId="0" fontId="7" fillId="0" borderId="2" xfId="9" applyFont="1" applyFill="1" applyBorder="1"/>
    <xf numFmtId="169" fontId="8" fillId="0" borderId="2" xfId="7" applyNumberFormat="1" applyFont="1" applyFill="1" applyBorder="1" applyAlignment="1" applyProtection="1">
      <alignment horizontal="left"/>
    </xf>
    <xf numFmtId="0" fontId="7" fillId="0" borderId="2" xfId="10" applyFont="1" applyFill="1" applyBorder="1"/>
    <xf numFmtId="0" fontId="8" fillId="0" borderId="2" xfId="11" applyFont="1" applyFill="1" applyBorder="1" applyAlignment="1">
      <alignment horizontal="right"/>
    </xf>
    <xf numFmtId="164" fontId="8" fillId="0" borderId="2" xfId="16" applyFont="1" applyFill="1" applyBorder="1" applyAlignment="1" applyProtection="1">
      <alignment horizontal="right"/>
    </xf>
    <xf numFmtId="0" fontId="15" fillId="0" borderId="2" xfId="10" applyNumberFormat="1" applyFont="1" applyFill="1" applyBorder="1"/>
    <xf numFmtId="0" fontId="25" fillId="0" borderId="0" xfId="28" applyFont="1" applyBorder="1"/>
    <xf numFmtId="10" fontId="25" fillId="0" borderId="0" xfId="28" applyNumberFormat="1" applyFont="1" applyBorder="1"/>
    <xf numFmtId="0" fontId="1" fillId="0" borderId="0" xfId="28" applyFont="1" applyBorder="1"/>
    <xf numFmtId="10" fontId="1" fillId="0" borderId="0" xfId="28" applyNumberFormat="1" applyFont="1" applyBorder="1"/>
    <xf numFmtId="10" fontId="1" fillId="0" borderId="0" xfId="28" applyNumberFormat="1" applyFont="1" applyBorder="1" applyAlignment="1">
      <alignment horizontal="left"/>
    </xf>
    <xf numFmtId="10" fontId="1" fillId="0" borderId="0" xfId="28" applyNumberFormat="1" applyFont="1" applyAlignment="1">
      <alignment horizontal="left"/>
    </xf>
    <xf numFmtId="10" fontId="3" fillId="0" borderId="0" xfId="28" applyNumberFormat="1" applyFont="1" applyAlignment="1">
      <alignment horizontal="left"/>
    </xf>
    <xf numFmtId="10" fontId="3" fillId="0" borderId="0" xfId="28" applyNumberFormat="1" applyFont="1"/>
    <xf numFmtId="10" fontId="2" fillId="0" borderId="0" xfId="28" applyNumberFormat="1" applyFont="1"/>
    <xf numFmtId="0" fontId="3" fillId="0" borderId="0" xfId="0" applyFont="1"/>
    <xf numFmtId="164" fontId="15" fillId="0" borderId="2" xfId="4" applyFont="1" applyFill="1" applyBorder="1" applyAlignment="1">
      <alignment vertical="center"/>
    </xf>
    <xf numFmtId="165" fontId="15" fillId="0" borderId="2" xfId="4" applyNumberFormat="1" applyFont="1" applyFill="1" applyBorder="1" applyAlignment="1" applyProtection="1">
      <alignment vertical="center"/>
    </xf>
    <xf numFmtId="165" fontId="15" fillId="0" borderId="2" xfId="4" applyNumberFormat="1" applyFont="1" applyFill="1" applyBorder="1" applyAlignment="1">
      <alignment vertical="center"/>
    </xf>
    <xf numFmtId="164" fontId="15" fillId="0" borderId="0" xfId="4" applyFont="1" applyFill="1" applyBorder="1" applyAlignment="1">
      <alignment vertical="center"/>
    </xf>
    <xf numFmtId="0" fontId="0" fillId="0" borderId="0" xfId="28" applyFont="1" applyAlignment="1">
      <alignment vertical="center"/>
    </xf>
    <xf numFmtId="167" fontId="30" fillId="0" borderId="0" xfId="3" applyNumberFormat="1" applyFont="1" applyFill="1" applyBorder="1"/>
    <xf numFmtId="0" fontId="22" fillId="0" borderId="0" xfId="3" applyFont="1" applyFill="1" applyBorder="1" applyAlignment="1" applyProtection="1">
      <alignment horizontal="left"/>
    </xf>
    <xf numFmtId="0" fontId="10" fillId="0" borderId="2" xfId="11" applyFont="1" applyFill="1" applyBorder="1" applyAlignment="1">
      <alignment horizontal="left"/>
    </xf>
    <xf numFmtId="3" fontId="20" fillId="0" borderId="0" xfId="9" applyNumberFormat="1" applyFont="1" applyBorder="1"/>
    <xf numFmtId="49" fontId="31" fillId="0" borderId="0" xfId="3" applyNumberFormat="1" applyFont="1" applyFill="1" applyAlignment="1" applyProtection="1">
      <alignment horizontal="left"/>
    </xf>
  </cellXfs>
  <cellStyles count="29">
    <cellStyle name="ANCLAS,REZONES Y SUS PARTES,DE FUNDICION,DE HIERRO O DE ACERO" xfId="28"/>
    <cellStyle name="Normal" xfId="0" builtinId="0"/>
    <cellStyle name="Normal__CN-Arg" xfId="1"/>
    <cellStyle name="Normal_ARG_1-2" xfId="2"/>
    <cellStyle name="Normal_ARG96-01" xfId="3"/>
    <cellStyle name="Normal_ARG96-03" xfId="4"/>
    <cellStyle name="Normal_ARG96-04" xfId="5"/>
    <cellStyle name="Normal_ARG96-07" xfId="6"/>
    <cellStyle name="Normal_ARG96-09" xfId="7"/>
    <cellStyle name="Normal_ARG96-12" xfId="8"/>
    <cellStyle name="Normal_ARG96-14" xfId="9"/>
    <cellStyle name="Normal_ARG96-15" xfId="10"/>
    <cellStyle name="Normal_ARG96-16" xfId="11"/>
    <cellStyle name="Normal_ARG97-03" xfId="12"/>
    <cellStyle name="Normal_ARG97-09" xfId="13"/>
    <cellStyle name="Normal_Bahamas" xfId="14"/>
    <cellStyle name="Normal_BOL96-16" xfId="15"/>
    <cellStyle name="Normal_BOL96-17" xfId="16"/>
    <cellStyle name="Normal_bp1_14jul03" xfId="17"/>
    <cellStyle name="Normal_CHL_1-2" xfId="18"/>
    <cellStyle name="Normal_Cuad_A-13_Deuda" xfId="19"/>
    <cellStyle name="Normal_ECU96-06" xfId="20"/>
    <cellStyle name="Normal_ECU96-10" xfId="21"/>
    <cellStyle name="Normal_ECU96-15" xfId="22"/>
    <cellStyle name="Normal_ECU96-16" xfId="23"/>
    <cellStyle name="Normal_MEX96-14" xfId="24"/>
    <cellStyle name="Normal_MEX96-15" xfId="25"/>
    <cellStyle name="Normal_PER96-02" xfId="26"/>
    <cellStyle name="Normal_URY_1-2" xf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w01\user\data\DE\Ale-CDs\Bhs_CDe_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hs_2"/>
      <sheetName val="Bhs_7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22"/>
    <pageSetUpPr fitToPage="1"/>
  </sheetPr>
  <dimension ref="A1:C24"/>
  <sheetViews>
    <sheetView showGridLines="0" tabSelected="1" workbookViewId="0">
      <selection activeCell="F9" sqref="F9"/>
    </sheetView>
  </sheetViews>
  <sheetFormatPr defaultRowHeight="18" customHeight="1"/>
  <cols>
    <col min="1" max="1" width="11.83203125" style="129" customWidth="1"/>
    <col min="2" max="2" width="65.5" style="214" customWidth="1"/>
    <col min="3" max="3" width="58.5" style="214" customWidth="1"/>
    <col min="4" max="7" width="8.33203125" style="130" customWidth="1"/>
    <col min="8" max="16384" width="9.33203125" style="130"/>
  </cols>
  <sheetData>
    <row r="1" spans="1:3" s="128" customFormat="1" ht="18" customHeight="1">
      <c r="A1" s="221"/>
      <c r="B1" s="213" t="s">
        <v>14</v>
      </c>
      <c r="C1" s="213" t="s">
        <v>191</v>
      </c>
    </row>
    <row r="2" spans="1:3" ht="18" customHeight="1">
      <c r="A2" s="455">
        <f ca="1">NOW()</f>
        <v>40869.639173495372</v>
      </c>
      <c r="B2" s="308" t="s">
        <v>484</v>
      </c>
      <c r="C2" s="308" t="s">
        <v>485</v>
      </c>
    </row>
    <row r="3" spans="1:3" s="439" customFormat="1" ht="18" customHeight="1">
      <c r="A3" s="453"/>
      <c r="B3" s="454"/>
      <c r="C3" s="454"/>
    </row>
    <row r="5" spans="1:3" ht="18" customHeight="1">
      <c r="A5" s="129">
        <v>1</v>
      </c>
      <c r="B5" s="294" t="str">
        <f>+Bhs_1!$A$3</f>
        <v>PRINCIPALES INDICADORES ECONÓMICOS</v>
      </c>
      <c r="C5" s="294" t="str">
        <f>+Bhs_1!$N$3</f>
        <v>MAIN ECONOMIC INDICATORS</v>
      </c>
    </row>
    <row r="6" spans="1:3" ht="18" customHeight="1">
      <c r="A6" s="129">
        <v>2</v>
      </c>
      <c r="B6" s="294" t="str">
        <f>+Bhs_2!$A$3</f>
        <v>PRODUCTO INTERNO BRUTO POR RAMAS DE ACTIVIDAD ECONÓMICA</v>
      </c>
      <c r="C6" s="294" t="str">
        <f>+Bhs_2!$Z$3</f>
        <v>GROSS DOMESTIC PRODUCT, BY KIND OF ECONOMIC ACTIVITY</v>
      </c>
    </row>
    <row r="7" spans="1:3" ht="18" customHeight="1">
      <c r="A7" s="129">
        <v>3</v>
      </c>
      <c r="B7" s="294" t="str">
        <f>+Bhs_3!$A$3</f>
        <v>OFERTA Y DEMANDA GLOBALES</v>
      </c>
      <c r="C7" s="495" t="str">
        <f>+Bhs_3!$AA$3</f>
        <v>TOTAL SUPPLY AND DEMAND</v>
      </c>
    </row>
    <row r="8" spans="1:3" ht="18" customHeight="1">
      <c r="A8" s="129">
        <v>4</v>
      </c>
      <c r="B8" s="294" t="str">
        <f>+Bhs_4!$A$3</f>
        <v>INDICADORES DEL SECTOR DE LA CONSTRUCCIÓN</v>
      </c>
      <c r="C8" s="294" t="str">
        <f>+Bhs_4!$Y$3</f>
        <v>CONSTRUCTION SECTOR INDICATORS</v>
      </c>
    </row>
    <row r="9" spans="1:3" ht="18" customHeight="1">
      <c r="A9" s="129">
        <v>5</v>
      </c>
      <c r="B9" s="294" t="str">
        <f>+Bhs_5!$A$3</f>
        <v xml:space="preserve">ESTADÍSTICAS DE TURISMO </v>
      </c>
      <c r="C9" s="294" t="str">
        <f>+Bhs_5!$Y$3</f>
        <v>TOURISM STATISTICS</v>
      </c>
    </row>
    <row r="10" spans="1:3" ht="18" customHeight="1">
      <c r="A10" s="129">
        <v>6</v>
      </c>
      <c r="B10" s="294" t="str">
        <f>+LEFT(Bhs_6!$A$3,16)</f>
        <v>BALANZA DE PAGOS</v>
      </c>
      <c r="C10" s="294" t="str">
        <f>+LEFT(Bhs_6!$X$3,20)</f>
        <v xml:space="preserve">BALANCE OF PAYMENTS </v>
      </c>
    </row>
    <row r="11" spans="1:3" ht="18" customHeight="1">
      <c r="A11" s="129">
        <v>7</v>
      </c>
      <c r="B11" s="294" t="str">
        <f>+Bhs_7!$A$3</f>
        <v>INDICADORES DEL ENDEUDAMIENTO EXTERNO</v>
      </c>
      <c r="C11" s="294" t="str">
        <f>+Bhs_7!$Y$3</f>
        <v>EXTERNAL DEBT INDICATORS</v>
      </c>
    </row>
    <row r="12" spans="1:3" ht="18" customHeight="1">
      <c r="A12" s="129">
        <v>8</v>
      </c>
      <c r="B12" s="294" t="str">
        <f>+Bhs_8!$A$3</f>
        <v xml:space="preserve">BALANCE MONETARIO DEL SISTEMA FINANCIERO </v>
      </c>
      <c r="C12" s="294" t="str">
        <f>+Bhs_8!$Y$3</f>
        <v>MONETARY BALANCE OF THE FINANCIAL SYSTEM</v>
      </c>
    </row>
    <row r="13" spans="1:3" ht="18" customHeight="1">
      <c r="A13" s="129">
        <v>9</v>
      </c>
      <c r="B13" s="294" t="str">
        <f>+Bhs_9!$A$3</f>
        <v xml:space="preserve">INGRESOS Y GASTOS DEL GOBIERNO CENTRAL </v>
      </c>
      <c r="C13" s="294" t="str">
        <f>+Bhs_9!$U$3</f>
        <v>REVENUES AND EXPENDITURES OF THE CENTRAL GOVERNMENT</v>
      </c>
    </row>
    <row r="14" spans="1:3" ht="18" customHeight="1">
      <c r="A14" s="129">
        <v>10</v>
      </c>
      <c r="B14" s="128" t="str">
        <f>Bhs_10!$A$3</f>
        <v>INGRESOS TRIBUTARIOS DEL GOBIERNO CENTRAL</v>
      </c>
      <c r="C14" s="128" t="str">
        <f>Bhs_10!$V$3</f>
        <v>TAX REVENUES OF THE CENTRAL GOVERNMENT</v>
      </c>
    </row>
    <row r="15" spans="1:3" s="389" customFormat="1" ht="18" customHeight="1">
      <c r="A15" s="387"/>
      <c r="B15" s="388"/>
      <c r="C15" s="388"/>
    </row>
    <row r="16" spans="1:3" s="389" customFormat="1" ht="18" customHeight="1">
      <c r="A16" s="387"/>
      <c r="B16" s="390"/>
      <c r="C16" s="371"/>
    </row>
    <row r="17" spans="1:3" s="389" customFormat="1" ht="18" customHeight="1">
      <c r="A17" s="387"/>
      <c r="B17" s="390"/>
      <c r="C17" s="371"/>
    </row>
    <row r="18" spans="1:3" s="389" customFormat="1" ht="18" customHeight="1">
      <c r="A18" s="387"/>
      <c r="B18" s="390"/>
      <c r="C18" s="371"/>
    </row>
    <row r="19" spans="1:3" s="389" customFormat="1" ht="18" customHeight="1">
      <c r="A19" s="387"/>
      <c r="B19" s="390"/>
      <c r="C19" s="371"/>
    </row>
    <row r="20" spans="1:3" s="389" customFormat="1" ht="18" customHeight="1">
      <c r="A20" s="387"/>
      <c r="B20" s="390"/>
      <c r="C20" s="371"/>
    </row>
    <row r="21" spans="1:3" s="389" customFormat="1" ht="18" customHeight="1">
      <c r="A21" s="387"/>
      <c r="B21" s="390"/>
      <c r="C21" s="371"/>
    </row>
    <row r="22" spans="1:3" s="389" customFormat="1" ht="18" customHeight="1">
      <c r="A22" s="387"/>
      <c r="B22" s="390"/>
      <c r="C22" s="371"/>
    </row>
    <row r="23" spans="1:3" s="389" customFormat="1" ht="18" customHeight="1">
      <c r="A23" s="387"/>
      <c r="B23" s="390"/>
      <c r="C23" s="371"/>
    </row>
    <row r="24" spans="1:3" s="389" customFormat="1" ht="18" customHeight="1">
      <c r="A24" s="387"/>
      <c r="B24" s="388"/>
      <c r="C24" s="388"/>
    </row>
  </sheetData>
  <phoneticPr fontId="0" type="noConversion"/>
  <pageMargins left="0" right="0" top="0.5" bottom="0" header="0" footer="0"/>
  <pageSetup scale="95" orientation="portrait" r:id="rId1"/>
  <headerFooter alignWithMargins="0">
    <oddHeader>&amp;R&amp;F  &amp;A  &amp;D  &amp;T  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2"/>
  </sheetPr>
  <dimension ref="A1:O101"/>
  <sheetViews>
    <sheetView showGridLines="0" zoomScale="120" zoomScaleNormal="120" workbookViewId="0">
      <selection activeCell="K9" sqref="K9"/>
    </sheetView>
  </sheetViews>
  <sheetFormatPr defaultColWidth="10.1640625" defaultRowHeight="11.1" customHeight="1"/>
  <cols>
    <col min="1" max="1" width="41.33203125" style="100" customWidth="1"/>
    <col min="2" max="2" width="1.83203125" style="100" customWidth="1"/>
    <col min="3" max="7" width="8.33203125" style="101" customWidth="1"/>
    <col min="8" max="11" width="6.83203125" style="101" customWidth="1"/>
    <col min="12" max="12" width="1.33203125" style="101" customWidth="1"/>
    <col min="13" max="13" width="1" style="101" customWidth="1"/>
    <col min="14" max="14" width="15.1640625" style="445" customWidth="1"/>
    <col min="15" max="15" width="25.5" style="101" customWidth="1"/>
    <col min="16" max="16384" width="10.1640625" style="101"/>
  </cols>
  <sheetData>
    <row r="1" spans="1:15" ht="11.1" customHeight="1">
      <c r="A1" s="220" t="s">
        <v>192</v>
      </c>
      <c r="C1" s="108"/>
      <c r="D1" s="108"/>
      <c r="E1" s="108"/>
      <c r="F1" s="108"/>
      <c r="G1" s="108"/>
      <c r="H1" s="108"/>
      <c r="I1" s="108"/>
      <c r="J1" s="108"/>
      <c r="K1" s="108"/>
      <c r="N1" s="443">
        <v>1</v>
      </c>
    </row>
    <row r="2" spans="1:15" ht="11.1" customHeight="1">
      <c r="A2" s="212" t="s">
        <v>14</v>
      </c>
      <c r="C2" s="108"/>
      <c r="D2" s="108"/>
      <c r="E2" s="491"/>
      <c r="F2" s="108"/>
      <c r="G2" s="108"/>
      <c r="H2" s="108"/>
      <c r="I2" s="108"/>
      <c r="J2" s="108"/>
      <c r="K2" s="108"/>
      <c r="N2" s="237" t="s">
        <v>191</v>
      </c>
    </row>
    <row r="3" spans="1:15" ht="11.1" customHeight="1">
      <c r="A3" s="116" t="s">
        <v>59</v>
      </c>
      <c r="N3" s="184" t="s">
        <v>99</v>
      </c>
    </row>
    <row r="4" spans="1:15" ht="8.1" customHeight="1">
      <c r="A4" s="102"/>
      <c r="B4" s="102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444"/>
      <c r="O4" s="103"/>
    </row>
    <row r="5" spans="1:15" ht="12" customHeight="1">
      <c r="A5" s="254"/>
      <c r="B5" s="255"/>
      <c r="C5" s="256">
        <v>2002</v>
      </c>
      <c r="D5" s="256">
        <v>2003</v>
      </c>
      <c r="E5" s="256">
        <v>2004</v>
      </c>
      <c r="F5" s="256">
        <v>2005</v>
      </c>
      <c r="G5" s="256">
        <v>2006</v>
      </c>
      <c r="H5" s="256">
        <v>2007</v>
      </c>
      <c r="I5" s="256">
        <v>2008</v>
      </c>
      <c r="J5" s="256">
        <v>2009</v>
      </c>
      <c r="K5" s="256">
        <v>2010</v>
      </c>
      <c r="L5" s="254" t="s">
        <v>32</v>
      </c>
    </row>
    <row r="6" spans="1:15" ht="8.1" customHeight="1">
      <c r="A6" s="106"/>
      <c r="B6" s="106"/>
    </row>
    <row r="7" spans="1:15" ht="11.1" customHeight="1">
      <c r="A7" s="106"/>
      <c r="B7" s="106" t="s">
        <v>333</v>
      </c>
      <c r="E7" s="106"/>
    </row>
    <row r="8" spans="1:15" s="345" customFormat="1" ht="11.1" customHeight="1">
      <c r="A8" s="106" t="s">
        <v>60</v>
      </c>
      <c r="B8" s="341"/>
      <c r="C8" s="344">
        <v>2.7046563706037086</v>
      </c>
      <c r="D8" s="344">
        <v>-1.2647573805126711</v>
      </c>
      <c r="E8" s="344">
        <v>0.88292426880518526</v>
      </c>
      <c r="F8" s="344">
        <v>3.3952637966275567</v>
      </c>
      <c r="G8" s="344">
        <v>2.5168499992921145</v>
      </c>
      <c r="H8" s="344">
        <v>1.4464716361249241</v>
      </c>
      <c r="I8" s="344">
        <v>-1.334767182992791</v>
      </c>
      <c r="J8" s="344">
        <v>-5.3648900344289485</v>
      </c>
      <c r="K8" s="344">
        <v>0.94974162415633057</v>
      </c>
      <c r="L8" s="252"/>
      <c r="M8" s="252"/>
      <c r="N8" s="446" t="s">
        <v>103</v>
      </c>
      <c r="O8" s="252"/>
    </row>
    <row r="9" spans="1:15" s="345" customFormat="1" ht="11.1" customHeight="1">
      <c r="A9" s="106" t="s">
        <v>61</v>
      </c>
      <c r="B9" s="106"/>
      <c r="C9" s="344">
        <v>1.3921368003725787</v>
      </c>
      <c r="D9" s="344">
        <v>-2.5106279498437356</v>
      </c>
      <c r="E9" s="344">
        <v>-0.37418382177172305</v>
      </c>
      <c r="F9" s="344">
        <v>2.1227067037459468</v>
      </c>
      <c r="G9" s="344">
        <v>0.96356439324196685</v>
      </c>
      <c r="H9" s="344">
        <v>0.23154383209940121</v>
      </c>
      <c r="I9" s="344">
        <v>-2.502403074318027</v>
      </c>
      <c r="J9" s="344">
        <v>-6.4717334258391652</v>
      </c>
      <c r="K9" s="344">
        <v>-0.21730741196105408</v>
      </c>
      <c r="L9" s="252"/>
      <c r="M9" s="252"/>
      <c r="N9" s="446" t="s">
        <v>104</v>
      </c>
      <c r="O9" s="252"/>
    </row>
    <row r="10" spans="1:15" s="345" customFormat="1" ht="8.1" customHeight="1">
      <c r="A10" s="106" t="s">
        <v>486</v>
      </c>
      <c r="B10" s="106"/>
      <c r="C10" s="344"/>
      <c r="D10" s="344"/>
      <c r="E10" s="344"/>
      <c r="F10" s="344"/>
      <c r="G10" s="344"/>
      <c r="H10" s="344"/>
      <c r="I10" s="344"/>
      <c r="J10" s="344"/>
      <c r="K10" s="344"/>
      <c r="L10" s="252"/>
      <c r="M10" s="252"/>
      <c r="N10" s="446" t="s">
        <v>486</v>
      </c>
      <c r="O10" s="252"/>
    </row>
    <row r="11" spans="1:15" s="345" customFormat="1" ht="11.1" customHeight="1">
      <c r="A11" s="106" t="s">
        <v>62</v>
      </c>
      <c r="B11" s="106"/>
      <c r="C11" s="344"/>
      <c r="D11" s="344"/>
      <c r="E11" s="344"/>
      <c r="F11" s="344"/>
      <c r="G11" s="344"/>
      <c r="H11" s="344"/>
      <c r="I11" s="344"/>
      <c r="J11" s="344"/>
      <c r="K11" s="344"/>
      <c r="L11" s="252"/>
      <c r="M11" s="252"/>
      <c r="N11" s="446" t="s">
        <v>105</v>
      </c>
      <c r="O11" s="252"/>
    </row>
    <row r="12" spans="1:15" ht="11.1" customHeight="1">
      <c r="A12" s="104" t="s">
        <v>338</v>
      </c>
      <c r="B12" s="104"/>
      <c r="C12" s="107">
        <v>13.548233425962675</v>
      </c>
      <c r="D12" s="107">
        <v>9.1552808349765193</v>
      </c>
      <c r="E12" s="107">
        <v>-6.8230832632248717</v>
      </c>
      <c r="F12" s="107">
        <v>-9.9255674109925529</v>
      </c>
      <c r="G12" s="107">
        <v>-8.1805137181470311</v>
      </c>
      <c r="H12" s="107">
        <v>-7.3338468614748571</v>
      </c>
      <c r="I12" s="107">
        <v>3.1689361727575527</v>
      </c>
      <c r="J12" s="107">
        <v>0.50082311205916774</v>
      </c>
      <c r="K12" s="107">
        <v>-6.6899296343292169</v>
      </c>
      <c r="L12" s="108"/>
      <c r="M12" s="108"/>
      <c r="N12" s="182" t="s">
        <v>339</v>
      </c>
      <c r="O12" s="108"/>
    </row>
    <row r="13" spans="1:15" ht="11.1" customHeight="1">
      <c r="A13" s="104" t="s">
        <v>275</v>
      </c>
      <c r="B13" s="104"/>
      <c r="C13" s="107">
        <v>1.715500877731313</v>
      </c>
      <c r="D13" s="107">
        <v>12.267605831427408</v>
      </c>
      <c r="E13" s="107">
        <v>6.3627955806629055</v>
      </c>
      <c r="F13" s="107">
        <v>-5.0139243034910681</v>
      </c>
      <c r="G13" s="107">
        <v>15.272898213667174</v>
      </c>
      <c r="H13" s="107">
        <v>-11.745830739842456</v>
      </c>
      <c r="I13" s="107">
        <v>24.543696876102004</v>
      </c>
      <c r="J13" s="107">
        <v>5.5398795168959403</v>
      </c>
      <c r="K13" s="107">
        <v>1.8539247883806009</v>
      </c>
      <c r="L13" s="108"/>
      <c r="M13" s="108"/>
      <c r="N13" s="182" t="s">
        <v>288</v>
      </c>
      <c r="O13" s="108"/>
    </row>
    <row r="14" spans="1:15" ht="11.1" customHeight="1">
      <c r="A14" s="104" t="s">
        <v>276</v>
      </c>
      <c r="B14" s="104"/>
      <c r="C14" s="107">
        <v>-6.7689355387567707</v>
      </c>
      <c r="D14" s="107">
        <v>28.643630651538942</v>
      </c>
      <c r="E14" s="107">
        <v>9.628950658470071</v>
      </c>
      <c r="F14" s="107">
        <v>-5.6199128443755075</v>
      </c>
      <c r="G14" s="107">
        <v>10.754320666889971</v>
      </c>
      <c r="H14" s="107">
        <v>-12.600054266720928</v>
      </c>
      <c r="I14" s="107">
        <v>-2.1615118941363698</v>
      </c>
      <c r="J14" s="107">
        <v>1.9960732984293239</v>
      </c>
      <c r="K14" s="107">
        <v>0.86492126915611589</v>
      </c>
      <c r="L14" s="108"/>
      <c r="M14" s="108"/>
      <c r="N14" s="182" t="s">
        <v>289</v>
      </c>
      <c r="O14" s="108"/>
    </row>
    <row r="15" spans="1:15" ht="11.1" customHeight="1">
      <c r="A15" s="115" t="s">
        <v>277</v>
      </c>
      <c r="B15" s="115"/>
      <c r="C15" s="107">
        <v>2.785951199059622</v>
      </c>
      <c r="D15" s="107">
        <v>2.9486320328661719</v>
      </c>
      <c r="E15" s="107">
        <v>5.0972178982820582</v>
      </c>
      <c r="F15" s="107">
        <v>5.2902999946141005</v>
      </c>
      <c r="G15" s="107">
        <v>-2.305075642288068</v>
      </c>
      <c r="H15" s="107">
        <v>3.6861292370524046</v>
      </c>
      <c r="I15" s="107">
        <v>3.6049513637712138</v>
      </c>
      <c r="J15" s="107">
        <v>-2.9592035678600137</v>
      </c>
      <c r="K15" s="107">
        <v>8.0094176738345624</v>
      </c>
      <c r="L15" s="108"/>
      <c r="M15" s="108"/>
      <c r="N15" s="447" t="s">
        <v>290</v>
      </c>
      <c r="O15" s="108"/>
    </row>
    <row r="16" spans="1:15" ht="11.1" customHeight="1">
      <c r="A16" s="115" t="s">
        <v>278</v>
      </c>
      <c r="B16" s="115"/>
      <c r="C16" s="107">
        <v>16.026968783998651</v>
      </c>
      <c r="D16" s="107">
        <v>10.474022314887854</v>
      </c>
      <c r="E16" s="107">
        <v>-16.940818333544172</v>
      </c>
      <c r="F16" s="107">
        <v>33.026520064457813</v>
      </c>
      <c r="G16" s="107">
        <v>20.446877856463573</v>
      </c>
      <c r="H16" s="107">
        <v>-34.735121776218762</v>
      </c>
      <c r="I16" s="107">
        <v>13.798984256444701</v>
      </c>
      <c r="J16" s="107">
        <v>0.42894888943936227</v>
      </c>
      <c r="K16" s="107">
        <v>-23.466346568883367</v>
      </c>
      <c r="L16" s="108"/>
      <c r="M16" s="108"/>
      <c r="N16" s="447" t="s">
        <v>291</v>
      </c>
      <c r="O16" s="108"/>
    </row>
    <row r="17" spans="1:15" ht="11.1" customHeight="1">
      <c r="A17" s="115" t="s">
        <v>279</v>
      </c>
      <c r="B17" s="115"/>
      <c r="L17" s="108"/>
      <c r="M17" s="108"/>
      <c r="N17" s="447" t="s">
        <v>292</v>
      </c>
      <c r="O17" s="108"/>
    </row>
    <row r="18" spans="1:15" ht="11.1" customHeight="1">
      <c r="A18" s="115" t="s">
        <v>280</v>
      </c>
      <c r="B18" s="115"/>
      <c r="C18" s="107">
        <v>0.11727634991998137</v>
      </c>
      <c r="D18" s="107">
        <v>-1.8308650267210402</v>
      </c>
      <c r="E18" s="107">
        <v>3.019194676830339</v>
      </c>
      <c r="F18" s="107">
        <v>10.016985564606484</v>
      </c>
      <c r="G18" s="107">
        <v>2.3081043802165802</v>
      </c>
      <c r="H18" s="107">
        <v>8.7209673426877252</v>
      </c>
      <c r="I18" s="107">
        <v>1.4966600081620429</v>
      </c>
      <c r="J18" s="107">
        <v>-10.265417807668376</v>
      </c>
      <c r="K18" s="107">
        <v>6.074937045858908</v>
      </c>
      <c r="L18" s="108"/>
      <c r="M18" s="108"/>
      <c r="N18" s="447" t="s">
        <v>293</v>
      </c>
      <c r="O18" s="108"/>
    </row>
    <row r="19" spans="1:15" ht="11.1" customHeight="1">
      <c r="A19" s="115" t="s">
        <v>281</v>
      </c>
      <c r="B19" s="115"/>
      <c r="C19" s="107">
        <v>7.6107011070110753</v>
      </c>
      <c r="D19" s="107">
        <v>1.1346353395217612</v>
      </c>
      <c r="E19" s="107">
        <v>3.5645382202345699</v>
      </c>
      <c r="F19" s="107">
        <v>5.2767797044017462</v>
      </c>
      <c r="G19" s="107">
        <v>2.736078717419943</v>
      </c>
      <c r="H19" s="107">
        <v>-11.23004417745781</v>
      </c>
      <c r="I19" s="107">
        <v>-8.6241711800224117</v>
      </c>
      <c r="J19" s="107">
        <v>-6.7099274724126801</v>
      </c>
      <c r="K19" s="107">
        <v>20.23877323685619</v>
      </c>
      <c r="L19" s="108"/>
      <c r="M19" s="108"/>
      <c r="N19" s="447" t="s">
        <v>294</v>
      </c>
      <c r="O19" s="108"/>
    </row>
    <row r="20" spans="1:15" ht="11.1" customHeight="1">
      <c r="A20" s="115" t="s">
        <v>282</v>
      </c>
      <c r="B20" s="115"/>
      <c r="L20" s="108"/>
      <c r="M20" s="108"/>
      <c r="N20" s="447" t="s">
        <v>295</v>
      </c>
      <c r="O20" s="108"/>
    </row>
    <row r="21" spans="1:15" ht="11.1" customHeight="1">
      <c r="A21" s="115" t="s">
        <v>283</v>
      </c>
      <c r="B21" s="115"/>
      <c r="C21" s="107">
        <v>4.538150372238392</v>
      </c>
      <c r="D21" s="107">
        <v>-3.5275589151918862</v>
      </c>
      <c r="E21" s="107">
        <v>2.1860434915355942</v>
      </c>
      <c r="F21" s="107">
        <v>1.5067330697579484</v>
      </c>
      <c r="G21" s="107">
        <v>-3.5481154160859951</v>
      </c>
      <c r="H21" s="107">
        <v>11.508274610366275</v>
      </c>
      <c r="I21" s="107">
        <v>-2.0518843098363049</v>
      </c>
      <c r="J21" s="107">
        <v>-3.3969600446392856</v>
      </c>
      <c r="K21" s="107">
        <v>-4.7225476017529022</v>
      </c>
      <c r="L21" s="108"/>
      <c r="M21" s="108"/>
      <c r="N21" s="447" t="s">
        <v>296</v>
      </c>
      <c r="O21" s="108"/>
    </row>
    <row r="22" spans="1:15" ht="11.1" customHeight="1">
      <c r="A22" s="115" t="s">
        <v>284</v>
      </c>
      <c r="B22" s="115"/>
      <c r="C22" s="107">
        <v>-1.3448688714652546</v>
      </c>
      <c r="D22" s="107">
        <v>-4.2841283745525649</v>
      </c>
      <c r="E22" s="107">
        <v>3.5497026327149905</v>
      </c>
      <c r="F22" s="107">
        <v>-1.3577064623877422</v>
      </c>
      <c r="G22" s="107">
        <v>-3.4909154964383071</v>
      </c>
      <c r="H22" s="107">
        <v>3.7590712033243046</v>
      </c>
      <c r="I22" s="107">
        <v>-1.9321754834235372</v>
      </c>
      <c r="J22" s="107">
        <v>-3.0926411529686226</v>
      </c>
      <c r="K22" s="107">
        <v>3.2340176765356388</v>
      </c>
      <c r="L22" s="108"/>
      <c r="M22" s="108"/>
      <c r="N22" s="447" t="s">
        <v>297</v>
      </c>
      <c r="O22" s="108"/>
    </row>
    <row r="23" spans="1:15" ht="8.1" customHeight="1">
      <c r="A23" s="115" t="s">
        <v>486</v>
      </c>
      <c r="B23" s="115"/>
      <c r="C23" s="107"/>
      <c r="D23" s="107"/>
      <c r="E23" s="107"/>
      <c r="F23" s="107"/>
      <c r="G23" s="107"/>
      <c r="H23" s="107"/>
      <c r="I23" s="107"/>
      <c r="J23" s="107"/>
      <c r="K23" s="107"/>
      <c r="L23" s="108"/>
      <c r="M23" s="108"/>
      <c r="N23" s="447" t="s">
        <v>486</v>
      </c>
      <c r="O23" s="108"/>
    </row>
    <row r="24" spans="1:15" s="345" customFormat="1" ht="11.1" customHeight="1">
      <c r="A24" s="342" t="s">
        <v>63</v>
      </c>
      <c r="B24" s="342"/>
      <c r="C24" s="344"/>
      <c r="D24" s="344"/>
      <c r="E24" s="344"/>
      <c r="F24" s="344"/>
      <c r="G24" s="344"/>
      <c r="H24" s="344"/>
      <c r="I24" s="344"/>
      <c r="J24" s="344"/>
      <c r="K24" s="344"/>
      <c r="L24" s="252"/>
      <c r="M24" s="252"/>
      <c r="N24" s="492" t="s">
        <v>106</v>
      </c>
      <c r="O24" s="252"/>
    </row>
    <row r="25" spans="1:15" ht="11.1" customHeight="1">
      <c r="A25" s="104" t="s">
        <v>344</v>
      </c>
      <c r="B25" s="104"/>
      <c r="C25" s="107">
        <v>2.8774991432970021</v>
      </c>
      <c r="D25" s="107">
        <v>-2.0613858465536206</v>
      </c>
      <c r="E25" s="107">
        <v>-1.773464864041685</v>
      </c>
      <c r="F25" s="107">
        <v>7.4252078779140307</v>
      </c>
      <c r="G25" s="107">
        <v>2.7719114258362154</v>
      </c>
      <c r="H25" s="107">
        <v>1.0419738523542721</v>
      </c>
      <c r="I25" s="107">
        <v>-1.0320008277007853</v>
      </c>
      <c r="J25" s="107">
        <v>-4.1123805184632767</v>
      </c>
      <c r="K25" s="107">
        <v>0.23432236899914027</v>
      </c>
      <c r="L25" s="108"/>
      <c r="M25" s="108"/>
      <c r="N25" s="182" t="s">
        <v>347</v>
      </c>
      <c r="O25" s="108"/>
    </row>
    <row r="26" spans="1:15" ht="11.1" customHeight="1">
      <c r="A26" s="104" t="s">
        <v>286</v>
      </c>
      <c r="B26" s="104"/>
      <c r="C26" s="107">
        <v>-1.3038898431346535</v>
      </c>
      <c r="D26" s="107">
        <v>-10.313164043344901</v>
      </c>
      <c r="E26" s="107">
        <v>-3.189425045831229</v>
      </c>
      <c r="F26" s="107">
        <v>3.1339283736794288</v>
      </c>
      <c r="G26" s="107">
        <v>1.7502040115105366</v>
      </c>
      <c r="H26" s="107">
        <v>-0.1667335007703552</v>
      </c>
      <c r="I26" s="107">
        <v>5.0980931038856703</v>
      </c>
      <c r="J26" s="107">
        <v>7.1358886419181866</v>
      </c>
      <c r="K26" s="107">
        <v>0.62803927827115302</v>
      </c>
      <c r="L26" s="108"/>
      <c r="M26" s="108"/>
      <c r="N26" s="182" t="s">
        <v>299</v>
      </c>
      <c r="O26" s="108"/>
    </row>
    <row r="27" spans="1:15" ht="11.1" customHeight="1">
      <c r="A27" s="104" t="s">
        <v>287</v>
      </c>
      <c r="B27" s="104"/>
      <c r="C27" s="107">
        <v>3.7932224101884238</v>
      </c>
      <c r="D27" s="107">
        <v>-0.34299375683284339</v>
      </c>
      <c r="E27" s="107">
        <v>-1.508098040436967</v>
      </c>
      <c r="F27" s="107">
        <v>8.2157129539154106</v>
      </c>
      <c r="G27" s="107">
        <v>2.9512838348592974</v>
      </c>
      <c r="H27" s="107">
        <v>1.2517005806235382</v>
      </c>
      <c r="I27" s="107">
        <v>-2.0807525864734666</v>
      </c>
      <c r="J27" s="107">
        <v>-6.1778464800255612</v>
      </c>
      <c r="K27" s="107">
        <v>0.15176687348430473</v>
      </c>
      <c r="L27" s="108"/>
      <c r="M27" s="108"/>
      <c r="N27" s="182" t="s">
        <v>300</v>
      </c>
      <c r="O27" s="108"/>
    </row>
    <row r="28" spans="1:15" ht="11.1" customHeight="1">
      <c r="A28" s="104" t="s">
        <v>341</v>
      </c>
      <c r="B28" s="104"/>
      <c r="C28" s="107">
        <v>-4.6698928447977845</v>
      </c>
      <c r="D28" s="107">
        <v>1.1385474455201328</v>
      </c>
      <c r="E28" s="107">
        <v>-5.0843102809545959</v>
      </c>
      <c r="F28" s="107">
        <v>24.693891683296719</v>
      </c>
      <c r="G28" s="107">
        <v>21.983592073709456</v>
      </c>
      <c r="H28" s="107">
        <v>-2.6310017010251707</v>
      </c>
      <c r="I28" s="107">
        <v>-16.631670222985441</v>
      </c>
      <c r="J28" s="107">
        <v>-8.561493672693155</v>
      </c>
      <c r="K28" s="107">
        <v>-9.4054934148163909</v>
      </c>
      <c r="L28" s="108"/>
      <c r="M28" s="108"/>
      <c r="N28" s="182" t="s">
        <v>340</v>
      </c>
      <c r="O28" s="108"/>
    </row>
    <row r="29" spans="1:15" ht="11.1" customHeight="1">
      <c r="A29" s="104" t="s">
        <v>342</v>
      </c>
      <c r="B29" s="104"/>
      <c r="C29" s="107">
        <v>0.52143923568734873</v>
      </c>
      <c r="D29" s="107">
        <v>0.67545834673528038</v>
      </c>
      <c r="E29" s="107">
        <v>11.697049426799477</v>
      </c>
      <c r="F29" s="107">
        <v>-2.1401891173402521</v>
      </c>
      <c r="G29" s="107">
        <v>1.9439955068028425</v>
      </c>
      <c r="H29" s="107">
        <v>-1.4254151721966757</v>
      </c>
      <c r="I29" s="107">
        <v>-2.0197613242653678</v>
      </c>
      <c r="J29" s="107">
        <v>-6.3454229020785675</v>
      </c>
      <c r="K29" s="107">
        <v>5.0506682742954556</v>
      </c>
      <c r="L29" s="108"/>
      <c r="M29" s="108"/>
      <c r="N29" s="182" t="s">
        <v>345</v>
      </c>
      <c r="O29" s="108"/>
    </row>
    <row r="30" spans="1:15" ht="11.1" customHeight="1">
      <c r="A30" s="104" t="s">
        <v>343</v>
      </c>
      <c r="B30" s="104"/>
      <c r="C30" s="107">
        <v>-2.7713998340268442</v>
      </c>
      <c r="D30" s="107">
        <v>0.34050330550596808</v>
      </c>
      <c r="E30" s="107">
        <v>3.5401581619311395</v>
      </c>
      <c r="F30" s="107">
        <v>14.277668916467089</v>
      </c>
      <c r="G30" s="107">
        <v>12.208058771827313</v>
      </c>
      <c r="H30" s="107">
        <v>-3.6840413297231644</v>
      </c>
      <c r="I30" s="107">
        <v>-9.8974480717746065</v>
      </c>
      <c r="J30" s="107">
        <v>-5.7855400628692877</v>
      </c>
      <c r="K30" s="107">
        <v>-1.7557461159551147</v>
      </c>
      <c r="L30" s="108"/>
      <c r="M30" s="108"/>
      <c r="N30" s="182" t="s">
        <v>346</v>
      </c>
      <c r="O30" s="108"/>
    </row>
    <row r="31" spans="1:15" ht="8.1" customHeight="1">
      <c r="A31" s="104" t="s">
        <v>486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8"/>
      <c r="M31" s="108"/>
      <c r="N31" s="182" t="s">
        <v>486</v>
      </c>
      <c r="O31" s="108"/>
    </row>
    <row r="32" spans="1:15" s="252" customFormat="1" ht="11.1" customHeight="1">
      <c r="A32" s="106" t="s">
        <v>64</v>
      </c>
      <c r="B32" s="106" t="s">
        <v>334</v>
      </c>
      <c r="C32" s="344"/>
      <c r="D32" s="344"/>
      <c r="E32" s="274"/>
      <c r="F32" s="344"/>
      <c r="G32" s="344"/>
      <c r="H32" s="344"/>
      <c r="I32" s="344"/>
      <c r="J32" s="344"/>
      <c r="K32" s="344"/>
      <c r="N32" s="446" t="s">
        <v>109</v>
      </c>
    </row>
    <row r="33" spans="1:15" s="108" customFormat="1" ht="11.1" customHeight="1">
      <c r="A33" s="104" t="s">
        <v>65</v>
      </c>
      <c r="B33" s="109"/>
      <c r="C33" s="110">
        <v>-298</v>
      </c>
      <c r="D33" s="110">
        <v>-332.59</v>
      </c>
      <c r="E33" s="110">
        <v>-170.6</v>
      </c>
      <c r="F33" s="110">
        <v>-650.6</v>
      </c>
      <c r="G33" s="110">
        <v>-1373.9</v>
      </c>
      <c r="H33" s="110">
        <v>-1314.25</v>
      </c>
      <c r="I33" s="110">
        <v>-1164.8</v>
      </c>
      <c r="J33" s="110">
        <v>-860.3</v>
      </c>
      <c r="K33" s="110">
        <v>-766.09199999999998</v>
      </c>
      <c r="N33" s="182" t="s">
        <v>110</v>
      </c>
    </row>
    <row r="34" spans="1:15" s="108" customFormat="1" ht="11.1" customHeight="1">
      <c r="A34" s="104" t="s">
        <v>66</v>
      </c>
      <c r="B34" s="109"/>
      <c r="C34" s="110">
        <v>-1212.9000000000001</v>
      </c>
      <c r="D34" s="110">
        <v>-1230.5</v>
      </c>
      <c r="E34" s="110">
        <v>-1348.2</v>
      </c>
      <c r="F34" s="110">
        <v>-1762.6</v>
      </c>
      <c r="G34" s="110">
        <v>-2033.1</v>
      </c>
      <c r="H34" s="110">
        <v>-2154.4</v>
      </c>
      <c r="I34" s="110">
        <v>-2243.1999999999998</v>
      </c>
      <c r="J34" s="110">
        <v>-1824.65</v>
      </c>
      <c r="K34" s="110">
        <v>-1730.337</v>
      </c>
      <c r="N34" s="182" t="s">
        <v>251</v>
      </c>
    </row>
    <row r="35" spans="1:15" s="108" customFormat="1" ht="11.1" customHeight="1">
      <c r="A35" s="104" t="s">
        <v>67</v>
      </c>
      <c r="B35" s="109"/>
      <c r="C35" s="110">
        <v>422.1</v>
      </c>
      <c r="D35" s="110">
        <v>426.5</v>
      </c>
      <c r="E35" s="110">
        <v>477.4</v>
      </c>
      <c r="F35" s="110">
        <v>549</v>
      </c>
      <c r="G35" s="110">
        <v>694.2</v>
      </c>
      <c r="H35" s="110">
        <v>801.9</v>
      </c>
      <c r="I35" s="110">
        <v>955.8</v>
      </c>
      <c r="J35" s="110">
        <v>710.69</v>
      </c>
      <c r="K35" s="110">
        <v>731.46389999999997</v>
      </c>
      <c r="N35" s="182" t="s">
        <v>111</v>
      </c>
    </row>
    <row r="36" spans="1:15" s="108" customFormat="1" ht="11.1" customHeight="1">
      <c r="A36" s="104" t="s">
        <v>68</v>
      </c>
      <c r="B36" s="109"/>
      <c r="C36" s="110">
        <v>1634.9</v>
      </c>
      <c r="D36" s="110">
        <v>1657</v>
      </c>
      <c r="E36" s="110">
        <v>1825.6</v>
      </c>
      <c r="F36" s="110">
        <v>2311.6</v>
      </c>
      <c r="G36" s="110">
        <v>2727.3</v>
      </c>
      <c r="H36" s="110">
        <v>2956.3</v>
      </c>
      <c r="I36" s="110">
        <v>3199</v>
      </c>
      <c r="J36" s="110">
        <v>2535.34</v>
      </c>
      <c r="K36" s="110">
        <v>2461.8009999999999</v>
      </c>
      <c r="N36" s="182" t="s">
        <v>112</v>
      </c>
    </row>
    <row r="37" spans="1:15" s="108" customFormat="1" ht="11.1" customHeight="1">
      <c r="A37" s="104" t="s">
        <v>69</v>
      </c>
      <c r="B37" s="109"/>
      <c r="C37" s="110">
        <v>1056.8999999999999</v>
      </c>
      <c r="D37" s="110">
        <v>1013.5999999999999</v>
      </c>
      <c r="E37" s="110">
        <v>1068.0999999999999</v>
      </c>
      <c r="F37" s="110">
        <v>1229.9000000000001</v>
      </c>
      <c r="G37" s="110">
        <v>825.19999999999982</v>
      </c>
      <c r="H37" s="110">
        <v>1019.7000000000003</v>
      </c>
      <c r="I37" s="110">
        <v>1140.4000000000001</v>
      </c>
      <c r="J37" s="110">
        <v>1078.48</v>
      </c>
      <c r="K37" s="110">
        <v>1138.2357999999999</v>
      </c>
      <c r="N37" s="182" t="s">
        <v>113</v>
      </c>
    </row>
    <row r="38" spans="1:15" ht="11.1" customHeight="1">
      <c r="A38" s="104" t="s">
        <v>70</v>
      </c>
      <c r="B38" s="104"/>
      <c r="C38" s="110">
        <v>-184.3</v>
      </c>
      <c r="D38" s="110">
        <v>-164.39</v>
      </c>
      <c r="E38" s="110">
        <v>-141.30000000000001</v>
      </c>
      <c r="F38" s="110">
        <v>-203.2</v>
      </c>
      <c r="G38" s="110">
        <v>-218</v>
      </c>
      <c r="H38" s="110">
        <v>-231.3</v>
      </c>
      <c r="I38" s="110">
        <v>-118</v>
      </c>
      <c r="J38" s="110">
        <v>-197.2</v>
      </c>
      <c r="K38" s="110">
        <v>-252.38</v>
      </c>
      <c r="L38" s="108"/>
      <c r="M38" s="108"/>
      <c r="N38" s="182" t="s">
        <v>114</v>
      </c>
      <c r="O38" s="108"/>
    </row>
    <row r="39" spans="1:15" ht="11.1" customHeight="1">
      <c r="A39" s="104" t="s">
        <v>71</v>
      </c>
      <c r="B39" s="106"/>
      <c r="C39" s="110">
        <v>42.4</v>
      </c>
      <c r="D39" s="110">
        <v>48.7</v>
      </c>
      <c r="E39" s="110">
        <v>250.8</v>
      </c>
      <c r="F39" s="110">
        <v>85.4</v>
      </c>
      <c r="G39" s="110">
        <v>52</v>
      </c>
      <c r="H39" s="110">
        <v>51.8</v>
      </c>
      <c r="I39" s="110">
        <v>56</v>
      </c>
      <c r="J39" s="110">
        <v>83.1</v>
      </c>
      <c r="K39" s="110">
        <v>78.389200000000002</v>
      </c>
      <c r="L39" s="108"/>
      <c r="M39" s="108"/>
      <c r="N39" s="182" t="s">
        <v>115</v>
      </c>
      <c r="O39" s="108"/>
    </row>
    <row r="40" spans="1:15" ht="11.1" customHeight="1">
      <c r="A40" s="104" t="s">
        <v>497</v>
      </c>
      <c r="B40" s="104"/>
      <c r="C40" s="110">
        <v>358.79999999999995</v>
      </c>
      <c r="D40" s="110">
        <v>443.49</v>
      </c>
      <c r="E40" s="110">
        <v>354.30000000000007</v>
      </c>
      <c r="F40" s="110">
        <v>561.6</v>
      </c>
      <c r="G40" s="110">
        <v>1294.9000000000001</v>
      </c>
      <c r="H40" s="110">
        <v>1268.55</v>
      </c>
      <c r="I40" s="110">
        <v>1273.5</v>
      </c>
      <c r="J40" s="110">
        <v>1113.3</v>
      </c>
      <c r="K40" s="110">
        <v>812.29200000000003</v>
      </c>
      <c r="L40" s="108"/>
      <c r="M40" s="108"/>
      <c r="N40" s="182" t="s">
        <v>498</v>
      </c>
      <c r="O40" s="108"/>
    </row>
    <row r="41" spans="1:15" ht="11.1" customHeight="1">
      <c r="A41" s="104" t="s">
        <v>72</v>
      </c>
      <c r="B41" s="104"/>
      <c r="C41" s="110">
        <v>208.6</v>
      </c>
      <c r="D41" s="110">
        <v>246.7</v>
      </c>
      <c r="E41" s="110">
        <v>442.9</v>
      </c>
      <c r="F41" s="110">
        <v>562.79999999999995</v>
      </c>
      <c r="G41" s="110">
        <v>706.4</v>
      </c>
      <c r="H41" s="110">
        <v>746.2</v>
      </c>
      <c r="I41" s="110">
        <v>838.9</v>
      </c>
      <c r="J41" s="110">
        <v>654.91999999999996</v>
      </c>
      <c r="K41" s="110">
        <v>870.6</v>
      </c>
      <c r="L41" s="108"/>
      <c r="M41" s="108"/>
      <c r="N41" s="182" t="s">
        <v>116</v>
      </c>
      <c r="O41" s="108"/>
    </row>
    <row r="42" spans="1:15" ht="11.1" customHeight="1">
      <c r="A42" s="104" t="s">
        <v>307</v>
      </c>
      <c r="B42" s="329"/>
      <c r="C42" s="330">
        <v>150.19999999999996</v>
      </c>
      <c r="D42" s="330">
        <v>196.79000000000002</v>
      </c>
      <c r="E42" s="325">
        <v>-88.599999999999909</v>
      </c>
      <c r="F42" s="110">
        <v>-1.1999999999999318</v>
      </c>
      <c r="G42" s="110">
        <v>588.50000000000011</v>
      </c>
      <c r="H42" s="110">
        <v>522.34999999999991</v>
      </c>
      <c r="I42" s="110">
        <v>434.6</v>
      </c>
      <c r="J42" s="110">
        <v>458.38</v>
      </c>
      <c r="K42" s="110">
        <v>-58.307999999999993</v>
      </c>
      <c r="L42" s="108"/>
      <c r="M42" s="108"/>
      <c r="N42" s="182" t="s">
        <v>308</v>
      </c>
      <c r="O42" s="108"/>
    </row>
    <row r="43" spans="1:15" ht="11.1" customHeight="1">
      <c r="A43" s="104" t="s">
        <v>73</v>
      </c>
      <c r="B43" s="104"/>
      <c r="C43" s="110">
        <v>60.799999999999955</v>
      </c>
      <c r="D43" s="110">
        <v>110.90000000000003</v>
      </c>
      <c r="E43" s="110">
        <v>183.70000000000007</v>
      </c>
      <c r="F43" s="110">
        <v>-89</v>
      </c>
      <c r="G43" s="110">
        <v>-79</v>
      </c>
      <c r="H43" s="110">
        <v>-45.700000000000045</v>
      </c>
      <c r="I43" s="110">
        <v>108.70000000000005</v>
      </c>
      <c r="J43" s="110">
        <v>253</v>
      </c>
      <c r="K43" s="110">
        <v>46.200000000000045</v>
      </c>
      <c r="L43" s="108"/>
      <c r="M43" s="108"/>
      <c r="N43" s="182" t="s">
        <v>117</v>
      </c>
      <c r="O43" s="108"/>
    </row>
    <row r="44" spans="1:15" ht="11.1" customHeight="1">
      <c r="A44" s="104" t="s">
        <v>309</v>
      </c>
      <c r="B44" s="104"/>
      <c r="C44" s="110">
        <v>-60.8</v>
      </c>
      <c r="D44" s="110">
        <v>-110.9</v>
      </c>
      <c r="E44" s="110">
        <v>-183.7</v>
      </c>
      <c r="F44" s="110">
        <v>89</v>
      </c>
      <c r="G44" s="110">
        <v>79.099999999999994</v>
      </c>
      <c r="H44" s="110">
        <v>45.7</v>
      </c>
      <c r="I44" s="110">
        <v>-108.7</v>
      </c>
      <c r="J44" s="110">
        <v>-253</v>
      </c>
      <c r="K44" s="110">
        <v>-46.2</v>
      </c>
      <c r="L44" s="108"/>
      <c r="M44" s="108"/>
      <c r="N44" s="182" t="s">
        <v>314</v>
      </c>
      <c r="O44" s="108"/>
    </row>
    <row r="45" spans="1:15" ht="8.1" customHeight="1">
      <c r="A45" s="104" t="s">
        <v>486</v>
      </c>
      <c r="B45" s="104"/>
      <c r="C45" s="110"/>
      <c r="D45" s="110"/>
      <c r="E45" s="110"/>
      <c r="F45" s="110"/>
      <c r="G45" s="110"/>
      <c r="H45" s="110"/>
      <c r="I45" s="110"/>
      <c r="J45" s="110"/>
      <c r="K45" s="110"/>
      <c r="L45" s="108"/>
      <c r="M45" s="108"/>
      <c r="N45" s="182" t="s">
        <v>486</v>
      </c>
      <c r="O45" s="108"/>
    </row>
    <row r="46" spans="1:15" s="345" customFormat="1" ht="11.25">
      <c r="A46" s="106" t="s">
        <v>493</v>
      </c>
      <c r="B46" s="106"/>
      <c r="C46" s="456"/>
      <c r="D46" s="456"/>
      <c r="E46" s="456"/>
      <c r="F46" s="456"/>
      <c r="G46" s="456"/>
      <c r="H46" s="456"/>
      <c r="I46" s="456"/>
      <c r="J46" s="456"/>
      <c r="K46" s="456"/>
      <c r="L46" s="252"/>
      <c r="M46" s="252"/>
      <c r="N46" s="446" t="s">
        <v>494</v>
      </c>
      <c r="O46" s="252"/>
    </row>
    <row r="47" spans="1:15" ht="11.1" customHeight="1">
      <c r="A47" s="104" t="s">
        <v>78</v>
      </c>
      <c r="C47" s="110">
        <v>174.5</v>
      </c>
      <c r="D47" s="110">
        <v>279.10000000000002</v>
      </c>
      <c r="E47" s="110">
        <v>213</v>
      </c>
      <c r="F47" s="110">
        <v>358.4</v>
      </c>
      <c r="G47" s="110">
        <v>1076.9000000000001</v>
      </c>
      <c r="H47" s="110">
        <v>1037.25</v>
      </c>
      <c r="I47" s="110">
        <v>1155.5</v>
      </c>
      <c r="J47" s="110">
        <v>916.1</v>
      </c>
      <c r="K47" s="110">
        <v>559.91200000000003</v>
      </c>
      <c r="L47" s="108"/>
      <c r="M47" s="108"/>
      <c r="N47" s="182" t="s">
        <v>118</v>
      </c>
      <c r="O47" s="108"/>
    </row>
    <row r="48" spans="1:15" ht="11.1" customHeight="1">
      <c r="A48" s="104" t="s">
        <v>263</v>
      </c>
      <c r="B48" s="111"/>
      <c r="C48" s="110">
        <f>Bhs_7!O9</f>
        <v>309.5</v>
      </c>
      <c r="D48" s="110">
        <f>Bhs_7!P9</f>
        <v>363.5</v>
      </c>
      <c r="E48" s="110">
        <f>Bhs_7!Q9</f>
        <v>345.2</v>
      </c>
      <c r="F48" s="110">
        <f>Bhs_7!R9</f>
        <v>337.5</v>
      </c>
      <c r="G48" s="110">
        <f>Bhs_7!S9</f>
        <v>334</v>
      </c>
      <c r="H48" s="110">
        <f>Bhs_7!T9</f>
        <v>336.8</v>
      </c>
      <c r="I48" s="110">
        <f>Bhs_7!U9</f>
        <v>443.1</v>
      </c>
      <c r="J48" s="110">
        <f>Bhs_7!V9</f>
        <v>766.6</v>
      </c>
      <c r="K48" s="110">
        <f>Bhs_7!W9</f>
        <v>897.94</v>
      </c>
      <c r="L48" s="108"/>
      <c r="M48" s="108"/>
      <c r="N48" s="182" t="s">
        <v>264</v>
      </c>
      <c r="O48" s="108"/>
    </row>
    <row r="49" spans="1:15" ht="8.1" customHeight="1">
      <c r="A49" s="104" t="s">
        <v>486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08"/>
      <c r="M49" s="108"/>
      <c r="N49" s="182" t="s">
        <v>486</v>
      </c>
      <c r="O49" s="108"/>
    </row>
    <row r="50" spans="1:15" s="345" customFormat="1" ht="11.1" customHeight="1">
      <c r="A50" s="106" t="s">
        <v>74</v>
      </c>
      <c r="B50" s="106" t="s">
        <v>335</v>
      </c>
      <c r="C50" s="346"/>
      <c r="D50" s="346"/>
      <c r="E50" s="346"/>
      <c r="F50" s="346"/>
      <c r="G50" s="346"/>
      <c r="H50" s="346"/>
      <c r="I50" s="346"/>
      <c r="J50" s="346"/>
      <c r="K50" s="346"/>
      <c r="L50" s="252"/>
      <c r="M50" s="252"/>
      <c r="N50" s="446" t="s">
        <v>119</v>
      </c>
      <c r="O50" s="252"/>
    </row>
    <row r="51" spans="1:15" ht="11.1" customHeight="1">
      <c r="A51" s="104" t="s">
        <v>361</v>
      </c>
      <c r="C51" s="112">
        <v>9.1</v>
      </c>
      <c r="D51" s="112">
        <v>10.8</v>
      </c>
      <c r="E51" s="112">
        <v>10.199999999999999</v>
      </c>
      <c r="F51" s="112">
        <v>10.199999999999999</v>
      </c>
      <c r="G51" s="112">
        <v>7.6</v>
      </c>
      <c r="H51" s="112">
        <v>7.9</v>
      </c>
      <c r="I51" s="112">
        <v>8.6999999999999993</v>
      </c>
      <c r="J51" s="112">
        <v>14.2</v>
      </c>
      <c r="K51" s="112" t="s">
        <v>5</v>
      </c>
      <c r="L51" s="108"/>
      <c r="M51" s="108"/>
      <c r="N51" s="182" t="s">
        <v>315</v>
      </c>
      <c r="O51" s="108"/>
    </row>
    <row r="52" spans="1:15" ht="8.1" customHeight="1">
      <c r="A52" s="104" t="s">
        <v>486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08"/>
      <c r="M52" s="108"/>
      <c r="N52" s="182" t="s">
        <v>486</v>
      </c>
      <c r="O52" s="108"/>
    </row>
    <row r="53" spans="1:15" s="345" customFormat="1" ht="11.1" customHeight="1">
      <c r="A53" s="106" t="s">
        <v>75</v>
      </c>
      <c r="B53" s="106" t="s">
        <v>336</v>
      </c>
      <c r="C53" s="347"/>
      <c r="D53" s="347"/>
      <c r="E53" s="347"/>
      <c r="F53" s="347"/>
      <c r="G53" s="347"/>
      <c r="H53" s="347"/>
      <c r="I53" s="347"/>
      <c r="J53" s="347"/>
      <c r="K53" s="347"/>
      <c r="L53" s="252"/>
      <c r="M53" s="252"/>
      <c r="N53" s="446" t="s">
        <v>120</v>
      </c>
      <c r="O53" s="252"/>
    </row>
    <row r="54" spans="1:15" ht="11.1" customHeight="1">
      <c r="A54" s="104" t="s">
        <v>362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08"/>
      <c r="M54" s="108"/>
      <c r="N54" s="182" t="s">
        <v>121</v>
      </c>
      <c r="O54" s="108"/>
    </row>
    <row r="55" spans="1:15" ht="11.1" customHeight="1">
      <c r="A55" s="104" t="s">
        <v>363</v>
      </c>
      <c r="B55" s="105"/>
      <c r="C55" s="112">
        <v>1.8702673113766943</v>
      </c>
      <c r="D55" s="112">
        <v>2.3732760164786093</v>
      </c>
      <c r="E55" s="112">
        <v>1.9070947423672324</v>
      </c>
      <c r="F55" s="112">
        <v>1.2018198987037598</v>
      </c>
      <c r="G55" s="112">
        <v>2.3157180422427759</v>
      </c>
      <c r="H55" s="112">
        <v>2.8394130326645728</v>
      </c>
      <c r="I55" s="112">
        <v>4.5508521511162359</v>
      </c>
      <c r="J55" s="112">
        <v>1.3262394941784272</v>
      </c>
      <c r="K55" s="112">
        <v>1.5552020394186128</v>
      </c>
      <c r="L55" s="108"/>
      <c r="M55" s="108"/>
      <c r="N55" s="182" t="s">
        <v>122</v>
      </c>
      <c r="O55" s="108"/>
    </row>
    <row r="56" spans="1:15" ht="11.1" customHeight="1">
      <c r="A56" s="104" t="s">
        <v>364</v>
      </c>
      <c r="B56" s="118"/>
      <c r="C56" s="119" t="s">
        <v>539</v>
      </c>
      <c r="D56" s="119">
        <v>3.9250000000000003</v>
      </c>
      <c r="E56" s="119">
        <v>3.7783333333333338</v>
      </c>
      <c r="F56" s="119">
        <v>3.2050000000000001</v>
      </c>
      <c r="G56" s="119">
        <v>3.3583333333333325</v>
      </c>
      <c r="H56" s="119">
        <v>3.6933333333333329</v>
      </c>
      <c r="I56" s="119">
        <v>3.9208333333333329</v>
      </c>
      <c r="J56" s="119">
        <v>3.7883333333333336</v>
      </c>
      <c r="K56" s="119">
        <v>3.4408333333333334</v>
      </c>
      <c r="L56" s="119"/>
      <c r="M56" s="119"/>
      <c r="N56" s="182" t="s">
        <v>316</v>
      </c>
      <c r="O56" s="108"/>
    </row>
    <row r="57" spans="1:15" ht="11.1" customHeight="1">
      <c r="A57" s="104" t="s">
        <v>365</v>
      </c>
      <c r="B57" s="104"/>
      <c r="C57" s="119" t="s">
        <v>539</v>
      </c>
      <c r="D57" s="119">
        <v>12.037500000000001</v>
      </c>
      <c r="E57" s="119">
        <v>11.248333333333333</v>
      </c>
      <c r="F57" s="119">
        <v>10.333333333333332</v>
      </c>
      <c r="G57" s="119">
        <v>9.966666666666665</v>
      </c>
      <c r="H57" s="119">
        <v>10.629999999999999</v>
      </c>
      <c r="I57" s="119">
        <v>10.952499999999999</v>
      </c>
      <c r="J57" s="119">
        <v>10.586666666666666</v>
      </c>
      <c r="K57" s="119">
        <v>11.047499999999999</v>
      </c>
      <c r="L57" s="119"/>
      <c r="M57" s="119"/>
      <c r="N57" s="182" t="s">
        <v>317</v>
      </c>
      <c r="O57" s="108"/>
    </row>
    <row r="58" spans="1:15" ht="10.5" customHeight="1">
      <c r="A58" s="104" t="s">
        <v>486</v>
      </c>
      <c r="B58" s="101"/>
      <c r="C58" s="107"/>
      <c r="D58" s="107"/>
      <c r="E58" s="107"/>
      <c r="F58" s="107"/>
      <c r="G58" s="107"/>
      <c r="H58" s="107"/>
      <c r="I58" s="107"/>
      <c r="J58" s="107"/>
      <c r="K58" s="107"/>
      <c r="L58" s="108"/>
      <c r="M58" s="108"/>
      <c r="N58" s="182" t="s">
        <v>486</v>
      </c>
      <c r="O58" s="108"/>
    </row>
    <row r="59" spans="1:15" s="345" customFormat="1" ht="11.1" customHeight="1">
      <c r="A59" s="106" t="s">
        <v>487</v>
      </c>
      <c r="B59" s="106" t="s">
        <v>337</v>
      </c>
      <c r="C59" s="348"/>
      <c r="D59" s="348"/>
      <c r="E59" s="348"/>
      <c r="F59" s="348"/>
      <c r="G59" s="348"/>
      <c r="H59" s="348"/>
      <c r="I59" s="348"/>
      <c r="J59" s="348"/>
      <c r="K59" s="348"/>
      <c r="L59" s="252"/>
      <c r="M59" s="252"/>
      <c r="N59" s="446" t="s">
        <v>490</v>
      </c>
      <c r="O59" s="252"/>
    </row>
    <row r="60" spans="1:15" ht="11.1" customHeight="1">
      <c r="A60" s="104" t="s">
        <v>366</v>
      </c>
      <c r="C60" s="120">
        <v>12.960491520551882</v>
      </c>
      <c r="D60" s="120">
        <v>13.580623715701682</v>
      </c>
      <c r="E60" s="120">
        <v>14.650633386003911</v>
      </c>
      <c r="F60" s="120">
        <v>15.850222287969975</v>
      </c>
      <c r="G60" s="120">
        <v>16.799408455619737</v>
      </c>
      <c r="H60" s="120">
        <v>17.118740233201105</v>
      </c>
      <c r="I60" s="120">
        <v>16.070314253988098</v>
      </c>
      <c r="J60" s="120">
        <v>16.692093380728217</v>
      </c>
      <c r="K60" s="120">
        <v>19.695984065586629</v>
      </c>
      <c r="L60" s="108"/>
      <c r="M60" s="108"/>
      <c r="N60" s="182" t="s">
        <v>383</v>
      </c>
      <c r="O60" s="108"/>
    </row>
    <row r="61" spans="1:15" ht="11.1" customHeight="1">
      <c r="A61" s="104" t="s">
        <v>367</v>
      </c>
      <c r="C61" s="120">
        <v>12.960462776659959</v>
      </c>
      <c r="D61" s="120">
        <v>13.364732088895028</v>
      </c>
      <c r="E61" s="120">
        <v>14.507055555007394</v>
      </c>
      <c r="F61" s="120">
        <v>15.836337400178039</v>
      </c>
      <c r="G61" s="120">
        <v>16.79908205167477</v>
      </c>
      <c r="H61" s="120">
        <v>17.118091116720755</v>
      </c>
      <c r="I61" s="120">
        <v>16.068967191131232</v>
      </c>
      <c r="J61" s="120">
        <v>16.684023441252762</v>
      </c>
      <c r="K61" s="120">
        <v>19.216860977696758</v>
      </c>
      <c r="L61" s="108"/>
      <c r="M61" s="108"/>
      <c r="N61" s="182" t="s">
        <v>384</v>
      </c>
      <c r="O61" s="108"/>
    </row>
    <row r="62" spans="1:15" ht="11.1" customHeight="1">
      <c r="A62" s="104" t="s">
        <v>368</v>
      </c>
      <c r="B62" s="104"/>
      <c r="C62" s="120">
        <v>11.712561080770337</v>
      </c>
      <c r="D62" s="120">
        <v>11.957428928298022</v>
      </c>
      <c r="E62" s="120">
        <v>13.03021674811577</v>
      </c>
      <c r="F62" s="120">
        <v>14.19716800195167</v>
      </c>
      <c r="G62" s="120">
        <v>15.12172984047635</v>
      </c>
      <c r="H62" s="120">
        <v>15.234391152782786</v>
      </c>
      <c r="I62" s="120">
        <v>13.711862041346334</v>
      </c>
      <c r="J62" s="120">
        <v>14.206001216895636</v>
      </c>
      <c r="K62" s="120">
        <v>17.444261364890533</v>
      </c>
      <c r="L62" s="108"/>
      <c r="M62" s="108"/>
      <c r="N62" s="182" t="s">
        <v>385</v>
      </c>
      <c r="O62" s="108"/>
    </row>
    <row r="63" spans="1:15" ht="11.1" customHeight="1">
      <c r="A63" s="104" t="s">
        <v>381</v>
      </c>
      <c r="B63" s="104"/>
      <c r="C63" s="120">
        <v>2.8743891922966371E-5</v>
      </c>
      <c r="D63" s="120">
        <v>0.21589162680665158</v>
      </c>
      <c r="E63" s="120">
        <v>0.14357783099651697</v>
      </c>
      <c r="F63" s="120">
        <v>9.0835714526707001E-4</v>
      </c>
      <c r="G63" s="120">
        <v>3.2640394496829487E-4</v>
      </c>
      <c r="H63" s="120">
        <v>6.4911648034619537E-4</v>
      </c>
      <c r="I63" s="120">
        <v>1.3470628568654699E-3</v>
      </c>
      <c r="J63" s="120">
        <v>8.0699394754539348E-3</v>
      </c>
      <c r="K63" s="120">
        <v>0.3246091381367695</v>
      </c>
      <c r="L63" s="108"/>
      <c r="M63" s="108"/>
      <c r="N63" s="182" t="s">
        <v>386</v>
      </c>
      <c r="O63" s="108"/>
    </row>
    <row r="64" spans="1:15" ht="11.1" customHeight="1">
      <c r="A64" s="104" t="s">
        <v>389</v>
      </c>
      <c r="B64" s="104"/>
      <c r="C64" s="120">
        <v>15.038056912906006</v>
      </c>
      <c r="D64" s="120">
        <v>15.467355079345893</v>
      </c>
      <c r="E64" s="120">
        <v>16.117887181597908</v>
      </c>
      <c r="F64" s="120">
        <v>16.518072414231622</v>
      </c>
      <c r="G64" s="120">
        <v>18.227362944866606</v>
      </c>
      <c r="H64" s="120">
        <v>18.281103498016591</v>
      </c>
      <c r="I64" s="120">
        <v>18.961438808759549</v>
      </c>
      <c r="J64" s="120">
        <v>19.893041278380888</v>
      </c>
      <c r="K64" s="120">
        <v>21.969546469096564</v>
      </c>
      <c r="L64" s="108"/>
      <c r="M64" s="108"/>
      <c r="N64" s="182" t="s">
        <v>387</v>
      </c>
      <c r="O64" s="108"/>
    </row>
    <row r="65" spans="1:15" ht="11.1" customHeight="1">
      <c r="A65" s="104" t="s">
        <v>369</v>
      </c>
      <c r="B65" s="104"/>
      <c r="C65" s="120">
        <v>13.8337309571716</v>
      </c>
      <c r="D65" s="120">
        <v>14.30335629960917</v>
      </c>
      <c r="E65" s="120">
        <v>14.844010988933542</v>
      </c>
      <c r="F65" s="120">
        <v>14.916067799777325</v>
      </c>
      <c r="G65" s="120">
        <v>16.140574646699115</v>
      </c>
      <c r="H65" s="120">
        <v>16.156112513523261</v>
      </c>
      <c r="I65" s="120">
        <v>17.265146872326355</v>
      </c>
      <c r="J65" s="120">
        <v>17.878822813590805</v>
      </c>
      <c r="K65" s="120">
        <v>19.048064225865634</v>
      </c>
      <c r="L65" s="108"/>
      <c r="M65" s="108"/>
      <c r="N65" s="182" t="s">
        <v>349</v>
      </c>
      <c r="O65" s="108"/>
    </row>
    <row r="66" spans="1:15" ht="11.1" customHeight="1">
      <c r="A66" s="104" t="s">
        <v>370</v>
      </c>
      <c r="B66" s="104"/>
      <c r="C66" s="120">
        <v>1.4453578614544411</v>
      </c>
      <c r="D66" s="120">
        <v>1.6264469041575291</v>
      </c>
      <c r="E66" s="120">
        <v>1.6549226785595985</v>
      </c>
      <c r="F66" s="120">
        <v>1.5173457285154071</v>
      </c>
      <c r="G66" s="120">
        <v>1.596429140842047</v>
      </c>
      <c r="H66" s="120">
        <v>1.7204712104820292</v>
      </c>
      <c r="I66" s="120">
        <v>1.8716164147497314</v>
      </c>
      <c r="J66" s="120">
        <v>2.2842540109520604</v>
      </c>
      <c r="K66" s="120">
        <v>2.7007480292979222</v>
      </c>
      <c r="L66" s="108"/>
      <c r="M66" s="108"/>
      <c r="N66" s="182" t="s">
        <v>350</v>
      </c>
      <c r="O66" s="108"/>
    </row>
    <row r="67" spans="1:15" ht="11.1" customHeight="1">
      <c r="A67" s="104" t="s">
        <v>371</v>
      </c>
      <c r="B67" s="104"/>
      <c r="C67" s="120">
        <v>1.2043259557344064</v>
      </c>
      <c r="D67" s="120">
        <v>1.1639987797367226</v>
      </c>
      <c r="E67" s="120">
        <v>1.2738761926643654</v>
      </c>
      <c r="F67" s="120">
        <v>1.6020046144542979</v>
      </c>
      <c r="G67" s="120">
        <v>2.0867882981674928</v>
      </c>
      <c r="H67" s="120">
        <v>2.1249909844933286</v>
      </c>
      <c r="I67" s="120">
        <v>1.6962919364331961</v>
      </c>
      <c r="J67" s="120">
        <v>2.0079674640535434</v>
      </c>
      <c r="K67" s="120">
        <v>2.9474509742818675</v>
      </c>
      <c r="L67" s="108"/>
      <c r="M67" s="108"/>
      <c r="N67" s="182" t="s">
        <v>351</v>
      </c>
      <c r="O67" s="108"/>
    </row>
    <row r="68" spans="1:15" ht="11.1" customHeight="1">
      <c r="A68" s="104" t="s">
        <v>372</v>
      </c>
      <c r="B68" s="106"/>
      <c r="C68" s="120">
        <v>-0.63220753089968429</v>
      </c>
      <c r="D68" s="120">
        <v>-0.26028445948668144</v>
      </c>
      <c r="E68" s="120">
        <v>0.18766888296560039</v>
      </c>
      <c r="F68" s="120">
        <v>0.84949560225376308</v>
      </c>
      <c r="G68" s="120">
        <v>0.16822357163750581</v>
      </c>
      <c r="H68" s="120">
        <v>0.55810794566654476</v>
      </c>
      <c r="I68" s="120">
        <v>-1.0195081400217232</v>
      </c>
      <c r="J68" s="120">
        <v>-0.91770583149197849</v>
      </c>
      <c r="K68" s="120">
        <v>0.42718562578798869</v>
      </c>
      <c r="L68" s="252"/>
      <c r="M68" s="252"/>
      <c r="N68" s="182" t="s">
        <v>352</v>
      </c>
      <c r="O68" s="108"/>
    </row>
    <row r="69" spans="1:15" ht="11.1" customHeight="1">
      <c r="A69" s="104" t="s">
        <v>373</v>
      </c>
      <c r="B69" s="106"/>
      <c r="C69" s="120">
        <v>-2.0775653923541251</v>
      </c>
      <c r="D69" s="120">
        <v>-1.8867313636442111</v>
      </c>
      <c r="E69" s="120">
        <v>-1.4672537955939968</v>
      </c>
      <c r="F69" s="120">
        <v>-0.66785012626164475</v>
      </c>
      <c r="G69" s="120">
        <v>-1.5572481134479665</v>
      </c>
      <c r="H69" s="120">
        <v>-1.162363264815484</v>
      </c>
      <c r="I69" s="120">
        <v>-2.8911245547714537</v>
      </c>
      <c r="J69" s="120">
        <v>-3.2019598424440394</v>
      </c>
      <c r="K69" s="120">
        <v>-2.8046229535016889</v>
      </c>
      <c r="L69" s="252"/>
      <c r="M69" s="252"/>
      <c r="N69" s="182" t="s">
        <v>353</v>
      </c>
      <c r="O69" s="108"/>
    </row>
    <row r="70" spans="1:15" ht="11.25" customHeight="1">
      <c r="A70" s="104" t="s">
        <v>486</v>
      </c>
      <c r="B70" s="104"/>
      <c r="C70" s="120"/>
      <c r="D70" s="120"/>
      <c r="E70" s="120"/>
      <c r="F70" s="120"/>
      <c r="G70" s="120"/>
      <c r="H70" s="120"/>
      <c r="I70" s="120"/>
      <c r="J70" s="120"/>
      <c r="K70" s="120"/>
      <c r="L70" s="108"/>
      <c r="M70" s="108"/>
      <c r="N70" s="182" t="s">
        <v>486</v>
      </c>
      <c r="O70" s="108"/>
    </row>
    <row r="71" spans="1:15" s="345" customFormat="1" ht="11.25" customHeight="1">
      <c r="A71" s="106" t="s">
        <v>488</v>
      </c>
      <c r="B71" s="106"/>
      <c r="L71" s="252"/>
      <c r="M71" s="252"/>
      <c r="N71" s="446" t="s">
        <v>491</v>
      </c>
      <c r="O71" s="252"/>
    </row>
    <row r="72" spans="1:15" ht="11.25" customHeight="1">
      <c r="A72" s="104" t="s">
        <v>374</v>
      </c>
      <c r="B72" s="104"/>
      <c r="C72" s="107">
        <v>68.887611382581198</v>
      </c>
      <c r="D72" s="107">
        <v>69.399595931688282</v>
      </c>
      <c r="E72" s="107">
        <v>71.649369010248918</v>
      </c>
      <c r="F72" s="107">
        <v>74.586502850943774</v>
      </c>
      <c r="G72" s="107">
        <v>82.715781254119278</v>
      </c>
      <c r="H72" s="107">
        <v>88.96982810433947</v>
      </c>
      <c r="I72" s="120">
        <v>95.662093529850793</v>
      </c>
      <c r="J72" s="120">
        <v>102.47542191052615</v>
      </c>
      <c r="K72" s="120">
        <v>109.29070306444011</v>
      </c>
      <c r="L72" s="108"/>
      <c r="M72" s="108"/>
      <c r="N72" s="182" t="s">
        <v>354</v>
      </c>
      <c r="O72" s="108"/>
    </row>
    <row r="73" spans="1:15" ht="11.25" customHeight="1">
      <c r="A73" s="104" t="s">
        <v>375</v>
      </c>
      <c r="B73" s="104"/>
      <c r="C73" s="107">
        <v>12.469100316182811</v>
      </c>
      <c r="D73" s="107">
        <v>12.589721008674232</v>
      </c>
      <c r="E73" s="107">
        <v>12.452057324005803</v>
      </c>
      <c r="F73" s="107">
        <v>12.209617685454088</v>
      </c>
      <c r="G73" s="107">
        <v>13.418968337561941</v>
      </c>
      <c r="H73" s="107">
        <v>14.578675321553071</v>
      </c>
      <c r="I73" s="120">
        <v>16.617415945098088</v>
      </c>
      <c r="J73" s="120">
        <v>18.295705639350562</v>
      </c>
      <c r="K73" s="120">
        <v>24.163904242901122</v>
      </c>
      <c r="L73" s="108"/>
      <c r="M73" s="108"/>
      <c r="N73" s="182" t="s">
        <v>355</v>
      </c>
      <c r="O73" s="108"/>
    </row>
    <row r="74" spans="1:15" ht="11.25" customHeight="1">
      <c r="A74" s="104" t="s">
        <v>376</v>
      </c>
      <c r="B74" s="104"/>
      <c r="C74" s="107">
        <v>56.418511066398388</v>
      </c>
      <c r="D74" s="107">
        <v>56.80987492301405</v>
      </c>
      <c r="E74" s="107">
        <v>59.197311686243111</v>
      </c>
      <c r="F74" s="107">
        <v>62.376885165489689</v>
      </c>
      <c r="G74" s="107">
        <v>69.296812916557343</v>
      </c>
      <c r="H74" s="107">
        <v>74.391152782786392</v>
      </c>
      <c r="I74" s="120">
        <v>79.044677584752705</v>
      </c>
      <c r="J74" s="120">
        <v>84.179716271175579</v>
      </c>
      <c r="K74" s="120">
        <v>85.126798821538983</v>
      </c>
      <c r="L74" s="108"/>
      <c r="M74" s="108"/>
      <c r="N74" s="182" t="s">
        <v>356</v>
      </c>
      <c r="O74" s="108"/>
    </row>
    <row r="75" spans="1:15" ht="11.25" customHeight="1">
      <c r="A75" s="104" t="s">
        <v>377</v>
      </c>
      <c r="B75" s="104"/>
      <c r="C75" s="326">
        <v>53.789882150043113</v>
      </c>
      <c r="D75" s="326">
        <v>56.040015425969749</v>
      </c>
      <c r="E75" s="326">
        <v>60.866231300418228</v>
      </c>
      <c r="F75" s="326">
        <v>61.199913835836504</v>
      </c>
      <c r="G75" s="326">
        <v>63.56967908215212</v>
      </c>
      <c r="H75" s="326">
        <v>67.353047241254956</v>
      </c>
      <c r="I75" s="326">
        <v>71.53874626068702</v>
      </c>
      <c r="J75" s="326">
        <v>76.859128318442359</v>
      </c>
      <c r="K75" s="326">
        <v>79.904487007194646</v>
      </c>
      <c r="L75" s="108"/>
      <c r="M75" s="108"/>
      <c r="N75" s="182" t="s">
        <v>357</v>
      </c>
      <c r="O75" s="108"/>
    </row>
    <row r="76" spans="1:15" ht="11.25" customHeight="1">
      <c r="A76" s="104" t="s">
        <v>378</v>
      </c>
      <c r="B76" s="104"/>
      <c r="L76" s="108"/>
      <c r="M76" s="108"/>
      <c r="N76" s="182" t="s">
        <v>358</v>
      </c>
      <c r="O76" s="108"/>
    </row>
    <row r="77" spans="1:15" ht="11.25" customHeight="1">
      <c r="A77" s="104" t="s">
        <v>379</v>
      </c>
      <c r="B77" s="104"/>
      <c r="C77" s="107">
        <v>52.473411899971254</v>
      </c>
      <c r="D77" s="107">
        <v>54.582318845584901</v>
      </c>
      <c r="E77" s="107">
        <v>59.500367190506346</v>
      </c>
      <c r="F77" s="107">
        <v>59.328698116586345</v>
      </c>
      <c r="G77" s="107">
        <v>61.572338018903814</v>
      </c>
      <c r="H77" s="107">
        <v>64.947710061305443</v>
      </c>
      <c r="I77" s="327">
        <v>69.09582956620936</v>
      </c>
      <c r="J77" s="327">
        <v>73.888622025810989</v>
      </c>
      <c r="K77" s="327">
        <v>77.020659423987581</v>
      </c>
      <c r="L77" s="108"/>
      <c r="M77" s="108"/>
      <c r="N77" s="182" t="s">
        <v>359</v>
      </c>
      <c r="O77" s="108"/>
    </row>
    <row r="78" spans="1:15" ht="11.25" customHeight="1">
      <c r="A78" s="104" t="s">
        <v>380</v>
      </c>
      <c r="B78" s="104"/>
      <c r="C78" s="107">
        <v>1.3164702500718597</v>
      </c>
      <c r="D78" s="107">
        <v>1.4576965803848434</v>
      </c>
      <c r="E78" s="107">
        <v>1.3658641099118884</v>
      </c>
      <c r="F78" s="107">
        <v>1.8712157192501639</v>
      </c>
      <c r="G78" s="107">
        <v>1.9973410632482966</v>
      </c>
      <c r="H78" s="107">
        <v>2.4053371799495129</v>
      </c>
      <c r="I78" s="327">
        <v>2.442916694477649</v>
      </c>
      <c r="J78" s="327">
        <v>2.9705062926313768</v>
      </c>
      <c r="K78" s="327">
        <v>2.8838275832070606</v>
      </c>
      <c r="L78" s="108"/>
      <c r="M78" s="108"/>
      <c r="N78" s="182" t="s">
        <v>360</v>
      </c>
      <c r="O78" s="108"/>
    </row>
    <row r="79" spans="1:15" ht="8.1" customHeight="1">
      <c r="A79" s="102"/>
      <c r="B79" s="102"/>
      <c r="C79" s="113"/>
      <c r="D79" s="113"/>
      <c r="E79" s="103"/>
      <c r="F79" s="103"/>
      <c r="G79" s="103"/>
      <c r="H79" s="103"/>
      <c r="I79" s="103"/>
      <c r="J79" s="103"/>
      <c r="K79" s="103"/>
      <c r="L79" s="103"/>
      <c r="M79" s="103"/>
      <c r="N79" s="444"/>
      <c r="O79" s="114"/>
    </row>
    <row r="80" spans="1:15" ht="11.1" customHeight="1">
      <c r="A80" s="104"/>
      <c r="B80" s="104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448"/>
      <c r="O80" s="108"/>
    </row>
    <row r="81" spans="1:15" ht="11.1" customHeight="1">
      <c r="A81" s="100" t="s">
        <v>482</v>
      </c>
      <c r="B81" s="104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O81" s="108"/>
    </row>
    <row r="82" spans="1:15" ht="11.1" customHeight="1">
      <c r="A82" s="104" t="s">
        <v>76</v>
      </c>
      <c r="B82" s="104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O82" s="108"/>
    </row>
    <row r="83" spans="1:15" ht="11.1" customHeight="1">
      <c r="A83" s="104" t="s">
        <v>257</v>
      </c>
      <c r="B83" s="104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O83" s="108"/>
    </row>
    <row r="84" spans="1:15" ht="11.1" customHeight="1">
      <c r="A84" s="104" t="s">
        <v>77</v>
      </c>
      <c r="B84" s="104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O84" s="108"/>
    </row>
    <row r="85" spans="1:15" ht="11.1" customHeight="1">
      <c r="A85" s="104" t="s">
        <v>310</v>
      </c>
      <c r="B85" s="104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O85" s="108"/>
    </row>
    <row r="86" spans="1:15" ht="11.1" customHeight="1">
      <c r="A86" s="105" t="s">
        <v>348</v>
      </c>
      <c r="B86" s="105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O86" s="108"/>
    </row>
    <row r="87" spans="1:15" ht="11.1" customHeight="1">
      <c r="A87" s="105" t="s">
        <v>311</v>
      </c>
      <c r="B87" s="105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O87" s="108"/>
    </row>
    <row r="88" spans="1:15" ht="11.1" customHeight="1">
      <c r="A88" s="105" t="s">
        <v>495</v>
      </c>
      <c r="B88" s="105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O88" s="108"/>
    </row>
    <row r="89" spans="1:15" ht="11.1" customHeight="1">
      <c r="A89" s="104" t="s">
        <v>382</v>
      </c>
      <c r="B89" s="115"/>
      <c r="C89" s="108"/>
      <c r="D89" s="328"/>
      <c r="E89" s="108"/>
      <c r="F89" s="108"/>
      <c r="G89" s="108"/>
      <c r="H89" s="108"/>
      <c r="I89" s="108"/>
      <c r="J89" s="108"/>
      <c r="K89" s="108"/>
      <c r="L89" s="108"/>
      <c r="M89" s="108"/>
      <c r="O89" s="108"/>
    </row>
    <row r="90" spans="1:15" ht="11.1" customHeight="1">
      <c r="A90" s="104" t="s">
        <v>390</v>
      </c>
      <c r="C90" s="108"/>
      <c r="D90" s="108"/>
      <c r="E90" s="108"/>
      <c r="F90" s="108"/>
      <c r="G90" s="108"/>
      <c r="H90" s="108"/>
      <c r="I90" s="108"/>
      <c r="J90" s="108"/>
      <c r="K90" s="108"/>
    </row>
    <row r="91" spans="1:15" ht="11.1" customHeight="1">
      <c r="A91" s="101"/>
      <c r="B91" s="121"/>
    </row>
    <row r="92" spans="1:15" ht="11.1" customHeight="1">
      <c r="A92" s="443" t="s">
        <v>483</v>
      </c>
      <c r="B92" s="121"/>
    </row>
    <row r="93" spans="1:15" ht="11.1" customHeight="1">
      <c r="A93" s="182" t="s">
        <v>124</v>
      </c>
      <c r="B93" s="115"/>
      <c r="C93" s="112"/>
      <c r="D93" s="112"/>
      <c r="E93" s="112"/>
      <c r="F93" s="112"/>
      <c r="G93" s="112"/>
      <c r="H93" s="112"/>
      <c r="I93" s="112"/>
      <c r="J93" s="112"/>
      <c r="K93" s="112"/>
    </row>
    <row r="94" spans="1:15" ht="11.1" customHeight="1">
      <c r="A94" s="182" t="s">
        <v>258</v>
      </c>
      <c r="B94" s="115"/>
      <c r="C94" s="112"/>
      <c r="D94" s="112"/>
      <c r="E94" s="112"/>
      <c r="F94" s="112"/>
      <c r="G94" s="112"/>
      <c r="H94" s="112"/>
      <c r="I94" s="112"/>
      <c r="J94" s="112"/>
      <c r="K94" s="112"/>
    </row>
    <row r="95" spans="1:15" ht="11.1" customHeight="1">
      <c r="A95" s="182" t="s">
        <v>125</v>
      </c>
      <c r="B95" s="115"/>
      <c r="C95" s="112"/>
      <c r="D95" s="112"/>
      <c r="E95" s="112"/>
      <c r="F95" s="112"/>
      <c r="G95" s="112"/>
      <c r="H95" s="112"/>
      <c r="I95" s="112"/>
      <c r="J95" s="112"/>
      <c r="K95" s="112"/>
    </row>
    <row r="96" spans="1:15" ht="11.1" customHeight="1">
      <c r="A96" s="182" t="s">
        <v>318</v>
      </c>
      <c r="B96" s="121"/>
    </row>
    <row r="97" spans="1:11" ht="11.1" customHeight="1">
      <c r="A97" s="185" t="s">
        <v>319</v>
      </c>
      <c r="B97" s="121"/>
    </row>
    <row r="98" spans="1:11" ht="11.1" customHeight="1">
      <c r="A98" s="185" t="s">
        <v>320</v>
      </c>
      <c r="B98" s="115"/>
    </row>
    <row r="99" spans="1:11" ht="11.1" customHeight="1">
      <c r="A99" s="185" t="s">
        <v>489</v>
      </c>
      <c r="B99" s="115"/>
      <c r="C99" s="112"/>
      <c r="D99" s="112"/>
      <c r="E99" s="112"/>
      <c r="F99" s="112"/>
      <c r="G99" s="112"/>
      <c r="H99" s="112"/>
      <c r="I99" s="112"/>
      <c r="J99" s="112"/>
      <c r="K99" s="112"/>
    </row>
    <row r="100" spans="1:11" ht="11.1" customHeight="1">
      <c r="A100" s="182" t="s">
        <v>492</v>
      </c>
      <c r="B100" s="115"/>
      <c r="C100" s="112"/>
      <c r="D100" s="112"/>
      <c r="E100" s="112"/>
      <c r="F100" s="112"/>
      <c r="G100" s="112"/>
      <c r="H100" s="112"/>
      <c r="I100" s="112"/>
      <c r="J100" s="112"/>
      <c r="K100" s="112"/>
    </row>
    <row r="101" spans="1:11" ht="11.1" customHeight="1">
      <c r="A101" s="182" t="s">
        <v>388</v>
      </c>
      <c r="B101" s="115"/>
      <c r="C101" s="112"/>
      <c r="D101" s="112"/>
      <c r="E101" s="112"/>
      <c r="F101" s="112"/>
      <c r="G101" s="112"/>
      <c r="H101" s="112"/>
      <c r="I101" s="112"/>
      <c r="J101" s="112"/>
      <c r="K101" s="112"/>
    </row>
  </sheetData>
  <phoneticPr fontId="0" type="noConversion"/>
  <printOptions gridLines="1"/>
  <pageMargins left="0.3" right="0" top="0.5" bottom="0.67" header="0" footer="0"/>
  <pageSetup orientation="landscape" r:id="rId1"/>
  <headerFooter alignWithMargins="0">
    <oddHeader>&amp;R&amp;F  &amp;A  &amp;D  &amp;T   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indexed="22"/>
    <pageSetUpPr fitToPage="1"/>
  </sheetPr>
  <dimension ref="A1:AA28"/>
  <sheetViews>
    <sheetView showGridLines="0" workbookViewId="0">
      <selection activeCell="B24" sqref="B24"/>
    </sheetView>
  </sheetViews>
  <sheetFormatPr defaultRowHeight="13.5" customHeight="1"/>
  <cols>
    <col min="1" max="1" width="41.33203125" customWidth="1"/>
    <col min="2" max="9" width="6.33203125" customWidth="1"/>
    <col min="10" max="10" width="1.5" bestFit="1" customWidth="1"/>
    <col min="11" max="23" width="6.33203125" customWidth="1"/>
    <col min="24" max="24" width="6.33203125" style="175" customWidth="1"/>
    <col min="25" max="25" width="1.5" customWidth="1"/>
    <col min="26" max="26" width="10.83203125" customWidth="1"/>
    <col min="27" max="27" width="48" customWidth="1"/>
  </cols>
  <sheetData>
    <row r="1" spans="1:27" ht="13.5" customHeight="1">
      <c r="A1" s="215">
        <v>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73"/>
      <c r="Y1" s="133"/>
      <c r="Z1" s="223">
        <v>2</v>
      </c>
    </row>
    <row r="2" spans="1:27" ht="13.5" customHeight="1">
      <c r="A2" s="132" t="s">
        <v>14</v>
      </c>
      <c r="B2" s="152"/>
      <c r="C2" s="152"/>
      <c r="D2" s="152"/>
      <c r="E2" s="152"/>
      <c r="F2" s="152"/>
      <c r="G2" s="152"/>
      <c r="H2" s="33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73"/>
      <c r="Y2" s="133"/>
      <c r="Z2" s="237" t="s">
        <v>191</v>
      </c>
    </row>
    <row r="3" spans="1:27" s="329" customFormat="1" ht="13.5" customHeight="1">
      <c r="A3" s="153" t="s">
        <v>200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4"/>
      <c r="P3" s="154"/>
      <c r="Q3" s="154"/>
      <c r="R3" s="152"/>
      <c r="S3" s="152"/>
      <c r="T3" s="152"/>
      <c r="U3" s="152"/>
      <c r="V3" s="152"/>
      <c r="W3" s="152"/>
      <c r="X3" s="173"/>
      <c r="Y3" s="133"/>
      <c r="Z3" s="240" t="s">
        <v>212</v>
      </c>
    </row>
    <row r="4" spans="1:27" ht="13.5" customHeight="1">
      <c r="A4" s="173" t="s">
        <v>259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4"/>
      <c r="P4" s="154"/>
      <c r="Q4" s="154"/>
      <c r="R4" s="152"/>
      <c r="S4" s="152"/>
      <c r="T4" s="152"/>
      <c r="U4" s="152"/>
      <c r="V4" s="152"/>
      <c r="W4" s="152"/>
      <c r="X4" s="173"/>
      <c r="Y4" s="133"/>
      <c r="Z4" s="189" t="s">
        <v>260</v>
      </c>
    </row>
    <row r="5" spans="1:27" ht="13.5" customHeight="1">
      <c r="A5" s="13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6"/>
      <c r="P5" s="156"/>
      <c r="Q5" s="156"/>
      <c r="R5" s="137"/>
      <c r="S5" s="137"/>
      <c r="T5" s="164"/>
      <c r="U5" s="164"/>
      <c r="V5" s="164"/>
      <c r="W5" s="164"/>
      <c r="X5" s="137"/>
      <c r="Y5" s="137"/>
      <c r="Z5" s="137"/>
      <c r="AA5" s="449"/>
    </row>
    <row r="6" spans="1:27" s="490" customFormat="1" ht="13.5" customHeight="1">
      <c r="A6" s="486"/>
      <c r="B6" s="487" t="s">
        <v>88</v>
      </c>
      <c r="C6" s="487">
        <v>1991</v>
      </c>
      <c r="D6" s="487">
        <v>1992</v>
      </c>
      <c r="E6" s="487">
        <v>1993</v>
      </c>
      <c r="F6" s="487">
        <v>1994</v>
      </c>
      <c r="G6" s="487">
        <v>1995</v>
      </c>
      <c r="H6" s="487">
        <v>1996</v>
      </c>
      <c r="I6" s="487">
        <v>1997</v>
      </c>
      <c r="J6" s="487" t="s">
        <v>95</v>
      </c>
      <c r="K6" s="487">
        <v>1997</v>
      </c>
      <c r="L6" s="487">
        <v>1998</v>
      </c>
      <c r="M6" s="487">
        <v>1999</v>
      </c>
      <c r="N6" s="487">
        <v>2000</v>
      </c>
      <c r="O6" s="487">
        <v>2001</v>
      </c>
      <c r="P6" s="487">
        <v>2002</v>
      </c>
      <c r="Q6" s="487">
        <v>2003</v>
      </c>
      <c r="R6" s="488">
        <v>2004</v>
      </c>
      <c r="S6" s="488">
        <v>2005</v>
      </c>
      <c r="T6" s="333">
        <v>2006</v>
      </c>
      <c r="U6" s="333">
        <v>2007</v>
      </c>
      <c r="V6" s="333">
        <v>2008</v>
      </c>
      <c r="W6" s="333">
        <v>2009</v>
      </c>
      <c r="X6" s="333">
        <v>2010</v>
      </c>
      <c r="Y6" s="486" t="s">
        <v>32</v>
      </c>
      <c r="Z6" s="489"/>
    </row>
    <row r="7" spans="1:27" ht="13.5" customHeight="1">
      <c r="A7" s="151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7"/>
      <c r="R7" s="154"/>
      <c r="S7" s="154"/>
      <c r="T7" s="164"/>
      <c r="U7" s="164"/>
      <c r="V7" s="164"/>
      <c r="W7" s="164"/>
      <c r="X7" s="164"/>
      <c r="Y7" s="173"/>
      <c r="Z7" s="133"/>
    </row>
    <row r="8" spans="1:27" s="319" customFormat="1" ht="13.5" customHeight="1">
      <c r="A8" s="313"/>
      <c r="B8" s="315" t="s">
        <v>261</v>
      </c>
      <c r="C8" s="316"/>
      <c r="D8" s="316"/>
      <c r="E8" s="316"/>
      <c r="F8" s="316"/>
      <c r="G8" s="316"/>
      <c r="H8" s="316"/>
      <c r="I8" s="316"/>
      <c r="J8" s="316" t="s">
        <v>95</v>
      </c>
      <c r="K8" s="315" t="s">
        <v>262</v>
      </c>
      <c r="L8" s="316"/>
      <c r="M8" s="316"/>
      <c r="N8" s="316"/>
      <c r="O8" s="316"/>
      <c r="P8" s="316"/>
      <c r="Q8" s="317"/>
      <c r="R8" s="316"/>
      <c r="S8" s="316"/>
      <c r="T8" s="318"/>
      <c r="U8" s="318"/>
      <c r="V8" s="318"/>
      <c r="W8" s="318"/>
      <c r="X8" s="318"/>
      <c r="Y8" s="315"/>
      <c r="Z8" s="314"/>
    </row>
    <row r="9" spans="1:27" s="319" customFormat="1" ht="18.75" customHeight="1">
      <c r="A9" s="311" t="s">
        <v>84</v>
      </c>
      <c r="B9" s="322">
        <v>3246.936252340075</v>
      </c>
      <c r="C9" s="322">
        <v>3111.160488735281</v>
      </c>
      <c r="D9" s="322">
        <v>2992.1431915013954</v>
      </c>
      <c r="E9" s="322">
        <v>3001.3465944200657</v>
      </c>
      <c r="F9" s="322">
        <v>3095.8625025454676</v>
      </c>
      <c r="G9" s="322">
        <v>3231.4166577685405</v>
      </c>
      <c r="H9" s="322">
        <v>3367.895451249673</v>
      </c>
      <c r="I9" s="322">
        <v>3534.4710004334606</v>
      </c>
      <c r="J9" s="322" t="s">
        <v>95</v>
      </c>
      <c r="K9" s="322">
        <v>6125.5720000000001</v>
      </c>
      <c r="L9" s="322">
        <v>6414.4830000000002</v>
      </c>
      <c r="M9" s="322">
        <v>6872.7420000000002</v>
      </c>
      <c r="N9" s="322">
        <v>7157.9089999999997</v>
      </c>
      <c r="O9" s="322">
        <v>7345.8490000000002</v>
      </c>
      <c r="P9" s="322">
        <v>7544.527</v>
      </c>
      <c r="Q9" s="322">
        <v>7449.1080000000002</v>
      </c>
      <c r="R9" s="322">
        <v>7514.875</v>
      </c>
      <c r="S9" s="322">
        <v>7770.027</v>
      </c>
      <c r="T9" s="322">
        <v>7965.5879999999997</v>
      </c>
      <c r="U9" s="322">
        <v>8080.8119999999999</v>
      </c>
      <c r="V9" s="322">
        <v>7972.9489999999996</v>
      </c>
      <c r="W9" s="322">
        <v>7545.2079999999996</v>
      </c>
      <c r="X9" s="322">
        <v>7616.875</v>
      </c>
      <c r="Y9" s="331"/>
      <c r="Z9" s="188" t="s">
        <v>103</v>
      </c>
    </row>
    <row r="10" spans="1:27" ht="13.5" customHeight="1">
      <c r="A10" s="309" t="s">
        <v>338</v>
      </c>
      <c r="B10" s="142">
        <v>70.988637405567786</v>
      </c>
      <c r="C10" s="142">
        <v>88.161926821619318</v>
      </c>
      <c r="D10" s="142">
        <v>76.150093987228615</v>
      </c>
      <c r="E10" s="142">
        <v>84.053858608728177</v>
      </c>
      <c r="F10" s="142">
        <v>84.928562273318761</v>
      </c>
      <c r="G10" s="142">
        <v>82.873203828473663</v>
      </c>
      <c r="H10" s="142">
        <v>90.048793564255249</v>
      </c>
      <c r="I10" s="142">
        <v>90.163228282579198</v>
      </c>
      <c r="J10" s="322" t="s">
        <v>95</v>
      </c>
      <c r="K10" s="142">
        <v>198.602</v>
      </c>
      <c r="L10" s="142">
        <v>180.16</v>
      </c>
      <c r="M10" s="142">
        <v>171.107</v>
      </c>
      <c r="N10" s="142">
        <v>185.88200000000001</v>
      </c>
      <c r="O10" s="142">
        <v>188.92500000000001</v>
      </c>
      <c r="P10" s="142">
        <v>214.52099999999999</v>
      </c>
      <c r="Q10" s="142">
        <v>234.161</v>
      </c>
      <c r="R10" s="142">
        <v>218.184</v>
      </c>
      <c r="S10" s="142">
        <v>196.52799999999999</v>
      </c>
      <c r="T10" s="142">
        <v>180.45099999999999</v>
      </c>
      <c r="U10" s="142">
        <v>167.21700000000001</v>
      </c>
      <c r="V10" s="142">
        <v>172.51599999999999</v>
      </c>
      <c r="W10" s="142">
        <v>173.38</v>
      </c>
      <c r="X10" s="142">
        <v>161.78100000000001</v>
      </c>
      <c r="Y10" s="174"/>
      <c r="Z10" s="183" t="s">
        <v>339</v>
      </c>
    </row>
    <row r="11" spans="1:27" ht="13.5" customHeight="1">
      <c r="A11" s="309" t="s">
        <v>275</v>
      </c>
      <c r="B11" s="142">
        <v>32.950034481081246</v>
      </c>
      <c r="C11" s="142">
        <v>37.699541380785917</v>
      </c>
      <c r="D11" s="142">
        <v>36.961776485715745</v>
      </c>
      <c r="E11" s="142">
        <v>37.00374863794881</v>
      </c>
      <c r="F11" s="142">
        <v>47.887839353710191</v>
      </c>
      <c r="G11" s="142">
        <v>62.476814000976219</v>
      </c>
      <c r="H11" s="142">
        <v>46.919404407687189</v>
      </c>
      <c r="I11" s="142">
        <v>49.300775964050601</v>
      </c>
      <c r="J11" s="142" t="s">
        <v>95</v>
      </c>
      <c r="K11" s="142">
        <v>80.631</v>
      </c>
      <c r="L11" s="142">
        <v>77.754000000000005</v>
      </c>
      <c r="M11" s="142">
        <v>59.987000000000002</v>
      </c>
      <c r="N11" s="142">
        <v>67.075999999999993</v>
      </c>
      <c r="O11" s="142">
        <v>70.066999999999993</v>
      </c>
      <c r="P11" s="142">
        <v>71.269000000000005</v>
      </c>
      <c r="Q11" s="142">
        <v>80.012</v>
      </c>
      <c r="R11" s="142">
        <v>85.102999999999994</v>
      </c>
      <c r="S11" s="142">
        <v>80.835999999999999</v>
      </c>
      <c r="T11" s="142">
        <v>93.182000000000002</v>
      </c>
      <c r="U11" s="142">
        <v>82.236999999999995</v>
      </c>
      <c r="V11" s="142">
        <v>102.42100000000001</v>
      </c>
      <c r="W11" s="142">
        <v>108.095</v>
      </c>
      <c r="X11" s="142">
        <v>110.099</v>
      </c>
      <c r="Y11" s="174"/>
      <c r="Z11" s="187" t="s">
        <v>288</v>
      </c>
    </row>
    <row r="12" spans="1:27" ht="13.5" customHeight="1">
      <c r="A12" s="309" t="s">
        <v>276</v>
      </c>
      <c r="B12" s="142">
        <v>156.54102645187854</v>
      </c>
      <c r="C12" s="142">
        <v>149.36036056305946</v>
      </c>
      <c r="D12" s="142">
        <v>136.40695127949371</v>
      </c>
      <c r="E12" s="142">
        <v>131.86994725363829</v>
      </c>
      <c r="F12" s="142">
        <v>135.61305250247474</v>
      </c>
      <c r="G12" s="142">
        <v>141.96578474737134</v>
      </c>
      <c r="H12" s="142">
        <v>158.10460551406254</v>
      </c>
      <c r="I12" s="142">
        <v>172.03369566494177</v>
      </c>
      <c r="J12" s="142" t="s">
        <v>95</v>
      </c>
      <c r="K12" s="142">
        <v>246.04900000000001</v>
      </c>
      <c r="L12" s="142">
        <v>242.87100000000001</v>
      </c>
      <c r="M12" s="142">
        <v>274.68799999999999</v>
      </c>
      <c r="N12" s="142">
        <v>296.42399999999998</v>
      </c>
      <c r="O12" s="142">
        <v>257.42599999999999</v>
      </c>
      <c r="P12" s="142">
        <v>240.001</v>
      </c>
      <c r="Q12" s="142">
        <v>308.74599999999998</v>
      </c>
      <c r="R12" s="142">
        <v>338.47500000000002</v>
      </c>
      <c r="S12" s="142">
        <v>319.45299999999997</v>
      </c>
      <c r="T12" s="142">
        <v>353.80799999999999</v>
      </c>
      <c r="U12" s="142">
        <v>309.22800000000001</v>
      </c>
      <c r="V12" s="142">
        <v>302.54399999999998</v>
      </c>
      <c r="W12" s="142">
        <v>308.58300000000003</v>
      </c>
      <c r="X12" s="142">
        <v>311.25200000000001</v>
      </c>
      <c r="Y12" s="174"/>
      <c r="Z12" s="187" t="s">
        <v>289</v>
      </c>
    </row>
    <row r="13" spans="1:27" ht="13.5" customHeight="1">
      <c r="A13" s="309" t="s">
        <v>277</v>
      </c>
      <c r="B13" s="142">
        <v>80.243992497889124</v>
      </c>
      <c r="C13" s="142">
        <v>80.553037330073707</v>
      </c>
      <c r="D13" s="142">
        <v>88.303676462194716</v>
      </c>
      <c r="E13" s="142">
        <v>85.195146743255719</v>
      </c>
      <c r="F13" s="142">
        <v>88.328689163799822</v>
      </c>
      <c r="G13" s="142">
        <v>90.234944956144432</v>
      </c>
      <c r="H13" s="142">
        <v>90.527740439132529</v>
      </c>
      <c r="I13" s="142">
        <v>97.349093815585846</v>
      </c>
      <c r="J13" s="142" t="s">
        <v>95</v>
      </c>
      <c r="K13" s="142">
        <v>113.45099999999999</v>
      </c>
      <c r="L13" s="142">
        <v>118.629</v>
      </c>
      <c r="M13" s="142">
        <v>125.03400000000001</v>
      </c>
      <c r="N13" s="142">
        <v>121.884</v>
      </c>
      <c r="O13" s="142">
        <v>133.56299999999999</v>
      </c>
      <c r="P13" s="142">
        <v>137.28399999999999</v>
      </c>
      <c r="Q13" s="142">
        <v>141.33199999999999</v>
      </c>
      <c r="R13" s="142">
        <v>148.536</v>
      </c>
      <c r="S13" s="142">
        <v>156.39400000000001</v>
      </c>
      <c r="T13" s="142">
        <v>152.78899999999999</v>
      </c>
      <c r="U13" s="142">
        <v>158.42099999999999</v>
      </c>
      <c r="V13" s="142">
        <v>164.13200000000001</v>
      </c>
      <c r="W13" s="142">
        <v>159.27500000000001</v>
      </c>
      <c r="X13" s="142">
        <v>172.03200000000001</v>
      </c>
      <c r="Y13" s="174"/>
      <c r="Z13" s="187" t="s">
        <v>290</v>
      </c>
    </row>
    <row r="14" spans="1:27" ht="13.5" customHeight="1">
      <c r="A14" s="309" t="s">
        <v>278</v>
      </c>
      <c r="B14" s="142">
        <v>232.66646177798091</v>
      </c>
      <c r="C14" s="142">
        <v>220.81467868977944</v>
      </c>
      <c r="D14" s="142">
        <v>233.38111612267292</v>
      </c>
      <c r="E14" s="142">
        <v>187.88838396736952</v>
      </c>
      <c r="F14" s="142">
        <v>223.52432861801913</v>
      </c>
      <c r="G14" s="142">
        <v>197.52978803362589</v>
      </c>
      <c r="H14" s="142">
        <v>211.67826293034881</v>
      </c>
      <c r="I14" s="142">
        <v>279.39456232283112</v>
      </c>
      <c r="J14" s="142" t="s">
        <v>95</v>
      </c>
      <c r="K14" s="142">
        <v>418.58699999999999</v>
      </c>
      <c r="L14" s="142">
        <v>515.05200000000002</v>
      </c>
      <c r="M14" s="142">
        <v>440.791</v>
      </c>
      <c r="N14" s="142">
        <v>485.005</v>
      </c>
      <c r="O14" s="142">
        <v>382.36799999999999</v>
      </c>
      <c r="P14" s="142">
        <v>443.65</v>
      </c>
      <c r="Q14" s="142">
        <v>490.11799999999999</v>
      </c>
      <c r="R14" s="142">
        <v>407.08800000000002</v>
      </c>
      <c r="S14" s="142">
        <v>541.53499999999997</v>
      </c>
      <c r="T14" s="142">
        <v>652.26199999999994</v>
      </c>
      <c r="U14" s="142">
        <v>425.69799999999998</v>
      </c>
      <c r="V14" s="142">
        <v>484.44</v>
      </c>
      <c r="W14" s="142">
        <v>486.51799999999997</v>
      </c>
      <c r="X14" s="142">
        <v>372.35</v>
      </c>
      <c r="Y14" s="174"/>
      <c r="Z14" s="187" t="s">
        <v>291</v>
      </c>
    </row>
    <row r="15" spans="1:27" s="390" customFormat="1" ht="13.5" customHeight="1">
      <c r="A15" s="309" t="s">
        <v>279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74"/>
      <c r="Z15" s="434" t="s">
        <v>292</v>
      </c>
    </row>
    <row r="16" spans="1:27" s="390" customFormat="1" ht="13.5" customHeight="1">
      <c r="A16" s="309" t="s">
        <v>280</v>
      </c>
      <c r="B16" s="142">
        <v>829.69276313184548</v>
      </c>
      <c r="C16" s="142">
        <v>705.89880383384912</v>
      </c>
      <c r="D16" s="142">
        <v>581.17700454309022</v>
      </c>
      <c r="E16" s="142">
        <v>656.56427566198977</v>
      </c>
      <c r="F16" s="142">
        <v>686.34809189444991</v>
      </c>
      <c r="G16" s="142">
        <v>740.5415067636203</v>
      </c>
      <c r="H16" s="142">
        <v>780.36051946176883</v>
      </c>
      <c r="I16" s="142">
        <v>786.80591182501712</v>
      </c>
      <c r="J16" s="142" t="s">
        <v>95</v>
      </c>
      <c r="K16" s="142">
        <v>1180.3399999999999</v>
      </c>
      <c r="L16" s="142">
        <v>1309.6759999999999</v>
      </c>
      <c r="M16" s="142">
        <v>1497.866</v>
      </c>
      <c r="N16" s="142">
        <v>1601.5509999999999</v>
      </c>
      <c r="O16" s="142">
        <v>1690.8779999999999</v>
      </c>
      <c r="P16" s="142">
        <v>1692.8610000000001</v>
      </c>
      <c r="Q16" s="142">
        <v>1661.867</v>
      </c>
      <c r="R16" s="142">
        <v>1712.0419999999999</v>
      </c>
      <c r="S16" s="142">
        <v>1883.537</v>
      </c>
      <c r="T16" s="142">
        <v>1927.011</v>
      </c>
      <c r="U16" s="142">
        <v>2095.0650000000001</v>
      </c>
      <c r="V16" s="142">
        <v>2126.4209999999998</v>
      </c>
      <c r="W16" s="142">
        <v>1908.135</v>
      </c>
      <c r="X16" s="142">
        <v>2024.0530000000001</v>
      </c>
      <c r="Y16" s="174"/>
      <c r="Z16" s="434" t="s">
        <v>293</v>
      </c>
    </row>
    <row r="17" spans="1:27" s="390" customFormat="1" ht="13.5" customHeight="1">
      <c r="A17" s="309" t="s">
        <v>281</v>
      </c>
      <c r="B17" s="142">
        <v>281.58409494952014</v>
      </c>
      <c r="C17" s="142">
        <v>246.94990836241527</v>
      </c>
      <c r="D17" s="142">
        <v>244.04785013289492</v>
      </c>
      <c r="E17" s="142">
        <v>251.22146681829423</v>
      </c>
      <c r="F17" s="142">
        <v>254.77951570037285</v>
      </c>
      <c r="G17" s="142">
        <v>268.96017513519683</v>
      </c>
      <c r="H17" s="142">
        <v>311.28673156339676</v>
      </c>
      <c r="I17" s="142">
        <v>324.01037142406301</v>
      </c>
      <c r="J17" s="142" t="s">
        <v>95</v>
      </c>
      <c r="K17" s="142">
        <v>516.49199999999996</v>
      </c>
      <c r="L17" s="142">
        <v>533.899</v>
      </c>
      <c r="M17" s="142">
        <v>522.75699999999995</v>
      </c>
      <c r="N17" s="142">
        <v>600.745</v>
      </c>
      <c r="O17" s="142">
        <v>561.51199999999994</v>
      </c>
      <c r="P17" s="142">
        <v>604.24699999999996</v>
      </c>
      <c r="Q17" s="142">
        <v>611.10299999999995</v>
      </c>
      <c r="R17" s="142">
        <v>632.88599999999997</v>
      </c>
      <c r="S17" s="142">
        <v>666.28200000000004</v>
      </c>
      <c r="T17" s="142">
        <v>684.51199999999994</v>
      </c>
      <c r="U17" s="142">
        <v>607.64099999999996</v>
      </c>
      <c r="V17" s="142">
        <v>555.23699999999997</v>
      </c>
      <c r="W17" s="142">
        <v>517.98099999999999</v>
      </c>
      <c r="X17" s="142">
        <v>622.81399999999996</v>
      </c>
      <c r="Y17" s="174"/>
      <c r="Z17" s="435" t="s">
        <v>294</v>
      </c>
    </row>
    <row r="18" spans="1:27" s="390" customFormat="1" ht="13.5" customHeight="1">
      <c r="A18" s="343" t="s">
        <v>282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74"/>
      <c r="Z18" s="435" t="s">
        <v>295</v>
      </c>
    </row>
    <row r="19" spans="1:27" s="390" customFormat="1" ht="13.5" customHeight="1">
      <c r="A19" s="343" t="s">
        <v>283</v>
      </c>
      <c r="B19" s="142">
        <v>765.04161675648515</v>
      </c>
      <c r="C19" s="142">
        <v>812.79257125746585</v>
      </c>
      <c r="D19" s="142">
        <v>840.48103240300247</v>
      </c>
      <c r="E19" s="142">
        <v>903.79097948585729</v>
      </c>
      <c r="F19" s="142">
        <v>923.67608687730672</v>
      </c>
      <c r="G19" s="142">
        <v>901.74931185088758</v>
      </c>
      <c r="H19" s="142">
        <v>917.88453656559818</v>
      </c>
      <c r="I19" s="142">
        <v>1028.7983576372167</v>
      </c>
      <c r="J19" s="142" t="s">
        <v>95</v>
      </c>
      <c r="K19" s="142">
        <v>1510.8579999999999</v>
      </c>
      <c r="L19" s="142">
        <v>1605.7360000000001</v>
      </c>
      <c r="M19" s="142">
        <v>1918.6379999999999</v>
      </c>
      <c r="N19" s="142">
        <v>1952.018</v>
      </c>
      <c r="O19" s="142">
        <v>2153.19</v>
      </c>
      <c r="P19" s="142">
        <v>2250.9050000000002</v>
      </c>
      <c r="Q19" s="142">
        <v>2171.5030000000002</v>
      </c>
      <c r="R19" s="142">
        <v>2218.973</v>
      </c>
      <c r="S19" s="142">
        <v>2252.4070000000002</v>
      </c>
      <c r="T19" s="142">
        <v>2172.489</v>
      </c>
      <c r="U19" s="142">
        <v>2422.5050000000001</v>
      </c>
      <c r="V19" s="142">
        <v>2372.7979999999998</v>
      </c>
      <c r="W19" s="142">
        <v>2292.1950000000002</v>
      </c>
      <c r="X19" s="142">
        <v>2183.9450000000002</v>
      </c>
      <c r="Y19" s="436"/>
      <c r="Z19" s="435" t="s">
        <v>296</v>
      </c>
    </row>
    <row r="20" spans="1:27" s="390" customFormat="1" ht="13.5" customHeight="1">
      <c r="A20" s="309" t="s">
        <v>284</v>
      </c>
      <c r="B20" s="142">
        <v>643.44055915777881</v>
      </c>
      <c r="C20" s="142">
        <v>648.17616795359538</v>
      </c>
      <c r="D20" s="142">
        <v>643.49231563255364</v>
      </c>
      <c r="E20" s="142">
        <v>673.02075349127335</v>
      </c>
      <c r="F20" s="142">
        <v>694.72756705887048</v>
      </c>
      <c r="G20" s="142">
        <v>725.6206519441256</v>
      </c>
      <c r="H20" s="142">
        <v>691.49424826367886</v>
      </c>
      <c r="I20" s="142">
        <v>729.9405664198531</v>
      </c>
      <c r="J20" s="142" t="s">
        <v>95</v>
      </c>
      <c r="K20" s="142">
        <v>1629.473</v>
      </c>
      <c r="L20" s="142">
        <v>1603.886</v>
      </c>
      <c r="M20" s="142">
        <v>1628.5509999999999</v>
      </c>
      <c r="N20" s="142">
        <v>1615.65</v>
      </c>
      <c r="O20" s="142">
        <v>1636.2190000000001</v>
      </c>
      <c r="P20" s="142">
        <v>1614.2139999999999</v>
      </c>
      <c r="Q20" s="142">
        <v>1545.059</v>
      </c>
      <c r="R20" s="142">
        <v>1599.904</v>
      </c>
      <c r="S20" s="142">
        <v>1578.182</v>
      </c>
      <c r="T20" s="142">
        <v>1523.0889999999999</v>
      </c>
      <c r="U20" s="142">
        <v>1580.3430000000001</v>
      </c>
      <c r="V20" s="142">
        <v>1549.808</v>
      </c>
      <c r="W20" s="142">
        <v>1501.8779999999999</v>
      </c>
      <c r="X20" s="142">
        <v>1550.4490000000001</v>
      </c>
      <c r="Y20" s="174"/>
      <c r="Z20" s="435" t="s">
        <v>297</v>
      </c>
    </row>
    <row r="21" spans="1:27" s="390" customFormat="1" ht="13.5" customHeight="1">
      <c r="A21" s="309" t="s">
        <v>312</v>
      </c>
      <c r="B21" s="142">
        <v>153.78706571000001</v>
      </c>
      <c r="C21" s="142">
        <v>120.75349250799999</v>
      </c>
      <c r="D21" s="142">
        <v>111.741374495</v>
      </c>
      <c r="E21" s="142">
        <v>-9.2619662719999951</v>
      </c>
      <c r="F21" s="142">
        <v>-43.951230866000003</v>
      </c>
      <c r="G21" s="142">
        <v>19.464476477000005</v>
      </c>
      <c r="H21" s="142">
        <v>69.590608532999994</v>
      </c>
      <c r="I21" s="142">
        <v>-23.325562949999991</v>
      </c>
      <c r="J21" s="142" t="s">
        <v>95</v>
      </c>
      <c r="K21" s="142">
        <v>231.08799999999999</v>
      </c>
      <c r="L21" s="142">
        <v>226.822</v>
      </c>
      <c r="M21" s="142">
        <v>233.32300000000001</v>
      </c>
      <c r="N21" s="142">
        <v>231.67599999999999</v>
      </c>
      <c r="O21" s="142">
        <v>271.70100000000002</v>
      </c>
      <c r="P21" s="142">
        <v>275.577</v>
      </c>
      <c r="Q21" s="142">
        <v>205.208</v>
      </c>
      <c r="R21" s="142">
        <v>153.685</v>
      </c>
      <c r="S21" s="142">
        <v>94.872</v>
      </c>
      <c r="T21" s="142">
        <v>225.994</v>
      </c>
      <c r="U21" s="142">
        <v>232.45699999999999</v>
      </c>
      <c r="V21" s="142">
        <v>142.63200000000001</v>
      </c>
      <c r="W21" s="142">
        <v>89.17</v>
      </c>
      <c r="X21" s="142">
        <v>108.101</v>
      </c>
      <c r="Y21" s="174"/>
      <c r="Z21" s="435" t="s">
        <v>313</v>
      </c>
    </row>
    <row r="22" spans="1:27" s="390" customFormat="1" ht="13.5" customHeight="1">
      <c r="A22" s="159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238"/>
      <c r="Y22" s="238"/>
      <c r="Z22" s="238"/>
      <c r="AA22" s="449"/>
    </row>
    <row r="23" spans="1:27" s="390" customFormat="1" ht="13.5" customHeight="1">
      <c r="A23" s="437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74"/>
      <c r="Y23" s="158"/>
      <c r="Z23" s="158"/>
    </row>
    <row r="24" spans="1:27" s="390" customFormat="1" ht="13.5" customHeight="1">
      <c r="A24" s="438" t="s">
        <v>96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74"/>
      <c r="Y24" s="158"/>
      <c r="Z24" s="158"/>
    </row>
    <row r="25" spans="1:27" ht="13.5" customHeight="1">
      <c r="A25" s="160" t="s">
        <v>15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74"/>
      <c r="Y25" s="158"/>
      <c r="Z25" s="158"/>
    </row>
    <row r="26" spans="1:27" ht="13.5" customHeight="1">
      <c r="A26" s="148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74"/>
      <c r="Y26" s="158"/>
      <c r="Z26" s="158"/>
    </row>
    <row r="27" spans="1:27" ht="13.5" customHeight="1">
      <c r="A27" s="192" t="s">
        <v>137</v>
      </c>
      <c r="B27" s="152"/>
      <c r="C27" s="152"/>
      <c r="D27" s="152"/>
      <c r="E27" s="154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73"/>
      <c r="Y27" s="133"/>
      <c r="Z27" s="133"/>
    </row>
    <row r="28" spans="1:27" ht="13.5" customHeight="1">
      <c r="A28" s="187" t="s">
        <v>126</v>
      </c>
    </row>
  </sheetData>
  <phoneticPr fontId="0" type="noConversion"/>
  <pageMargins left="0" right="0" top="0.5" bottom="0" header="0" footer="0"/>
  <pageSetup scale="71" orientation="landscape" r:id="rId1"/>
  <headerFooter alignWithMargins="0">
    <oddHeader>&amp;R&amp;F  &amp;A  &amp;D  &amp;T   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22"/>
    <pageSetUpPr fitToPage="1"/>
  </sheetPr>
  <dimension ref="A1:AB31"/>
  <sheetViews>
    <sheetView showGridLines="0" workbookViewId="0">
      <selection activeCell="B24" sqref="B24"/>
    </sheetView>
  </sheetViews>
  <sheetFormatPr defaultRowHeight="13.5" customHeight="1"/>
  <cols>
    <col min="1" max="1" width="29.5" customWidth="1"/>
    <col min="2" max="2" width="2.1640625" customWidth="1"/>
    <col min="3" max="10" width="6.1640625" customWidth="1"/>
    <col min="11" max="11" width="1.83203125" customWidth="1"/>
    <col min="12" max="24" width="6.33203125" customWidth="1"/>
    <col min="25" max="25" width="6.6640625" bestFit="1" customWidth="1"/>
    <col min="26" max="26" width="2.5" customWidth="1"/>
    <col min="27" max="27" width="10.83203125" style="191" customWidth="1"/>
    <col min="28" max="28" width="24.6640625" customWidth="1"/>
    <col min="29" max="29" width="22.83203125" customWidth="1"/>
  </cols>
  <sheetData>
    <row r="1" spans="1:28" ht="13.5" customHeight="1">
      <c r="A1" s="219" t="s">
        <v>193</v>
      </c>
      <c r="B1" s="292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222">
        <v>3</v>
      </c>
    </row>
    <row r="2" spans="1:28" ht="13.5" customHeight="1">
      <c r="A2" s="132" t="s">
        <v>14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240" t="s">
        <v>191</v>
      </c>
    </row>
    <row r="3" spans="1:28" s="329" customFormat="1" ht="13.5" customHeight="1">
      <c r="A3" s="122" t="s">
        <v>207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1"/>
      <c r="Q3" s="134"/>
      <c r="R3" s="133"/>
      <c r="S3" s="133"/>
      <c r="T3" s="133"/>
      <c r="U3" s="133"/>
      <c r="V3" s="133"/>
      <c r="W3" s="133"/>
      <c r="X3" s="133"/>
      <c r="Y3" s="133"/>
      <c r="Z3" s="133"/>
      <c r="AA3" s="210" t="s">
        <v>190</v>
      </c>
    </row>
    <row r="4" spans="1:28" ht="13.5" customHeight="1">
      <c r="A4" s="173" t="s">
        <v>259</v>
      </c>
      <c r="B4" s="133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4"/>
      <c r="Q4" s="154"/>
      <c r="R4" s="154"/>
      <c r="S4" s="152"/>
      <c r="T4" s="152"/>
      <c r="U4" s="152"/>
      <c r="V4" s="152"/>
      <c r="W4" s="152"/>
      <c r="X4" s="152"/>
      <c r="Y4" s="173"/>
      <c r="Z4" s="133"/>
      <c r="AA4" s="189" t="s">
        <v>260</v>
      </c>
    </row>
    <row r="5" spans="1:28" ht="13.5" customHeight="1">
      <c r="A5" s="135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224"/>
      <c r="R5" s="224"/>
      <c r="S5" s="224"/>
      <c r="T5" s="224"/>
      <c r="U5" s="164"/>
      <c r="V5" s="164"/>
      <c r="W5" s="164"/>
      <c r="X5" s="164"/>
      <c r="Y5" s="224"/>
      <c r="Z5" s="224"/>
      <c r="AA5" s="224"/>
      <c r="AB5" s="449"/>
    </row>
    <row r="6" spans="1:28" ht="13.5" customHeight="1">
      <c r="A6" s="467"/>
      <c r="B6" s="138"/>
      <c r="C6" s="139">
        <v>1990</v>
      </c>
      <c r="D6" s="139">
        <v>1991</v>
      </c>
      <c r="E6" s="139">
        <v>1992</v>
      </c>
      <c r="F6" s="139">
        <v>1993</v>
      </c>
      <c r="G6" s="139">
        <v>1994</v>
      </c>
      <c r="H6" s="139">
        <v>1995</v>
      </c>
      <c r="I6" s="139">
        <v>1996</v>
      </c>
      <c r="J6" s="139">
        <v>1997</v>
      </c>
      <c r="K6" s="139" t="s">
        <v>95</v>
      </c>
      <c r="L6" s="139" t="s">
        <v>496</v>
      </c>
      <c r="M6" s="139">
        <v>1998</v>
      </c>
      <c r="N6" s="139">
        <v>1999</v>
      </c>
      <c r="O6" s="139">
        <v>2000</v>
      </c>
      <c r="P6" s="139">
        <v>2001</v>
      </c>
      <c r="Q6" s="139">
        <v>2002</v>
      </c>
      <c r="R6" s="139">
        <v>2003</v>
      </c>
      <c r="S6" s="139">
        <v>2004</v>
      </c>
      <c r="T6" s="139">
        <v>2005</v>
      </c>
      <c r="U6" s="257">
        <v>2006</v>
      </c>
      <c r="V6" s="257">
        <v>2007</v>
      </c>
      <c r="W6" s="257">
        <v>2008</v>
      </c>
      <c r="X6" s="257">
        <v>2009</v>
      </c>
      <c r="Y6" s="257">
        <v>2010</v>
      </c>
      <c r="Z6" s="138" t="s">
        <v>32</v>
      </c>
      <c r="AA6" s="189"/>
    </row>
    <row r="7" spans="1:28" ht="13.5" customHeight="1">
      <c r="A7" s="131"/>
      <c r="B7" s="133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33"/>
      <c r="U7" s="164"/>
      <c r="V7" s="164"/>
      <c r="W7" s="164"/>
      <c r="X7" s="164"/>
      <c r="Y7" s="164"/>
      <c r="Z7" s="133"/>
      <c r="AA7" s="189"/>
    </row>
    <row r="8" spans="1:28" s="319" customFormat="1" ht="13.5" customHeight="1">
      <c r="A8" s="320"/>
      <c r="B8" s="314"/>
      <c r="C8" s="315" t="s">
        <v>331</v>
      </c>
      <c r="D8" s="321"/>
      <c r="E8" s="321"/>
      <c r="F8" s="321"/>
      <c r="G8" s="321"/>
      <c r="H8" s="321"/>
      <c r="I8" s="321"/>
      <c r="J8" s="321"/>
      <c r="K8" s="457" t="s">
        <v>95</v>
      </c>
      <c r="L8" s="315" t="s">
        <v>332</v>
      </c>
      <c r="M8" s="321"/>
      <c r="N8" s="321"/>
      <c r="O8" s="321"/>
      <c r="P8" s="321"/>
      <c r="Q8" s="321"/>
      <c r="R8" s="321"/>
      <c r="S8" s="321"/>
      <c r="T8" s="314"/>
      <c r="U8" s="318"/>
      <c r="V8" s="318"/>
      <c r="W8" s="318"/>
      <c r="X8" s="318"/>
      <c r="Y8" s="318"/>
      <c r="Z8" s="314"/>
      <c r="AA8" s="237"/>
    </row>
    <row r="9" spans="1:28" s="319" customFormat="1" ht="13.5" customHeight="1">
      <c r="A9" s="122" t="s">
        <v>83</v>
      </c>
      <c r="B9" s="320"/>
      <c r="C9" s="322">
        <v>5033.4524481786457</v>
      </c>
      <c r="D9" s="322">
        <v>4827.5059787609289</v>
      </c>
      <c r="E9" s="322">
        <v>4584.3995220736033</v>
      </c>
      <c r="F9" s="322">
        <v>4580.5908401261486</v>
      </c>
      <c r="G9" s="322">
        <v>4789.795986904177</v>
      </c>
      <c r="H9" s="322">
        <v>4976.7547376859111</v>
      </c>
      <c r="I9" s="322">
        <v>5290.849067886601</v>
      </c>
      <c r="J9" s="322">
        <v>5861.5879017615134</v>
      </c>
      <c r="K9" s="457" t="s">
        <v>95</v>
      </c>
      <c r="L9" s="322">
        <v>9003.35</v>
      </c>
      <c r="M9" s="322">
        <v>9677.27</v>
      </c>
      <c r="N9" s="322">
        <v>10232.529999999999</v>
      </c>
      <c r="O9" s="322">
        <v>10701.93</v>
      </c>
      <c r="P9" s="322">
        <v>10756.04</v>
      </c>
      <c r="Q9" s="322">
        <v>10860.21</v>
      </c>
      <c r="R9" s="322">
        <v>10776.08</v>
      </c>
      <c r="S9" s="322">
        <v>10959.630000000001</v>
      </c>
      <c r="T9" s="322">
        <v>11706.61</v>
      </c>
      <c r="U9" s="322">
        <v>12382.75</v>
      </c>
      <c r="V9" s="322">
        <v>12335.240000000002</v>
      </c>
      <c r="W9" s="322">
        <v>11806.3</v>
      </c>
      <c r="X9" s="322">
        <v>11156.78</v>
      </c>
      <c r="Y9" s="322">
        <v>11165.029999999999</v>
      </c>
      <c r="Z9" s="323"/>
      <c r="AA9" s="324" t="s">
        <v>127</v>
      </c>
    </row>
    <row r="10" spans="1:28" ht="13.5" customHeight="1">
      <c r="A10" s="144" t="s">
        <v>84</v>
      </c>
      <c r="B10" s="131"/>
      <c r="C10" s="142">
        <v>3246.936252340076</v>
      </c>
      <c r="D10" s="142">
        <v>3111.1604887352805</v>
      </c>
      <c r="E10" s="142">
        <v>2992.1431915013945</v>
      </c>
      <c r="F10" s="142">
        <v>3001.3465944200661</v>
      </c>
      <c r="G10" s="142">
        <v>3095.8625025454671</v>
      </c>
      <c r="H10" s="142">
        <v>3231.416657768541</v>
      </c>
      <c r="I10" s="142">
        <v>3367.895451249673</v>
      </c>
      <c r="J10" s="142">
        <v>3534.4710004334625</v>
      </c>
      <c r="K10" s="457" t="s">
        <v>95</v>
      </c>
      <c r="L10" s="142">
        <v>6125.57</v>
      </c>
      <c r="M10" s="142">
        <v>6414.48</v>
      </c>
      <c r="N10" s="142">
        <v>6872.74</v>
      </c>
      <c r="O10" s="142">
        <v>7157.91</v>
      </c>
      <c r="P10" s="142">
        <v>7345.85</v>
      </c>
      <c r="Q10" s="142">
        <v>7544.53</v>
      </c>
      <c r="R10" s="142">
        <v>7449.11</v>
      </c>
      <c r="S10" s="142">
        <v>7514.88</v>
      </c>
      <c r="T10" s="142">
        <v>7770.03</v>
      </c>
      <c r="U10" s="142">
        <v>7965.59</v>
      </c>
      <c r="V10" s="142">
        <v>8080.81</v>
      </c>
      <c r="W10" s="142">
        <v>7972.95</v>
      </c>
      <c r="X10" s="142">
        <v>7545.21</v>
      </c>
      <c r="Y10" s="142">
        <v>7616.87</v>
      </c>
      <c r="Z10" s="143"/>
      <c r="AA10" s="208" t="s">
        <v>103</v>
      </c>
    </row>
    <row r="11" spans="1:28" ht="13.5" customHeight="1">
      <c r="A11" s="144" t="s">
        <v>85</v>
      </c>
      <c r="B11" s="131"/>
      <c r="C11" s="142">
        <v>1786.5161958385695</v>
      </c>
      <c r="D11" s="142">
        <v>1716.3454900256484</v>
      </c>
      <c r="E11" s="142">
        <v>1592.2563305722092</v>
      </c>
      <c r="F11" s="142">
        <v>1579.2442457060822</v>
      </c>
      <c r="G11" s="142">
        <v>1693.9334843587094</v>
      </c>
      <c r="H11" s="142">
        <v>1745.3380799173701</v>
      </c>
      <c r="I11" s="142">
        <v>1922.9536166369282</v>
      </c>
      <c r="J11" s="142">
        <v>2327.116901328051</v>
      </c>
      <c r="K11" s="457" t="s">
        <v>95</v>
      </c>
      <c r="L11" s="142">
        <v>2877.78</v>
      </c>
      <c r="M11" s="142">
        <v>3262.79</v>
      </c>
      <c r="N11" s="142">
        <v>3359.79</v>
      </c>
      <c r="O11" s="142">
        <v>3544.02</v>
      </c>
      <c r="P11" s="142">
        <v>3410.19</v>
      </c>
      <c r="Q11" s="142">
        <v>3315.68</v>
      </c>
      <c r="R11" s="142">
        <v>3326.97</v>
      </c>
      <c r="S11" s="142">
        <v>3444.75</v>
      </c>
      <c r="T11" s="142">
        <v>3936.58</v>
      </c>
      <c r="U11" s="142">
        <v>4417.16</v>
      </c>
      <c r="V11" s="142">
        <v>4254.43</v>
      </c>
      <c r="W11" s="142">
        <v>3833.35</v>
      </c>
      <c r="X11" s="142">
        <v>3611.57</v>
      </c>
      <c r="Y11" s="142">
        <v>3548.16</v>
      </c>
      <c r="Z11" s="143"/>
      <c r="AA11" s="208" t="s">
        <v>187</v>
      </c>
    </row>
    <row r="12" spans="1:28" ht="13.5" customHeight="1">
      <c r="A12" s="144"/>
      <c r="B12" s="131"/>
      <c r="C12" s="142"/>
      <c r="D12" s="142"/>
      <c r="E12" s="142"/>
      <c r="F12" s="142"/>
      <c r="G12" s="142"/>
      <c r="H12" s="142"/>
      <c r="I12" s="142"/>
      <c r="J12" s="142"/>
      <c r="K12" s="457" t="s">
        <v>95</v>
      </c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3"/>
      <c r="AA12" s="186"/>
    </row>
    <row r="13" spans="1:28" s="319" customFormat="1" ht="13.5" customHeight="1">
      <c r="A13" s="122" t="s">
        <v>86</v>
      </c>
      <c r="B13" s="320"/>
      <c r="C13" s="322">
        <v>4781.3471741065632</v>
      </c>
      <c r="D13" s="322">
        <v>4990.1734633999276</v>
      </c>
      <c r="E13" s="322">
        <v>4773.753482932877</v>
      </c>
      <c r="F13" s="322">
        <v>4669.9585642599804</v>
      </c>
      <c r="G13" s="322">
        <v>4866.6823588791231</v>
      </c>
      <c r="H13" s="322">
        <v>5125.5086485253414</v>
      </c>
      <c r="I13" s="322">
        <v>5486.6944387600943</v>
      </c>
      <c r="J13" s="322">
        <v>5972.0169058776091</v>
      </c>
      <c r="K13" s="457" t="s">
        <v>95</v>
      </c>
      <c r="L13" s="322">
        <v>9003.35</v>
      </c>
      <c r="M13" s="322">
        <v>9677.2800000000007</v>
      </c>
      <c r="N13" s="322">
        <v>10232.530000000001</v>
      </c>
      <c r="O13" s="322">
        <v>10701.93</v>
      </c>
      <c r="P13" s="322">
        <v>10756.04</v>
      </c>
      <c r="Q13" s="322">
        <v>10860.21</v>
      </c>
      <c r="R13" s="322">
        <v>10776.08</v>
      </c>
      <c r="S13" s="322">
        <v>10959.619999999999</v>
      </c>
      <c r="T13" s="322">
        <v>11706.6</v>
      </c>
      <c r="U13" s="322">
        <v>12382.74</v>
      </c>
      <c r="V13" s="322">
        <v>12335.24</v>
      </c>
      <c r="W13" s="322">
        <v>11806.300000000001</v>
      </c>
      <c r="X13" s="322">
        <v>11156.79</v>
      </c>
      <c r="Y13" s="322">
        <v>11165.039999999999</v>
      </c>
      <c r="Z13" s="323"/>
      <c r="AA13" s="324" t="s">
        <v>128</v>
      </c>
    </row>
    <row r="14" spans="1:28" ht="13.5" customHeight="1">
      <c r="A14" s="144" t="s">
        <v>87</v>
      </c>
      <c r="B14" s="131"/>
      <c r="C14" s="142">
        <v>3093.4236350966057</v>
      </c>
      <c r="D14" s="142">
        <v>3405.0035250028977</v>
      </c>
      <c r="E14" s="142">
        <v>3207.2248132274576</v>
      </c>
      <c r="F14" s="142">
        <v>3037.6345281184317</v>
      </c>
      <c r="G14" s="142">
        <v>3246.8770240359099</v>
      </c>
      <c r="H14" s="142">
        <v>3463.669749849234</v>
      </c>
      <c r="I14" s="142">
        <v>3764.2586264989804</v>
      </c>
      <c r="J14" s="142">
        <v>4225.6145612591008</v>
      </c>
      <c r="K14" s="457" t="s">
        <v>95</v>
      </c>
      <c r="L14" s="142">
        <v>6287.96</v>
      </c>
      <c r="M14" s="142">
        <v>6995.4400000000005</v>
      </c>
      <c r="N14" s="142">
        <v>7371.7800000000007</v>
      </c>
      <c r="O14" s="142">
        <v>7702.9800000000005</v>
      </c>
      <c r="P14" s="142">
        <v>7601.31</v>
      </c>
      <c r="Q14" s="142">
        <v>7689.03</v>
      </c>
      <c r="R14" s="142">
        <v>7583.48</v>
      </c>
      <c r="S14" s="142">
        <v>7393.58</v>
      </c>
      <c r="T14" s="142">
        <v>8216.880000000001</v>
      </c>
      <c r="U14" s="142">
        <v>8825.18</v>
      </c>
      <c r="V14" s="142">
        <v>8828.39</v>
      </c>
      <c r="W14" s="142">
        <v>8370.2800000000007</v>
      </c>
      <c r="X14" s="142">
        <v>7938.8</v>
      </c>
      <c r="Y14" s="142">
        <v>7784.5199999999995</v>
      </c>
      <c r="Z14" s="143"/>
      <c r="AA14" s="208" t="s">
        <v>188</v>
      </c>
    </row>
    <row r="15" spans="1:28" s="390" customFormat="1" ht="13.5" customHeight="1">
      <c r="A15" s="141" t="s">
        <v>285</v>
      </c>
      <c r="B15" s="131"/>
      <c r="C15" s="142">
        <v>2141.5251263893119</v>
      </c>
      <c r="D15" s="142">
        <v>2491.6719073255008</v>
      </c>
      <c r="E15" s="142">
        <v>2363.9287616888159</v>
      </c>
      <c r="F15" s="142">
        <v>2351.1104531402148</v>
      </c>
      <c r="G15" s="142">
        <v>2447.1247163838116</v>
      </c>
      <c r="H15" s="142">
        <v>2565.4935679930095</v>
      </c>
      <c r="I15" s="142">
        <v>2730.3575824883383</v>
      </c>
      <c r="J15" s="142">
        <v>2894.7919275203371</v>
      </c>
      <c r="K15" s="457" t="s">
        <v>95</v>
      </c>
      <c r="L15" s="142">
        <v>4849.29</v>
      </c>
      <c r="M15" s="142">
        <v>5301.21</v>
      </c>
      <c r="N15" s="142">
        <v>5661.34</v>
      </c>
      <c r="O15" s="142">
        <v>5803.7300000000005</v>
      </c>
      <c r="P15" s="142">
        <v>5865.51</v>
      </c>
      <c r="Q15" s="142">
        <v>6034.29</v>
      </c>
      <c r="R15" s="142">
        <v>5909.9</v>
      </c>
      <c r="S15" s="142">
        <v>5805.09</v>
      </c>
      <c r="T15" s="142">
        <v>6236.13</v>
      </c>
      <c r="U15" s="142">
        <v>6408.99</v>
      </c>
      <c r="V15" s="142">
        <v>6475.7699999999995</v>
      </c>
      <c r="W15" s="142">
        <v>6408.9400000000005</v>
      </c>
      <c r="X15" s="142">
        <v>6145.38</v>
      </c>
      <c r="Y15" s="142">
        <v>6159.78</v>
      </c>
      <c r="Z15" s="143"/>
      <c r="AA15" s="310" t="s">
        <v>298</v>
      </c>
    </row>
    <row r="16" spans="1:28" s="390" customFormat="1" ht="13.5" customHeight="1">
      <c r="A16" s="431" t="s">
        <v>286</v>
      </c>
      <c r="B16" s="131"/>
      <c r="C16" s="142">
        <v>0</v>
      </c>
      <c r="D16" s="142">
        <v>440.57799199999999</v>
      </c>
      <c r="E16" s="142">
        <v>417.42499426970164</v>
      </c>
      <c r="F16" s="142">
        <v>408.426113482902</v>
      </c>
      <c r="G16" s="142">
        <v>463.78706953205688</v>
      </c>
      <c r="H16" s="142">
        <v>434.63037317833084</v>
      </c>
      <c r="I16" s="142">
        <v>465.21671384285287</v>
      </c>
      <c r="J16" s="142">
        <v>494.43609059328111</v>
      </c>
      <c r="K16" s="457" t="s">
        <v>95</v>
      </c>
      <c r="L16" s="142">
        <v>1002.67</v>
      </c>
      <c r="M16" s="142">
        <v>989.83</v>
      </c>
      <c r="N16" s="142">
        <v>989.55</v>
      </c>
      <c r="O16" s="142">
        <v>1024.93</v>
      </c>
      <c r="P16" s="142">
        <v>1053.77</v>
      </c>
      <c r="Q16" s="142">
        <v>1040.03</v>
      </c>
      <c r="R16" s="142">
        <v>932.77</v>
      </c>
      <c r="S16" s="142">
        <v>903.02</v>
      </c>
      <c r="T16" s="142">
        <v>931.32</v>
      </c>
      <c r="U16" s="142">
        <v>947.62</v>
      </c>
      <c r="V16" s="142">
        <v>946.04</v>
      </c>
      <c r="W16" s="142">
        <v>994.27</v>
      </c>
      <c r="X16" s="142">
        <v>1065.22</v>
      </c>
      <c r="Y16" s="142">
        <v>1071.9100000000001</v>
      </c>
      <c r="Z16" s="143"/>
      <c r="AA16" s="432" t="s">
        <v>299</v>
      </c>
    </row>
    <row r="17" spans="1:28" s="390" customFormat="1" ht="13.5" customHeight="1">
      <c r="A17" s="141" t="s">
        <v>287</v>
      </c>
      <c r="B17" s="131"/>
      <c r="C17" s="142">
        <v>2141.5251263893119</v>
      </c>
      <c r="D17" s="142">
        <v>2051.0939153255008</v>
      </c>
      <c r="E17" s="142">
        <v>1946.5037674191142</v>
      </c>
      <c r="F17" s="142">
        <v>1942.6843396573126</v>
      </c>
      <c r="G17" s="142">
        <v>1983.3376468517549</v>
      </c>
      <c r="H17" s="142">
        <v>2130.8631948146785</v>
      </c>
      <c r="I17" s="142">
        <v>2265.1408686454856</v>
      </c>
      <c r="J17" s="142">
        <v>2400.3558369270559</v>
      </c>
      <c r="K17" s="457" t="s">
        <v>95</v>
      </c>
      <c r="L17" s="142">
        <v>3846.62</v>
      </c>
      <c r="M17" s="142">
        <v>4311.38</v>
      </c>
      <c r="N17" s="142">
        <v>4671.79</v>
      </c>
      <c r="O17" s="142">
        <v>4778.8</v>
      </c>
      <c r="P17" s="142">
        <v>4811.74</v>
      </c>
      <c r="Q17" s="142">
        <v>4994.26</v>
      </c>
      <c r="R17" s="142">
        <v>4977.13</v>
      </c>
      <c r="S17" s="142">
        <v>4902.07</v>
      </c>
      <c r="T17" s="142">
        <v>5304.81</v>
      </c>
      <c r="U17" s="142">
        <v>5461.37</v>
      </c>
      <c r="V17" s="142">
        <v>5529.73</v>
      </c>
      <c r="W17" s="142">
        <v>5414.67</v>
      </c>
      <c r="X17" s="142">
        <v>5080.16</v>
      </c>
      <c r="Y17" s="142">
        <v>5087.87</v>
      </c>
      <c r="Z17" s="143"/>
      <c r="AA17" s="432" t="s">
        <v>300</v>
      </c>
    </row>
    <row r="18" spans="1:28" s="390" customFormat="1" ht="13.5" customHeight="1">
      <c r="A18" s="173" t="s">
        <v>301</v>
      </c>
      <c r="B18" s="131"/>
      <c r="C18" s="142">
        <v>951.89850870729401</v>
      </c>
      <c r="D18" s="142">
        <v>913.33161767739693</v>
      </c>
      <c r="E18" s="142">
        <v>843.29605153864168</v>
      </c>
      <c r="F18" s="142">
        <v>686.52407497821685</v>
      </c>
      <c r="G18" s="142">
        <v>799.75230765209824</v>
      </c>
      <c r="H18" s="142">
        <v>898.1761818562245</v>
      </c>
      <c r="I18" s="142">
        <v>1033.901044010642</v>
      </c>
      <c r="J18" s="142">
        <v>1330.8226337387637</v>
      </c>
      <c r="K18" s="457" t="s">
        <v>95</v>
      </c>
      <c r="L18" s="142">
        <v>1438.67</v>
      </c>
      <c r="M18" s="142">
        <v>1694.23</v>
      </c>
      <c r="N18" s="142">
        <v>1710.44</v>
      </c>
      <c r="O18" s="142">
        <v>1899.25</v>
      </c>
      <c r="P18" s="142">
        <v>1735.8</v>
      </c>
      <c r="Q18" s="142">
        <v>1654.74</v>
      </c>
      <c r="R18" s="142">
        <v>1673.58</v>
      </c>
      <c r="S18" s="142">
        <v>1588.49</v>
      </c>
      <c r="T18" s="142">
        <v>1980.75</v>
      </c>
      <c r="U18" s="142">
        <v>2416.19</v>
      </c>
      <c r="V18" s="142">
        <v>2352.62</v>
      </c>
      <c r="W18" s="142">
        <v>1961.34</v>
      </c>
      <c r="X18" s="142">
        <v>1793.42</v>
      </c>
      <c r="Y18" s="142">
        <v>1624.74</v>
      </c>
      <c r="Z18" s="143"/>
      <c r="AA18" s="312" t="s">
        <v>107</v>
      </c>
    </row>
    <row r="19" spans="1:28" s="390" customFormat="1" ht="13.5" customHeight="1">
      <c r="A19" s="141" t="s">
        <v>302</v>
      </c>
      <c r="B19" s="131"/>
      <c r="C19" s="142">
        <v>127.22740857431545</v>
      </c>
      <c r="D19" s="142">
        <v>122.74650220191485</v>
      </c>
      <c r="E19" s="142">
        <v>51.858247036186825</v>
      </c>
      <c r="F19" s="142">
        <v>58.179029124289308</v>
      </c>
      <c r="G19" s="142">
        <v>50.743614359858803</v>
      </c>
      <c r="H19" s="142">
        <v>68.834767074222697</v>
      </c>
      <c r="I19" s="142">
        <v>90.519623712166165</v>
      </c>
      <c r="J19" s="142">
        <v>128.42717169094487</v>
      </c>
      <c r="K19" s="457" t="s">
        <v>95</v>
      </c>
      <c r="L19" s="142">
        <v>51.43</v>
      </c>
      <c r="M19" s="142">
        <v>54.13</v>
      </c>
      <c r="N19" s="142">
        <v>68.010000000000005</v>
      </c>
      <c r="O19" s="142">
        <v>143.25</v>
      </c>
      <c r="P19" s="142">
        <v>97.04</v>
      </c>
      <c r="Q19" s="142">
        <v>90.49</v>
      </c>
      <c r="R19" s="142">
        <v>82.32</v>
      </c>
      <c r="S19" s="142">
        <v>79.319999999999993</v>
      </c>
      <c r="T19" s="142">
        <v>85.7</v>
      </c>
      <c r="U19" s="142">
        <v>85.55</v>
      </c>
      <c r="V19" s="142">
        <v>84.1</v>
      </c>
      <c r="W19" s="142">
        <v>82.48</v>
      </c>
      <c r="X19" s="142">
        <v>84.93</v>
      </c>
      <c r="Y19" s="142">
        <v>85.16</v>
      </c>
      <c r="Z19" s="142"/>
      <c r="AA19" s="310" t="s">
        <v>305</v>
      </c>
    </row>
    <row r="20" spans="1:28" s="390" customFormat="1" ht="13.5" customHeight="1">
      <c r="A20" s="141" t="s">
        <v>303</v>
      </c>
      <c r="B20" s="131"/>
      <c r="C20" s="142">
        <v>824.67110013297861</v>
      </c>
      <c r="D20" s="142">
        <v>790.5851154754821</v>
      </c>
      <c r="E20" s="142">
        <v>791.43780450245481</v>
      </c>
      <c r="F20" s="142">
        <v>628.34504585392756</v>
      </c>
      <c r="G20" s="142">
        <v>749.0086932922394</v>
      </c>
      <c r="H20" s="142">
        <v>829.34141478200183</v>
      </c>
      <c r="I20" s="142">
        <v>943.38142029847575</v>
      </c>
      <c r="J20" s="142">
        <v>1202.3954620478189</v>
      </c>
      <c r="K20" s="457" t="s">
        <v>95</v>
      </c>
      <c r="L20" s="142">
        <v>1387.24</v>
      </c>
      <c r="M20" s="142">
        <v>1640.1</v>
      </c>
      <c r="N20" s="142">
        <v>1642.43</v>
      </c>
      <c r="O20" s="142">
        <v>1756</v>
      </c>
      <c r="P20" s="142">
        <v>1638.76</v>
      </c>
      <c r="Q20" s="142">
        <v>1564.25</v>
      </c>
      <c r="R20" s="142">
        <v>1591.26</v>
      </c>
      <c r="S20" s="142">
        <v>1509.17</v>
      </c>
      <c r="T20" s="142">
        <v>1895.05</v>
      </c>
      <c r="U20" s="142">
        <v>2330.64</v>
      </c>
      <c r="V20" s="142">
        <v>2268.52</v>
      </c>
      <c r="W20" s="142">
        <v>1878.86</v>
      </c>
      <c r="X20" s="142">
        <v>1708.49</v>
      </c>
      <c r="Y20" s="142">
        <v>1539.58</v>
      </c>
      <c r="Z20" s="142"/>
      <c r="AA20" s="310" t="s">
        <v>306</v>
      </c>
    </row>
    <row r="21" spans="1:28" s="390" customFormat="1" ht="13.5" customHeight="1">
      <c r="A21" s="141" t="s">
        <v>304</v>
      </c>
      <c r="B21" s="131"/>
      <c r="C21" s="142">
        <v>1687.9235390099573</v>
      </c>
      <c r="D21" s="142">
        <v>1585.1699383970297</v>
      </c>
      <c r="E21" s="142">
        <v>1566.5286697054191</v>
      </c>
      <c r="F21" s="142">
        <v>1632.324036141549</v>
      </c>
      <c r="G21" s="142">
        <v>1619.8053348432136</v>
      </c>
      <c r="H21" s="142">
        <v>1661.8388986761072</v>
      </c>
      <c r="I21" s="142">
        <v>1722.4358122611141</v>
      </c>
      <c r="J21" s="142">
        <v>1746.4023446185081</v>
      </c>
      <c r="K21" s="457" t="s">
        <v>95</v>
      </c>
      <c r="L21" s="142">
        <v>2715.39</v>
      </c>
      <c r="M21" s="142">
        <v>2681.84</v>
      </c>
      <c r="N21" s="142">
        <v>2860.75</v>
      </c>
      <c r="O21" s="142">
        <v>2998.95</v>
      </c>
      <c r="P21" s="142">
        <v>3154.73</v>
      </c>
      <c r="Q21" s="142">
        <v>3171.18</v>
      </c>
      <c r="R21" s="142">
        <v>3192.6</v>
      </c>
      <c r="S21" s="142">
        <v>3566.04</v>
      </c>
      <c r="T21" s="142">
        <v>3489.72</v>
      </c>
      <c r="U21" s="142">
        <v>3557.56</v>
      </c>
      <c r="V21" s="142">
        <v>3506.85</v>
      </c>
      <c r="W21" s="142">
        <v>3436.02</v>
      </c>
      <c r="X21" s="142">
        <v>3217.99</v>
      </c>
      <c r="Y21" s="142">
        <v>3380.52</v>
      </c>
      <c r="Z21" s="133"/>
      <c r="AA21" s="433" t="s">
        <v>108</v>
      </c>
    </row>
    <row r="22" spans="1:28" s="390" customFormat="1" ht="13.5" customHeight="1">
      <c r="A22" s="145" t="s">
        <v>89</v>
      </c>
      <c r="B22" s="131"/>
      <c r="C22" s="142">
        <v>252.10527407208247</v>
      </c>
      <c r="D22" s="142">
        <v>-162.66748463899876</v>
      </c>
      <c r="E22" s="142">
        <v>-189.35396085927368</v>
      </c>
      <c r="F22" s="142">
        <v>-89.367724133831871</v>
      </c>
      <c r="G22" s="142">
        <v>-76.886371974946087</v>
      </c>
      <c r="H22" s="142">
        <v>-148.75391083943032</v>
      </c>
      <c r="I22" s="142">
        <v>-195.84537087349327</v>
      </c>
      <c r="J22" s="142">
        <v>-110.42900411609571</v>
      </c>
      <c r="K22" s="457" t="s">
        <v>95</v>
      </c>
      <c r="L22" s="142">
        <v>0</v>
      </c>
      <c r="M22" s="142">
        <v>-1.0000000000218279E-2</v>
      </c>
      <c r="N22" s="142">
        <v>0</v>
      </c>
      <c r="O22" s="142">
        <v>0</v>
      </c>
      <c r="P22" s="142">
        <v>0</v>
      </c>
      <c r="Q22" s="142">
        <v>0</v>
      </c>
      <c r="R22" s="142">
        <v>0</v>
      </c>
      <c r="S22" s="142">
        <v>1.0000000002037268E-2</v>
      </c>
      <c r="T22" s="142">
        <v>1.0000000000218279E-2</v>
      </c>
      <c r="U22" s="142">
        <v>1.0000000000218279E-2</v>
      </c>
      <c r="V22" s="142">
        <v>0</v>
      </c>
      <c r="W22" s="142">
        <v>0</v>
      </c>
      <c r="X22" s="142">
        <v>-1.0000000000218279E-2</v>
      </c>
      <c r="Y22" s="142">
        <v>-1.0000000000218279E-2</v>
      </c>
      <c r="Z22" s="133"/>
      <c r="AA22" s="209" t="s">
        <v>189</v>
      </c>
    </row>
    <row r="23" spans="1:28" s="390" customFormat="1" ht="13.5" customHeight="1">
      <c r="A23" s="146"/>
      <c r="B23" s="136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449"/>
    </row>
    <row r="24" spans="1:28" s="390" customFormat="1" ht="13.5" customHeight="1">
      <c r="A24" s="141"/>
      <c r="B24" s="131"/>
      <c r="C24" s="133"/>
      <c r="D24" s="133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89"/>
    </row>
    <row r="25" spans="1:28" ht="13.5" customHeight="1">
      <c r="A25" s="148" t="s">
        <v>96</v>
      </c>
      <c r="B25" s="131"/>
      <c r="C25" s="133"/>
      <c r="D25" s="133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89"/>
    </row>
    <row r="26" spans="1:28" ht="13.5" customHeight="1">
      <c r="A26" s="148" t="s">
        <v>76</v>
      </c>
      <c r="B26" s="148"/>
      <c r="C26" s="149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50"/>
      <c r="AA26" s="190"/>
    </row>
    <row r="27" spans="1:28" ht="13.5" customHeight="1">
      <c r="A27" s="148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50"/>
      <c r="AA27" s="190"/>
    </row>
    <row r="28" spans="1:28" ht="13.5" customHeight="1">
      <c r="A28" s="192" t="s">
        <v>137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50"/>
      <c r="AA28" s="190"/>
    </row>
    <row r="29" spans="1:28" ht="13.5" customHeight="1">
      <c r="A29" s="187" t="s">
        <v>126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50"/>
      <c r="AA29" s="190"/>
    </row>
    <row r="30" spans="1:28" ht="13.5" customHeight="1">
      <c r="A30" s="148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50"/>
      <c r="AA30" s="190"/>
    </row>
    <row r="31" spans="1:28" ht="13.5" customHeight="1">
      <c r="A31" s="148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50"/>
      <c r="AA31" s="190"/>
    </row>
  </sheetData>
  <phoneticPr fontId="0" type="noConversion"/>
  <pageMargins left="0" right="0" top="0.5" bottom="0" header="0" footer="0"/>
  <pageSetup scale="80" orientation="landscape" r:id="rId1"/>
  <headerFooter alignWithMargins="0">
    <oddHeader>&amp;R&amp;F  &amp;A  &amp;D  &amp;T   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 enableFormatConditionsCalculation="0">
    <tabColor indexed="22"/>
    <pageSetUpPr fitToPage="1"/>
  </sheetPr>
  <dimension ref="A1:AB35"/>
  <sheetViews>
    <sheetView showGridLines="0" workbookViewId="0">
      <selection activeCell="M3" sqref="M3"/>
    </sheetView>
  </sheetViews>
  <sheetFormatPr defaultColWidth="12.5" defaultRowHeight="14.1" customHeight="1"/>
  <cols>
    <col min="1" max="1" width="29.6640625" style="70" customWidth="1"/>
    <col min="2" max="2" width="2.83203125" style="70" customWidth="1"/>
    <col min="3" max="23" width="7.5" style="71" customWidth="1"/>
    <col min="24" max="24" width="1.5" style="71" customWidth="1"/>
    <col min="25" max="25" width="10" style="193" customWidth="1"/>
    <col min="26" max="26" width="26.1640625" style="71" customWidth="1"/>
    <col min="27" max="67" width="9" style="71" customWidth="1"/>
    <col min="68" max="16384" width="12.5" style="71"/>
  </cols>
  <sheetData>
    <row r="1" spans="1:28" ht="14.1" customHeight="1">
      <c r="A1" s="218" t="s">
        <v>194</v>
      </c>
      <c r="B1" s="151"/>
      <c r="Y1" s="226">
        <v>4</v>
      </c>
    </row>
    <row r="2" spans="1:28" ht="14.1" customHeight="1">
      <c r="A2" s="132" t="s">
        <v>14</v>
      </c>
      <c r="B2" s="72"/>
      <c r="Y2" s="227" t="s">
        <v>191</v>
      </c>
    </row>
    <row r="3" spans="1:28" ht="14.1" customHeight="1">
      <c r="A3" s="73" t="s">
        <v>236</v>
      </c>
      <c r="B3" s="73"/>
      <c r="P3" s="74"/>
      <c r="Q3" s="74"/>
      <c r="R3" s="74"/>
      <c r="S3" s="74"/>
      <c r="T3" s="74"/>
      <c r="U3" s="74"/>
      <c r="V3" s="74"/>
      <c r="W3" s="74"/>
      <c r="Y3" s="227" t="s">
        <v>237</v>
      </c>
    </row>
    <row r="4" spans="1:28" ht="14.1" customHeight="1">
      <c r="A4" s="18"/>
      <c r="B4" s="18"/>
      <c r="P4" s="74"/>
      <c r="Q4" s="74"/>
      <c r="R4" s="74"/>
      <c r="S4" s="74"/>
      <c r="T4" s="74"/>
      <c r="U4" s="74"/>
      <c r="V4" s="74"/>
      <c r="W4" s="74"/>
    </row>
    <row r="5" spans="1:28" ht="14.1" customHeight="1">
      <c r="A5" s="90"/>
      <c r="B5" s="80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91"/>
      <c r="Q5" s="91"/>
      <c r="R5" s="91"/>
      <c r="S5" s="91"/>
      <c r="T5" s="91"/>
      <c r="U5" s="91"/>
      <c r="V5" s="91"/>
      <c r="W5" s="91"/>
      <c r="X5" s="79"/>
      <c r="Y5" s="225"/>
      <c r="Z5" s="79"/>
    </row>
    <row r="6" spans="1:28" ht="14.1" customHeight="1">
      <c r="A6" s="295"/>
      <c r="B6" s="295"/>
      <c r="C6" s="96">
        <v>1990</v>
      </c>
      <c r="D6" s="96">
        <v>1991</v>
      </c>
      <c r="E6" s="96">
        <v>1992</v>
      </c>
      <c r="F6" s="96">
        <v>1993</v>
      </c>
      <c r="G6" s="96">
        <v>1994</v>
      </c>
      <c r="H6" s="96">
        <v>1995</v>
      </c>
      <c r="I6" s="96">
        <v>1996</v>
      </c>
      <c r="J6" s="96">
        <v>1997</v>
      </c>
      <c r="K6" s="96">
        <v>1998</v>
      </c>
      <c r="L6" s="96">
        <v>1999</v>
      </c>
      <c r="M6" s="96">
        <v>2000</v>
      </c>
      <c r="N6" s="96">
        <v>2001</v>
      </c>
      <c r="O6" s="96">
        <v>2002</v>
      </c>
      <c r="P6" s="92">
        <v>2003</v>
      </c>
      <c r="Q6" s="92">
        <v>2004</v>
      </c>
      <c r="R6" s="92">
        <v>2005</v>
      </c>
      <c r="S6" s="92">
        <v>2006</v>
      </c>
      <c r="T6" s="92">
        <v>2007</v>
      </c>
      <c r="U6" s="92">
        <v>2008</v>
      </c>
      <c r="V6" s="92">
        <v>2009</v>
      </c>
      <c r="W6" s="92">
        <v>2010</v>
      </c>
      <c r="X6" s="295" t="s">
        <v>32</v>
      </c>
    </row>
    <row r="7" spans="1:28" ht="14.1" customHeight="1">
      <c r="A7" s="71"/>
      <c r="B7" s="71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25"/>
      <c r="Q7" s="25"/>
      <c r="R7" s="25"/>
      <c r="S7" s="25"/>
      <c r="T7" s="25"/>
      <c r="U7" s="25"/>
      <c r="V7" s="25"/>
      <c r="W7" s="25"/>
    </row>
    <row r="8" spans="1:28" ht="14.1" customHeight="1">
      <c r="A8" s="50" t="s">
        <v>7</v>
      </c>
      <c r="B8" s="50"/>
      <c r="C8" s="75"/>
      <c r="D8" s="75"/>
      <c r="E8" s="75"/>
      <c r="F8" s="12"/>
      <c r="G8" s="12"/>
      <c r="H8" s="12"/>
      <c r="I8" s="12"/>
      <c r="J8" s="12"/>
      <c r="K8" s="12"/>
      <c r="L8" s="12"/>
      <c r="M8" s="12"/>
      <c r="N8" s="12"/>
      <c r="O8" s="12"/>
      <c r="P8" s="76"/>
      <c r="Q8" s="76"/>
      <c r="R8" s="76"/>
      <c r="S8" s="76"/>
      <c r="T8" s="76"/>
      <c r="U8" s="76"/>
      <c r="V8" s="76"/>
      <c r="W8" s="76"/>
      <c r="X8" s="75"/>
      <c r="Y8" s="194" t="s">
        <v>129</v>
      </c>
      <c r="Z8" s="75"/>
      <c r="AA8" s="75"/>
      <c r="AB8" s="75"/>
    </row>
    <row r="9" spans="1:28" ht="14.1" customHeight="1">
      <c r="A9" s="51" t="s">
        <v>8</v>
      </c>
      <c r="B9" s="51"/>
      <c r="C9" s="76">
        <v>3062</v>
      </c>
      <c r="D9" s="76">
        <v>2744</v>
      </c>
      <c r="E9" s="76">
        <v>2841</v>
      </c>
      <c r="F9" s="13">
        <v>2365</v>
      </c>
      <c r="G9" s="13">
        <v>2618</v>
      </c>
      <c r="H9" s="13">
        <v>2303</v>
      </c>
      <c r="I9" s="13">
        <v>2489</v>
      </c>
      <c r="J9" s="13">
        <v>2695</v>
      </c>
      <c r="K9" s="13">
        <v>2923</v>
      </c>
      <c r="L9" s="13">
        <v>3144</v>
      </c>
      <c r="M9" s="13">
        <v>3208</v>
      </c>
      <c r="N9" s="13">
        <v>3053</v>
      </c>
      <c r="O9" s="76">
        <v>3016</v>
      </c>
      <c r="P9" s="76">
        <v>3006</v>
      </c>
      <c r="Q9" s="76">
        <v>3361</v>
      </c>
      <c r="R9" s="76">
        <v>3298</v>
      </c>
      <c r="S9" s="76">
        <v>3241</v>
      </c>
      <c r="T9" s="76">
        <v>3188</v>
      </c>
      <c r="U9" s="76">
        <v>3058</v>
      </c>
      <c r="V9" s="76">
        <v>3087</v>
      </c>
      <c r="W9" s="76">
        <v>1295</v>
      </c>
      <c r="X9" s="75"/>
      <c r="Y9" s="195" t="s">
        <v>130</v>
      </c>
      <c r="Z9" s="75"/>
      <c r="AA9" s="75"/>
      <c r="AB9" s="75"/>
    </row>
    <row r="10" spans="1:28" ht="14.1" customHeight="1">
      <c r="A10" s="51" t="s">
        <v>205</v>
      </c>
      <c r="B10" s="51"/>
      <c r="C10" s="76">
        <v>399278</v>
      </c>
      <c r="D10" s="76">
        <v>251603</v>
      </c>
      <c r="E10" s="76">
        <v>236605</v>
      </c>
      <c r="F10" s="76">
        <v>221762</v>
      </c>
      <c r="G10" s="76">
        <v>310681</v>
      </c>
      <c r="H10" s="76">
        <v>256173</v>
      </c>
      <c r="I10" s="76">
        <v>654771</v>
      </c>
      <c r="J10" s="76">
        <v>316387</v>
      </c>
      <c r="K10" s="76">
        <v>472177</v>
      </c>
      <c r="L10" s="76">
        <v>641815</v>
      </c>
      <c r="M10" s="76">
        <v>536586</v>
      </c>
      <c r="N10" s="76">
        <v>752030</v>
      </c>
      <c r="O10" s="76">
        <v>529448</v>
      </c>
      <c r="P10" s="76">
        <v>447644.446</v>
      </c>
      <c r="Q10" s="76">
        <v>540577</v>
      </c>
      <c r="R10" s="76">
        <v>532427.47499999998</v>
      </c>
      <c r="S10" s="76">
        <v>835083</v>
      </c>
      <c r="T10" s="76">
        <v>738868</v>
      </c>
      <c r="U10" s="76">
        <v>1179519</v>
      </c>
      <c r="V10" s="76">
        <v>869688</v>
      </c>
      <c r="W10" s="76">
        <v>311816</v>
      </c>
      <c r="X10" s="75"/>
      <c r="Y10" s="195" t="s">
        <v>238</v>
      </c>
      <c r="Z10" s="75"/>
      <c r="AA10" s="75"/>
      <c r="AB10" s="75"/>
    </row>
    <row r="11" spans="1:28" ht="14.1" customHeight="1">
      <c r="A11" s="51"/>
      <c r="B11" s="51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5"/>
      <c r="Y11" s="195"/>
      <c r="Z11" s="75"/>
      <c r="AA11" s="75"/>
      <c r="AB11" s="75"/>
    </row>
    <row r="12" spans="1:28" ht="14.1" customHeight="1">
      <c r="A12" s="50" t="s">
        <v>9</v>
      </c>
      <c r="B12" s="50"/>
      <c r="C12" s="76"/>
      <c r="D12" s="76"/>
      <c r="E12" s="76"/>
      <c r="F12" s="12"/>
      <c r="G12" s="12"/>
      <c r="H12" s="12"/>
      <c r="I12" s="12"/>
      <c r="J12" s="12"/>
      <c r="K12" s="12"/>
      <c r="L12" s="12"/>
      <c r="M12" s="12"/>
      <c r="N12" s="12"/>
      <c r="O12" s="76"/>
      <c r="P12" s="76"/>
      <c r="Q12" s="76"/>
      <c r="R12" s="76"/>
      <c r="S12" s="76"/>
      <c r="T12" s="76"/>
      <c r="U12" s="76"/>
      <c r="V12" s="76"/>
      <c r="W12" s="76"/>
      <c r="X12" s="75"/>
      <c r="Y12" s="194" t="s">
        <v>131</v>
      </c>
      <c r="Z12" s="75"/>
      <c r="AA12" s="75"/>
      <c r="AB12" s="75"/>
    </row>
    <row r="13" spans="1:28" ht="14.1" customHeight="1">
      <c r="A13" s="51" t="s">
        <v>8</v>
      </c>
      <c r="B13" s="51"/>
      <c r="C13" s="76">
        <v>1458</v>
      </c>
      <c r="D13" s="76">
        <v>1256</v>
      </c>
      <c r="E13" s="76">
        <v>1118</v>
      </c>
      <c r="F13" s="12">
        <v>1015</v>
      </c>
      <c r="G13" s="12">
        <v>996</v>
      </c>
      <c r="H13" s="12">
        <v>1040</v>
      </c>
      <c r="I13" s="12">
        <v>1099</v>
      </c>
      <c r="J13" s="12">
        <v>1153</v>
      </c>
      <c r="K13" s="12">
        <v>1234</v>
      </c>
      <c r="L13" s="12">
        <v>1065</v>
      </c>
      <c r="M13" s="12">
        <v>1074</v>
      </c>
      <c r="N13" s="12">
        <v>1010</v>
      </c>
      <c r="O13" s="76">
        <v>1324</v>
      </c>
      <c r="P13" s="76">
        <v>1485</v>
      </c>
      <c r="Q13" s="76">
        <v>1224</v>
      </c>
      <c r="R13" s="76">
        <v>1374</v>
      </c>
      <c r="S13" s="76">
        <v>1492</v>
      </c>
      <c r="T13" s="76">
        <v>1148</v>
      </c>
      <c r="U13" s="76">
        <v>1159</v>
      </c>
      <c r="V13" s="76">
        <v>806</v>
      </c>
      <c r="W13" s="76">
        <v>296</v>
      </c>
      <c r="X13" s="75"/>
      <c r="Y13" s="195" t="s">
        <v>132</v>
      </c>
      <c r="Z13" s="75"/>
      <c r="AA13" s="75"/>
      <c r="AB13" s="75"/>
    </row>
    <row r="14" spans="1:28" ht="14.1" customHeight="1">
      <c r="A14" s="77" t="s">
        <v>10</v>
      </c>
      <c r="B14" s="77"/>
      <c r="C14" s="76">
        <v>1348</v>
      </c>
      <c r="D14" s="76">
        <v>1184</v>
      </c>
      <c r="E14" s="76">
        <v>1017</v>
      </c>
      <c r="F14" s="12">
        <v>917</v>
      </c>
      <c r="G14" s="12">
        <v>867</v>
      </c>
      <c r="H14" s="12">
        <v>944</v>
      </c>
      <c r="I14" s="12">
        <v>993</v>
      </c>
      <c r="J14" s="12">
        <v>1042</v>
      </c>
      <c r="K14" s="12">
        <v>1138</v>
      </c>
      <c r="L14" s="12">
        <v>976</v>
      </c>
      <c r="M14" s="12">
        <v>976</v>
      </c>
      <c r="N14" s="12">
        <v>933</v>
      </c>
      <c r="O14" s="76">
        <v>1180</v>
      </c>
      <c r="P14" s="76">
        <v>1380</v>
      </c>
      <c r="Q14" s="76">
        <v>1131</v>
      </c>
      <c r="R14" s="76">
        <v>1263</v>
      </c>
      <c r="S14" s="76">
        <v>1395</v>
      </c>
      <c r="T14" s="76">
        <v>1057</v>
      </c>
      <c r="U14" s="76">
        <v>1051</v>
      </c>
      <c r="V14" s="76">
        <v>741</v>
      </c>
      <c r="W14" s="76">
        <v>265</v>
      </c>
      <c r="X14" s="75"/>
      <c r="Y14" s="196" t="s">
        <v>133</v>
      </c>
      <c r="Z14" s="75"/>
      <c r="AA14" s="75"/>
      <c r="AB14" s="75"/>
    </row>
    <row r="15" spans="1:28" ht="14.1" customHeight="1">
      <c r="A15" s="424" t="s">
        <v>11</v>
      </c>
      <c r="B15" s="424"/>
      <c r="C15" s="76">
        <v>100</v>
      </c>
      <c r="D15" s="76">
        <v>71</v>
      </c>
      <c r="E15" s="76">
        <v>98</v>
      </c>
      <c r="F15" s="76">
        <v>96</v>
      </c>
      <c r="G15" s="76">
        <v>126</v>
      </c>
      <c r="H15" s="76">
        <v>93</v>
      </c>
      <c r="I15" s="76">
        <v>105</v>
      </c>
      <c r="J15" s="76">
        <v>109</v>
      </c>
      <c r="K15" s="76">
        <v>96</v>
      </c>
      <c r="L15" s="76">
        <v>89</v>
      </c>
      <c r="M15" s="76">
        <v>97</v>
      </c>
      <c r="N15" s="76">
        <v>71</v>
      </c>
      <c r="O15" s="76">
        <v>140</v>
      </c>
      <c r="P15" s="76">
        <v>101</v>
      </c>
      <c r="Q15" s="76">
        <v>88</v>
      </c>
      <c r="R15" s="76">
        <v>111</v>
      </c>
      <c r="S15" s="76">
        <v>94</v>
      </c>
      <c r="T15" s="76">
        <v>88</v>
      </c>
      <c r="U15" s="76">
        <v>106</v>
      </c>
      <c r="V15" s="76">
        <v>61</v>
      </c>
      <c r="W15" s="76">
        <v>29</v>
      </c>
      <c r="X15" s="75"/>
      <c r="Y15" s="425" t="s">
        <v>134</v>
      </c>
      <c r="Z15" s="75"/>
      <c r="AA15" s="75"/>
      <c r="AB15" s="75"/>
    </row>
    <row r="16" spans="1:28" ht="14.1" customHeight="1">
      <c r="A16" s="424" t="s">
        <v>12</v>
      </c>
      <c r="B16" s="424"/>
      <c r="C16" s="76">
        <v>10</v>
      </c>
      <c r="D16" s="76">
        <v>1</v>
      </c>
      <c r="E16" s="76">
        <v>3</v>
      </c>
      <c r="F16" s="426">
        <v>2</v>
      </c>
      <c r="G16" s="426">
        <v>3</v>
      </c>
      <c r="H16" s="426">
        <v>3</v>
      </c>
      <c r="I16" s="426">
        <v>1</v>
      </c>
      <c r="J16" s="426">
        <v>2</v>
      </c>
      <c r="K16" s="426" t="s">
        <v>5</v>
      </c>
      <c r="L16" s="426" t="s">
        <v>5</v>
      </c>
      <c r="M16" s="426">
        <v>1</v>
      </c>
      <c r="N16" s="426">
        <v>6</v>
      </c>
      <c r="O16" s="76">
        <v>4</v>
      </c>
      <c r="P16" s="76">
        <v>4</v>
      </c>
      <c r="Q16" s="76">
        <v>5</v>
      </c>
      <c r="R16" s="76">
        <v>0</v>
      </c>
      <c r="S16" s="76">
        <v>2</v>
      </c>
      <c r="T16" s="76">
        <v>2</v>
      </c>
      <c r="U16" s="76">
        <v>2</v>
      </c>
      <c r="V16" s="76">
        <v>4</v>
      </c>
      <c r="W16" s="76">
        <v>2</v>
      </c>
      <c r="X16" s="75"/>
      <c r="Y16" s="425" t="s">
        <v>135</v>
      </c>
      <c r="Z16" s="75"/>
      <c r="AA16" s="75"/>
      <c r="AB16" s="75"/>
    </row>
    <row r="17" spans="1:28" ht="14.1" customHeight="1">
      <c r="A17" s="427" t="s">
        <v>205</v>
      </c>
      <c r="B17" s="427"/>
      <c r="C17" s="76">
        <v>340921</v>
      </c>
      <c r="D17" s="76">
        <v>130553</v>
      </c>
      <c r="E17" s="76">
        <v>145337</v>
      </c>
      <c r="F17" s="76">
        <v>121046</v>
      </c>
      <c r="G17" s="76">
        <v>175276</v>
      </c>
      <c r="H17" s="76">
        <v>119256</v>
      </c>
      <c r="I17" s="76">
        <v>180242</v>
      </c>
      <c r="J17" s="76">
        <v>458553</v>
      </c>
      <c r="K17" s="76">
        <v>163520</v>
      </c>
      <c r="L17" s="76">
        <v>162496</v>
      </c>
      <c r="M17" s="76">
        <v>193443</v>
      </c>
      <c r="N17" s="76">
        <v>177907</v>
      </c>
      <c r="O17" s="76">
        <v>275753</v>
      </c>
      <c r="P17" s="76">
        <v>256592</v>
      </c>
      <c r="Q17" s="76">
        <v>174602</v>
      </c>
      <c r="R17" s="76">
        <v>208905.77600000001</v>
      </c>
      <c r="S17" s="76">
        <v>254413.77299999999</v>
      </c>
      <c r="T17" s="76">
        <v>223999</v>
      </c>
      <c r="U17" s="76">
        <v>484051</v>
      </c>
      <c r="V17" s="76">
        <v>359949</v>
      </c>
      <c r="W17" s="76">
        <v>93748</v>
      </c>
      <c r="X17" s="75"/>
      <c r="Y17" s="428" t="s">
        <v>238</v>
      </c>
      <c r="Z17" s="75"/>
      <c r="AA17" s="75"/>
      <c r="AB17" s="75"/>
    </row>
    <row r="18" spans="1:28" ht="14.1" customHeight="1">
      <c r="A18" s="424" t="s">
        <v>10</v>
      </c>
      <c r="B18" s="424"/>
      <c r="C18" s="76">
        <v>119309</v>
      </c>
      <c r="D18" s="76">
        <v>110996</v>
      </c>
      <c r="E18" s="76">
        <v>105250</v>
      </c>
      <c r="F18" s="76">
        <v>100788</v>
      </c>
      <c r="G18" s="76">
        <v>84859</v>
      </c>
      <c r="H18" s="76">
        <v>100215</v>
      </c>
      <c r="I18" s="76">
        <v>117717</v>
      </c>
      <c r="J18" s="76">
        <v>111757</v>
      </c>
      <c r="K18" s="76">
        <v>133276</v>
      </c>
      <c r="L18" s="76">
        <v>133450</v>
      </c>
      <c r="M18" s="76">
        <v>162679</v>
      </c>
      <c r="N18" s="76">
        <v>144713</v>
      </c>
      <c r="O18" s="76">
        <v>170732</v>
      </c>
      <c r="P18" s="76">
        <v>210970.07699999999</v>
      </c>
      <c r="Q18" s="76">
        <v>151094</v>
      </c>
      <c r="R18" s="76">
        <v>173763.943</v>
      </c>
      <c r="S18" s="76">
        <v>209054.353</v>
      </c>
      <c r="T18" s="76">
        <v>190651</v>
      </c>
      <c r="U18" s="76">
        <v>391196</v>
      </c>
      <c r="V18" s="76">
        <v>157668</v>
      </c>
      <c r="W18" s="76">
        <v>66977</v>
      </c>
      <c r="X18" s="75"/>
      <c r="Y18" s="425" t="s">
        <v>133</v>
      </c>
      <c r="Z18" s="75"/>
      <c r="AA18" s="75"/>
      <c r="AB18" s="75"/>
    </row>
    <row r="19" spans="1:28" ht="14.1" customHeight="1">
      <c r="A19" s="424" t="s">
        <v>11</v>
      </c>
      <c r="B19" s="424"/>
      <c r="C19" s="76">
        <v>47714</v>
      </c>
      <c r="D19" s="76">
        <v>19543</v>
      </c>
      <c r="E19" s="76">
        <v>39167</v>
      </c>
      <c r="F19" s="76">
        <v>20218</v>
      </c>
      <c r="G19" s="76">
        <v>89681</v>
      </c>
      <c r="H19" s="76">
        <v>18151</v>
      </c>
      <c r="I19" s="76">
        <v>62275</v>
      </c>
      <c r="J19" s="76">
        <v>346328</v>
      </c>
      <c r="K19" s="76">
        <v>30244</v>
      </c>
      <c r="L19" s="76">
        <v>29046</v>
      </c>
      <c r="M19" s="76">
        <v>30549</v>
      </c>
      <c r="N19" s="76">
        <v>30358</v>
      </c>
      <c r="O19" s="76">
        <v>100406</v>
      </c>
      <c r="P19" s="76">
        <v>44817.793999999994</v>
      </c>
      <c r="Q19" s="76">
        <v>19270</v>
      </c>
      <c r="R19" s="76">
        <v>35141.832999999999</v>
      </c>
      <c r="S19" s="76">
        <v>35719.42</v>
      </c>
      <c r="T19" s="76">
        <v>28022</v>
      </c>
      <c r="U19" s="76">
        <v>75824</v>
      </c>
      <c r="V19" s="76">
        <v>172170</v>
      </c>
      <c r="W19" s="76">
        <v>9971</v>
      </c>
      <c r="X19" s="75"/>
      <c r="Y19" s="425" t="s">
        <v>134</v>
      </c>
      <c r="Z19" s="75"/>
      <c r="AA19" s="75"/>
      <c r="AB19" s="75"/>
    </row>
    <row r="20" spans="1:28" ht="14.1" customHeight="1">
      <c r="A20" s="424" t="s">
        <v>12</v>
      </c>
      <c r="B20" s="424"/>
      <c r="C20" s="76">
        <v>173898</v>
      </c>
      <c r="D20" s="76">
        <v>14</v>
      </c>
      <c r="E20" s="76">
        <v>920</v>
      </c>
      <c r="F20" s="426">
        <v>40</v>
      </c>
      <c r="G20" s="426">
        <v>736</v>
      </c>
      <c r="H20" s="426">
        <v>890</v>
      </c>
      <c r="I20" s="426">
        <v>250</v>
      </c>
      <c r="J20" s="426">
        <v>468</v>
      </c>
      <c r="K20" s="426" t="s">
        <v>5</v>
      </c>
      <c r="L20" s="426" t="s">
        <v>5</v>
      </c>
      <c r="M20" s="426">
        <v>215</v>
      </c>
      <c r="N20" s="426">
        <v>2836</v>
      </c>
      <c r="O20" s="76">
        <v>4614</v>
      </c>
      <c r="P20" s="76">
        <v>803.82</v>
      </c>
      <c r="Q20" s="76">
        <v>4238</v>
      </c>
      <c r="R20" s="76">
        <v>0</v>
      </c>
      <c r="S20" s="76">
        <v>9640</v>
      </c>
      <c r="T20" s="76">
        <v>5325</v>
      </c>
      <c r="U20" s="76">
        <v>17031</v>
      </c>
      <c r="V20" s="76">
        <v>30111</v>
      </c>
      <c r="W20" s="76">
        <v>16800</v>
      </c>
      <c r="X20" s="75"/>
      <c r="Y20" s="425" t="s">
        <v>135</v>
      </c>
      <c r="Z20" s="75"/>
      <c r="AA20" s="75"/>
      <c r="AB20" s="75"/>
    </row>
    <row r="21" spans="1:28" ht="14.1" customHeight="1">
      <c r="A21" s="424"/>
      <c r="B21" s="424"/>
      <c r="C21" s="76"/>
      <c r="D21" s="76"/>
      <c r="E21" s="76"/>
      <c r="F21" s="426"/>
      <c r="G21" s="426"/>
      <c r="H21" s="426"/>
      <c r="I21" s="426"/>
      <c r="J21" s="426"/>
      <c r="K21" s="426"/>
      <c r="L21" s="426"/>
      <c r="M21" s="426"/>
      <c r="N21" s="426"/>
      <c r="O21" s="76"/>
      <c r="P21" s="76"/>
      <c r="Q21" s="76"/>
      <c r="R21" s="76"/>
      <c r="S21" s="76"/>
      <c r="T21" s="76"/>
      <c r="U21" s="76"/>
      <c r="V21" s="76"/>
      <c r="W21" s="76"/>
      <c r="X21" s="75"/>
      <c r="Y21" s="425"/>
      <c r="Z21" s="75"/>
      <c r="AA21" s="75"/>
      <c r="AB21" s="75"/>
    </row>
    <row r="22" spans="1:28" ht="14.1" customHeight="1">
      <c r="A22" s="429" t="s">
        <v>13</v>
      </c>
      <c r="B22" s="429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5"/>
      <c r="Y22" s="430" t="s">
        <v>136</v>
      </c>
      <c r="Z22" s="75"/>
      <c r="AA22" s="75"/>
      <c r="AB22" s="75"/>
    </row>
    <row r="23" spans="1:28" ht="14.1" customHeight="1">
      <c r="A23" s="427" t="s">
        <v>8</v>
      </c>
      <c r="B23" s="427"/>
      <c r="C23" s="76">
        <v>1211</v>
      </c>
      <c r="D23" s="76">
        <v>1276</v>
      </c>
      <c r="E23" s="76">
        <v>915</v>
      </c>
      <c r="F23" s="76">
        <v>843</v>
      </c>
      <c r="G23" s="76">
        <v>888</v>
      </c>
      <c r="H23" s="76">
        <v>971</v>
      </c>
      <c r="I23" s="76">
        <v>1032</v>
      </c>
      <c r="J23" s="76">
        <v>1130</v>
      </c>
      <c r="K23" s="76">
        <v>1371</v>
      </c>
      <c r="L23" s="76">
        <v>1095</v>
      </c>
      <c r="M23" s="76">
        <v>1519</v>
      </c>
      <c r="N23" s="76">
        <v>1706</v>
      </c>
      <c r="O23" s="76">
        <v>1602</v>
      </c>
      <c r="P23" s="76">
        <v>1632</v>
      </c>
      <c r="Q23" s="76">
        <v>1504</v>
      </c>
      <c r="R23" s="76">
        <v>1672</v>
      </c>
      <c r="S23" s="76">
        <v>1869</v>
      </c>
      <c r="T23" s="76">
        <v>1820</v>
      </c>
      <c r="U23" s="76">
        <v>1745</v>
      </c>
      <c r="V23" s="76">
        <v>1349</v>
      </c>
      <c r="W23" s="76">
        <v>556</v>
      </c>
      <c r="X23" s="75"/>
      <c r="Y23" s="428" t="s">
        <v>130</v>
      </c>
      <c r="Z23" s="75"/>
      <c r="AA23" s="75"/>
      <c r="AB23" s="75"/>
    </row>
    <row r="24" spans="1:28" ht="14.1" customHeight="1">
      <c r="A24" s="427" t="s">
        <v>205</v>
      </c>
      <c r="B24" s="427"/>
      <c r="C24" s="76">
        <v>145760</v>
      </c>
      <c r="D24" s="76">
        <v>124888</v>
      </c>
      <c r="E24" s="76">
        <v>162140</v>
      </c>
      <c r="F24" s="426">
        <v>129568</v>
      </c>
      <c r="G24" s="426">
        <v>125885</v>
      </c>
      <c r="H24" s="426">
        <v>109910</v>
      </c>
      <c r="I24" s="426">
        <v>156623</v>
      </c>
      <c r="J24" s="426">
        <v>171030</v>
      </c>
      <c r="K24" s="426">
        <v>492318</v>
      </c>
      <c r="L24" s="426">
        <v>455799</v>
      </c>
      <c r="M24" s="426">
        <v>299982</v>
      </c>
      <c r="N24" s="426">
        <v>323957</v>
      </c>
      <c r="O24" s="76">
        <v>304752</v>
      </c>
      <c r="P24" s="76">
        <v>265998.69700000004</v>
      </c>
      <c r="Q24" s="76">
        <v>270888</v>
      </c>
      <c r="R24" s="76">
        <v>314308.821</v>
      </c>
      <c r="S24" s="76">
        <v>274206.86099999998</v>
      </c>
      <c r="T24" s="76">
        <v>331213</v>
      </c>
      <c r="U24" s="76">
        <v>429587</v>
      </c>
      <c r="V24" s="76">
        <v>297774</v>
      </c>
      <c r="W24" s="76">
        <v>131103</v>
      </c>
      <c r="X24" s="75"/>
      <c r="Y24" s="428" t="s">
        <v>238</v>
      </c>
      <c r="Z24" s="75"/>
      <c r="AA24" s="75"/>
      <c r="AB24" s="75"/>
    </row>
    <row r="25" spans="1:28" ht="14.1" customHeight="1">
      <c r="A25" s="78"/>
      <c r="B25" s="78"/>
      <c r="C25" s="79"/>
      <c r="D25" s="79"/>
      <c r="E25" s="79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79"/>
      <c r="Q25" s="79"/>
      <c r="R25" s="79"/>
      <c r="S25" s="79"/>
      <c r="T25" s="79"/>
      <c r="U25" s="79"/>
      <c r="V25" s="79"/>
      <c r="W25" s="79"/>
      <c r="X25" s="79"/>
      <c r="Y25" s="236"/>
      <c r="Z25" s="79"/>
    </row>
    <row r="26" spans="1:28" ht="14.1" customHeight="1">
      <c r="A26" s="35"/>
      <c r="B26" s="35"/>
      <c r="Y26" s="192"/>
    </row>
    <row r="27" spans="1:28" ht="14.1" customHeight="1">
      <c r="A27" s="148" t="s">
        <v>96</v>
      </c>
      <c r="B27" s="35"/>
    </row>
    <row r="28" spans="1:28" ht="14.1" customHeight="1">
      <c r="A28" s="148" t="s">
        <v>499</v>
      </c>
    </row>
    <row r="29" spans="1:28" ht="14.1" customHeight="1">
      <c r="A29" s="148"/>
    </row>
    <row r="30" spans="1:28" ht="14.1" customHeight="1">
      <c r="A30" s="192" t="s">
        <v>137</v>
      </c>
      <c r="B30" s="71"/>
    </row>
    <row r="31" spans="1:28" ht="14.1" customHeight="1">
      <c r="A31" s="187" t="s">
        <v>500</v>
      </c>
      <c r="B31" s="71"/>
    </row>
    <row r="34" spans="1:2" ht="14.1" customHeight="1">
      <c r="A34" s="71"/>
      <c r="B34" s="71"/>
    </row>
    <row r="35" spans="1:2" ht="14.1" customHeight="1">
      <c r="A35" s="71"/>
      <c r="B35" s="71"/>
    </row>
  </sheetData>
  <phoneticPr fontId="0" type="noConversion"/>
  <pageMargins left="0" right="0" top="0.5" bottom="0" header="0" footer="0"/>
  <pageSetup scale="73" orientation="landscape" r:id="rId1"/>
  <headerFooter alignWithMargins="0">
    <oddHeader>&amp;R&amp;F  &amp;A  &amp;D  &amp;T   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Y28"/>
  <sheetViews>
    <sheetView showGridLines="0" workbookViewId="0">
      <selection activeCell="A2" sqref="A2"/>
    </sheetView>
  </sheetViews>
  <sheetFormatPr defaultColWidth="11.33203125" defaultRowHeight="12" customHeight="1"/>
  <cols>
    <col min="1" max="1" width="29.6640625" style="26" customWidth="1"/>
    <col min="2" max="2" width="6.5" style="26" customWidth="1"/>
    <col min="3" max="23" width="9.1640625" style="26" bestFit="1" customWidth="1"/>
    <col min="24" max="24" width="2.6640625" style="26" bestFit="1" customWidth="1"/>
    <col min="25" max="25" width="26.83203125" style="228" customWidth="1"/>
    <col min="26" max="26" width="3" style="26" customWidth="1"/>
    <col min="27" max="50" width="10.6640625" style="26" customWidth="1"/>
    <col min="51" max="16384" width="11.33203125" style="26"/>
  </cols>
  <sheetData>
    <row r="1" spans="1:25" ht="12" customHeight="1">
      <c r="A1" s="216" t="s">
        <v>195</v>
      </c>
      <c r="Y1" s="228">
        <v>5</v>
      </c>
    </row>
    <row r="2" spans="1:25" ht="12" customHeight="1">
      <c r="A2" s="211" t="s">
        <v>14</v>
      </c>
      <c r="B2" s="27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Y2" s="231" t="s">
        <v>191</v>
      </c>
    </row>
    <row r="3" spans="1:25" ht="12" customHeight="1">
      <c r="A3" s="28" t="s">
        <v>202</v>
      </c>
      <c r="B3" s="28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P3" s="29"/>
      <c r="Y3" s="231" t="s">
        <v>102</v>
      </c>
    </row>
    <row r="4" spans="1:25" ht="12" customHeight="1">
      <c r="A4" s="28"/>
      <c r="B4" s="2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P4" s="29"/>
    </row>
    <row r="5" spans="1:25" ht="12" customHeight="1">
      <c r="A5" s="86"/>
      <c r="B5" s="86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9"/>
      <c r="P5" s="87"/>
      <c r="Q5" s="9"/>
      <c r="R5" s="9"/>
      <c r="S5" s="164"/>
      <c r="T5" s="164"/>
      <c r="U5" s="164"/>
      <c r="V5" s="9"/>
      <c r="W5" s="9"/>
      <c r="X5" s="9"/>
      <c r="Y5" s="229"/>
    </row>
    <row r="6" spans="1:25" ht="12" customHeight="1">
      <c r="A6" s="468"/>
      <c r="B6" s="468"/>
      <c r="C6" s="92">
        <v>1990</v>
      </c>
      <c r="D6" s="92">
        <v>1991</v>
      </c>
      <c r="E6" s="92">
        <v>1992</v>
      </c>
      <c r="F6" s="92">
        <v>1993</v>
      </c>
      <c r="G6" s="92">
        <v>1994</v>
      </c>
      <c r="H6" s="92">
        <v>1995</v>
      </c>
      <c r="I6" s="92">
        <v>1996</v>
      </c>
      <c r="J6" s="92">
        <v>1997</v>
      </c>
      <c r="K6" s="92">
        <v>1998</v>
      </c>
      <c r="L6" s="92">
        <v>1999</v>
      </c>
      <c r="M6" s="92">
        <v>2000</v>
      </c>
      <c r="N6" s="92">
        <v>2001</v>
      </c>
      <c r="O6" s="92">
        <v>2002</v>
      </c>
      <c r="P6" s="92">
        <v>2003</v>
      </c>
      <c r="Q6" s="95">
        <v>2004</v>
      </c>
      <c r="R6" s="95">
        <v>2005</v>
      </c>
      <c r="S6" s="257">
        <v>2006</v>
      </c>
      <c r="T6" s="257">
        <v>2007</v>
      </c>
      <c r="U6" s="257">
        <v>2008</v>
      </c>
      <c r="V6" s="95">
        <v>2009</v>
      </c>
      <c r="W6" s="95">
        <v>2010</v>
      </c>
      <c r="X6" s="95" t="s">
        <v>32</v>
      </c>
      <c r="Y6" s="493"/>
    </row>
    <row r="7" spans="1:25" ht="12" customHeight="1">
      <c r="A7" s="19"/>
      <c r="B7" s="19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"/>
      <c r="R7" s="1"/>
      <c r="S7" s="164"/>
      <c r="T7" s="164"/>
      <c r="U7" s="164"/>
    </row>
    <row r="8" spans="1:25" ht="12" customHeight="1">
      <c r="A8" s="1"/>
      <c r="B8" s="1"/>
      <c r="C8" s="1"/>
      <c r="D8" s="1"/>
      <c r="E8" s="1"/>
      <c r="F8" s="1"/>
    </row>
    <row r="9" spans="1:25" ht="12" customHeight="1">
      <c r="A9" s="2" t="s">
        <v>25</v>
      </c>
      <c r="B9" s="375"/>
      <c r="C9" s="11">
        <v>3628510</v>
      </c>
      <c r="D9" s="11">
        <v>3622218</v>
      </c>
      <c r="E9" s="4">
        <v>3690613</v>
      </c>
      <c r="F9" s="4">
        <v>3672250</v>
      </c>
      <c r="G9" s="4">
        <v>3446376</v>
      </c>
      <c r="H9" s="4">
        <v>3239155</v>
      </c>
      <c r="I9" s="4">
        <v>3415858</v>
      </c>
      <c r="J9" s="4">
        <v>3453767</v>
      </c>
      <c r="K9" s="4">
        <v>3347665</v>
      </c>
      <c r="L9" s="4">
        <v>3648291</v>
      </c>
      <c r="M9" s="4">
        <v>4203831</v>
      </c>
      <c r="N9" s="4">
        <v>4182671</v>
      </c>
      <c r="O9" s="17">
        <v>4405971</v>
      </c>
      <c r="P9" s="17">
        <v>4594042</v>
      </c>
      <c r="Q9" s="17">
        <v>5003691</v>
      </c>
      <c r="R9" s="17">
        <v>4779417</v>
      </c>
      <c r="S9" s="17">
        <v>4730607</v>
      </c>
      <c r="T9" s="17">
        <v>4601513</v>
      </c>
      <c r="U9" s="17">
        <v>4393572</v>
      </c>
      <c r="V9" s="30">
        <v>4645115</v>
      </c>
      <c r="W9" s="30">
        <v>5248121</v>
      </c>
      <c r="Y9" s="205" t="s">
        <v>182</v>
      </c>
    </row>
    <row r="10" spans="1:25" ht="12" customHeight="1">
      <c r="A10" s="6" t="s">
        <v>26</v>
      </c>
      <c r="B10" s="376"/>
      <c r="C10" s="11">
        <v>1516387</v>
      </c>
      <c r="D10" s="11">
        <v>1303318</v>
      </c>
      <c r="E10" s="4">
        <v>1227682</v>
      </c>
      <c r="F10" s="4">
        <v>1327870</v>
      </c>
      <c r="G10" s="4">
        <v>1332280</v>
      </c>
      <c r="H10" s="4">
        <v>1317078</v>
      </c>
      <c r="I10" s="4">
        <v>1368038</v>
      </c>
      <c r="J10" s="4">
        <v>1368107</v>
      </c>
      <c r="K10" s="4">
        <v>1304851</v>
      </c>
      <c r="L10" s="4">
        <v>1438887</v>
      </c>
      <c r="M10" s="4">
        <v>1481545</v>
      </c>
      <c r="N10" s="4">
        <v>1428124</v>
      </c>
      <c r="O10" s="17">
        <v>1402894</v>
      </c>
      <c r="P10" s="17">
        <v>1428973</v>
      </c>
      <c r="Q10" s="17">
        <v>1450037</v>
      </c>
      <c r="R10" s="17">
        <v>1514532</v>
      </c>
      <c r="S10" s="30">
        <v>1491633</v>
      </c>
      <c r="T10" s="30">
        <v>1486076</v>
      </c>
      <c r="U10" s="30">
        <v>1392552</v>
      </c>
      <c r="V10" s="30">
        <v>1252393</v>
      </c>
      <c r="W10" s="30">
        <v>1294804</v>
      </c>
      <c r="Y10" s="205" t="s">
        <v>183</v>
      </c>
    </row>
    <row r="11" spans="1:25" ht="12" customHeight="1">
      <c r="A11" s="6" t="s">
        <v>27</v>
      </c>
      <c r="B11" s="376"/>
      <c r="C11" s="11">
        <v>2112123</v>
      </c>
      <c r="D11" s="11">
        <v>2318900</v>
      </c>
      <c r="E11" s="4">
        <v>2462931</v>
      </c>
      <c r="F11" s="4">
        <v>2344380</v>
      </c>
      <c r="G11" s="4">
        <v>2114096</v>
      </c>
      <c r="H11" s="4">
        <v>1922077</v>
      </c>
      <c r="I11" s="4">
        <v>2047820</v>
      </c>
      <c r="J11" s="4">
        <v>2085660</v>
      </c>
      <c r="K11" s="4">
        <v>2042814</v>
      </c>
      <c r="L11" s="4">
        <v>2209404</v>
      </c>
      <c r="M11" s="4">
        <v>2722286</v>
      </c>
      <c r="N11" s="5">
        <v>2754547</v>
      </c>
      <c r="O11" s="17">
        <v>3003077</v>
      </c>
      <c r="P11" s="17">
        <v>3165069</v>
      </c>
      <c r="Q11" s="17">
        <v>3553654</v>
      </c>
      <c r="R11" s="17">
        <v>3264885</v>
      </c>
      <c r="S11" s="30">
        <v>3238974</v>
      </c>
      <c r="T11" s="30">
        <v>3115437</v>
      </c>
      <c r="U11" s="30">
        <v>3001020</v>
      </c>
      <c r="V11" s="30">
        <v>3392722</v>
      </c>
      <c r="W11" s="30">
        <v>3953317</v>
      </c>
      <c r="Y11" s="205" t="s">
        <v>184</v>
      </c>
    </row>
    <row r="12" spans="1:25" ht="12" customHeight="1">
      <c r="A12" s="2"/>
      <c r="B12" s="375"/>
      <c r="C12" s="11"/>
      <c r="D12" s="11"/>
      <c r="E12" s="4"/>
      <c r="F12" s="4"/>
      <c r="G12" s="4"/>
      <c r="H12" s="4"/>
      <c r="I12" s="4"/>
      <c r="J12" s="4"/>
      <c r="K12" s="4"/>
      <c r="L12" s="4"/>
      <c r="M12" s="4"/>
      <c r="N12" s="5"/>
      <c r="O12" s="17"/>
      <c r="P12" s="17"/>
      <c r="Q12" s="17"/>
      <c r="R12" s="17"/>
      <c r="S12" s="30"/>
      <c r="T12" s="30"/>
      <c r="U12" s="30"/>
      <c r="V12" s="30"/>
      <c r="W12" s="30"/>
      <c r="Y12" s="205"/>
    </row>
    <row r="13" spans="1:25" ht="12" customHeight="1">
      <c r="A13" s="2" t="s">
        <v>28</v>
      </c>
      <c r="B13" s="377"/>
      <c r="C13" s="11">
        <v>1561665</v>
      </c>
      <c r="D13" s="11">
        <v>1427035</v>
      </c>
      <c r="E13" s="4">
        <v>1398895</v>
      </c>
      <c r="F13" s="4">
        <v>1488680</v>
      </c>
      <c r="G13" s="4">
        <v>1516035</v>
      </c>
      <c r="H13" s="4">
        <v>1598135</v>
      </c>
      <c r="I13" s="4">
        <v>1633105</v>
      </c>
      <c r="J13" s="4">
        <v>1617595</v>
      </c>
      <c r="K13" s="4">
        <v>1527707</v>
      </c>
      <c r="L13" s="4">
        <v>1577066</v>
      </c>
      <c r="M13" s="4">
        <v>1543959</v>
      </c>
      <c r="N13" s="4">
        <v>1537780</v>
      </c>
      <c r="O13" s="17">
        <v>1513151</v>
      </c>
      <c r="P13" s="17">
        <v>1510169</v>
      </c>
      <c r="Q13" s="17">
        <v>1561312</v>
      </c>
      <c r="R13" s="17">
        <v>1608153</v>
      </c>
      <c r="S13" s="17">
        <v>1654210</v>
      </c>
      <c r="T13" s="17">
        <v>1524442</v>
      </c>
      <c r="U13" s="17">
        <v>1463006</v>
      </c>
      <c r="V13" s="30">
        <v>1326973</v>
      </c>
      <c r="W13" s="30">
        <v>1368053</v>
      </c>
      <c r="Y13" s="205" t="s">
        <v>247</v>
      </c>
    </row>
    <row r="14" spans="1:25" ht="12" customHeight="1">
      <c r="A14" s="2" t="s">
        <v>249</v>
      </c>
      <c r="B14" s="375"/>
      <c r="C14" s="11">
        <v>1853897</v>
      </c>
      <c r="D14" s="11">
        <v>2019964</v>
      </c>
      <c r="E14" s="4">
        <v>2140510</v>
      </c>
      <c r="F14" s="4">
        <v>2038798</v>
      </c>
      <c r="G14" s="4">
        <v>1805607</v>
      </c>
      <c r="H14" s="4">
        <v>1543495</v>
      </c>
      <c r="I14" s="4">
        <v>1685668</v>
      </c>
      <c r="J14" s="4">
        <v>1751140</v>
      </c>
      <c r="K14" s="4">
        <v>1729894</v>
      </c>
      <c r="L14" s="4">
        <v>1981471</v>
      </c>
      <c r="M14" s="4">
        <v>2512626</v>
      </c>
      <c r="N14" s="4">
        <v>2551673</v>
      </c>
      <c r="O14" s="17">
        <v>2802112</v>
      </c>
      <c r="P14" s="17">
        <v>2970174</v>
      </c>
      <c r="Q14" s="17">
        <v>3360012</v>
      </c>
      <c r="R14" s="17">
        <v>3078709</v>
      </c>
      <c r="S14" s="30">
        <v>3076397</v>
      </c>
      <c r="T14" s="30">
        <v>2970659</v>
      </c>
      <c r="U14" s="30">
        <v>2861140</v>
      </c>
      <c r="V14" s="30">
        <v>3255780</v>
      </c>
      <c r="W14" s="30">
        <v>3803122</v>
      </c>
      <c r="Y14" s="205" t="s">
        <v>250</v>
      </c>
    </row>
    <row r="15" spans="1:25" s="1" customFormat="1" ht="12" customHeight="1">
      <c r="A15" s="413"/>
      <c r="B15" s="414"/>
      <c r="C15" s="11"/>
      <c r="D15" s="11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6"/>
      <c r="P15" s="416"/>
      <c r="Q15" s="416"/>
      <c r="R15" s="416"/>
      <c r="S15" s="393"/>
      <c r="T15" s="393"/>
      <c r="U15" s="393"/>
      <c r="V15" s="393"/>
      <c r="W15" s="393"/>
      <c r="Y15" s="450"/>
    </row>
    <row r="16" spans="1:25" s="1" customFormat="1" ht="12" customHeight="1">
      <c r="A16" s="10" t="s">
        <v>29</v>
      </c>
      <c r="B16" s="414"/>
      <c r="C16" s="11" t="s">
        <v>5</v>
      </c>
      <c r="D16" s="11" t="s">
        <v>5</v>
      </c>
      <c r="E16" s="415" t="s">
        <v>5</v>
      </c>
      <c r="F16" s="415" t="s">
        <v>5</v>
      </c>
      <c r="G16" s="415">
        <v>1835477</v>
      </c>
      <c r="H16" s="415">
        <v>1906275</v>
      </c>
      <c r="I16" s="415">
        <v>1965289</v>
      </c>
      <c r="J16" s="417">
        <v>1963568</v>
      </c>
      <c r="K16" s="417">
        <v>1848092</v>
      </c>
      <c r="L16" s="417">
        <v>2088389</v>
      </c>
      <c r="M16" s="417">
        <v>2199358</v>
      </c>
      <c r="N16" s="417">
        <v>2117729</v>
      </c>
      <c r="O16" s="416">
        <v>2134962</v>
      </c>
      <c r="P16" s="416">
        <v>2105713</v>
      </c>
      <c r="Q16" s="416">
        <v>2132153</v>
      </c>
      <c r="R16" s="416">
        <v>2270018</v>
      </c>
      <c r="S16" s="393">
        <v>2225939</v>
      </c>
      <c r="T16" s="393">
        <v>2127575</v>
      </c>
      <c r="U16" s="393">
        <v>2382436</v>
      </c>
      <c r="V16" s="393">
        <v>2061768</v>
      </c>
      <c r="W16" s="393" t="s">
        <v>5</v>
      </c>
      <c r="Y16" s="450" t="s">
        <v>185</v>
      </c>
    </row>
    <row r="17" spans="1:25" s="1" customFormat="1" ht="12" customHeight="1">
      <c r="A17" s="413"/>
      <c r="B17" s="414"/>
      <c r="C17" s="11"/>
      <c r="D17" s="11"/>
      <c r="E17" s="415"/>
      <c r="F17" s="415"/>
      <c r="G17" s="415"/>
      <c r="H17" s="415"/>
      <c r="I17" s="415"/>
      <c r="J17" s="415"/>
      <c r="K17" s="417"/>
      <c r="L17" s="417"/>
      <c r="M17" s="417"/>
      <c r="N17" s="417"/>
      <c r="O17" s="416"/>
      <c r="P17" s="416"/>
      <c r="Q17" s="416"/>
      <c r="R17" s="416"/>
      <c r="S17" s="393"/>
      <c r="T17" s="393"/>
      <c r="U17" s="393"/>
      <c r="V17" s="393"/>
      <c r="W17" s="393"/>
      <c r="Y17" s="450"/>
    </row>
    <row r="18" spans="1:25" s="1" customFormat="1" ht="12" customHeight="1">
      <c r="A18" s="10" t="s">
        <v>30</v>
      </c>
      <c r="B18" s="414"/>
      <c r="C18" s="11"/>
      <c r="D18" s="11"/>
      <c r="E18" s="415"/>
      <c r="F18" s="415"/>
      <c r="G18" s="415"/>
      <c r="H18" s="415"/>
      <c r="I18" s="415"/>
      <c r="J18" s="415"/>
      <c r="K18" s="417"/>
      <c r="L18" s="417"/>
      <c r="M18" s="417"/>
      <c r="N18" s="417"/>
      <c r="O18" s="416"/>
      <c r="P18" s="416"/>
      <c r="Q18" s="416"/>
      <c r="R18" s="416"/>
      <c r="S18" s="393"/>
      <c r="T18" s="393"/>
      <c r="U18" s="393"/>
      <c r="V18" s="393"/>
      <c r="W18" s="393"/>
      <c r="Y18" s="450" t="s">
        <v>186</v>
      </c>
    </row>
    <row r="19" spans="1:25" s="1" customFormat="1" ht="12" customHeight="1">
      <c r="A19" s="10" t="s">
        <v>31</v>
      </c>
      <c r="B19" s="418"/>
      <c r="C19" s="11">
        <v>1324.4</v>
      </c>
      <c r="D19" s="11">
        <v>1186.0999999999999</v>
      </c>
      <c r="E19" s="415">
        <v>1237.5999999999999</v>
      </c>
      <c r="F19" s="415">
        <v>1296.5</v>
      </c>
      <c r="G19" s="415">
        <v>1327.3</v>
      </c>
      <c r="H19" s="415">
        <v>1345.9</v>
      </c>
      <c r="I19" s="415">
        <v>1397.9</v>
      </c>
      <c r="J19" s="415">
        <v>1415.9</v>
      </c>
      <c r="K19" s="415">
        <v>1354.1</v>
      </c>
      <c r="L19" s="415">
        <v>1582.9</v>
      </c>
      <c r="M19" s="415">
        <v>1735</v>
      </c>
      <c r="N19" s="415">
        <v>1648</v>
      </c>
      <c r="O19" s="416">
        <v>1760</v>
      </c>
      <c r="P19" s="416">
        <v>1757</v>
      </c>
      <c r="Q19" s="416">
        <v>1884</v>
      </c>
      <c r="R19" s="416">
        <v>2450</v>
      </c>
      <c r="S19" s="393">
        <v>2438</v>
      </c>
      <c r="T19" s="393">
        <v>2600</v>
      </c>
      <c r="U19" s="393">
        <v>2501</v>
      </c>
      <c r="V19" s="393">
        <v>2014</v>
      </c>
      <c r="W19" s="393" t="s">
        <v>5</v>
      </c>
      <c r="Y19" s="450" t="s">
        <v>248</v>
      </c>
    </row>
    <row r="20" spans="1:25" s="1" customFormat="1" ht="12" customHeight="1">
      <c r="A20" s="15"/>
      <c r="B20" s="15"/>
      <c r="C20" s="9"/>
      <c r="D20" s="9"/>
      <c r="E20" s="9"/>
      <c r="F20" s="8"/>
      <c r="G20" s="8"/>
      <c r="H20" s="8"/>
      <c r="I20" s="8"/>
      <c r="J20" s="8"/>
      <c r="K20" s="8"/>
      <c r="L20" s="8"/>
      <c r="M20" s="8"/>
      <c r="N20" s="8"/>
      <c r="O20" s="7"/>
      <c r="P20" s="7"/>
      <c r="Q20" s="7"/>
      <c r="R20" s="7"/>
      <c r="S20" s="7"/>
      <c r="T20" s="7"/>
      <c r="U20" s="7"/>
      <c r="V20" s="9"/>
      <c r="W20" s="9"/>
      <c r="X20" s="9"/>
      <c r="Y20" s="232"/>
    </row>
    <row r="21" spans="1:25" s="1" customFormat="1" ht="12" customHeight="1">
      <c r="A21" s="16"/>
      <c r="B21" s="16"/>
      <c r="F21" s="3"/>
      <c r="G21" s="3"/>
      <c r="H21" s="3"/>
      <c r="I21" s="3"/>
      <c r="J21" s="3"/>
      <c r="K21" s="3"/>
      <c r="L21" s="3"/>
      <c r="M21" s="3"/>
      <c r="N21" s="3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20"/>
    </row>
    <row r="22" spans="1:25" s="1" customFormat="1" ht="12" customHeight="1">
      <c r="A22" s="421" t="s">
        <v>97</v>
      </c>
      <c r="B22" s="422"/>
      <c r="F22" s="3"/>
      <c r="G22" s="3"/>
      <c r="H22" s="3"/>
      <c r="I22" s="3"/>
      <c r="J22" s="3"/>
      <c r="K22" s="3"/>
      <c r="L22" s="3"/>
      <c r="M22" s="3"/>
      <c r="N22" s="3"/>
      <c r="O22" s="419"/>
      <c r="P22" s="419"/>
      <c r="Q22" s="419"/>
      <c r="R22" s="419"/>
      <c r="S22" s="419"/>
      <c r="T22" s="419"/>
      <c r="U22" s="419"/>
      <c r="V22" s="419"/>
      <c r="W22" s="419"/>
      <c r="X22" s="419"/>
      <c r="Y22" s="378"/>
    </row>
    <row r="23" spans="1:25" s="1" customFormat="1" ht="12" customHeight="1">
      <c r="A23" s="423" t="s">
        <v>15</v>
      </c>
      <c r="B23" s="413"/>
      <c r="F23" s="3"/>
      <c r="G23" s="3"/>
      <c r="H23" s="3"/>
      <c r="I23" s="3"/>
      <c r="J23" s="3"/>
      <c r="K23" s="3"/>
      <c r="L23" s="3"/>
      <c r="M23" s="3"/>
      <c r="N23" s="3"/>
      <c r="O23" s="419"/>
      <c r="P23" s="419"/>
      <c r="Q23" s="419"/>
      <c r="R23" s="419"/>
      <c r="S23" s="419"/>
      <c r="T23" s="419"/>
      <c r="U23" s="419"/>
      <c r="V23" s="419"/>
      <c r="W23" s="419"/>
      <c r="X23" s="419"/>
      <c r="Y23" s="378"/>
    </row>
    <row r="24" spans="1:25" s="1" customFormat="1" ht="12" customHeight="1">
      <c r="A24" s="419" t="s">
        <v>90</v>
      </c>
      <c r="B24" s="419"/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378"/>
    </row>
    <row r="26" spans="1:25" s="37" customFormat="1" ht="12" customHeight="1">
      <c r="A26" s="206" t="s">
        <v>137</v>
      </c>
      <c r="Y26" s="230"/>
    </row>
    <row r="27" spans="1:25" ht="12" customHeight="1">
      <c r="A27" s="207" t="s">
        <v>126</v>
      </c>
    </row>
    <row r="28" spans="1:25" ht="12" customHeight="1">
      <c r="A28" s="205" t="s">
        <v>450</v>
      </c>
    </row>
  </sheetData>
  <phoneticPr fontId="0" type="noConversion"/>
  <pageMargins left="0" right="0" top="0.5" bottom="0" header="0" footer="0"/>
  <pageSetup scale="63" orientation="landscape" r:id="rId1"/>
  <headerFooter alignWithMargins="0">
    <oddHeader>&amp;R&amp;F  &amp;A  &amp;D  &amp;T  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tabColor indexed="22"/>
  </sheetPr>
  <dimension ref="A1:Y71"/>
  <sheetViews>
    <sheetView showGridLines="0" workbookViewId="0">
      <selection activeCell="B25" sqref="B25"/>
    </sheetView>
  </sheetViews>
  <sheetFormatPr defaultColWidth="10.1640625" defaultRowHeight="12" customHeight="1"/>
  <cols>
    <col min="1" max="1" width="36.6640625" style="20" customWidth="1"/>
    <col min="2" max="10" width="6.33203125" style="161" bestFit="1" customWidth="1"/>
    <col min="11" max="13" width="7.33203125" style="161" bestFit="1" customWidth="1"/>
    <col min="14" max="14" width="7.33203125" style="162" bestFit="1" customWidth="1"/>
    <col min="15" max="17" width="7.33203125" style="161" bestFit="1" customWidth="1"/>
    <col min="18" max="18" width="6.33203125" style="161" bestFit="1" customWidth="1"/>
    <col min="19" max="19" width="7.33203125" style="161" bestFit="1" customWidth="1"/>
    <col min="20" max="20" width="6.33203125" style="161" bestFit="1" customWidth="1"/>
    <col min="21" max="21" width="7.33203125" style="161" bestFit="1" customWidth="1"/>
    <col min="22" max="22" width="6.33203125" style="161" bestFit="1" customWidth="1"/>
    <col min="23" max="23" width="2.1640625" style="68" customWidth="1"/>
    <col min="24" max="24" width="15.6640625" style="68" customWidth="1"/>
    <col min="25" max="25" width="18.33203125" style="20" customWidth="1"/>
    <col min="26" max="16384" width="10.1640625" style="20"/>
  </cols>
  <sheetData>
    <row r="1" spans="1:25" ht="12" customHeight="1">
      <c r="A1" s="216" t="s">
        <v>196</v>
      </c>
      <c r="X1" s="235">
        <v>6</v>
      </c>
    </row>
    <row r="2" spans="1:25" ht="12" customHeight="1">
      <c r="A2" s="211" t="s">
        <v>14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  <c r="O2" s="164"/>
      <c r="X2" s="241" t="s">
        <v>191</v>
      </c>
    </row>
    <row r="3" spans="1:25" ht="12" customHeight="1">
      <c r="A3" s="197" t="s">
        <v>321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4"/>
      <c r="O3" s="164"/>
      <c r="X3" s="241" t="s">
        <v>324</v>
      </c>
    </row>
    <row r="4" spans="1:25" ht="12" customHeight="1">
      <c r="A4" s="198" t="s">
        <v>481</v>
      </c>
      <c r="N4" s="161"/>
      <c r="W4" s="20"/>
      <c r="X4" s="235" t="s">
        <v>201</v>
      </c>
    </row>
    <row r="5" spans="1:25" ht="12" customHeight="1">
      <c r="A5" s="81"/>
      <c r="B5" s="165"/>
      <c r="C5" s="166"/>
      <c r="D5" s="166"/>
      <c r="E5" s="166"/>
      <c r="F5" s="166"/>
      <c r="G5" s="166"/>
      <c r="H5" s="167"/>
      <c r="I5" s="167"/>
      <c r="J5" s="167"/>
      <c r="K5" s="167"/>
      <c r="L5" s="167"/>
      <c r="M5" s="167"/>
      <c r="N5" s="167"/>
      <c r="O5" s="165"/>
      <c r="P5" s="168"/>
      <c r="Q5" s="69"/>
      <c r="R5" s="164"/>
      <c r="S5" s="164"/>
      <c r="T5" s="164"/>
      <c r="U5" s="164"/>
      <c r="V5" s="164"/>
      <c r="W5" s="69"/>
      <c r="X5" s="69"/>
      <c r="Y5" s="452"/>
    </row>
    <row r="6" spans="1:25" ht="12" customHeight="1">
      <c r="A6" s="469"/>
      <c r="B6" s="169">
        <v>1990</v>
      </c>
      <c r="C6" s="170" t="s">
        <v>0</v>
      </c>
      <c r="D6" s="170" t="s">
        <v>1</v>
      </c>
      <c r="E6" s="170" t="s">
        <v>2</v>
      </c>
      <c r="F6" s="170" t="s">
        <v>3</v>
      </c>
      <c r="G6" s="170" t="s">
        <v>4</v>
      </c>
      <c r="H6" s="171">
        <v>1996</v>
      </c>
      <c r="I6" s="171">
        <v>1997</v>
      </c>
      <c r="J6" s="171">
        <v>1998</v>
      </c>
      <c r="K6" s="171">
        <v>1999</v>
      </c>
      <c r="L6" s="171">
        <v>2000</v>
      </c>
      <c r="M6" s="171">
        <v>2001</v>
      </c>
      <c r="N6" s="171">
        <v>2002</v>
      </c>
      <c r="O6" s="169">
        <v>2003</v>
      </c>
      <c r="P6" s="172">
        <v>2004</v>
      </c>
      <c r="Q6" s="172">
        <v>2005</v>
      </c>
      <c r="R6" s="257">
        <v>2006</v>
      </c>
      <c r="S6" s="257">
        <v>2007</v>
      </c>
      <c r="T6" s="257">
        <v>2008</v>
      </c>
      <c r="U6" s="257">
        <v>2009</v>
      </c>
      <c r="V6" s="257">
        <v>2010</v>
      </c>
      <c r="W6" s="97" t="s">
        <v>6</v>
      </c>
    </row>
    <row r="7" spans="1:25" ht="12" customHeight="1">
      <c r="R7" s="164"/>
      <c r="S7" s="164"/>
      <c r="T7" s="164"/>
      <c r="U7" s="164"/>
      <c r="V7" s="164"/>
    </row>
    <row r="8" spans="1:25" ht="12" customHeight="1">
      <c r="A8" s="181" t="s">
        <v>33</v>
      </c>
      <c r="B8" s="259">
        <v>-36.6</v>
      </c>
      <c r="C8" s="259">
        <v>-179.8</v>
      </c>
      <c r="D8" s="259">
        <v>35.799999999999997</v>
      </c>
      <c r="E8" s="259">
        <v>48.66</v>
      </c>
      <c r="F8" s="259">
        <v>-42.2</v>
      </c>
      <c r="G8" s="259">
        <v>-145.9</v>
      </c>
      <c r="H8" s="259">
        <v>-263.3</v>
      </c>
      <c r="I8" s="259">
        <v>-472.1</v>
      </c>
      <c r="J8" s="259">
        <v>-995.4</v>
      </c>
      <c r="K8" s="259">
        <v>-324.39800000000002</v>
      </c>
      <c r="L8" s="259">
        <v>-632.94299999999998</v>
      </c>
      <c r="M8" s="259">
        <v>-593.9</v>
      </c>
      <c r="N8" s="259">
        <v>-298</v>
      </c>
      <c r="O8" s="259">
        <v>-332.59</v>
      </c>
      <c r="P8" s="259">
        <v>-170.6</v>
      </c>
      <c r="Q8" s="259">
        <v>-650.6</v>
      </c>
      <c r="R8" s="259">
        <v>-1373.9</v>
      </c>
      <c r="S8" s="259">
        <v>-1314.25</v>
      </c>
      <c r="T8" s="259">
        <v>-1164.8</v>
      </c>
      <c r="U8" s="259">
        <v>-860.3</v>
      </c>
      <c r="V8" s="259">
        <v>-766.09199999999998</v>
      </c>
      <c r="W8" s="161"/>
      <c r="X8" s="199" t="s">
        <v>138</v>
      </c>
    </row>
    <row r="9" spans="1:25" ht="12" customHeight="1">
      <c r="A9" s="181" t="s">
        <v>34</v>
      </c>
      <c r="B9" s="259">
        <v>283.5</v>
      </c>
      <c r="C9" s="259">
        <v>229.4</v>
      </c>
      <c r="D9" s="259">
        <v>216.6</v>
      </c>
      <c r="E9" s="259">
        <v>192.2</v>
      </c>
      <c r="F9" s="259">
        <v>198.5</v>
      </c>
      <c r="G9" s="259">
        <v>225.4</v>
      </c>
      <c r="H9" s="259">
        <v>273.3</v>
      </c>
      <c r="I9" s="259">
        <v>295</v>
      </c>
      <c r="J9" s="259">
        <v>362.9</v>
      </c>
      <c r="K9" s="259">
        <v>406.8</v>
      </c>
      <c r="L9" s="259">
        <v>464.8</v>
      </c>
      <c r="M9" s="259">
        <v>423.1</v>
      </c>
      <c r="N9" s="259">
        <v>422.1</v>
      </c>
      <c r="O9" s="259">
        <v>426.5</v>
      </c>
      <c r="P9" s="259">
        <v>477.4</v>
      </c>
      <c r="Q9" s="259">
        <v>549</v>
      </c>
      <c r="R9" s="259">
        <v>694.2</v>
      </c>
      <c r="S9" s="259">
        <v>801.9</v>
      </c>
      <c r="T9" s="259">
        <v>955.8</v>
      </c>
      <c r="U9" s="259">
        <v>710.69</v>
      </c>
      <c r="V9" s="259">
        <v>731.46389999999997</v>
      </c>
      <c r="W9" s="161"/>
      <c r="X9" s="199" t="s">
        <v>139</v>
      </c>
    </row>
    <row r="10" spans="1:25" ht="12" customHeight="1">
      <c r="A10" s="181" t="s">
        <v>35</v>
      </c>
      <c r="B10" s="259">
        <v>-1080</v>
      </c>
      <c r="C10" s="259">
        <v>-1046.3</v>
      </c>
      <c r="D10" s="259">
        <v>-984.3</v>
      </c>
      <c r="E10" s="259">
        <v>-930.2</v>
      </c>
      <c r="F10" s="259">
        <v>-1013.8</v>
      </c>
      <c r="G10" s="259">
        <v>-1156.7</v>
      </c>
      <c r="H10" s="259">
        <v>-1287.4000000000001</v>
      </c>
      <c r="I10" s="259">
        <v>-1410.7</v>
      </c>
      <c r="J10" s="259">
        <v>-1737.1</v>
      </c>
      <c r="K10" s="259">
        <v>-1677.2</v>
      </c>
      <c r="L10" s="259">
        <v>-1983.1</v>
      </c>
      <c r="M10" s="259">
        <v>-1763.5</v>
      </c>
      <c r="N10" s="259">
        <v>-1634.9</v>
      </c>
      <c r="O10" s="259">
        <v>-1657</v>
      </c>
      <c r="P10" s="259">
        <v>-1825.6</v>
      </c>
      <c r="Q10" s="259">
        <v>-2311.6</v>
      </c>
      <c r="R10" s="259">
        <v>-2727.3</v>
      </c>
      <c r="S10" s="259">
        <v>-2956.3</v>
      </c>
      <c r="T10" s="259">
        <v>-3199</v>
      </c>
      <c r="U10" s="259">
        <v>-2535.34</v>
      </c>
      <c r="V10" s="259">
        <v>-2461.8009999999999</v>
      </c>
      <c r="W10" s="161"/>
      <c r="X10" s="199" t="s">
        <v>140</v>
      </c>
    </row>
    <row r="11" spans="1:25" ht="12" customHeight="1">
      <c r="A11" s="181" t="s">
        <v>36</v>
      </c>
      <c r="B11" s="259">
        <v>-796.5</v>
      </c>
      <c r="C11" s="259">
        <v>-816.9</v>
      </c>
      <c r="D11" s="259">
        <v>-767.7</v>
      </c>
      <c r="E11" s="259">
        <v>-738</v>
      </c>
      <c r="F11" s="259">
        <v>-815.3</v>
      </c>
      <c r="G11" s="259">
        <v>-931.3</v>
      </c>
      <c r="H11" s="259">
        <v>-1014.1</v>
      </c>
      <c r="I11" s="259">
        <v>-1115.7</v>
      </c>
      <c r="J11" s="259">
        <v>-1374.2</v>
      </c>
      <c r="K11" s="259">
        <v>-1270.4000000000001</v>
      </c>
      <c r="L11" s="259">
        <v>-1518.3</v>
      </c>
      <c r="M11" s="259">
        <v>-1340.4</v>
      </c>
      <c r="N11" s="259">
        <v>-1212.9000000000001</v>
      </c>
      <c r="O11" s="259">
        <v>-1230.5</v>
      </c>
      <c r="P11" s="259">
        <v>-1348.2</v>
      </c>
      <c r="Q11" s="259">
        <v>-1762.6</v>
      </c>
      <c r="R11" s="259">
        <v>-2033.1</v>
      </c>
      <c r="S11" s="259">
        <v>-2154.4</v>
      </c>
      <c r="T11" s="259">
        <v>-2243.1999999999998</v>
      </c>
      <c r="U11" s="259">
        <v>-1824.65</v>
      </c>
      <c r="V11" s="259">
        <v>-1730.337</v>
      </c>
      <c r="W11" s="161"/>
      <c r="X11" s="199" t="s">
        <v>141</v>
      </c>
    </row>
    <row r="12" spans="1:25" ht="12" customHeight="1">
      <c r="A12" s="181" t="s">
        <v>213</v>
      </c>
      <c r="B12" s="259">
        <v>1500.1</v>
      </c>
      <c r="C12" s="259">
        <v>1354</v>
      </c>
      <c r="D12" s="259">
        <v>1389.6</v>
      </c>
      <c r="E12" s="259">
        <v>1459</v>
      </c>
      <c r="F12" s="259">
        <v>1510.6</v>
      </c>
      <c r="G12" s="259">
        <v>1542.3</v>
      </c>
      <c r="H12" s="259">
        <v>1578.2</v>
      </c>
      <c r="I12" s="259">
        <v>1592.9</v>
      </c>
      <c r="J12" s="259">
        <v>1533</v>
      </c>
      <c r="K12" s="259">
        <v>1800.6</v>
      </c>
      <c r="L12" s="259">
        <v>1973.22</v>
      </c>
      <c r="M12" s="259">
        <v>1804.3</v>
      </c>
      <c r="N12" s="259">
        <v>2061.6999999999998</v>
      </c>
      <c r="O12" s="259">
        <v>2054.6</v>
      </c>
      <c r="P12" s="259">
        <v>2244.1</v>
      </c>
      <c r="Q12" s="259">
        <v>2485.8000000000002</v>
      </c>
      <c r="R12" s="259">
        <v>2436.1</v>
      </c>
      <c r="S12" s="259">
        <v>2599.3000000000002</v>
      </c>
      <c r="T12" s="259">
        <v>2543.3000000000002</v>
      </c>
      <c r="U12" s="259">
        <v>2274.52</v>
      </c>
      <c r="V12" s="259">
        <v>2364.3681999999999</v>
      </c>
      <c r="W12" s="161"/>
      <c r="X12" s="199" t="s">
        <v>142</v>
      </c>
    </row>
    <row r="13" spans="1:25" ht="12" customHeight="1">
      <c r="A13" s="181" t="s">
        <v>37</v>
      </c>
      <c r="B13" s="259">
        <v>48.4</v>
      </c>
      <c r="C13" s="259">
        <v>40.200000000000003</v>
      </c>
      <c r="D13" s="259">
        <v>36.799999999999997</v>
      </c>
      <c r="E13" s="259">
        <v>27.2</v>
      </c>
      <c r="F13" s="259">
        <v>45.6</v>
      </c>
      <c r="G13" s="259">
        <v>52.6</v>
      </c>
      <c r="H13" s="259">
        <v>41.2</v>
      </c>
      <c r="I13" s="259">
        <v>52.7</v>
      </c>
      <c r="J13" s="259">
        <v>57.8</v>
      </c>
      <c r="K13" s="259">
        <v>60</v>
      </c>
      <c r="L13" s="259">
        <v>54.4</v>
      </c>
      <c r="M13" s="259">
        <v>50.2</v>
      </c>
      <c r="N13" s="259">
        <v>57.5</v>
      </c>
      <c r="O13" s="259">
        <v>56.7</v>
      </c>
      <c r="P13" s="259">
        <v>55.3</v>
      </c>
      <c r="Q13" s="259">
        <v>55.7</v>
      </c>
      <c r="R13" s="259">
        <v>57.4</v>
      </c>
      <c r="S13" s="259">
        <v>57.5</v>
      </c>
      <c r="T13" s="259">
        <v>52.7</v>
      </c>
      <c r="U13" s="259">
        <v>79.23</v>
      </c>
      <c r="V13" s="259" t="s">
        <v>5</v>
      </c>
      <c r="W13" s="161"/>
      <c r="X13" s="199" t="s">
        <v>143</v>
      </c>
    </row>
    <row r="14" spans="1:25" ht="12" customHeight="1">
      <c r="A14" s="181" t="s">
        <v>38</v>
      </c>
      <c r="B14" s="259">
        <v>1324.4</v>
      </c>
      <c r="C14" s="259">
        <v>1186.0999999999999</v>
      </c>
      <c r="D14" s="259">
        <v>1237.5999999999999</v>
      </c>
      <c r="E14" s="259">
        <v>1296.4000000000001</v>
      </c>
      <c r="F14" s="259">
        <v>1327.3</v>
      </c>
      <c r="G14" s="259">
        <v>1345.8</v>
      </c>
      <c r="H14" s="259">
        <v>1397.9</v>
      </c>
      <c r="I14" s="259">
        <v>1416</v>
      </c>
      <c r="J14" s="259">
        <v>1354</v>
      </c>
      <c r="K14" s="259">
        <v>1582.9</v>
      </c>
      <c r="L14" s="259">
        <v>1738</v>
      </c>
      <c r="M14" s="259">
        <v>1647.7</v>
      </c>
      <c r="N14" s="259">
        <v>1759.8</v>
      </c>
      <c r="O14" s="259">
        <v>1757.4</v>
      </c>
      <c r="P14" s="259">
        <v>1884.5</v>
      </c>
      <c r="Q14" s="259">
        <v>2068.9</v>
      </c>
      <c r="R14" s="259">
        <v>2056.4</v>
      </c>
      <c r="S14" s="259">
        <v>2187.1999999999998</v>
      </c>
      <c r="T14" s="259">
        <v>2153.1999999999998</v>
      </c>
      <c r="U14" s="259">
        <v>1937.84</v>
      </c>
      <c r="V14" s="259" t="s">
        <v>5</v>
      </c>
      <c r="W14" s="161"/>
      <c r="X14" s="199" t="s">
        <v>144</v>
      </c>
    </row>
    <row r="15" spans="1:25" ht="12" customHeight="1">
      <c r="A15" s="258" t="s">
        <v>39</v>
      </c>
      <c r="B15" s="259">
        <v>127.3</v>
      </c>
      <c r="C15" s="259">
        <v>127.7</v>
      </c>
      <c r="D15" s="259">
        <v>115.2</v>
      </c>
      <c r="E15" s="259">
        <v>135.4</v>
      </c>
      <c r="F15" s="259">
        <v>137.69999999999999</v>
      </c>
      <c r="G15" s="259">
        <v>143.9</v>
      </c>
      <c r="H15" s="259">
        <v>139.1</v>
      </c>
      <c r="I15" s="259">
        <v>124.2</v>
      </c>
      <c r="J15" s="259">
        <v>121.2</v>
      </c>
      <c r="K15" s="259">
        <v>157.69999999999999</v>
      </c>
      <c r="L15" s="259">
        <v>180.82</v>
      </c>
      <c r="M15" s="259">
        <v>106.5</v>
      </c>
      <c r="N15" s="259">
        <v>244.4</v>
      </c>
      <c r="O15" s="259">
        <v>240.6</v>
      </c>
      <c r="P15" s="259">
        <v>304.3</v>
      </c>
      <c r="Q15" s="259">
        <v>361.2</v>
      </c>
      <c r="R15" s="259">
        <v>322.2</v>
      </c>
      <c r="S15" s="259">
        <v>354.6</v>
      </c>
      <c r="T15" s="259">
        <v>337.4</v>
      </c>
      <c r="U15" s="259">
        <v>257.45</v>
      </c>
      <c r="V15" s="259" t="s">
        <v>5</v>
      </c>
      <c r="W15" s="161"/>
      <c r="X15" s="412" t="s">
        <v>145</v>
      </c>
    </row>
    <row r="16" spans="1:25" ht="12" customHeight="1">
      <c r="A16" s="258" t="s">
        <v>214</v>
      </c>
      <c r="B16" s="259">
        <v>-573</v>
      </c>
      <c r="C16" s="259">
        <v>-549.1</v>
      </c>
      <c r="D16" s="259">
        <v>-515.5</v>
      </c>
      <c r="E16" s="259">
        <v>-567.74</v>
      </c>
      <c r="F16" s="259">
        <v>-627.20000000000005</v>
      </c>
      <c r="G16" s="259">
        <v>-639.1</v>
      </c>
      <c r="H16" s="259">
        <v>-715.8</v>
      </c>
      <c r="I16" s="259">
        <v>-836</v>
      </c>
      <c r="J16" s="259">
        <v>-990.9</v>
      </c>
      <c r="K16" s="259">
        <v>-933.6</v>
      </c>
      <c r="L16" s="259">
        <v>-1025.68</v>
      </c>
      <c r="M16" s="259">
        <v>-969</v>
      </c>
      <c r="N16" s="259">
        <v>-1004.8</v>
      </c>
      <c r="O16" s="259">
        <v>-1041</v>
      </c>
      <c r="P16" s="259">
        <v>-1176</v>
      </c>
      <c r="Q16" s="259">
        <v>-1255.9000000000001</v>
      </c>
      <c r="R16" s="259">
        <v>-1610.9</v>
      </c>
      <c r="S16" s="259">
        <v>-1579.6</v>
      </c>
      <c r="T16" s="259">
        <v>-1402.9</v>
      </c>
      <c r="U16" s="259">
        <v>-1196.04</v>
      </c>
      <c r="V16" s="259">
        <v>-1226.1324</v>
      </c>
      <c r="W16" s="161"/>
      <c r="X16" s="412" t="s">
        <v>146</v>
      </c>
    </row>
    <row r="17" spans="1:24" ht="12" customHeight="1">
      <c r="A17" s="258" t="s">
        <v>37</v>
      </c>
      <c r="B17" s="259">
        <v>-126.9</v>
      </c>
      <c r="C17" s="259">
        <v>-116.2</v>
      </c>
      <c r="D17" s="259">
        <v>-104.1</v>
      </c>
      <c r="E17" s="259">
        <v>-100.6</v>
      </c>
      <c r="F17" s="259">
        <v>-110.6</v>
      </c>
      <c r="G17" s="259">
        <v>-134.4</v>
      </c>
      <c r="H17" s="259">
        <v>-156.6</v>
      </c>
      <c r="I17" s="259">
        <v>-182.8</v>
      </c>
      <c r="J17" s="259">
        <v>-205.1</v>
      </c>
      <c r="K17" s="259">
        <v>-181.3</v>
      </c>
      <c r="L17" s="259">
        <v>-249</v>
      </c>
      <c r="M17" s="259">
        <v>-250.9</v>
      </c>
      <c r="N17" s="259">
        <v>-226.2</v>
      </c>
      <c r="O17" s="259">
        <v>-235.1</v>
      </c>
      <c r="P17" s="259">
        <v>-297.5</v>
      </c>
      <c r="Q17" s="259">
        <v>-360.7</v>
      </c>
      <c r="R17" s="259">
        <v>-358.5</v>
      </c>
      <c r="S17" s="259">
        <v>-373.3</v>
      </c>
      <c r="T17" s="259">
        <v>-360.7</v>
      </c>
      <c r="U17" s="259">
        <v>-346.79</v>
      </c>
      <c r="V17" s="259" t="s">
        <v>5</v>
      </c>
      <c r="W17" s="161"/>
      <c r="X17" s="412" t="s">
        <v>143</v>
      </c>
    </row>
    <row r="18" spans="1:24" ht="12" customHeight="1">
      <c r="A18" s="258" t="s">
        <v>38</v>
      </c>
      <c r="B18" s="259">
        <v>-196.4</v>
      </c>
      <c r="C18" s="259">
        <v>-200.2</v>
      </c>
      <c r="D18" s="259">
        <v>-187.1</v>
      </c>
      <c r="E18" s="259">
        <v>-170.7</v>
      </c>
      <c r="F18" s="259">
        <v>-193.3</v>
      </c>
      <c r="G18" s="259">
        <v>-212.8</v>
      </c>
      <c r="H18" s="259">
        <v>-234.6</v>
      </c>
      <c r="I18" s="259">
        <v>-249.8</v>
      </c>
      <c r="J18" s="259">
        <v>-255.8</v>
      </c>
      <c r="K18" s="259">
        <v>-276.2</v>
      </c>
      <c r="L18" s="259">
        <v>-260.88</v>
      </c>
      <c r="M18" s="259">
        <v>-255.5</v>
      </c>
      <c r="N18" s="259">
        <v>-243.9</v>
      </c>
      <c r="O18" s="259">
        <v>-304.7</v>
      </c>
      <c r="P18" s="259">
        <v>-315.60000000000002</v>
      </c>
      <c r="Q18" s="259">
        <v>-344.3</v>
      </c>
      <c r="R18" s="259">
        <v>-385.2</v>
      </c>
      <c r="S18" s="259">
        <v>-377.4</v>
      </c>
      <c r="T18" s="259">
        <v>-304.5</v>
      </c>
      <c r="U18" s="259">
        <v>-240.43</v>
      </c>
      <c r="V18" s="259" t="s">
        <v>5</v>
      </c>
      <c r="W18" s="161"/>
      <c r="X18" s="412" t="s">
        <v>144</v>
      </c>
    </row>
    <row r="19" spans="1:24" ht="12" customHeight="1">
      <c r="A19" s="258" t="s">
        <v>39</v>
      </c>
      <c r="B19" s="259">
        <v>-249.7</v>
      </c>
      <c r="C19" s="259">
        <v>-232.7</v>
      </c>
      <c r="D19" s="259">
        <v>-224.3</v>
      </c>
      <c r="E19" s="259">
        <v>-296.44</v>
      </c>
      <c r="F19" s="259">
        <v>-323.3</v>
      </c>
      <c r="G19" s="259">
        <v>-291.89999999999998</v>
      </c>
      <c r="H19" s="259">
        <v>-324.60000000000002</v>
      </c>
      <c r="I19" s="259">
        <v>-403.4</v>
      </c>
      <c r="J19" s="259">
        <v>-530</v>
      </c>
      <c r="K19" s="259">
        <v>-476.1</v>
      </c>
      <c r="L19" s="259">
        <v>-515.79999999999995</v>
      </c>
      <c r="M19" s="259">
        <v>-462.6</v>
      </c>
      <c r="N19" s="259">
        <v>-534.79999999999995</v>
      </c>
      <c r="O19" s="259">
        <v>-501.2</v>
      </c>
      <c r="P19" s="259">
        <v>-563</v>
      </c>
      <c r="Q19" s="259">
        <v>-551</v>
      </c>
      <c r="R19" s="259">
        <v>-867.1</v>
      </c>
      <c r="S19" s="259">
        <v>-828.9</v>
      </c>
      <c r="T19" s="259">
        <v>-737.7</v>
      </c>
      <c r="U19" s="259">
        <v>-608.82000000000005</v>
      </c>
      <c r="V19" s="259" t="s">
        <v>5</v>
      </c>
      <c r="W19" s="161"/>
      <c r="X19" s="412" t="s">
        <v>147</v>
      </c>
    </row>
    <row r="20" spans="1:24" ht="12" customHeight="1">
      <c r="A20" s="258" t="s">
        <v>40</v>
      </c>
      <c r="B20" s="259">
        <v>130.6</v>
      </c>
      <c r="C20" s="259">
        <v>-12</v>
      </c>
      <c r="D20" s="259">
        <v>106.4</v>
      </c>
      <c r="E20" s="259">
        <v>153.26</v>
      </c>
      <c r="F20" s="259">
        <v>68.099999999999994</v>
      </c>
      <c r="G20" s="259">
        <v>-28.1</v>
      </c>
      <c r="H20" s="259">
        <v>-151.69999999999999</v>
      </c>
      <c r="I20" s="259">
        <v>-358.8</v>
      </c>
      <c r="J20" s="259">
        <v>-832.1</v>
      </c>
      <c r="K20" s="259">
        <v>-403.4</v>
      </c>
      <c r="L20" s="259">
        <v>-570.76</v>
      </c>
      <c r="M20" s="259">
        <v>-505.1</v>
      </c>
      <c r="N20" s="259">
        <v>-156</v>
      </c>
      <c r="O20" s="259">
        <v>-216.9</v>
      </c>
      <c r="P20" s="259">
        <v>-280.10000000000002</v>
      </c>
      <c r="Q20" s="259">
        <v>-532.70000000000005</v>
      </c>
      <c r="R20" s="259">
        <v>-1207.9000000000001</v>
      </c>
      <c r="S20" s="259">
        <v>-1134.7</v>
      </c>
      <c r="T20" s="259">
        <v>-1102.8</v>
      </c>
      <c r="U20" s="259">
        <v>-746.17</v>
      </c>
      <c r="V20" s="259">
        <v>-592.10119999999995</v>
      </c>
      <c r="W20" s="161"/>
      <c r="X20" s="412" t="s">
        <v>148</v>
      </c>
    </row>
    <row r="21" spans="1:24" ht="12" customHeight="1">
      <c r="A21" s="258" t="s">
        <v>215</v>
      </c>
      <c r="B21" s="259">
        <v>232.1</v>
      </c>
      <c r="C21" s="259">
        <v>197.9</v>
      </c>
      <c r="D21" s="259">
        <v>103.3</v>
      </c>
      <c r="E21" s="259">
        <v>112.2</v>
      </c>
      <c r="F21" s="259">
        <v>61.2</v>
      </c>
      <c r="G21" s="259">
        <v>75.099999999999994</v>
      </c>
      <c r="H21" s="259">
        <v>84.6</v>
      </c>
      <c r="I21" s="259">
        <v>105.7</v>
      </c>
      <c r="J21" s="259">
        <v>147.9</v>
      </c>
      <c r="K21" s="259">
        <v>392.8</v>
      </c>
      <c r="L21" s="259">
        <v>316.89999999999998</v>
      </c>
      <c r="M21" s="259">
        <v>184.4</v>
      </c>
      <c r="N21" s="259">
        <v>107.7</v>
      </c>
      <c r="O21" s="259">
        <v>79.099999999999994</v>
      </c>
      <c r="P21" s="259">
        <v>79.7</v>
      </c>
      <c r="Q21" s="259">
        <v>75.8</v>
      </c>
      <c r="R21" s="259">
        <v>119.4</v>
      </c>
      <c r="S21" s="259">
        <v>121.3</v>
      </c>
      <c r="T21" s="259">
        <v>113.4</v>
      </c>
      <c r="U21" s="259">
        <v>57.69</v>
      </c>
      <c r="V21" s="259" t="s">
        <v>5</v>
      </c>
      <c r="W21" s="161"/>
      <c r="X21" s="412" t="s">
        <v>149</v>
      </c>
    </row>
    <row r="22" spans="1:24" ht="12" hidden="1" customHeight="1">
      <c r="A22" s="258" t="s">
        <v>41</v>
      </c>
      <c r="B22" s="259" t="s">
        <v>5</v>
      </c>
      <c r="C22" s="259" t="s">
        <v>5</v>
      </c>
      <c r="D22" s="259" t="s">
        <v>5</v>
      </c>
      <c r="E22" s="259" t="s">
        <v>5</v>
      </c>
      <c r="F22" s="259" t="s">
        <v>5</v>
      </c>
      <c r="G22" s="259" t="s">
        <v>5</v>
      </c>
      <c r="H22" s="259" t="s">
        <v>5</v>
      </c>
      <c r="I22" s="259" t="s">
        <v>5</v>
      </c>
      <c r="J22" s="259">
        <v>8.7407000000000004</v>
      </c>
      <c r="K22" s="259">
        <v>8.0944000000000003</v>
      </c>
      <c r="L22" s="259">
        <v>6.6517999999999997</v>
      </c>
      <c r="M22" s="259" t="s">
        <v>5</v>
      </c>
      <c r="N22" s="259" t="s">
        <v>5</v>
      </c>
      <c r="O22" s="259" t="s">
        <v>5</v>
      </c>
      <c r="P22" s="259" t="s">
        <v>5</v>
      </c>
      <c r="Q22" s="259" t="s">
        <v>5</v>
      </c>
      <c r="R22" s="259" t="s">
        <v>5</v>
      </c>
      <c r="S22" s="259" t="s">
        <v>5</v>
      </c>
      <c r="T22" s="259" t="s">
        <v>5</v>
      </c>
      <c r="U22" s="259" t="s">
        <v>5</v>
      </c>
      <c r="V22" s="259" t="s">
        <v>5</v>
      </c>
      <c r="W22" s="161"/>
      <c r="X22" s="412" t="s">
        <v>150</v>
      </c>
    </row>
    <row r="23" spans="1:24" ht="12" customHeight="1">
      <c r="A23" s="258" t="s">
        <v>42</v>
      </c>
      <c r="B23" s="259">
        <v>232.1</v>
      </c>
      <c r="C23" s="259">
        <v>197.9</v>
      </c>
      <c r="D23" s="259">
        <v>103.3</v>
      </c>
      <c r="E23" s="259">
        <v>112.2</v>
      </c>
      <c r="F23" s="259">
        <v>61.2</v>
      </c>
      <c r="G23" s="259">
        <v>75.099999999999994</v>
      </c>
      <c r="H23" s="259">
        <v>84.6</v>
      </c>
      <c r="I23" s="259">
        <v>105.7</v>
      </c>
      <c r="J23" s="259">
        <v>139.1592</v>
      </c>
      <c r="K23" s="259">
        <v>384.70549999999997</v>
      </c>
      <c r="L23" s="259">
        <v>310.24810000000002</v>
      </c>
      <c r="M23" s="259">
        <v>184.4</v>
      </c>
      <c r="N23" s="259">
        <v>107.7</v>
      </c>
      <c r="O23" s="259">
        <v>79.099999999999994</v>
      </c>
      <c r="P23" s="259">
        <v>79.7</v>
      </c>
      <c r="Q23" s="259">
        <v>75.8</v>
      </c>
      <c r="R23" s="259">
        <v>119.4</v>
      </c>
      <c r="S23" s="259">
        <v>121.3</v>
      </c>
      <c r="T23" s="259">
        <v>113.4</v>
      </c>
      <c r="U23" s="259">
        <v>57.7</v>
      </c>
      <c r="V23" s="259" t="s">
        <v>5</v>
      </c>
      <c r="W23" s="161"/>
      <c r="X23" s="412" t="s">
        <v>151</v>
      </c>
    </row>
    <row r="24" spans="1:24" ht="12" hidden="1" customHeight="1">
      <c r="A24" s="258" t="s">
        <v>216</v>
      </c>
      <c r="B24" s="259" t="s">
        <v>5</v>
      </c>
      <c r="C24" s="259" t="s">
        <v>5</v>
      </c>
      <c r="D24" s="259" t="s">
        <v>5</v>
      </c>
      <c r="E24" s="259" t="s">
        <v>5</v>
      </c>
      <c r="F24" s="259" t="s">
        <v>5</v>
      </c>
      <c r="G24" s="259" t="s">
        <v>5</v>
      </c>
      <c r="H24" s="259" t="s">
        <v>5</v>
      </c>
      <c r="I24" s="259" t="s">
        <v>5</v>
      </c>
      <c r="J24" s="259" t="s">
        <v>5</v>
      </c>
      <c r="K24" s="259" t="s">
        <v>5</v>
      </c>
      <c r="L24" s="259" t="s">
        <v>5</v>
      </c>
      <c r="M24" s="259" t="s">
        <v>5</v>
      </c>
      <c r="N24" s="259" t="s">
        <v>5</v>
      </c>
      <c r="O24" s="259" t="s">
        <v>5</v>
      </c>
      <c r="P24" s="259" t="s">
        <v>5</v>
      </c>
      <c r="Q24" s="259" t="s">
        <v>5</v>
      </c>
      <c r="R24" s="259" t="s">
        <v>5</v>
      </c>
      <c r="S24" s="259" t="s">
        <v>5</v>
      </c>
      <c r="T24" s="259" t="s">
        <v>5</v>
      </c>
      <c r="U24" s="259" t="s">
        <v>5</v>
      </c>
      <c r="V24" s="259" t="s">
        <v>5</v>
      </c>
      <c r="W24" s="161"/>
      <c r="X24" s="412" t="s">
        <v>217</v>
      </c>
    </row>
    <row r="25" spans="1:24" ht="12" customHeight="1">
      <c r="A25" s="181" t="s">
        <v>218</v>
      </c>
      <c r="B25" s="259" t="s">
        <v>5</v>
      </c>
      <c r="C25" s="259">
        <v>1.5074000000000001</v>
      </c>
      <c r="D25" s="259">
        <v>1.5074000000000001</v>
      </c>
      <c r="E25" s="259">
        <v>1.4777</v>
      </c>
      <c r="F25" s="259">
        <v>1.5629</v>
      </c>
      <c r="G25" s="259">
        <v>1.6148</v>
      </c>
      <c r="H25" s="259">
        <v>1.7518</v>
      </c>
      <c r="I25" s="259">
        <v>1.6333</v>
      </c>
      <c r="J25" s="259">
        <v>1.6258999999999999</v>
      </c>
      <c r="K25" s="259">
        <v>0.77769999999999995</v>
      </c>
      <c r="L25" s="259">
        <v>1.1880999999999999</v>
      </c>
      <c r="M25" s="259" t="s">
        <v>5</v>
      </c>
      <c r="N25" s="259" t="s">
        <v>5</v>
      </c>
      <c r="O25" s="259" t="s">
        <v>5</v>
      </c>
      <c r="P25" s="259" t="s">
        <v>5</v>
      </c>
      <c r="Q25" s="259" t="s">
        <v>5</v>
      </c>
      <c r="R25" s="259" t="s">
        <v>5</v>
      </c>
      <c r="S25" s="259" t="s">
        <v>5</v>
      </c>
      <c r="T25" s="259" t="s">
        <v>5</v>
      </c>
      <c r="U25" s="259" t="s">
        <v>5</v>
      </c>
      <c r="V25" s="259" t="s">
        <v>5</v>
      </c>
      <c r="W25" s="161"/>
      <c r="X25" s="199" t="s">
        <v>219</v>
      </c>
    </row>
    <row r="26" spans="1:24" ht="12" customHeight="1">
      <c r="A26" s="181" t="s">
        <v>43</v>
      </c>
      <c r="B26" s="259">
        <v>232.1</v>
      </c>
      <c r="C26" s="259">
        <v>196.39250000000001</v>
      </c>
      <c r="D26" s="259">
        <v>101.7925</v>
      </c>
      <c r="E26" s="259">
        <v>110.7222</v>
      </c>
      <c r="F26" s="259">
        <v>59.637</v>
      </c>
      <c r="G26" s="259">
        <v>73.485100000000003</v>
      </c>
      <c r="H26" s="259">
        <v>82.848100000000002</v>
      </c>
      <c r="I26" s="259">
        <v>104.06659999999999</v>
      </c>
      <c r="J26" s="259">
        <v>137.5333</v>
      </c>
      <c r="K26" s="259">
        <v>383.92770000000002</v>
      </c>
      <c r="L26" s="259">
        <v>309.06</v>
      </c>
      <c r="M26" s="259">
        <v>184.4</v>
      </c>
      <c r="N26" s="259">
        <v>107.7</v>
      </c>
      <c r="O26" s="259">
        <v>79.099999999999994</v>
      </c>
      <c r="P26" s="259">
        <v>79.7</v>
      </c>
      <c r="Q26" s="259">
        <v>75.8</v>
      </c>
      <c r="R26" s="259">
        <v>119.4</v>
      </c>
      <c r="S26" s="259">
        <v>121.3</v>
      </c>
      <c r="T26" s="259">
        <v>113.4</v>
      </c>
      <c r="U26" s="259">
        <v>57.7</v>
      </c>
      <c r="V26" s="259" t="s">
        <v>5</v>
      </c>
      <c r="W26" s="161"/>
      <c r="X26" s="199" t="s">
        <v>154</v>
      </c>
    </row>
    <row r="27" spans="1:24" ht="12" customHeight="1">
      <c r="A27" s="181" t="s">
        <v>220</v>
      </c>
      <c r="B27" s="259">
        <v>-404.9</v>
      </c>
      <c r="C27" s="259">
        <v>-376.9</v>
      </c>
      <c r="D27" s="259">
        <v>-185.9</v>
      </c>
      <c r="E27" s="259">
        <v>-240.6</v>
      </c>
      <c r="F27" s="259">
        <v>-198.8</v>
      </c>
      <c r="G27" s="259">
        <v>-210.8</v>
      </c>
      <c r="H27" s="259">
        <v>-233.4</v>
      </c>
      <c r="I27" s="259">
        <v>-258.3</v>
      </c>
      <c r="J27" s="259">
        <v>-345.4</v>
      </c>
      <c r="K27" s="259">
        <v>-519.6</v>
      </c>
      <c r="L27" s="259">
        <v>-457.1</v>
      </c>
      <c r="M27" s="259">
        <v>-383.3</v>
      </c>
      <c r="N27" s="259">
        <v>-292.10000000000002</v>
      </c>
      <c r="O27" s="259">
        <v>-243.49</v>
      </c>
      <c r="P27" s="259">
        <v>-221</v>
      </c>
      <c r="Q27" s="259">
        <v>-279</v>
      </c>
      <c r="R27" s="259">
        <v>-337.4</v>
      </c>
      <c r="S27" s="259">
        <v>-352.6</v>
      </c>
      <c r="T27" s="259">
        <v>-231.4</v>
      </c>
      <c r="U27" s="259">
        <v>-254.89</v>
      </c>
      <c r="V27" s="259" t="s">
        <v>5</v>
      </c>
      <c r="W27" s="161"/>
      <c r="X27" s="199" t="s">
        <v>153</v>
      </c>
    </row>
    <row r="28" spans="1:24" ht="12" customHeight="1">
      <c r="A28" s="181" t="s">
        <v>41</v>
      </c>
      <c r="B28" s="259">
        <v>-1.6666000000000001</v>
      </c>
      <c r="C28" s="259" t="s">
        <v>5</v>
      </c>
      <c r="D28" s="259" t="s">
        <v>5</v>
      </c>
      <c r="E28" s="259" t="s">
        <v>5</v>
      </c>
      <c r="F28" s="259" t="s">
        <v>5</v>
      </c>
      <c r="G28" s="259">
        <v>-0.2074</v>
      </c>
      <c r="H28" s="259" t="s">
        <v>5</v>
      </c>
      <c r="I28" s="259" t="s">
        <v>5</v>
      </c>
      <c r="J28" s="259" t="s">
        <v>5</v>
      </c>
      <c r="K28" s="259" t="s">
        <v>5</v>
      </c>
      <c r="L28" s="259" t="s">
        <v>5</v>
      </c>
      <c r="M28" s="259">
        <v>-48.4</v>
      </c>
      <c r="N28" s="259">
        <v>-49.8</v>
      </c>
      <c r="O28" s="259">
        <v>-56.3</v>
      </c>
      <c r="P28" s="259">
        <v>-63.3</v>
      </c>
      <c r="Q28" s="259">
        <v>-73.2</v>
      </c>
      <c r="R28" s="259">
        <v>-92.8</v>
      </c>
      <c r="S28" s="259">
        <v>-84.7</v>
      </c>
      <c r="T28" s="259">
        <v>-58.7</v>
      </c>
      <c r="U28" s="259">
        <v>-57.38</v>
      </c>
      <c r="V28" s="259" t="s">
        <v>5</v>
      </c>
      <c r="W28" s="161"/>
      <c r="X28" s="199" t="s">
        <v>150</v>
      </c>
    </row>
    <row r="29" spans="1:24" ht="12" customHeight="1">
      <c r="A29" s="181" t="s">
        <v>42</v>
      </c>
      <c r="B29" s="259">
        <v>-403.23329999999999</v>
      </c>
      <c r="C29" s="259">
        <v>-376.9</v>
      </c>
      <c r="D29" s="259">
        <v>-185.9</v>
      </c>
      <c r="E29" s="259">
        <v>-240.6</v>
      </c>
      <c r="F29" s="259">
        <v>-198.8</v>
      </c>
      <c r="G29" s="259">
        <v>-210.5925</v>
      </c>
      <c r="H29" s="259">
        <v>-233.4</v>
      </c>
      <c r="I29" s="259">
        <v>-258.3</v>
      </c>
      <c r="J29" s="259">
        <v>-345.4</v>
      </c>
      <c r="K29" s="259">
        <v>-519.6</v>
      </c>
      <c r="L29" s="259">
        <v>-457.1</v>
      </c>
      <c r="M29" s="259">
        <v>-334.9</v>
      </c>
      <c r="N29" s="259">
        <v>-242.3</v>
      </c>
      <c r="O29" s="259">
        <v>-187.19</v>
      </c>
      <c r="P29" s="259">
        <v>-157.69999999999999</v>
      </c>
      <c r="Q29" s="259">
        <v>-205.9</v>
      </c>
      <c r="R29" s="259">
        <v>-244.6</v>
      </c>
      <c r="S29" s="259">
        <v>-267.89999999999998</v>
      </c>
      <c r="T29" s="259">
        <v>-172.7</v>
      </c>
      <c r="U29" s="259">
        <v>-197.51</v>
      </c>
      <c r="V29" s="259" t="s">
        <v>5</v>
      </c>
      <c r="W29" s="161"/>
      <c r="X29" s="199" t="s">
        <v>151</v>
      </c>
    </row>
    <row r="30" spans="1:24" ht="12" customHeight="1">
      <c r="A30" s="181" t="s">
        <v>216</v>
      </c>
      <c r="B30" s="259">
        <v>-19.081499999999998</v>
      </c>
      <c r="C30" s="259">
        <v>-15.225899999999999</v>
      </c>
      <c r="D30" s="259">
        <v>-15.4</v>
      </c>
      <c r="E30" s="259">
        <v>-15.411099999999999</v>
      </c>
      <c r="F30" s="259">
        <v>-15.8444</v>
      </c>
      <c r="G30" s="259">
        <v>-13.174099999999999</v>
      </c>
      <c r="H30" s="259">
        <v>-15.0556</v>
      </c>
      <c r="I30" s="259">
        <v>-15.0815</v>
      </c>
      <c r="J30" s="259">
        <v>-15.514799999999999</v>
      </c>
      <c r="K30" s="259">
        <v>-22.101099999999999</v>
      </c>
      <c r="L30" s="259">
        <v>-22.245200000000001</v>
      </c>
      <c r="M30" s="259" t="s">
        <v>5</v>
      </c>
      <c r="N30" s="259" t="s">
        <v>5</v>
      </c>
      <c r="O30" s="259" t="s">
        <v>5</v>
      </c>
      <c r="P30" s="259" t="s">
        <v>5</v>
      </c>
      <c r="Q30" s="259" t="s">
        <v>5</v>
      </c>
      <c r="R30" s="259" t="s">
        <v>5</v>
      </c>
      <c r="S30" s="259" t="s">
        <v>5</v>
      </c>
      <c r="T30" s="259" t="s">
        <v>5</v>
      </c>
      <c r="U30" s="259" t="s">
        <v>5</v>
      </c>
      <c r="V30" s="259" t="s">
        <v>5</v>
      </c>
      <c r="W30" s="161"/>
      <c r="X30" s="199" t="s">
        <v>217</v>
      </c>
    </row>
    <row r="31" spans="1:24" ht="12" hidden="1" customHeight="1">
      <c r="A31" s="181" t="s">
        <v>218</v>
      </c>
      <c r="B31" s="259" t="s">
        <v>5</v>
      </c>
      <c r="C31" s="259" t="s">
        <v>5</v>
      </c>
      <c r="D31" s="259" t="s">
        <v>5</v>
      </c>
      <c r="E31" s="259" t="s">
        <v>5</v>
      </c>
      <c r="F31" s="259" t="s">
        <v>5</v>
      </c>
      <c r="G31" s="259" t="s">
        <v>5</v>
      </c>
      <c r="H31" s="259" t="s">
        <v>5</v>
      </c>
      <c r="I31" s="259" t="s">
        <v>5</v>
      </c>
      <c r="J31" s="259" t="s">
        <v>5</v>
      </c>
      <c r="K31" s="259" t="s">
        <v>5</v>
      </c>
      <c r="L31" s="259" t="s">
        <v>5</v>
      </c>
      <c r="M31" s="259" t="s">
        <v>5</v>
      </c>
      <c r="N31" s="259" t="s">
        <v>5</v>
      </c>
      <c r="O31" s="259" t="s">
        <v>5</v>
      </c>
      <c r="P31" s="259" t="s">
        <v>5</v>
      </c>
      <c r="Q31" s="259" t="s">
        <v>5</v>
      </c>
      <c r="R31" s="259" t="s">
        <v>5</v>
      </c>
      <c r="S31" s="259" t="s">
        <v>5</v>
      </c>
      <c r="T31" s="259" t="s">
        <v>5</v>
      </c>
      <c r="U31" s="259" t="s">
        <v>5</v>
      </c>
      <c r="V31" s="259" t="s">
        <v>5</v>
      </c>
      <c r="W31" s="161"/>
      <c r="X31" s="199" t="s">
        <v>219</v>
      </c>
    </row>
    <row r="32" spans="1:24" ht="12" customHeight="1">
      <c r="A32" s="181" t="s">
        <v>44</v>
      </c>
      <c r="B32" s="259">
        <v>-384.15179999999998</v>
      </c>
      <c r="C32" s="259">
        <v>-361.67410000000001</v>
      </c>
      <c r="D32" s="259">
        <v>-170.5</v>
      </c>
      <c r="E32" s="259">
        <v>-225.18889999999999</v>
      </c>
      <c r="F32" s="259">
        <v>-182.9556</v>
      </c>
      <c r="G32" s="259">
        <v>-197.41839999999999</v>
      </c>
      <c r="H32" s="259">
        <v>-218.34440000000001</v>
      </c>
      <c r="I32" s="259">
        <v>-243.21850000000001</v>
      </c>
      <c r="J32" s="259">
        <v>-329.8852</v>
      </c>
      <c r="K32" s="259">
        <v>-497.49889999999999</v>
      </c>
      <c r="L32" s="259">
        <v>-434.85480000000001</v>
      </c>
      <c r="M32" s="259">
        <v>-334.9</v>
      </c>
      <c r="N32" s="259">
        <v>-242.3</v>
      </c>
      <c r="O32" s="259">
        <v>-187.19</v>
      </c>
      <c r="P32" s="259">
        <v>-157.69999999999999</v>
      </c>
      <c r="Q32" s="259">
        <v>-205.9</v>
      </c>
      <c r="R32" s="259">
        <v>-244.6</v>
      </c>
      <c r="S32" s="259">
        <v>-267.89999999999998</v>
      </c>
      <c r="T32" s="259">
        <v>-172.7</v>
      </c>
      <c r="U32" s="259">
        <v>-197.51</v>
      </c>
      <c r="V32" s="259" t="s">
        <v>5</v>
      </c>
      <c r="W32" s="161"/>
      <c r="X32" s="199" t="s">
        <v>152</v>
      </c>
    </row>
    <row r="33" spans="1:24" ht="12" customHeight="1">
      <c r="A33" s="181" t="s">
        <v>45</v>
      </c>
      <c r="B33" s="259">
        <v>-172.8</v>
      </c>
      <c r="C33" s="259">
        <v>-179</v>
      </c>
      <c r="D33" s="259">
        <v>-82.6</v>
      </c>
      <c r="E33" s="259">
        <v>-128.4</v>
      </c>
      <c r="F33" s="259">
        <v>-137.6</v>
      </c>
      <c r="G33" s="259">
        <v>-135.69999999999999</v>
      </c>
      <c r="H33" s="259">
        <v>-148.80000000000001</v>
      </c>
      <c r="I33" s="259">
        <v>-152.6</v>
      </c>
      <c r="J33" s="259">
        <v>-197.5</v>
      </c>
      <c r="K33" s="259">
        <v>-126.8</v>
      </c>
      <c r="L33" s="259">
        <v>-140.19999999999999</v>
      </c>
      <c r="M33" s="259">
        <v>-198.9</v>
      </c>
      <c r="N33" s="259">
        <v>-184.3</v>
      </c>
      <c r="O33" s="259">
        <v>-164.39</v>
      </c>
      <c r="P33" s="259">
        <v>-141.30000000000001</v>
      </c>
      <c r="Q33" s="259">
        <v>-203.2</v>
      </c>
      <c r="R33" s="259">
        <v>-218</v>
      </c>
      <c r="S33" s="259">
        <v>-231.3</v>
      </c>
      <c r="T33" s="259">
        <v>-118</v>
      </c>
      <c r="U33" s="259">
        <v>-197.2</v>
      </c>
      <c r="V33" s="259">
        <v>-252.38</v>
      </c>
      <c r="W33" s="161"/>
      <c r="X33" s="199" t="s">
        <v>221</v>
      </c>
    </row>
    <row r="34" spans="1:24" ht="12" customHeight="1">
      <c r="A34" s="181" t="s">
        <v>222</v>
      </c>
      <c r="B34" s="259">
        <v>12.1</v>
      </c>
      <c r="C34" s="259">
        <v>16</v>
      </c>
      <c r="D34" s="259">
        <v>19.899999999999999</v>
      </c>
      <c r="E34" s="259">
        <v>33.1</v>
      </c>
      <c r="F34" s="259">
        <v>33.1</v>
      </c>
      <c r="G34" s="259">
        <v>25.1</v>
      </c>
      <c r="H34" s="259">
        <v>45.9</v>
      </c>
      <c r="I34" s="259">
        <v>50</v>
      </c>
      <c r="J34" s="259">
        <v>45</v>
      </c>
      <c r="K34" s="259">
        <v>218.268</v>
      </c>
      <c r="L34" s="259">
        <v>88.466999999999999</v>
      </c>
      <c r="M34" s="259">
        <v>120.9</v>
      </c>
      <c r="N34" s="259">
        <v>55.4</v>
      </c>
      <c r="O34" s="259">
        <v>59.8</v>
      </c>
      <c r="P34" s="259">
        <v>264.7</v>
      </c>
      <c r="Q34" s="259">
        <v>103.3</v>
      </c>
      <c r="R34" s="259">
        <v>66.400000000000006</v>
      </c>
      <c r="S34" s="259">
        <v>71</v>
      </c>
      <c r="T34" s="259">
        <v>75.900000000000006</v>
      </c>
      <c r="U34" s="259">
        <v>98.94</v>
      </c>
      <c r="V34" s="259" t="s">
        <v>5</v>
      </c>
      <c r="W34" s="161"/>
      <c r="X34" s="199" t="s">
        <v>155</v>
      </c>
    </row>
    <row r="35" spans="1:24" ht="12" customHeight="1">
      <c r="A35" s="181" t="s">
        <v>223</v>
      </c>
      <c r="B35" s="259">
        <v>-6.5</v>
      </c>
      <c r="C35" s="259">
        <v>-4.8</v>
      </c>
      <c r="D35" s="259">
        <v>-7.9</v>
      </c>
      <c r="E35" s="259">
        <v>-9.3000000000000007</v>
      </c>
      <c r="F35" s="259">
        <v>-5.8</v>
      </c>
      <c r="G35" s="259">
        <v>-7.2</v>
      </c>
      <c r="H35" s="259">
        <v>-8.6999999999999993</v>
      </c>
      <c r="I35" s="259">
        <v>-10.7</v>
      </c>
      <c r="J35" s="259">
        <v>-10.8</v>
      </c>
      <c r="K35" s="259">
        <v>-12.465999999999999</v>
      </c>
      <c r="L35" s="259">
        <v>-10.45</v>
      </c>
      <c r="M35" s="259">
        <v>-10.9</v>
      </c>
      <c r="N35" s="259">
        <v>-13</v>
      </c>
      <c r="O35" s="259">
        <v>-11.1</v>
      </c>
      <c r="P35" s="259">
        <v>-13.9</v>
      </c>
      <c r="Q35" s="259">
        <v>-18</v>
      </c>
      <c r="R35" s="259">
        <v>-14.3</v>
      </c>
      <c r="S35" s="259">
        <v>-19.2</v>
      </c>
      <c r="T35" s="259">
        <v>-19.899999999999999</v>
      </c>
      <c r="U35" s="259">
        <v>-15.84</v>
      </c>
      <c r="V35" s="259" t="s">
        <v>5</v>
      </c>
      <c r="W35" s="161"/>
      <c r="X35" s="199" t="s">
        <v>156</v>
      </c>
    </row>
    <row r="36" spans="1:24" ht="12" customHeight="1">
      <c r="A36" s="181" t="s">
        <v>46</v>
      </c>
      <c r="B36" s="259">
        <v>5.6</v>
      </c>
      <c r="C36" s="259">
        <v>11.2</v>
      </c>
      <c r="D36" s="259">
        <v>12</v>
      </c>
      <c r="E36" s="259">
        <v>23.8</v>
      </c>
      <c r="F36" s="259">
        <v>27.3</v>
      </c>
      <c r="G36" s="259">
        <v>17.899999999999999</v>
      </c>
      <c r="H36" s="259">
        <v>37.200000000000003</v>
      </c>
      <c r="I36" s="259">
        <v>39.299999999999997</v>
      </c>
      <c r="J36" s="259">
        <v>34.200000000000003</v>
      </c>
      <c r="K36" s="259">
        <v>205.80199999999999</v>
      </c>
      <c r="L36" s="259">
        <v>78.016999999999996</v>
      </c>
      <c r="M36" s="259">
        <v>110</v>
      </c>
      <c r="N36" s="259">
        <v>42.4</v>
      </c>
      <c r="O36" s="259">
        <v>48.7</v>
      </c>
      <c r="P36" s="259">
        <v>250.8</v>
      </c>
      <c r="Q36" s="259">
        <v>85.4</v>
      </c>
      <c r="R36" s="259">
        <v>52</v>
      </c>
      <c r="S36" s="259">
        <v>51.8</v>
      </c>
      <c r="T36" s="259">
        <v>56</v>
      </c>
      <c r="U36" s="259">
        <v>83.1</v>
      </c>
      <c r="V36" s="259">
        <v>78.389200000000002</v>
      </c>
      <c r="W36" s="161"/>
      <c r="X36" s="199" t="s">
        <v>224</v>
      </c>
    </row>
    <row r="37" spans="1:24" ht="12" customHeight="1">
      <c r="A37" s="181" t="s">
        <v>322</v>
      </c>
      <c r="B37" s="259">
        <v>-7.7</v>
      </c>
      <c r="C37" s="259">
        <v>-5.6</v>
      </c>
      <c r="D37" s="259">
        <v>-9.8000000000000007</v>
      </c>
      <c r="E37" s="259">
        <v>-9.4</v>
      </c>
      <c r="F37" s="259">
        <v>-11.6</v>
      </c>
      <c r="G37" s="259">
        <v>-12.5</v>
      </c>
      <c r="H37" s="259">
        <v>-24.4</v>
      </c>
      <c r="I37" s="259">
        <v>-12.9</v>
      </c>
      <c r="J37" s="259">
        <v>-11.7</v>
      </c>
      <c r="K37" s="259">
        <v>-14.5</v>
      </c>
      <c r="L37" s="259">
        <v>-16.43</v>
      </c>
      <c r="M37" s="259">
        <v>-21.3</v>
      </c>
      <c r="N37" s="259">
        <v>-24.5</v>
      </c>
      <c r="O37" s="259">
        <v>-37.4</v>
      </c>
      <c r="P37" s="259">
        <v>-47.9</v>
      </c>
      <c r="Q37" s="259">
        <v>-60.4</v>
      </c>
      <c r="R37" s="259">
        <v>-63.5</v>
      </c>
      <c r="S37" s="259">
        <v>-75.739999999999995</v>
      </c>
      <c r="T37" s="259">
        <v>-76.3</v>
      </c>
      <c r="U37" s="259">
        <v>-31.7</v>
      </c>
      <c r="V37" s="259" t="s">
        <v>5</v>
      </c>
      <c r="W37" s="161"/>
      <c r="X37" s="199" t="s">
        <v>325</v>
      </c>
    </row>
    <row r="38" spans="1:24" ht="12" customHeight="1">
      <c r="A38" s="181" t="s">
        <v>323</v>
      </c>
      <c r="B38" s="259">
        <v>66.8</v>
      </c>
      <c r="C38" s="259">
        <v>173</v>
      </c>
      <c r="D38" s="259">
        <v>-4.4000000000000004</v>
      </c>
      <c r="E38" s="259">
        <v>9.3000000000000007</v>
      </c>
      <c r="F38" s="259">
        <v>66.8</v>
      </c>
      <c r="G38" s="259">
        <v>104.6</v>
      </c>
      <c r="H38" s="259">
        <v>181.1</v>
      </c>
      <c r="I38" s="259">
        <v>412</v>
      </c>
      <c r="J38" s="259">
        <v>817.7</v>
      </c>
      <c r="K38" s="259">
        <v>616.1</v>
      </c>
      <c r="L38" s="259">
        <v>429.94</v>
      </c>
      <c r="M38" s="259">
        <v>591.1</v>
      </c>
      <c r="N38" s="259">
        <v>460.9</v>
      </c>
      <c r="O38" s="259">
        <v>591.79999999999995</v>
      </c>
      <c r="P38" s="259">
        <v>547.1</v>
      </c>
      <c r="Q38" s="259">
        <v>950.5</v>
      </c>
      <c r="R38" s="259">
        <v>1279.4000000000001</v>
      </c>
      <c r="S38" s="259">
        <v>1075.24</v>
      </c>
      <c r="T38" s="259">
        <v>1193</v>
      </c>
      <c r="U38" s="259">
        <v>1108.8399999999999</v>
      </c>
      <c r="V38" s="259">
        <v>812.29200000000003</v>
      </c>
      <c r="W38" s="161"/>
      <c r="X38" s="199" t="s">
        <v>326</v>
      </c>
    </row>
    <row r="39" spans="1:24" ht="12" customHeight="1">
      <c r="A39" s="181" t="s">
        <v>47</v>
      </c>
      <c r="B39" s="259">
        <v>0.1</v>
      </c>
      <c r="C39" s="259">
        <v>1.3</v>
      </c>
      <c r="D39" s="259">
        <v>-0.3</v>
      </c>
      <c r="E39" s="259">
        <v>-0.1</v>
      </c>
      <c r="F39" s="259">
        <v>0.1</v>
      </c>
      <c r="G39" s="259">
        <v>-0.1</v>
      </c>
      <c r="H39" s="259">
        <v>0.3</v>
      </c>
      <c r="I39" s="259">
        <v>-0.4</v>
      </c>
      <c r="J39" s="259">
        <v>-1</v>
      </c>
      <c r="K39" s="259">
        <v>-0.2</v>
      </c>
      <c r="L39" s="259" t="s">
        <v>5</v>
      </c>
      <c r="M39" s="259" t="s">
        <v>5</v>
      </c>
      <c r="N39" s="259" t="s">
        <v>5</v>
      </c>
      <c r="O39" s="259" t="s">
        <v>5</v>
      </c>
      <c r="P39" s="259" t="s">
        <v>5</v>
      </c>
      <c r="Q39" s="259" t="s">
        <v>5</v>
      </c>
      <c r="R39" s="259" t="s">
        <v>5</v>
      </c>
      <c r="S39" s="259" t="s">
        <v>5</v>
      </c>
      <c r="T39" s="259" t="s">
        <v>5</v>
      </c>
      <c r="U39" s="259" t="s">
        <v>5</v>
      </c>
      <c r="V39" s="259" t="s">
        <v>5</v>
      </c>
      <c r="W39" s="161"/>
      <c r="X39" s="199" t="s">
        <v>157</v>
      </c>
    </row>
    <row r="40" spans="1:24" ht="12" customHeight="1">
      <c r="A40" s="181" t="s">
        <v>48</v>
      </c>
      <c r="B40" s="259">
        <v>-17.3</v>
      </c>
      <c r="C40" s="259">
        <v>-1.3</v>
      </c>
      <c r="D40" s="259">
        <v>0.3</v>
      </c>
      <c r="E40" s="259">
        <v>27.1</v>
      </c>
      <c r="F40" s="259">
        <v>23.4</v>
      </c>
      <c r="G40" s="259">
        <v>106.8</v>
      </c>
      <c r="H40" s="259">
        <v>87.8</v>
      </c>
      <c r="I40" s="259">
        <v>210</v>
      </c>
      <c r="J40" s="259">
        <v>146.9</v>
      </c>
      <c r="K40" s="259">
        <v>149.30000000000001</v>
      </c>
      <c r="L40" s="259">
        <v>250.25</v>
      </c>
      <c r="M40" s="259">
        <v>191.6</v>
      </c>
      <c r="N40" s="259">
        <v>208.6</v>
      </c>
      <c r="O40" s="259">
        <v>246.7</v>
      </c>
      <c r="P40" s="259">
        <v>442.9</v>
      </c>
      <c r="Q40" s="259">
        <v>562.79999999999995</v>
      </c>
      <c r="R40" s="259">
        <v>706.4</v>
      </c>
      <c r="S40" s="259">
        <v>746.2</v>
      </c>
      <c r="T40" s="259">
        <v>838.9</v>
      </c>
      <c r="U40" s="259">
        <v>654.91999999999996</v>
      </c>
      <c r="V40" s="259">
        <v>870.6</v>
      </c>
      <c r="W40" s="161"/>
      <c r="X40" s="199" t="s">
        <v>158</v>
      </c>
    </row>
    <row r="41" spans="1:24" ht="12" customHeight="1">
      <c r="A41" s="181" t="s">
        <v>225</v>
      </c>
      <c r="B41" s="259" t="s">
        <v>5</v>
      </c>
      <c r="C41" s="259" t="s">
        <v>5</v>
      </c>
      <c r="D41" s="259" t="s">
        <v>5</v>
      </c>
      <c r="E41" s="259" t="s">
        <v>5</v>
      </c>
      <c r="F41" s="259" t="s">
        <v>5</v>
      </c>
      <c r="G41" s="259" t="s">
        <v>5</v>
      </c>
      <c r="H41" s="259" t="s">
        <v>5</v>
      </c>
      <c r="I41" s="259" t="s">
        <v>5</v>
      </c>
      <c r="J41" s="259" t="s">
        <v>5</v>
      </c>
      <c r="K41" s="259" t="s">
        <v>5</v>
      </c>
      <c r="L41" s="259" t="s">
        <v>5</v>
      </c>
      <c r="M41" s="259" t="s">
        <v>5</v>
      </c>
      <c r="N41" s="259" t="s">
        <v>5</v>
      </c>
      <c r="O41" s="259" t="s">
        <v>5</v>
      </c>
      <c r="P41" s="259" t="s">
        <v>5</v>
      </c>
      <c r="Q41" s="259" t="s">
        <v>5</v>
      </c>
      <c r="R41" s="259">
        <v>-19.600000000000001</v>
      </c>
      <c r="S41" s="259">
        <v>-8.3000000000000007</v>
      </c>
      <c r="T41" s="259">
        <v>-25</v>
      </c>
      <c r="U41" s="259">
        <v>-16.8</v>
      </c>
      <c r="V41" s="259" t="s">
        <v>5</v>
      </c>
      <c r="W41" s="161"/>
      <c r="X41" s="199" t="s">
        <v>226</v>
      </c>
    </row>
    <row r="42" spans="1:24" ht="12" hidden="1" customHeight="1">
      <c r="A42" s="181" t="s">
        <v>227</v>
      </c>
      <c r="B42" s="259" t="s">
        <v>5</v>
      </c>
      <c r="C42" s="259" t="s">
        <v>5</v>
      </c>
      <c r="D42" s="259" t="s">
        <v>5</v>
      </c>
      <c r="E42" s="259" t="s">
        <v>5</v>
      </c>
      <c r="F42" s="259" t="s">
        <v>5</v>
      </c>
      <c r="G42" s="259" t="s">
        <v>5</v>
      </c>
      <c r="H42" s="259" t="s">
        <v>5</v>
      </c>
      <c r="I42" s="259" t="s">
        <v>5</v>
      </c>
      <c r="J42" s="259" t="s">
        <v>5</v>
      </c>
      <c r="K42" s="259" t="s">
        <v>5</v>
      </c>
      <c r="L42" s="259" t="s">
        <v>5</v>
      </c>
      <c r="M42" s="259" t="s">
        <v>5</v>
      </c>
      <c r="N42" s="259" t="s">
        <v>5</v>
      </c>
      <c r="O42" s="259" t="s">
        <v>5</v>
      </c>
      <c r="P42" s="259" t="s">
        <v>5</v>
      </c>
      <c r="Q42" s="259" t="s">
        <v>5</v>
      </c>
      <c r="R42" s="259">
        <v>-0.8</v>
      </c>
      <c r="S42" s="259">
        <v>-4.0999999999999996</v>
      </c>
      <c r="T42" s="259">
        <v>-12.5</v>
      </c>
      <c r="U42" s="259">
        <v>-4.3</v>
      </c>
      <c r="V42" s="259" t="s">
        <v>5</v>
      </c>
      <c r="W42" s="161"/>
      <c r="X42" s="199" t="s">
        <v>228</v>
      </c>
    </row>
    <row r="43" spans="1:24" ht="12" customHeight="1">
      <c r="A43" s="181" t="s">
        <v>229</v>
      </c>
      <c r="B43" s="259" t="s">
        <v>5</v>
      </c>
      <c r="C43" s="259" t="s">
        <v>5</v>
      </c>
      <c r="D43" s="259" t="s">
        <v>5</v>
      </c>
      <c r="E43" s="259" t="s">
        <v>5</v>
      </c>
      <c r="F43" s="259" t="s">
        <v>5</v>
      </c>
      <c r="G43" s="259" t="s">
        <v>5</v>
      </c>
      <c r="H43" s="259" t="s">
        <v>5</v>
      </c>
      <c r="I43" s="259" t="s">
        <v>5</v>
      </c>
      <c r="J43" s="259" t="s">
        <v>5</v>
      </c>
      <c r="K43" s="259" t="s">
        <v>5</v>
      </c>
      <c r="L43" s="259" t="s">
        <v>5</v>
      </c>
      <c r="M43" s="259" t="s">
        <v>5</v>
      </c>
      <c r="N43" s="259" t="s">
        <v>5</v>
      </c>
      <c r="O43" s="259" t="s">
        <v>5</v>
      </c>
      <c r="P43" s="259" t="s">
        <v>5</v>
      </c>
      <c r="Q43" s="259" t="s">
        <v>5</v>
      </c>
      <c r="R43" s="259">
        <v>-18.8</v>
      </c>
      <c r="S43" s="259">
        <v>-4.3</v>
      </c>
      <c r="T43" s="259">
        <v>-12.5</v>
      </c>
      <c r="U43" s="259">
        <v>-12.5</v>
      </c>
      <c r="V43" s="259" t="s">
        <v>5</v>
      </c>
      <c r="W43" s="161"/>
      <c r="X43" s="199" t="s">
        <v>230</v>
      </c>
    </row>
    <row r="44" spans="1:24" ht="12" hidden="1" customHeight="1">
      <c r="A44" s="181" t="s">
        <v>231</v>
      </c>
      <c r="B44" s="259" t="s">
        <v>5</v>
      </c>
      <c r="C44" s="259" t="s">
        <v>5</v>
      </c>
      <c r="D44" s="259" t="s">
        <v>5</v>
      </c>
      <c r="E44" s="259" t="s">
        <v>5</v>
      </c>
      <c r="F44" s="259" t="s">
        <v>5</v>
      </c>
      <c r="G44" s="259" t="s">
        <v>5</v>
      </c>
      <c r="H44" s="259" t="s">
        <v>5</v>
      </c>
      <c r="I44" s="259" t="s">
        <v>5</v>
      </c>
      <c r="J44" s="259" t="s">
        <v>5</v>
      </c>
      <c r="K44" s="259" t="s">
        <v>5</v>
      </c>
      <c r="L44" s="259" t="s">
        <v>5</v>
      </c>
      <c r="M44" s="259" t="s">
        <v>5</v>
      </c>
      <c r="N44" s="259" t="s">
        <v>5</v>
      </c>
      <c r="O44" s="259" t="s">
        <v>5</v>
      </c>
      <c r="P44" s="259" t="s">
        <v>5</v>
      </c>
      <c r="Q44" s="259" t="s">
        <v>5</v>
      </c>
      <c r="R44" s="259" t="s">
        <v>5</v>
      </c>
      <c r="S44" s="259" t="s">
        <v>5</v>
      </c>
      <c r="T44" s="259" t="s">
        <v>5</v>
      </c>
      <c r="U44" s="259" t="s">
        <v>5</v>
      </c>
      <c r="V44" s="259" t="s">
        <v>5</v>
      </c>
      <c r="W44" s="161"/>
      <c r="X44" s="199" t="s">
        <v>232</v>
      </c>
    </row>
    <row r="45" spans="1:24" ht="12" hidden="1" customHeight="1">
      <c r="A45" s="181" t="s">
        <v>227</v>
      </c>
      <c r="B45" s="259" t="s">
        <v>5</v>
      </c>
      <c r="C45" s="259" t="s">
        <v>5</v>
      </c>
      <c r="D45" s="259" t="s">
        <v>5</v>
      </c>
      <c r="E45" s="259" t="s">
        <v>5</v>
      </c>
      <c r="F45" s="259" t="s">
        <v>5</v>
      </c>
      <c r="G45" s="259" t="s">
        <v>5</v>
      </c>
      <c r="H45" s="259" t="s">
        <v>5</v>
      </c>
      <c r="I45" s="259" t="s">
        <v>5</v>
      </c>
      <c r="J45" s="259" t="s">
        <v>5</v>
      </c>
      <c r="K45" s="259" t="s">
        <v>5</v>
      </c>
      <c r="L45" s="259" t="s">
        <v>5</v>
      </c>
      <c r="M45" s="259" t="s">
        <v>5</v>
      </c>
      <c r="N45" s="259" t="s">
        <v>5</v>
      </c>
      <c r="O45" s="259" t="s">
        <v>5</v>
      </c>
      <c r="P45" s="259" t="s">
        <v>5</v>
      </c>
      <c r="Q45" s="259" t="s">
        <v>5</v>
      </c>
      <c r="R45" s="259" t="s">
        <v>5</v>
      </c>
      <c r="S45" s="259" t="s">
        <v>5</v>
      </c>
      <c r="T45" s="259" t="s">
        <v>5</v>
      </c>
      <c r="U45" s="259" t="s">
        <v>5</v>
      </c>
      <c r="V45" s="259" t="s">
        <v>5</v>
      </c>
      <c r="W45" s="161"/>
      <c r="X45" s="199" t="s">
        <v>228</v>
      </c>
    </row>
    <row r="46" spans="1:24" ht="12" hidden="1" customHeight="1">
      <c r="A46" s="181" t="s">
        <v>229</v>
      </c>
      <c r="B46" s="259" t="s">
        <v>5</v>
      </c>
      <c r="C46" s="259" t="s">
        <v>5</v>
      </c>
      <c r="D46" s="259" t="s">
        <v>5</v>
      </c>
      <c r="E46" s="259" t="s">
        <v>5</v>
      </c>
      <c r="F46" s="259" t="s">
        <v>5</v>
      </c>
      <c r="G46" s="259" t="s">
        <v>5</v>
      </c>
      <c r="H46" s="259" t="s">
        <v>5</v>
      </c>
      <c r="I46" s="259" t="s">
        <v>5</v>
      </c>
      <c r="J46" s="259" t="s">
        <v>5</v>
      </c>
      <c r="K46" s="259" t="s">
        <v>5</v>
      </c>
      <c r="L46" s="259" t="s">
        <v>5</v>
      </c>
      <c r="M46" s="259" t="s">
        <v>5</v>
      </c>
      <c r="N46" s="259" t="s">
        <v>5</v>
      </c>
      <c r="O46" s="259" t="s">
        <v>5</v>
      </c>
      <c r="P46" s="259" t="s">
        <v>5</v>
      </c>
      <c r="Q46" s="259" t="s">
        <v>5</v>
      </c>
      <c r="R46" s="259" t="s">
        <v>5</v>
      </c>
      <c r="S46" s="259" t="s">
        <v>5</v>
      </c>
      <c r="T46" s="259" t="s">
        <v>5</v>
      </c>
      <c r="U46" s="259" t="s">
        <v>5</v>
      </c>
      <c r="V46" s="259" t="s">
        <v>5</v>
      </c>
      <c r="W46" s="161"/>
      <c r="X46" s="199" t="s">
        <v>230</v>
      </c>
    </row>
    <row r="47" spans="1:24" ht="12" customHeight="1">
      <c r="A47" s="181" t="s">
        <v>49</v>
      </c>
      <c r="B47" s="259">
        <v>2282.6999999999998</v>
      </c>
      <c r="C47" s="259">
        <v>7295.5</v>
      </c>
      <c r="D47" s="259">
        <v>-5520.5</v>
      </c>
      <c r="E47" s="259">
        <v>-3009.4</v>
      </c>
      <c r="F47" s="259">
        <v>-7455.9</v>
      </c>
      <c r="G47" s="259">
        <v>7436.6</v>
      </c>
      <c r="H47" s="259">
        <v>-6428.8</v>
      </c>
      <c r="I47" s="259">
        <v>-80.7</v>
      </c>
      <c r="J47" s="259">
        <v>-4872</v>
      </c>
      <c r="K47" s="259">
        <v>-12487.1</v>
      </c>
      <c r="L47" s="259">
        <v>-19067.2</v>
      </c>
      <c r="M47" s="259">
        <v>-25411.674999999999</v>
      </c>
      <c r="N47" s="259">
        <v>-32840.807000000001</v>
      </c>
      <c r="O47" s="259">
        <v>46576.741999999998</v>
      </c>
      <c r="P47" s="259">
        <v>19293.406999999999</v>
      </c>
      <c r="Q47" s="259">
        <v>-11064.111999999999</v>
      </c>
      <c r="R47" s="259">
        <v>-9016.7000000000007</v>
      </c>
      <c r="S47" s="259">
        <v>-15801.81</v>
      </c>
      <c r="T47" s="259">
        <v>-4830.6000000000004</v>
      </c>
      <c r="U47" s="259">
        <v>25373.1</v>
      </c>
      <c r="V47" s="259" t="s">
        <v>5</v>
      </c>
      <c r="W47" s="161"/>
      <c r="X47" s="199" t="s">
        <v>159</v>
      </c>
    </row>
    <row r="48" spans="1:24" ht="12" hidden="1" customHeight="1">
      <c r="A48" s="181" t="s">
        <v>50</v>
      </c>
      <c r="B48" s="259" t="s">
        <v>5</v>
      </c>
      <c r="C48" s="259" t="s">
        <v>5</v>
      </c>
      <c r="D48" s="259" t="s">
        <v>5</v>
      </c>
      <c r="E48" s="259" t="s">
        <v>5</v>
      </c>
      <c r="F48" s="259" t="s">
        <v>5</v>
      </c>
      <c r="G48" s="259" t="s">
        <v>5</v>
      </c>
      <c r="H48" s="259" t="s">
        <v>5</v>
      </c>
      <c r="I48" s="259" t="s">
        <v>5</v>
      </c>
      <c r="J48" s="259" t="s">
        <v>5</v>
      </c>
      <c r="K48" s="259" t="s">
        <v>5</v>
      </c>
      <c r="L48" s="259" t="s">
        <v>5</v>
      </c>
      <c r="M48" s="259" t="s">
        <v>5</v>
      </c>
      <c r="N48" s="259" t="s">
        <v>5</v>
      </c>
      <c r="O48" s="259" t="s">
        <v>5</v>
      </c>
      <c r="P48" s="259" t="s">
        <v>5</v>
      </c>
      <c r="Q48" s="259" t="s">
        <v>5</v>
      </c>
      <c r="R48" s="259" t="s">
        <v>5</v>
      </c>
      <c r="S48" s="259" t="s">
        <v>5</v>
      </c>
      <c r="T48" s="259" t="s">
        <v>5</v>
      </c>
      <c r="U48" s="259" t="s">
        <v>5</v>
      </c>
      <c r="V48" s="259" t="s">
        <v>5</v>
      </c>
      <c r="W48" s="161"/>
      <c r="X48" s="199" t="s">
        <v>160</v>
      </c>
    </row>
    <row r="49" spans="1:25" ht="12" hidden="1" customHeight="1">
      <c r="A49" s="181" t="s">
        <v>51</v>
      </c>
      <c r="B49" s="259" t="s">
        <v>5</v>
      </c>
      <c r="C49" s="259" t="s">
        <v>5</v>
      </c>
      <c r="D49" s="259" t="s">
        <v>5</v>
      </c>
      <c r="E49" s="259" t="s">
        <v>5</v>
      </c>
      <c r="F49" s="259" t="s">
        <v>5</v>
      </c>
      <c r="G49" s="259" t="s">
        <v>5</v>
      </c>
      <c r="H49" s="259" t="s">
        <v>5</v>
      </c>
      <c r="I49" s="259" t="s">
        <v>5</v>
      </c>
      <c r="J49" s="259" t="s">
        <v>5</v>
      </c>
      <c r="K49" s="259" t="s">
        <v>5</v>
      </c>
      <c r="L49" s="259" t="s">
        <v>5</v>
      </c>
      <c r="M49" s="259" t="s">
        <v>5</v>
      </c>
      <c r="N49" s="259" t="s">
        <v>5</v>
      </c>
      <c r="O49" s="259" t="s">
        <v>5</v>
      </c>
      <c r="P49" s="259" t="s">
        <v>5</v>
      </c>
      <c r="Q49" s="259" t="s">
        <v>5</v>
      </c>
      <c r="R49" s="259" t="s">
        <v>5</v>
      </c>
      <c r="S49" s="259" t="s">
        <v>5</v>
      </c>
      <c r="T49" s="259" t="s">
        <v>5</v>
      </c>
      <c r="U49" s="259" t="s">
        <v>5</v>
      </c>
      <c r="V49" s="259" t="s">
        <v>5</v>
      </c>
      <c r="W49" s="161"/>
      <c r="X49" s="199" t="s">
        <v>161</v>
      </c>
    </row>
    <row r="50" spans="1:25" ht="12" customHeight="1">
      <c r="A50" s="181" t="s">
        <v>52</v>
      </c>
      <c r="B50" s="259">
        <v>2282.6999999999998</v>
      </c>
      <c r="C50" s="259">
        <v>7295.5</v>
      </c>
      <c r="D50" s="259">
        <v>-5520.5</v>
      </c>
      <c r="E50" s="259">
        <v>-3009.4</v>
      </c>
      <c r="F50" s="259">
        <v>-7455.9</v>
      </c>
      <c r="G50" s="259">
        <v>7436.6</v>
      </c>
      <c r="H50" s="259">
        <v>-6428.8</v>
      </c>
      <c r="I50" s="259">
        <v>-80.7</v>
      </c>
      <c r="J50" s="259">
        <v>-4872</v>
      </c>
      <c r="K50" s="259">
        <v>-12487.1</v>
      </c>
      <c r="L50" s="259">
        <v>-19067.2</v>
      </c>
      <c r="M50" s="259" t="s">
        <v>5</v>
      </c>
      <c r="N50" s="259" t="s">
        <v>5</v>
      </c>
      <c r="O50" s="259" t="s">
        <v>5</v>
      </c>
      <c r="P50" s="259" t="s">
        <v>5</v>
      </c>
      <c r="Q50" s="259" t="s">
        <v>5</v>
      </c>
      <c r="R50" s="259" t="s">
        <v>5</v>
      </c>
      <c r="S50" s="259" t="s">
        <v>5</v>
      </c>
      <c r="T50" s="259" t="s">
        <v>5</v>
      </c>
      <c r="U50" s="259" t="s">
        <v>5</v>
      </c>
      <c r="V50" s="259" t="s">
        <v>5</v>
      </c>
      <c r="W50" s="161"/>
      <c r="X50" s="199" t="s">
        <v>162</v>
      </c>
    </row>
    <row r="51" spans="1:25" ht="12" hidden="1" customHeight="1">
      <c r="A51" s="181" t="s">
        <v>53</v>
      </c>
      <c r="B51" s="259" t="s">
        <v>5</v>
      </c>
      <c r="C51" s="259" t="s">
        <v>5</v>
      </c>
      <c r="D51" s="259" t="s">
        <v>5</v>
      </c>
      <c r="E51" s="259" t="s">
        <v>5</v>
      </c>
      <c r="F51" s="259" t="s">
        <v>5</v>
      </c>
      <c r="G51" s="259" t="s">
        <v>5</v>
      </c>
      <c r="H51" s="259" t="s">
        <v>5</v>
      </c>
      <c r="I51" s="259" t="s">
        <v>5</v>
      </c>
      <c r="J51" s="259" t="s">
        <v>5</v>
      </c>
      <c r="K51" s="259" t="s">
        <v>5</v>
      </c>
      <c r="L51" s="259" t="s">
        <v>5</v>
      </c>
      <c r="M51" s="259" t="s">
        <v>5</v>
      </c>
      <c r="N51" s="259" t="s">
        <v>5</v>
      </c>
      <c r="O51" s="259" t="s">
        <v>5</v>
      </c>
      <c r="P51" s="259" t="s">
        <v>5</v>
      </c>
      <c r="Q51" s="259" t="s">
        <v>5</v>
      </c>
      <c r="R51" s="259" t="s">
        <v>5</v>
      </c>
      <c r="S51" s="259" t="s">
        <v>5</v>
      </c>
      <c r="T51" s="259" t="s">
        <v>5</v>
      </c>
      <c r="U51" s="259" t="s">
        <v>5</v>
      </c>
      <c r="V51" s="259" t="s">
        <v>5</v>
      </c>
      <c r="W51" s="161"/>
      <c r="X51" s="199" t="s">
        <v>163</v>
      </c>
    </row>
    <row r="52" spans="1:25" ht="12" customHeight="1">
      <c r="A52" s="181" t="s">
        <v>208</v>
      </c>
      <c r="B52" s="259">
        <v>-2198.6999999999998</v>
      </c>
      <c r="C52" s="259">
        <v>-7122.5</v>
      </c>
      <c r="D52" s="259">
        <v>5516.1</v>
      </c>
      <c r="E52" s="259">
        <v>2991.7</v>
      </c>
      <c r="F52" s="259">
        <v>7499.2</v>
      </c>
      <c r="G52" s="259">
        <v>-7438.7</v>
      </c>
      <c r="H52" s="259">
        <v>6521.8</v>
      </c>
      <c r="I52" s="259">
        <v>283.10000000000002</v>
      </c>
      <c r="J52" s="259">
        <v>5543.8</v>
      </c>
      <c r="K52" s="259">
        <v>12954.1</v>
      </c>
      <c r="L52" s="259">
        <v>19246.900000000001</v>
      </c>
      <c r="M52" s="259">
        <v>25811.1</v>
      </c>
      <c r="N52" s="259">
        <v>33093.1</v>
      </c>
      <c r="O52" s="259">
        <v>-46231.6</v>
      </c>
      <c r="P52" s="259">
        <v>-19189.2</v>
      </c>
      <c r="Q52" s="259">
        <v>11451.8</v>
      </c>
      <c r="R52" s="259">
        <v>9609.2999999999993</v>
      </c>
      <c r="S52" s="259">
        <v>16139.2</v>
      </c>
      <c r="T52" s="259">
        <v>5209.8</v>
      </c>
      <c r="U52" s="259">
        <v>-24902.38</v>
      </c>
      <c r="V52" s="259" t="s">
        <v>5</v>
      </c>
      <c r="W52" s="161"/>
      <c r="X52" s="199" t="s">
        <v>164</v>
      </c>
    </row>
    <row r="53" spans="1:25" ht="12" hidden="1" customHeight="1">
      <c r="A53" s="181" t="s">
        <v>50</v>
      </c>
      <c r="B53" s="259" t="s">
        <v>5</v>
      </c>
      <c r="C53" s="259" t="s">
        <v>5</v>
      </c>
      <c r="D53" s="259" t="s">
        <v>5</v>
      </c>
      <c r="E53" s="259" t="s">
        <v>5</v>
      </c>
      <c r="F53" s="259" t="s">
        <v>5</v>
      </c>
      <c r="G53" s="259" t="s">
        <v>5</v>
      </c>
      <c r="H53" s="259" t="s">
        <v>5</v>
      </c>
      <c r="I53" s="259" t="s">
        <v>5</v>
      </c>
      <c r="J53" s="259" t="s">
        <v>5</v>
      </c>
      <c r="K53" s="259" t="s">
        <v>5</v>
      </c>
      <c r="L53" s="259" t="s">
        <v>5</v>
      </c>
      <c r="M53" s="259" t="s">
        <v>5</v>
      </c>
      <c r="N53" s="259" t="s">
        <v>5</v>
      </c>
      <c r="O53" s="259" t="s">
        <v>5</v>
      </c>
      <c r="P53" s="259" t="s">
        <v>5</v>
      </c>
      <c r="Q53" s="259" t="s">
        <v>5</v>
      </c>
      <c r="R53" s="259" t="s">
        <v>5</v>
      </c>
      <c r="S53" s="259" t="s">
        <v>5</v>
      </c>
      <c r="T53" s="259" t="s">
        <v>5</v>
      </c>
      <c r="U53" s="259" t="s">
        <v>5</v>
      </c>
      <c r="V53" s="259" t="s">
        <v>5</v>
      </c>
      <c r="W53" s="161"/>
      <c r="X53" s="199" t="s">
        <v>165</v>
      </c>
    </row>
    <row r="54" spans="1:25" ht="12" customHeight="1">
      <c r="A54" s="181" t="s">
        <v>51</v>
      </c>
      <c r="B54" s="259">
        <v>12.7</v>
      </c>
      <c r="C54" s="259">
        <v>4.0999999999999996</v>
      </c>
      <c r="D54" s="259">
        <v>-4.7</v>
      </c>
      <c r="E54" s="259">
        <v>-16.399999999999999</v>
      </c>
      <c r="F54" s="259">
        <v>-5.8</v>
      </c>
      <c r="G54" s="259">
        <v>-26.9</v>
      </c>
      <c r="H54" s="259">
        <v>-25.2</v>
      </c>
      <c r="I54" s="259">
        <v>19.2</v>
      </c>
      <c r="J54" s="259">
        <v>-5.9</v>
      </c>
      <c r="K54" s="259">
        <v>11.7</v>
      </c>
      <c r="L54" s="259">
        <v>-11.17</v>
      </c>
      <c r="M54" s="259" t="s">
        <v>5</v>
      </c>
      <c r="N54" s="259" t="s">
        <v>5</v>
      </c>
      <c r="O54" s="259" t="s">
        <v>5</v>
      </c>
      <c r="P54" s="259" t="s">
        <v>5</v>
      </c>
      <c r="Q54" s="259" t="s">
        <v>5</v>
      </c>
      <c r="R54" s="259" t="s">
        <v>5</v>
      </c>
      <c r="S54" s="259" t="s">
        <v>5</v>
      </c>
      <c r="T54" s="259" t="s">
        <v>5</v>
      </c>
      <c r="U54" s="259" t="s">
        <v>5</v>
      </c>
      <c r="V54" s="259" t="s">
        <v>5</v>
      </c>
      <c r="W54" s="161"/>
      <c r="X54" s="199" t="s">
        <v>166</v>
      </c>
    </row>
    <row r="55" spans="1:25" ht="12" customHeight="1">
      <c r="A55" s="181" t="s">
        <v>52</v>
      </c>
      <c r="B55" s="259">
        <v>-2240.1</v>
      </c>
      <c r="C55" s="259">
        <v>-7285.7</v>
      </c>
      <c r="D55" s="259">
        <v>5474.1</v>
      </c>
      <c r="E55" s="259">
        <v>3010.7</v>
      </c>
      <c r="F55" s="259">
        <v>7459.6</v>
      </c>
      <c r="G55" s="259">
        <v>-7417.9</v>
      </c>
      <c r="H55" s="259">
        <v>6451.8</v>
      </c>
      <c r="I55" s="259">
        <v>141.9</v>
      </c>
      <c r="J55" s="259">
        <v>4901.8</v>
      </c>
      <c r="K55" s="259">
        <v>12578.9</v>
      </c>
      <c r="L55" s="259">
        <v>19039.099999999999</v>
      </c>
      <c r="M55" s="259" t="s">
        <v>5</v>
      </c>
      <c r="N55" s="259" t="s">
        <v>5</v>
      </c>
      <c r="O55" s="259" t="s">
        <v>5</v>
      </c>
      <c r="P55" s="259" t="s">
        <v>5</v>
      </c>
      <c r="Q55" s="259" t="s">
        <v>5</v>
      </c>
      <c r="R55" s="259" t="s">
        <v>5</v>
      </c>
      <c r="S55" s="259" t="s">
        <v>5</v>
      </c>
      <c r="T55" s="259" t="s">
        <v>5</v>
      </c>
      <c r="U55" s="259" t="s">
        <v>5</v>
      </c>
      <c r="V55" s="259" t="s">
        <v>5</v>
      </c>
      <c r="W55" s="161"/>
      <c r="X55" s="199" t="s">
        <v>167</v>
      </c>
    </row>
    <row r="56" spans="1:25" ht="12" customHeight="1">
      <c r="A56" s="181" t="s">
        <v>53</v>
      </c>
      <c r="B56" s="259">
        <v>28.7</v>
      </c>
      <c r="C56" s="259">
        <v>159.1</v>
      </c>
      <c r="D56" s="259">
        <v>46.7</v>
      </c>
      <c r="E56" s="259">
        <v>-2.6</v>
      </c>
      <c r="F56" s="259">
        <v>45.4</v>
      </c>
      <c r="G56" s="259">
        <v>6.1</v>
      </c>
      <c r="H56" s="259">
        <v>95.2</v>
      </c>
      <c r="I56" s="259">
        <v>122</v>
      </c>
      <c r="J56" s="259">
        <v>647.9</v>
      </c>
      <c r="K56" s="259">
        <v>363.5</v>
      </c>
      <c r="L56" s="259">
        <v>218.97</v>
      </c>
      <c r="M56" s="259" t="s">
        <v>5</v>
      </c>
      <c r="N56" s="259" t="s">
        <v>5</v>
      </c>
      <c r="O56" s="259" t="s">
        <v>5</v>
      </c>
      <c r="P56" s="259" t="s">
        <v>5</v>
      </c>
      <c r="Q56" s="259" t="s">
        <v>5</v>
      </c>
      <c r="R56" s="259" t="s">
        <v>5</v>
      </c>
      <c r="S56" s="259" t="s">
        <v>5</v>
      </c>
      <c r="T56" s="259" t="s">
        <v>5</v>
      </c>
      <c r="U56" s="259" t="s">
        <v>5</v>
      </c>
      <c r="V56" s="259" t="s">
        <v>5</v>
      </c>
      <c r="W56" s="161"/>
      <c r="X56" s="199" t="s">
        <v>168</v>
      </c>
    </row>
    <row r="57" spans="1:25" ht="12" customHeight="1">
      <c r="A57" s="181" t="s">
        <v>54</v>
      </c>
      <c r="B57" s="259">
        <v>-10.765499999999999</v>
      </c>
      <c r="C57" s="259">
        <v>25.0168</v>
      </c>
      <c r="D57" s="259">
        <v>-49.595100000000002</v>
      </c>
      <c r="E57" s="259">
        <v>-29.999400000000001</v>
      </c>
      <c r="F57" s="259">
        <v>-3.9034</v>
      </c>
      <c r="G57" s="259">
        <v>50.9131</v>
      </c>
      <c r="H57" s="259">
        <v>98.994699999999995</v>
      </c>
      <c r="I57" s="259">
        <v>129.51300000000001</v>
      </c>
      <c r="J57" s="259">
        <v>308.60599999999999</v>
      </c>
      <c r="K57" s="259">
        <v>-212.00700000000001</v>
      </c>
      <c r="L57" s="259">
        <v>158.43299999999999</v>
      </c>
      <c r="M57" s="259">
        <v>-6</v>
      </c>
      <c r="N57" s="259">
        <v>-77.599999999999994</v>
      </c>
      <c r="O57" s="259">
        <v>-110.91</v>
      </c>
      <c r="P57" s="259">
        <v>-144.9</v>
      </c>
      <c r="Q57" s="259">
        <v>-328.5</v>
      </c>
      <c r="R57" s="259">
        <v>79</v>
      </c>
      <c r="S57" s="259">
        <v>269.05</v>
      </c>
      <c r="T57" s="259">
        <v>156.80000000000001</v>
      </c>
      <c r="U57" s="259">
        <v>36.159999999999997</v>
      </c>
      <c r="V57" s="259">
        <v>0</v>
      </c>
      <c r="W57" s="161"/>
      <c r="X57" s="199" t="s">
        <v>254</v>
      </c>
    </row>
    <row r="58" spans="1:25" ht="12" customHeight="1">
      <c r="A58" s="181" t="s">
        <v>55</v>
      </c>
      <c r="B58" s="259">
        <v>11.734500000000001</v>
      </c>
      <c r="C58" s="259">
        <v>12.6168</v>
      </c>
      <c r="D58" s="259">
        <v>-27.995100000000001</v>
      </c>
      <c r="E58" s="259">
        <v>18.560600000000001</v>
      </c>
      <c r="F58" s="259">
        <v>9.0965000000000007</v>
      </c>
      <c r="G58" s="259">
        <v>-2.8868</v>
      </c>
      <c r="H58" s="259">
        <v>-7.6052</v>
      </c>
      <c r="I58" s="259">
        <v>56.513100000000001</v>
      </c>
      <c r="J58" s="259">
        <v>119.206</v>
      </c>
      <c r="K58" s="259">
        <v>65.195400000000006</v>
      </c>
      <c r="L58" s="259">
        <v>-61.000100000000003</v>
      </c>
      <c r="M58" s="259">
        <v>-30.2</v>
      </c>
      <c r="N58" s="259">
        <v>60.8</v>
      </c>
      <c r="O58" s="259">
        <v>110.9</v>
      </c>
      <c r="P58" s="259">
        <v>183.7</v>
      </c>
      <c r="Q58" s="259">
        <v>-89</v>
      </c>
      <c r="R58" s="259">
        <v>-79</v>
      </c>
      <c r="S58" s="259">
        <v>-45.7</v>
      </c>
      <c r="T58" s="259">
        <v>108.7</v>
      </c>
      <c r="U58" s="259">
        <v>253</v>
      </c>
      <c r="V58" s="259">
        <v>46.2</v>
      </c>
      <c r="W58" s="161"/>
      <c r="X58" s="199" t="s">
        <v>255</v>
      </c>
    </row>
    <row r="59" spans="1:25" ht="12" customHeight="1">
      <c r="A59" s="181" t="s">
        <v>56</v>
      </c>
      <c r="B59" s="259">
        <v>-11.734500000000001</v>
      </c>
      <c r="C59" s="259">
        <v>-12.6168</v>
      </c>
      <c r="D59" s="259">
        <v>27.995100000000001</v>
      </c>
      <c r="E59" s="259">
        <v>-18.560600000000001</v>
      </c>
      <c r="F59" s="259">
        <v>-9.0965000000000007</v>
      </c>
      <c r="G59" s="259">
        <v>2.8868</v>
      </c>
      <c r="H59" s="259">
        <v>7.6052</v>
      </c>
      <c r="I59" s="259">
        <v>-56.513100000000001</v>
      </c>
      <c r="J59" s="259">
        <v>-119.206</v>
      </c>
      <c r="K59" s="259">
        <v>-65.195400000000006</v>
      </c>
      <c r="L59" s="259">
        <v>61.000100000000003</v>
      </c>
      <c r="M59" s="259">
        <v>30.2</v>
      </c>
      <c r="N59" s="259">
        <v>-60.8</v>
      </c>
      <c r="O59" s="259">
        <v>-110.9</v>
      </c>
      <c r="P59" s="259">
        <v>-183.7</v>
      </c>
      <c r="Q59" s="259">
        <v>89</v>
      </c>
      <c r="R59" s="259">
        <v>79.099999999999994</v>
      </c>
      <c r="S59" s="259">
        <v>45.7</v>
      </c>
      <c r="T59" s="259">
        <v>-108.7</v>
      </c>
      <c r="U59" s="259">
        <v>-253</v>
      </c>
      <c r="V59" s="259">
        <v>-46.2</v>
      </c>
      <c r="W59" s="161"/>
      <c r="X59" s="199" t="s">
        <v>256</v>
      </c>
    </row>
    <row r="60" spans="1:25" ht="12" customHeight="1">
      <c r="A60" s="181" t="s">
        <v>57</v>
      </c>
      <c r="B60" s="259">
        <v>-11.734500000000001</v>
      </c>
      <c r="C60" s="259">
        <v>-12.6168</v>
      </c>
      <c r="D60" s="259">
        <v>27.995100000000001</v>
      </c>
      <c r="E60" s="259">
        <v>-18.560600000000001</v>
      </c>
      <c r="F60" s="259">
        <v>-9.0965000000000007</v>
      </c>
      <c r="G60" s="259">
        <v>2.8868</v>
      </c>
      <c r="H60" s="259">
        <v>7.6052</v>
      </c>
      <c r="I60" s="259">
        <v>-56.513100000000001</v>
      </c>
      <c r="J60" s="259">
        <v>-119.206</v>
      </c>
      <c r="K60" s="259">
        <v>-65.195400000000006</v>
      </c>
      <c r="L60" s="259">
        <v>61.000100000000003</v>
      </c>
      <c r="M60" s="259">
        <v>30.2</v>
      </c>
      <c r="N60" s="259">
        <v>-60.8</v>
      </c>
      <c r="O60" s="259">
        <v>-110.9</v>
      </c>
      <c r="P60" s="259">
        <v>-183.7</v>
      </c>
      <c r="Q60" s="259">
        <v>89</v>
      </c>
      <c r="R60" s="259">
        <v>79.099999999999994</v>
      </c>
      <c r="S60" s="259">
        <v>45.7</v>
      </c>
      <c r="T60" s="259">
        <v>-108.7</v>
      </c>
      <c r="U60" s="259">
        <v>-253</v>
      </c>
      <c r="V60" s="259">
        <v>-46.2</v>
      </c>
      <c r="W60" s="161"/>
      <c r="X60" s="199" t="s">
        <v>169</v>
      </c>
    </row>
    <row r="61" spans="1:25" ht="12" hidden="1" customHeight="1">
      <c r="A61" s="181" t="s">
        <v>233</v>
      </c>
      <c r="B61" s="259">
        <v>0</v>
      </c>
      <c r="C61" s="259">
        <v>0</v>
      </c>
      <c r="D61" s="259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59">
        <v>0</v>
      </c>
      <c r="M61" s="259">
        <v>0</v>
      </c>
      <c r="N61" s="259">
        <v>0</v>
      </c>
      <c r="O61" s="259">
        <v>0</v>
      </c>
      <c r="P61" s="259">
        <v>0</v>
      </c>
      <c r="Q61" s="259">
        <v>0</v>
      </c>
      <c r="R61" s="259">
        <v>0</v>
      </c>
      <c r="S61" s="259">
        <v>0</v>
      </c>
      <c r="T61" s="259">
        <v>0</v>
      </c>
      <c r="U61" s="259">
        <v>0</v>
      </c>
      <c r="V61" s="259">
        <v>0</v>
      </c>
      <c r="W61" s="161"/>
      <c r="X61" s="199" t="s">
        <v>170</v>
      </c>
    </row>
    <row r="62" spans="1:25" ht="12" hidden="1" customHeight="1">
      <c r="A62" s="181" t="s">
        <v>58</v>
      </c>
      <c r="B62" s="259">
        <v>0</v>
      </c>
      <c r="C62" s="259">
        <v>0</v>
      </c>
      <c r="D62" s="259">
        <v>0</v>
      </c>
      <c r="E62" s="259">
        <v>0</v>
      </c>
      <c r="F62" s="259">
        <v>0</v>
      </c>
      <c r="G62" s="259">
        <v>0</v>
      </c>
      <c r="H62" s="259">
        <v>0</v>
      </c>
      <c r="I62" s="259">
        <v>0</v>
      </c>
      <c r="J62" s="259">
        <v>0</v>
      </c>
      <c r="K62" s="259">
        <v>0</v>
      </c>
      <c r="L62" s="259">
        <v>0</v>
      </c>
      <c r="M62" s="259">
        <v>1</v>
      </c>
      <c r="N62" s="259">
        <v>0</v>
      </c>
      <c r="O62" s="259">
        <v>0</v>
      </c>
      <c r="P62" s="259">
        <v>0</v>
      </c>
      <c r="Q62" s="259">
        <v>0</v>
      </c>
      <c r="R62" s="259">
        <v>0</v>
      </c>
      <c r="S62" s="259">
        <v>0</v>
      </c>
      <c r="T62" s="259">
        <v>0</v>
      </c>
      <c r="U62" s="259">
        <v>0</v>
      </c>
      <c r="V62" s="259">
        <v>0</v>
      </c>
      <c r="W62" s="161"/>
      <c r="X62" s="199" t="s">
        <v>171</v>
      </c>
    </row>
    <row r="63" spans="1:25" ht="12" customHeight="1">
      <c r="A63" s="260"/>
      <c r="B63" s="262"/>
      <c r="C63" s="262"/>
      <c r="D63" s="262"/>
      <c r="E63" s="262"/>
      <c r="F63" s="262"/>
      <c r="G63" s="262"/>
      <c r="H63" s="262"/>
      <c r="I63" s="262"/>
      <c r="J63" s="263"/>
      <c r="K63" s="264"/>
      <c r="L63" s="264"/>
      <c r="M63" s="264"/>
      <c r="N63" s="264"/>
      <c r="O63" s="264"/>
      <c r="P63" s="265"/>
      <c r="Q63" s="265"/>
      <c r="R63" s="265"/>
      <c r="S63" s="265"/>
      <c r="T63" s="265"/>
      <c r="U63" s="265"/>
      <c r="V63" s="265"/>
      <c r="W63" s="261"/>
      <c r="X63" s="261"/>
      <c r="Y63" s="451"/>
    </row>
    <row r="64" spans="1:25" ht="12" customHeight="1">
      <c r="A64" s="266"/>
      <c r="B64" s="176"/>
      <c r="C64" s="176"/>
      <c r="D64" s="176"/>
      <c r="E64" s="176"/>
      <c r="F64" s="176"/>
      <c r="G64" s="176"/>
      <c r="H64" s="176"/>
      <c r="I64" s="176"/>
      <c r="J64" s="267"/>
      <c r="K64" s="268"/>
      <c r="L64" s="268"/>
      <c r="M64" s="268"/>
      <c r="N64" s="268"/>
      <c r="O64" s="268"/>
      <c r="P64" s="269"/>
      <c r="Q64" s="269"/>
      <c r="R64" s="269"/>
      <c r="S64" s="269"/>
      <c r="T64" s="269"/>
      <c r="U64" s="269"/>
      <c r="V64" s="269"/>
      <c r="W64" s="161"/>
      <c r="X64" s="161"/>
    </row>
    <row r="65" spans="1:24" ht="12" customHeight="1">
      <c r="A65" s="266" t="s">
        <v>239</v>
      </c>
      <c r="B65" s="176"/>
      <c r="C65" s="176"/>
      <c r="D65" s="176"/>
      <c r="E65" s="176"/>
      <c r="F65" s="176"/>
      <c r="G65" s="176"/>
      <c r="H65" s="176"/>
      <c r="I65" s="176"/>
      <c r="J65" s="268"/>
      <c r="K65" s="268"/>
      <c r="L65" s="268"/>
      <c r="M65" s="268"/>
      <c r="N65" s="268"/>
      <c r="O65" s="268"/>
      <c r="P65" s="269"/>
      <c r="Q65" s="269"/>
      <c r="R65" s="269"/>
      <c r="S65" s="269"/>
      <c r="T65" s="269"/>
      <c r="U65" s="269"/>
      <c r="V65" s="269"/>
      <c r="W65" s="161"/>
      <c r="X65" s="161"/>
    </row>
    <row r="66" spans="1:24" ht="12" customHeight="1">
      <c r="A66" s="329" t="s">
        <v>327</v>
      </c>
      <c r="B66" s="176"/>
      <c r="C66" s="176"/>
      <c r="D66" s="176"/>
      <c r="E66" s="176"/>
      <c r="F66" s="176"/>
      <c r="G66" s="176"/>
      <c r="H66" s="176"/>
      <c r="I66" s="176"/>
      <c r="J66" s="268"/>
      <c r="K66" s="268"/>
      <c r="L66" s="268"/>
      <c r="M66" s="268"/>
      <c r="N66" s="268"/>
      <c r="O66" s="268"/>
      <c r="P66" s="269"/>
      <c r="Q66" s="269"/>
      <c r="R66" s="269"/>
      <c r="S66" s="269"/>
      <c r="T66" s="269"/>
      <c r="U66" s="269"/>
      <c r="V66" s="269"/>
      <c r="W66" s="161"/>
      <c r="X66" s="161"/>
    </row>
    <row r="67" spans="1:24" ht="12" customHeight="1">
      <c r="A67" s="338" t="s">
        <v>328</v>
      </c>
      <c r="B67" s="176"/>
      <c r="C67" s="176"/>
      <c r="D67" s="176"/>
      <c r="E67" s="176"/>
      <c r="F67" s="176"/>
      <c r="G67" s="176"/>
      <c r="H67" s="176"/>
      <c r="I67" s="176"/>
      <c r="J67" s="268"/>
      <c r="K67" s="268"/>
      <c r="L67" s="268"/>
      <c r="M67" s="268"/>
      <c r="N67" s="268"/>
      <c r="O67" s="268"/>
      <c r="P67" s="269"/>
      <c r="Q67" s="269"/>
      <c r="R67" s="269"/>
      <c r="S67" s="269"/>
      <c r="T67" s="269"/>
      <c r="U67" s="269"/>
      <c r="V67" s="269"/>
      <c r="W67" s="161"/>
      <c r="X67" s="161"/>
    </row>
    <row r="68" spans="1:24" ht="12" customHeight="1">
      <c r="A68" s="258"/>
      <c r="B68" s="176"/>
      <c r="C68" s="176"/>
      <c r="D68" s="176"/>
      <c r="E68" s="176"/>
      <c r="F68" s="176"/>
      <c r="G68" s="176"/>
      <c r="H68" s="176"/>
      <c r="I68" s="176"/>
      <c r="J68" s="268"/>
      <c r="K68" s="268"/>
      <c r="L68" s="268"/>
      <c r="M68" s="268"/>
      <c r="N68" s="268"/>
      <c r="O68" s="268"/>
      <c r="P68" s="269"/>
      <c r="Q68" s="269"/>
      <c r="R68" s="269"/>
      <c r="S68" s="269"/>
      <c r="T68" s="269"/>
      <c r="U68" s="269"/>
      <c r="V68" s="269"/>
      <c r="W68" s="161"/>
      <c r="X68" s="161"/>
    </row>
    <row r="69" spans="1:24" ht="12" customHeight="1">
      <c r="A69" s="270" t="s">
        <v>253</v>
      </c>
      <c r="B69" s="176"/>
      <c r="C69" s="176"/>
      <c r="D69" s="176"/>
      <c r="E69" s="176"/>
      <c r="F69" s="176"/>
      <c r="G69" s="176"/>
      <c r="H69" s="176"/>
      <c r="I69" s="176"/>
      <c r="J69" s="268"/>
      <c r="K69" s="268"/>
      <c r="L69" s="268"/>
      <c r="M69" s="268"/>
      <c r="N69" s="268"/>
      <c r="O69" s="268"/>
      <c r="P69" s="269"/>
      <c r="Q69" s="269"/>
      <c r="R69" s="269"/>
      <c r="S69" s="269"/>
      <c r="T69" s="269"/>
      <c r="U69" s="269"/>
      <c r="V69" s="269"/>
      <c r="W69" s="161"/>
      <c r="X69" s="161"/>
    </row>
    <row r="70" spans="1:24" ht="12" customHeight="1">
      <c r="A70" s="339" t="s">
        <v>329</v>
      </c>
      <c r="B70" s="176"/>
      <c r="C70" s="176"/>
      <c r="D70" s="176"/>
      <c r="E70" s="176"/>
      <c r="F70" s="176"/>
      <c r="G70" s="176"/>
      <c r="H70" s="176"/>
      <c r="I70" s="176"/>
      <c r="J70" s="268"/>
      <c r="K70" s="268"/>
      <c r="L70" s="268"/>
      <c r="M70" s="268"/>
      <c r="N70" s="268"/>
      <c r="O70" s="268"/>
      <c r="P70" s="269"/>
      <c r="Q70" s="269"/>
      <c r="R70" s="269"/>
      <c r="S70" s="269"/>
      <c r="T70" s="269"/>
      <c r="U70" s="269"/>
      <c r="V70" s="269"/>
      <c r="W70" s="161"/>
      <c r="X70" s="161"/>
    </row>
    <row r="71" spans="1:24" ht="12" customHeight="1">
      <c r="A71" s="340" t="s">
        <v>330</v>
      </c>
      <c r="B71" s="176"/>
      <c r="C71" s="176"/>
      <c r="D71" s="176"/>
      <c r="E71" s="176"/>
      <c r="F71" s="176"/>
      <c r="G71" s="176"/>
      <c r="H71" s="176"/>
      <c r="I71" s="176"/>
      <c r="J71" s="268"/>
      <c r="K71" s="268"/>
      <c r="L71" s="268"/>
      <c r="M71" s="268"/>
      <c r="N71" s="268"/>
      <c r="O71" s="268"/>
      <c r="P71" s="269"/>
      <c r="Q71" s="269"/>
      <c r="R71" s="269"/>
      <c r="S71" s="269"/>
      <c r="T71" s="269"/>
      <c r="U71" s="269"/>
      <c r="V71" s="269"/>
      <c r="W71" s="161"/>
      <c r="X71" s="161"/>
    </row>
  </sheetData>
  <phoneticPr fontId="0" type="noConversion"/>
  <pageMargins left="0" right="0.2" top="0.5" bottom="0" header="0" footer="0"/>
  <pageSetup scale="75" orientation="landscape" r:id="rId1"/>
  <headerFooter alignWithMargins="0">
    <oddHeader>&amp;R&amp;F  &amp;A  &amp;D  &amp;T  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7" enableFormatConditionsCalculation="0">
    <tabColor indexed="22"/>
    <pageSetUpPr fitToPage="1"/>
  </sheetPr>
  <dimension ref="A1:Z40"/>
  <sheetViews>
    <sheetView showGridLines="0" workbookViewId="0"/>
  </sheetViews>
  <sheetFormatPr defaultColWidth="11.33203125" defaultRowHeight="12" customHeight="1"/>
  <cols>
    <col min="1" max="1" width="28" style="60" customWidth="1"/>
    <col min="2" max="2" width="1.1640625" style="60" customWidth="1"/>
    <col min="3" max="3" width="5.1640625" style="60" bestFit="1" customWidth="1"/>
    <col min="4" max="8" width="5.6640625" style="60" bestFit="1" customWidth="1"/>
    <col min="9" max="15" width="5.1640625" style="60" bestFit="1" customWidth="1"/>
    <col min="16" max="16" width="5.1640625" style="61" bestFit="1" customWidth="1"/>
    <col min="17" max="23" width="5.1640625" style="60" bestFit="1" customWidth="1"/>
    <col min="24" max="24" width="2.5" style="60" customWidth="1"/>
    <col min="25" max="25" width="10.1640625" style="60" customWidth="1"/>
    <col min="26" max="26" width="23.5" style="60" customWidth="1"/>
    <col min="27" max="16384" width="11.33203125" style="60"/>
  </cols>
  <sheetData>
    <row r="1" spans="1:26" ht="12" customHeight="1">
      <c r="A1" s="217" t="s">
        <v>197</v>
      </c>
      <c r="B1" s="151"/>
      <c r="Y1" s="242">
        <v>7</v>
      </c>
    </row>
    <row r="2" spans="1:26" ht="12" customHeight="1">
      <c r="A2" s="211" t="s">
        <v>14</v>
      </c>
      <c r="B2" s="27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  <c r="Y2" s="243" t="s">
        <v>191</v>
      </c>
    </row>
    <row r="3" spans="1:26" ht="12" customHeight="1">
      <c r="A3" s="62" t="s">
        <v>16</v>
      </c>
      <c r="B3" s="62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P3" s="25"/>
      <c r="Y3" s="243" t="s">
        <v>100</v>
      </c>
    </row>
    <row r="4" spans="1:26" ht="12" customHeight="1">
      <c r="A4" s="200" t="s">
        <v>480</v>
      </c>
      <c r="B4" s="62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P4" s="25"/>
      <c r="Y4" s="244" t="s">
        <v>272</v>
      </c>
    </row>
    <row r="5" spans="1:26" ht="12" customHeight="1">
      <c r="A5" s="81"/>
      <c r="B5" s="89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65"/>
      <c r="P5" s="65"/>
      <c r="Q5" s="65"/>
      <c r="R5" s="65"/>
      <c r="S5" s="164"/>
      <c r="T5" s="164"/>
      <c r="U5" s="164"/>
      <c r="V5" s="164"/>
      <c r="W5" s="164"/>
      <c r="X5" s="65"/>
      <c r="Y5" s="65"/>
      <c r="Z5" s="65"/>
    </row>
    <row r="6" spans="1:26" ht="12" customHeight="1">
      <c r="A6" s="470"/>
      <c r="B6" s="471"/>
      <c r="C6" s="92">
        <v>1990</v>
      </c>
      <c r="D6" s="93" t="s">
        <v>0</v>
      </c>
      <c r="E6" s="93" t="s">
        <v>1</v>
      </c>
      <c r="F6" s="93" t="s">
        <v>2</v>
      </c>
      <c r="G6" s="93" t="s">
        <v>3</v>
      </c>
      <c r="H6" s="93" t="s">
        <v>4</v>
      </c>
      <c r="I6" s="94">
        <v>1996</v>
      </c>
      <c r="J6" s="94">
        <v>1997</v>
      </c>
      <c r="K6" s="94">
        <v>1998</v>
      </c>
      <c r="L6" s="94">
        <v>1999</v>
      </c>
      <c r="M6" s="94">
        <v>2000</v>
      </c>
      <c r="N6" s="94">
        <v>2001</v>
      </c>
      <c r="O6" s="94">
        <v>2002</v>
      </c>
      <c r="P6" s="92">
        <v>2003</v>
      </c>
      <c r="Q6" s="95">
        <v>2004</v>
      </c>
      <c r="R6" s="95">
        <v>2005</v>
      </c>
      <c r="S6" s="257">
        <v>2006</v>
      </c>
      <c r="T6" s="257">
        <v>2007</v>
      </c>
      <c r="U6" s="257">
        <v>2008</v>
      </c>
      <c r="V6" s="257">
        <v>2009</v>
      </c>
      <c r="W6" s="257">
        <v>2010</v>
      </c>
      <c r="X6" s="95" t="s">
        <v>32</v>
      </c>
    </row>
    <row r="7" spans="1:26" ht="12" customHeight="1">
      <c r="B7" s="45"/>
      <c r="C7" s="25"/>
      <c r="D7" s="46"/>
      <c r="E7" s="46"/>
      <c r="F7" s="46"/>
      <c r="G7" s="46"/>
      <c r="H7" s="46"/>
      <c r="I7" s="47"/>
      <c r="J7" s="47"/>
      <c r="K7" s="47"/>
      <c r="L7" s="47"/>
      <c r="M7" s="47"/>
      <c r="N7" s="47"/>
      <c r="O7" s="47"/>
      <c r="P7" s="25"/>
      <c r="Q7" s="1"/>
      <c r="R7" s="1"/>
      <c r="S7" s="164"/>
      <c r="T7" s="164"/>
      <c r="U7" s="164"/>
      <c r="V7" s="164"/>
      <c r="W7" s="164"/>
      <c r="X7" s="1"/>
    </row>
    <row r="8" spans="1:26" s="253" customFormat="1" ht="12" customHeight="1">
      <c r="A8" s="285" t="s">
        <v>502</v>
      </c>
      <c r="B8" s="285"/>
      <c r="C8" s="334" t="s">
        <v>5</v>
      </c>
      <c r="D8" s="334" t="s">
        <v>5</v>
      </c>
      <c r="E8" s="334" t="s">
        <v>5</v>
      </c>
      <c r="F8" s="334" t="s">
        <v>5</v>
      </c>
      <c r="G8" s="334" t="s">
        <v>5</v>
      </c>
      <c r="H8" s="334" t="s">
        <v>5</v>
      </c>
      <c r="I8" s="334" t="s">
        <v>5</v>
      </c>
      <c r="J8" s="334" t="s">
        <v>5</v>
      </c>
      <c r="K8" s="334" t="s">
        <v>5</v>
      </c>
      <c r="L8" s="334" t="s">
        <v>5</v>
      </c>
      <c r="M8" s="334" t="s">
        <v>5</v>
      </c>
      <c r="N8" s="334" t="s">
        <v>5</v>
      </c>
      <c r="O8" s="334" t="s">
        <v>5</v>
      </c>
      <c r="P8" s="334" t="s">
        <v>5</v>
      </c>
      <c r="Q8" s="334" t="s">
        <v>5</v>
      </c>
      <c r="R8" s="334" t="s">
        <v>5</v>
      </c>
      <c r="S8" s="334" t="s">
        <v>5</v>
      </c>
      <c r="T8" s="334" t="s">
        <v>5</v>
      </c>
      <c r="U8" s="334" t="s">
        <v>5</v>
      </c>
      <c r="V8" s="334" t="s">
        <v>5</v>
      </c>
      <c r="W8" s="334" t="s">
        <v>5</v>
      </c>
      <c r="X8" s="276"/>
      <c r="Y8" s="458" t="s">
        <v>503</v>
      </c>
      <c r="Z8" s="286"/>
    </row>
    <row r="9" spans="1:26" s="64" customFormat="1" ht="12" customHeight="1">
      <c r="A9" s="275" t="s">
        <v>504</v>
      </c>
      <c r="B9" s="275"/>
      <c r="C9" s="278">
        <v>198</v>
      </c>
      <c r="D9" s="278">
        <v>341</v>
      </c>
      <c r="E9" s="278">
        <v>377.659512005907</v>
      </c>
      <c r="F9" s="278">
        <v>359.74608681790698</v>
      </c>
      <c r="G9" s="278">
        <v>334.73056007390699</v>
      </c>
      <c r="H9" s="278">
        <v>304.65590967590697</v>
      </c>
      <c r="I9" s="278">
        <v>284.09405468090699</v>
      </c>
      <c r="J9" s="278">
        <v>335.99386866210699</v>
      </c>
      <c r="K9" s="278">
        <v>338.17757494500552</v>
      </c>
      <c r="L9" s="278">
        <v>355.25183407500549</v>
      </c>
      <c r="M9" s="278">
        <v>349.76264143709176</v>
      </c>
      <c r="N9" s="278">
        <v>327.92410819209175</v>
      </c>
      <c r="O9" s="278">
        <v>309.5</v>
      </c>
      <c r="P9" s="278">
        <v>363.5</v>
      </c>
      <c r="Q9" s="278">
        <v>345.2</v>
      </c>
      <c r="R9" s="278">
        <v>337.5</v>
      </c>
      <c r="S9" s="278">
        <v>334</v>
      </c>
      <c r="T9" s="278">
        <v>336.8</v>
      </c>
      <c r="U9" s="278">
        <v>443.1</v>
      </c>
      <c r="V9" s="278">
        <v>766.6</v>
      </c>
      <c r="W9" s="278">
        <v>897.94</v>
      </c>
      <c r="X9" s="278"/>
      <c r="Y9" s="494" t="s">
        <v>505</v>
      </c>
      <c r="Z9" s="277"/>
    </row>
    <row r="10" spans="1:26" s="64" customFormat="1" ht="12" customHeight="1">
      <c r="A10" s="275" t="s">
        <v>506</v>
      </c>
      <c r="B10" s="275"/>
      <c r="C10" s="279" t="s">
        <v>5</v>
      </c>
      <c r="D10" s="279" t="s">
        <v>5</v>
      </c>
      <c r="E10" s="279" t="s">
        <v>5</v>
      </c>
      <c r="F10" s="279" t="s">
        <v>5</v>
      </c>
      <c r="G10" s="279" t="s">
        <v>5</v>
      </c>
      <c r="H10" s="279" t="s">
        <v>5</v>
      </c>
      <c r="I10" s="279" t="s">
        <v>5</v>
      </c>
      <c r="J10" s="279" t="s">
        <v>5</v>
      </c>
      <c r="K10" s="279" t="s">
        <v>5</v>
      </c>
      <c r="L10" s="279" t="s">
        <v>5</v>
      </c>
      <c r="M10" s="279" t="s">
        <v>5</v>
      </c>
      <c r="N10" s="279" t="s">
        <v>5</v>
      </c>
      <c r="O10" s="279" t="s">
        <v>5</v>
      </c>
      <c r="P10" s="279" t="s">
        <v>5</v>
      </c>
      <c r="Q10" s="279" t="s">
        <v>5</v>
      </c>
      <c r="R10" s="279" t="s">
        <v>5</v>
      </c>
      <c r="S10" s="279" t="s">
        <v>5</v>
      </c>
      <c r="T10" s="279" t="s">
        <v>5</v>
      </c>
      <c r="U10" s="279" t="s">
        <v>5</v>
      </c>
      <c r="V10" s="279" t="s">
        <v>5</v>
      </c>
      <c r="W10" s="279" t="s">
        <v>5</v>
      </c>
      <c r="X10" s="279"/>
      <c r="Y10" s="494" t="s">
        <v>507</v>
      </c>
      <c r="Z10" s="277"/>
    </row>
    <row r="11" spans="1:26" s="64" customFormat="1" ht="12" customHeight="1">
      <c r="A11" s="275" t="s">
        <v>508</v>
      </c>
      <c r="B11" s="275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459"/>
      <c r="T11" s="459"/>
      <c r="U11" s="459"/>
      <c r="V11" s="459"/>
      <c r="W11" s="459"/>
      <c r="X11" s="460"/>
      <c r="Y11" s="280" t="s">
        <v>508</v>
      </c>
      <c r="Z11" s="277"/>
    </row>
    <row r="12" spans="1:26" s="64" customFormat="1" ht="12" customHeight="1">
      <c r="A12" s="285" t="s">
        <v>509</v>
      </c>
      <c r="B12" s="275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459"/>
      <c r="T12" s="459"/>
      <c r="U12" s="459"/>
      <c r="V12" s="459"/>
      <c r="W12" s="459"/>
      <c r="X12" s="460"/>
      <c r="Y12" s="458" t="s">
        <v>510</v>
      </c>
      <c r="Z12" s="277"/>
    </row>
    <row r="13" spans="1:26" s="64" customFormat="1" ht="12" customHeight="1">
      <c r="A13" s="463" t="s">
        <v>511</v>
      </c>
      <c r="B13" s="275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459"/>
      <c r="T13" s="459"/>
      <c r="U13" s="459"/>
      <c r="V13" s="459"/>
      <c r="W13" s="459"/>
      <c r="X13" s="460"/>
      <c r="Y13" s="466" t="s">
        <v>512</v>
      </c>
      <c r="Z13" s="277"/>
    </row>
    <row r="14" spans="1:26" s="64" customFormat="1" ht="12" customHeight="1">
      <c r="A14" s="282" t="s">
        <v>513</v>
      </c>
      <c r="B14" s="275"/>
      <c r="C14" s="279" t="s">
        <v>5</v>
      </c>
      <c r="D14" s="279" t="s">
        <v>5</v>
      </c>
      <c r="E14" s="279" t="s">
        <v>5</v>
      </c>
      <c r="F14" s="279" t="s">
        <v>5</v>
      </c>
      <c r="G14" s="279" t="s">
        <v>5</v>
      </c>
      <c r="H14" s="279" t="s">
        <v>5</v>
      </c>
      <c r="I14" s="279" t="s">
        <v>5</v>
      </c>
      <c r="J14" s="279" t="s">
        <v>5</v>
      </c>
      <c r="K14" s="279" t="s">
        <v>5</v>
      </c>
      <c r="L14" s="279" t="s">
        <v>5</v>
      </c>
      <c r="M14" s="279" t="s">
        <v>5</v>
      </c>
      <c r="N14" s="279" t="s">
        <v>5</v>
      </c>
      <c r="O14" s="279" t="s">
        <v>5</v>
      </c>
      <c r="P14" s="279">
        <v>363.5</v>
      </c>
      <c r="Q14" s="279">
        <v>345.2</v>
      </c>
      <c r="R14" s="279">
        <v>337.5</v>
      </c>
      <c r="S14" s="279">
        <v>334</v>
      </c>
      <c r="T14" s="279">
        <v>336.8</v>
      </c>
      <c r="U14" s="279">
        <v>443.1</v>
      </c>
      <c r="V14" s="279">
        <v>766.6</v>
      </c>
      <c r="W14" s="279">
        <v>710</v>
      </c>
      <c r="X14" s="279"/>
      <c r="Y14" s="465" t="s">
        <v>514</v>
      </c>
      <c r="Z14" s="277"/>
    </row>
    <row r="15" spans="1:26" s="64" customFormat="1" ht="12" customHeight="1">
      <c r="A15" s="282" t="s">
        <v>515</v>
      </c>
      <c r="B15" s="275"/>
      <c r="C15" s="279" t="s">
        <v>5</v>
      </c>
      <c r="D15" s="279" t="s">
        <v>5</v>
      </c>
      <c r="E15" s="279" t="s">
        <v>5</v>
      </c>
      <c r="F15" s="279" t="s">
        <v>5</v>
      </c>
      <c r="G15" s="279" t="s">
        <v>5</v>
      </c>
      <c r="H15" s="279" t="s">
        <v>5</v>
      </c>
      <c r="I15" s="279" t="s">
        <v>5</v>
      </c>
      <c r="J15" s="279" t="s">
        <v>5</v>
      </c>
      <c r="K15" s="279" t="s">
        <v>5</v>
      </c>
      <c r="L15" s="279" t="s">
        <v>5</v>
      </c>
      <c r="M15" s="279" t="s">
        <v>5</v>
      </c>
      <c r="N15" s="279" t="s">
        <v>5</v>
      </c>
      <c r="O15" s="279" t="s">
        <v>5</v>
      </c>
      <c r="P15" s="279" t="s">
        <v>5</v>
      </c>
      <c r="Q15" s="279" t="s">
        <v>5</v>
      </c>
      <c r="R15" s="279" t="s">
        <v>5</v>
      </c>
      <c r="S15" s="279" t="s">
        <v>5</v>
      </c>
      <c r="T15" s="279" t="s">
        <v>5</v>
      </c>
      <c r="U15" s="279" t="s">
        <v>5</v>
      </c>
      <c r="V15" s="279" t="s">
        <v>5</v>
      </c>
      <c r="W15" s="279" t="s">
        <v>5</v>
      </c>
      <c r="X15" s="279"/>
      <c r="Y15" s="465" t="s">
        <v>516</v>
      </c>
      <c r="Z15" s="277"/>
    </row>
    <row r="16" spans="1:26" s="64" customFormat="1" ht="12" customHeight="1">
      <c r="A16" s="463" t="s">
        <v>517</v>
      </c>
      <c r="B16" s="275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459"/>
      <c r="T16" s="459"/>
      <c r="U16" s="459"/>
      <c r="V16" s="459"/>
      <c r="W16" s="459"/>
      <c r="X16" s="460"/>
      <c r="Y16" s="466" t="s">
        <v>518</v>
      </c>
      <c r="Z16" s="277"/>
    </row>
    <row r="17" spans="1:26" s="64" customFormat="1" ht="12" customHeight="1">
      <c r="A17" s="282" t="s">
        <v>519</v>
      </c>
      <c r="B17" s="275"/>
      <c r="C17" s="287" t="s">
        <v>5</v>
      </c>
      <c r="D17" s="287" t="s">
        <v>5</v>
      </c>
      <c r="E17" s="279">
        <v>207.62164139999999</v>
      </c>
      <c r="F17" s="279">
        <v>212.49805992999998</v>
      </c>
      <c r="G17" s="279">
        <v>225.21632415999997</v>
      </c>
      <c r="H17" s="279">
        <v>221.23700650000001</v>
      </c>
      <c r="I17" s="279">
        <v>217.39495406</v>
      </c>
      <c r="J17" s="279">
        <v>223.63749892999996</v>
      </c>
      <c r="K17" s="279">
        <v>261.33265839891379</v>
      </c>
      <c r="L17" s="279">
        <v>266.94296896891382</v>
      </c>
      <c r="M17" s="279">
        <v>268.08963716591376</v>
      </c>
      <c r="N17" s="279">
        <v>254.19340258591373</v>
      </c>
      <c r="O17" s="279">
        <v>253.01936214591385</v>
      </c>
      <c r="P17" s="279">
        <v>118.53219181591381</v>
      </c>
      <c r="Q17" s="279">
        <v>115</v>
      </c>
      <c r="R17" s="279">
        <v>112</v>
      </c>
      <c r="S17" s="279">
        <v>109</v>
      </c>
      <c r="T17" s="279">
        <v>111.726</v>
      </c>
      <c r="U17" s="279">
        <v>116.43700000000001</v>
      </c>
      <c r="V17" s="279">
        <v>147.67599999999999</v>
      </c>
      <c r="W17" s="279" t="s">
        <v>5</v>
      </c>
      <c r="X17" s="280"/>
      <c r="Y17" s="461" t="s">
        <v>520</v>
      </c>
      <c r="Z17" s="277"/>
    </row>
    <row r="18" spans="1:26" s="64" customFormat="1" ht="12" customHeight="1">
      <c r="A18" s="283" t="s">
        <v>521</v>
      </c>
      <c r="B18" s="281"/>
      <c r="C18" s="279" t="s">
        <v>5</v>
      </c>
      <c r="D18" s="279" t="s">
        <v>5</v>
      </c>
      <c r="E18" s="279">
        <v>156.7329124</v>
      </c>
      <c r="F18" s="279">
        <v>165.24068692999998</v>
      </c>
      <c r="G18" s="279">
        <v>171.69030715999997</v>
      </c>
      <c r="H18" s="279">
        <v>171.82637750000001</v>
      </c>
      <c r="I18" s="279">
        <v>172.72668045</v>
      </c>
      <c r="J18" s="279">
        <v>190.93458069999997</v>
      </c>
      <c r="K18" s="279">
        <v>232.26109554891377</v>
      </c>
      <c r="L18" s="279">
        <v>241.50276149891383</v>
      </c>
      <c r="M18" s="279">
        <v>246.28078507591377</v>
      </c>
      <c r="N18" s="279">
        <v>254.19340258591373</v>
      </c>
      <c r="O18" s="279">
        <v>253.01936214591385</v>
      </c>
      <c r="P18" s="279">
        <v>118.53219181591381</v>
      </c>
      <c r="Q18" s="279">
        <v>115</v>
      </c>
      <c r="R18" s="279">
        <v>111.974</v>
      </c>
      <c r="S18" s="279">
        <v>109</v>
      </c>
      <c r="T18" s="279">
        <v>107.54600000000001</v>
      </c>
      <c r="U18" s="279">
        <v>112.25700000000001</v>
      </c>
      <c r="V18" s="279">
        <v>126.306</v>
      </c>
      <c r="W18" s="279" t="s">
        <v>5</v>
      </c>
      <c r="X18" s="280"/>
      <c r="Y18" s="462" t="s">
        <v>522</v>
      </c>
      <c r="Z18" s="284"/>
    </row>
    <row r="19" spans="1:26" s="64" customFormat="1" ht="12" customHeight="1">
      <c r="A19" s="282" t="s">
        <v>523</v>
      </c>
      <c r="B19" s="275"/>
      <c r="C19" s="279" t="s">
        <v>5</v>
      </c>
      <c r="D19" s="279" t="s">
        <v>5</v>
      </c>
      <c r="E19" s="279">
        <v>50.888728999999998</v>
      </c>
      <c r="F19" s="279">
        <v>47.257373000000001</v>
      </c>
      <c r="G19" s="279">
        <v>53.526017000000003</v>
      </c>
      <c r="H19" s="279">
        <v>49.410629</v>
      </c>
      <c r="I19" s="279">
        <v>44.66827361</v>
      </c>
      <c r="J19" s="279">
        <v>32.702918230000002</v>
      </c>
      <c r="K19" s="279">
        <v>29.071562849999999</v>
      </c>
      <c r="L19" s="279">
        <v>25.440207469999994</v>
      </c>
      <c r="M19" s="279">
        <v>21.808852089999991</v>
      </c>
      <c r="N19" s="279">
        <v>0</v>
      </c>
      <c r="O19" s="279">
        <v>0</v>
      </c>
      <c r="P19" s="279">
        <v>0</v>
      </c>
      <c r="Q19" s="279">
        <v>0</v>
      </c>
      <c r="R19" s="279">
        <v>0</v>
      </c>
      <c r="S19" s="279">
        <v>0</v>
      </c>
      <c r="T19" s="279">
        <v>4.18</v>
      </c>
      <c r="U19" s="279">
        <v>4.18</v>
      </c>
      <c r="V19" s="279">
        <v>21.37</v>
      </c>
      <c r="W19" s="279" t="s">
        <v>5</v>
      </c>
      <c r="X19" s="280"/>
      <c r="Y19" s="461" t="s">
        <v>524</v>
      </c>
      <c r="Z19" s="277"/>
    </row>
    <row r="20" spans="1:26" s="64" customFormat="1" ht="12" customHeight="1">
      <c r="A20" s="282" t="s">
        <v>540</v>
      </c>
      <c r="B20" s="281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80"/>
      <c r="Y20" s="461" t="s">
        <v>463</v>
      </c>
      <c r="Z20" s="284"/>
    </row>
    <row r="21" spans="1:26" s="64" customFormat="1" ht="12" customHeight="1">
      <c r="A21" s="282" t="s">
        <v>525</v>
      </c>
      <c r="B21" s="275"/>
      <c r="C21" s="287" t="s">
        <v>5</v>
      </c>
      <c r="D21" s="287" t="s">
        <v>5</v>
      </c>
      <c r="E21" s="279">
        <v>170.039498576</v>
      </c>
      <c r="F21" s="279">
        <v>147.250224968</v>
      </c>
      <c r="G21" s="279">
        <v>109.515467278</v>
      </c>
      <c r="H21" s="279">
        <v>83.446349493999989</v>
      </c>
      <c r="I21" s="279">
        <v>66.726231713999994</v>
      </c>
      <c r="J21" s="279">
        <v>112.38411393000001</v>
      </c>
      <c r="K21" s="279">
        <v>76.873999999999995</v>
      </c>
      <c r="L21" s="279">
        <v>88.33792532999999</v>
      </c>
      <c r="M21" s="279">
        <v>81.636455992999998</v>
      </c>
      <c r="N21" s="279">
        <v>73.817653653000008</v>
      </c>
      <c r="O21" s="279">
        <v>56.484042312999996</v>
      </c>
      <c r="P21" s="279">
        <v>244.973327643</v>
      </c>
      <c r="Q21" s="279">
        <v>229.69679994299997</v>
      </c>
      <c r="R21" s="279">
        <v>225.53570797</v>
      </c>
      <c r="S21" s="279">
        <v>225.26928393</v>
      </c>
      <c r="T21" s="279">
        <v>225.02</v>
      </c>
      <c r="U21" s="279">
        <v>326.66199999999998</v>
      </c>
      <c r="V21" s="279">
        <v>618.92999999999995</v>
      </c>
      <c r="W21" s="279" t="s">
        <v>5</v>
      </c>
      <c r="X21" s="280"/>
      <c r="Y21" s="461" t="s">
        <v>526</v>
      </c>
      <c r="Z21" s="277"/>
    </row>
    <row r="22" spans="1:26" s="64" customFormat="1" ht="12" customHeight="1">
      <c r="A22" s="282" t="s">
        <v>527</v>
      </c>
      <c r="B22" s="275"/>
      <c r="C22" s="279" t="s">
        <v>5</v>
      </c>
      <c r="D22" s="279" t="s">
        <v>5</v>
      </c>
      <c r="E22" s="279">
        <v>162.39142857600001</v>
      </c>
      <c r="F22" s="279">
        <v>126.70403896799999</v>
      </c>
      <c r="G22" s="279">
        <v>90.935467278000004</v>
      </c>
      <c r="H22" s="279">
        <v>65.286349493999992</v>
      </c>
      <c r="I22" s="279">
        <v>48.986231713999999</v>
      </c>
      <c r="J22" s="279">
        <v>54.764113930000008</v>
      </c>
      <c r="K22" s="279">
        <v>19.824000000000005</v>
      </c>
      <c r="L22" s="279">
        <v>35.862333329999998</v>
      </c>
      <c r="M22" s="279">
        <v>30.010999993000002</v>
      </c>
      <c r="N22" s="279">
        <v>22.574666653000001</v>
      </c>
      <c r="O22" s="279">
        <v>15.138332312999999</v>
      </c>
      <c r="P22" s="279">
        <v>7.7029996430000001</v>
      </c>
      <c r="Q22" s="279">
        <v>0.26666597300000117</v>
      </c>
      <c r="R22" s="279" t="s">
        <v>5</v>
      </c>
      <c r="S22" s="279" t="s">
        <v>5</v>
      </c>
      <c r="T22" s="279">
        <v>15</v>
      </c>
      <c r="U22" s="279" t="s">
        <v>5</v>
      </c>
      <c r="V22" s="279" t="s">
        <v>5</v>
      </c>
      <c r="W22" s="279" t="s">
        <v>5</v>
      </c>
      <c r="X22" s="280"/>
      <c r="Y22" s="461" t="s">
        <v>528</v>
      </c>
      <c r="Z22" s="277"/>
    </row>
    <row r="23" spans="1:26" s="64" customFormat="1" ht="12" customHeight="1">
      <c r="A23" s="282" t="s">
        <v>529</v>
      </c>
      <c r="B23" s="275"/>
      <c r="C23" s="279" t="s">
        <v>5</v>
      </c>
      <c r="D23" s="279" t="s">
        <v>5</v>
      </c>
      <c r="E23" s="279">
        <v>7.6480699999999997</v>
      </c>
      <c r="F23" s="279">
        <v>20.546185999999999</v>
      </c>
      <c r="G23" s="279">
        <v>18.579999999999998</v>
      </c>
      <c r="H23" s="279">
        <v>18.16</v>
      </c>
      <c r="I23" s="279">
        <v>17.739999999999998</v>
      </c>
      <c r="J23" s="279">
        <v>57.62</v>
      </c>
      <c r="K23" s="279">
        <v>57.05</v>
      </c>
      <c r="L23" s="279">
        <v>52.475591999999999</v>
      </c>
      <c r="M23" s="279">
        <v>51.625456</v>
      </c>
      <c r="N23" s="279">
        <v>51.242986999999999</v>
      </c>
      <c r="O23" s="279">
        <v>41.345709999999997</v>
      </c>
      <c r="P23" s="279">
        <v>237.27032800000001</v>
      </c>
      <c r="Q23" s="279">
        <v>229.43013396999999</v>
      </c>
      <c r="R23" s="279">
        <v>225.53570797</v>
      </c>
      <c r="S23" s="279">
        <v>225.26928393</v>
      </c>
      <c r="T23" s="279">
        <v>210.02</v>
      </c>
      <c r="U23" s="279">
        <v>311.887</v>
      </c>
      <c r="V23" s="279">
        <v>606.11400000000003</v>
      </c>
      <c r="W23" s="279" t="s">
        <v>5</v>
      </c>
      <c r="X23" s="280"/>
      <c r="Y23" s="461" t="s">
        <v>530</v>
      </c>
      <c r="Z23" s="277"/>
    </row>
    <row r="24" spans="1:26" s="64" customFormat="1" ht="12" customHeight="1">
      <c r="A24" s="463" t="s">
        <v>531</v>
      </c>
      <c r="B24" s="281"/>
      <c r="C24" s="287" t="s">
        <v>5</v>
      </c>
      <c r="D24" s="287" t="s">
        <v>5</v>
      </c>
      <c r="E24" s="279">
        <v>72.710144930005001</v>
      </c>
      <c r="F24" s="279">
        <v>27.370271270000011</v>
      </c>
      <c r="G24" s="279">
        <v>22.905247850000009</v>
      </c>
      <c r="H24" s="279">
        <v>13.950376514000002</v>
      </c>
      <c r="I24" s="279">
        <v>28.6448383</v>
      </c>
      <c r="J24" s="279">
        <v>109.69211805999998</v>
      </c>
      <c r="K24" s="279">
        <v>58.571871839999993</v>
      </c>
      <c r="L24" s="279">
        <v>46.472000000000001</v>
      </c>
      <c r="M24" s="279">
        <v>24.058</v>
      </c>
      <c r="N24" s="279">
        <v>25.748999999999999</v>
      </c>
      <c r="O24" s="279">
        <v>33.511000000000003</v>
      </c>
      <c r="P24" s="279">
        <v>207.88399999999999</v>
      </c>
      <c r="Q24" s="279">
        <v>8.0839999999999996</v>
      </c>
      <c r="R24" s="279">
        <v>5.9850000000000465</v>
      </c>
      <c r="S24" s="279">
        <v>7.0990000000000002</v>
      </c>
      <c r="T24" s="279">
        <v>41.640999999999998</v>
      </c>
      <c r="U24" s="279">
        <v>121.489</v>
      </c>
      <c r="V24" s="279">
        <v>381.79599999999999</v>
      </c>
      <c r="W24" s="279" t="s">
        <v>5</v>
      </c>
      <c r="X24" s="280"/>
      <c r="Y24" s="464" t="s">
        <v>532</v>
      </c>
      <c r="Z24" s="284"/>
    </row>
    <row r="25" spans="1:26" s="64" customFormat="1" ht="12" customHeight="1">
      <c r="A25" s="282" t="s">
        <v>533</v>
      </c>
      <c r="B25" s="281"/>
      <c r="C25" s="287" t="s">
        <v>5</v>
      </c>
      <c r="D25" s="287" t="s">
        <v>5</v>
      </c>
      <c r="E25" s="279">
        <v>57.186663076421979</v>
      </c>
      <c r="F25" s="279">
        <v>68.873423913435374</v>
      </c>
      <c r="G25" s="279">
        <v>74.900536230073811</v>
      </c>
      <c r="H25" s="279">
        <v>69.835712537345387</v>
      </c>
      <c r="I25" s="279">
        <v>79.296389471335814</v>
      </c>
      <c r="J25" s="279">
        <v>81.03124386170002</v>
      </c>
      <c r="K25" s="279">
        <v>82.644000917863224</v>
      </c>
      <c r="L25" s="279">
        <v>50.9540391261</v>
      </c>
      <c r="M25" s="279">
        <v>53.705894084999997</v>
      </c>
      <c r="N25" s="279">
        <v>71.546533245000006</v>
      </c>
      <c r="O25" s="279">
        <v>71.181000000000012</v>
      </c>
      <c r="P25" s="279">
        <v>174.97499999999999</v>
      </c>
      <c r="Q25" s="279">
        <v>47.799226989999994</v>
      </c>
      <c r="R25" s="279">
        <v>34.344000000000001</v>
      </c>
      <c r="S25" s="279">
        <v>30.9693</v>
      </c>
      <c r="T25" s="279">
        <v>58.865000000000002</v>
      </c>
      <c r="U25" s="279">
        <v>38.152999999999999</v>
      </c>
      <c r="V25" s="279">
        <v>85.554000000000002</v>
      </c>
      <c r="W25" s="279" t="s">
        <v>5</v>
      </c>
      <c r="X25" s="280"/>
      <c r="Y25" s="461" t="s">
        <v>534</v>
      </c>
      <c r="Z25" s="284"/>
    </row>
    <row r="26" spans="1:26" s="64" customFormat="1" ht="12" customHeight="1">
      <c r="A26" s="282" t="s">
        <v>535</v>
      </c>
      <c r="B26" s="275"/>
      <c r="C26" s="279" t="s">
        <v>5</v>
      </c>
      <c r="D26" s="279" t="s">
        <v>5</v>
      </c>
      <c r="E26" s="279">
        <v>37.252344704000009</v>
      </c>
      <c r="F26" s="279">
        <v>45.283696458000001</v>
      </c>
      <c r="G26" s="279">
        <v>47.920774593999994</v>
      </c>
      <c r="H26" s="279">
        <v>44.025026912000001</v>
      </c>
      <c r="I26" s="279">
        <v>49.206693295000001</v>
      </c>
      <c r="J26" s="279">
        <v>57.792304078800015</v>
      </c>
      <c r="K26" s="279">
        <v>56.388165557101466</v>
      </c>
      <c r="L26" s="279">
        <v>29.39774087</v>
      </c>
      <c r="M26" s="279">
        <v>29.610894084999998</v>
      </c>
      <c r="N26" s="279">
        <v>47.530533245000001</v>
      </c>
      <c r="O26" s="279">
        <v>52.016000000000005</v>
      </c>
      <c r="P26" s="279">
        <v>153.88200000000001</v>
      </c>
      <c r="Q26" s="279">
        <v>26.386226990000001</v>
      </c>
      <c r="R26" s="279">
        <v>13.698</v>
      </c>
      <c r="S26" s="279">
        <v>10.596</v>
      </c>
      <c r="T26" s="279">
        <v>38.904000000000003</v>
      </c>
      <c r="U26" s="279">
        <v>15.135</v>
      </c>
      <c r="V26" s="279">
        <v>58.293999999999997</v>
      </c>
      <c r="W26" s="279" t="s">
        <v>5</v>
      </c>
      <c r="X26" s="280"/>
      <c r="Y26" s="461" t="s">
        <v>536</v>
      </c>
      <c r="Z26" s="277"/>
    </row>
    <row r="27" spans="1:26" s="64" customFormat="1" ht="12" customHeight="1">
      <c r="A27" s="282" t="s">
        <v>537</v>
      </c>
      <c r="B27" s="275"/>
      <c r="C27" s="279" t="s">
        <v>5</v>
      </c>
      <c r="D27" s="279" t="s">
        <v>5</v>
      </c>
      <c r="E27" s="279">
        <v>19.934318372421973</v>
      </c>
      <c r="F27" s="279">
        <v>23.58972745543538</v>
      </c>
      <c r="G27" s="279">
        <v>26.97976163607381</v>
      </c>
      <c r="H27" s="279">
        <v>25.810685625345378</v>
      </c>
      <c r="I27" s="279">
        <v>30.089696176335814</v>
      </c>
      <c r="J27" s="279">
        <v>23.238939782900001</v>
      </c>
      <c r="K27" s="279">
        <v>26.255835360761761</v>
      </c>
      <c r="L27" s="279">
        <v>21.5562982561</v>
      </c>
      <c r="M27" s="279">
        <v>24.094999999999999</v>
      </c>
      <c r="N27" s="279">
        <v>24.015999999999998</v>
      </c>
      <c r="O27" s="279">
        <v>19.164999999999999</v>
      </c>
      <c r="P27" s="279">
        <v>21.093</v>
      </c>
      <c r="Q27" s="279">
        <v>21.412999999999997</v>
      </c>
      <c r="R27" s="279">
        <v>20.646000000000001</v>
      </c>
      <c r="S27" s="279">
        <v>20.3733</v>
      </c>
      <c r="T27" s="279">
        <v>19.960999999999999</v>
      </c>
      <c r="U27" s="279">
        <v>23.018000000000001</v>
      </c>
      <c r="V27" s="279">
        <v>27.26</v>
      </c>
      <c r="W27" s="279" t="s">
        <v>5</v>
      </c>
      <c r="X27" s="280"/>
      <c r="Y27" s="461" t="s">
        <v>538</v>
      </c>
      <c r="Z27" s="277"/>
    </row>
    <row r="28" spans="1:26" ht="1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ht="12" customHeight="1">
      <c r="P29" s="60"/>
    </row>
    <row r="30" spans="1:26" ht="12" customHeight="1">
      <c r="A30" s="66" t="s">
        <v>206</v>
      </c>
      <c r="B30" s="66"/>
    </row>
    <row r="31" spans="1:26" ht="12" customHeight="1">
      <c r="A31" s="60" t="s">
        <v>15</v>
      </c>
      <c r="H31" s="288"/>
    </row>
    <row r="32" spans="1:26" ht="12" customHeight="1">
      <c r="A32" s="293" t="s">
        <v>240</v>
      </c>
      <c r="H32" s="150"/>
      <c r="P32" s="60"/>
    </row>
    <row r="33" spans="1:16" ht="12" customHeight="1">
      <c r="A33" s="150" t="s">
        <v>241</v>
      </c>
      <c r="B33" s="66"/>
      <c r="D33" s="67"/>
      <c r="E33" s="67"/>
      <c r="F33" s="67"/>
      <c r="G33" s="67"/>
      <c r="H33" s="150"/>
      <c r="I33" s="67"/>
      <c r="J33" s="67"/>
      <c r="K33" s="67"/>
      <c r="L33" s="67"/>
      <c r="M33" s="67"/>
      <c r="N33" s="67"/>
      <c r="O33" s="67"/>
      <c r="P33" s="67"/>
    </row>
    <row r="34" spans="1:16" ht="12" customHeight="1">
      <c r="A34" s="150" t="s">
        <v>252</v>
      </c>
      <c r="H34" s="281"/>
    </row>
    <row r="35" spans="1:16" ht="12" customHeight="1">
      <c r="H35" s="289"/>
    </row>
    <row r="36" spans="1:16" ht="12" customHeight="1">
      <c r="A36" s="245" t="s">
        <v>245</v>
      </c>
      <c r="H36" s="277"/>
    </row>
    <row r="37" spans="1:16" ht="12" customHeight="1">
      <c r="A37" s="244" t="s">
        <v>126</v>
      </c>
    </row>
    <row r="38" spans="1:16" ht="12" customHeight="1">
      <c r="A38" s="284" t="s">
        <v>242</v>
      </c>
    </row>
    <row r="39" spans="1:16" ht="12" customHeight="1">
      <c r="A39" s="284" t="s">
        <v>243</v>
      </c>
    </row>
    <row r="40" spans="1:16" ht="12" customHeight="1">
      <c r="A40" s="284" t="s">
        <v>244</v>
      </c>
    </row>
  </sheetData>
  <phoneticPr fontId="0" type="noConversion"/>
  <pageMargins left="0" right="0" top="0.85" bottom="0" header="0" footer="0"/>
  <pageSetup scale="98" orientation="landscape" r:id="rId1"/>
  <headerFooter alignWithMargins="0">
    <oddHeader>&amp;R&amp;F  &amp;A  &amp;D  &amp;T   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enableFormatConditionsCalculation="0">
    <tabColor indexed="22"/>
    <pageSetUpPr fitToPage="1"/>
  </sheetPr>
  <dimension ref="A1:Y40"/>
  <sheetViews>
    <sheetView showGridLines="0" workbookViewId="0">
      <selection activeCell="B24" sqref="B24"/>
    </sheetView>
  </sheetViews>
  <sheetFormatPr defaultColWidth="11.33203125" defaultRowHeight="12" customHeight="1"/>
  <cols>
    <col min="1" max="1" width="28.83203125" style="36" customWidth="1"/>
    <col min="2" max="2" width="2.83203125" style="36" customWidth="1"/>
    <col min="3" max="15" width="5.6640625" style="36" bestFit="1" customWidth="1"/>
    <col min="16" max="16" width="5.6640625" style="43" bestFit="1" customWidth="1"/>
    <col min="17" max="18" width="5.6640625" style="36" bestFit="1" customWidth="1"/>
    <col min="19" max="23" width="6.33203125" style="36" bestFit="1" customWidth="1"/>
    <col min="24" max="24" width="2.6640625" style="36" bestFit="1" customWidth="1"/>
    <col min="25" max="25" width="48" style="233" customWidth="1"/>
    <col min="26" max="16384" width="11.33203125" style="36"/>
  </cols>
  <sheetData>
    <row r="1" spans="1:25" ht="12" customHeight="1">
      <c r="A1" s="216" t="s">
        <v>198</v>
      </c>
      <c r="B1" s="151"/>
      <c r="Y1" s="246">
        <v>8</v>
      </c>
    </row>
    <row r="2" spans="1:25" ht="12" customHeight="1">
      <c r="A2" s="211" t="s">
        <v>14</v>
      </c>
      <c r="B2" s="27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  <c r="Y2" s="247" t="s">
        <v>191</v>
      </c>
    </row>
    <row r="3" spans="1:25" ht="12" customHeight="1">
      <c r="A3" s="44" t="s">
        <v>204</v>
      </c>
      <c r="B3" s="4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P3" s="25"/>
      <c r="Y3" s="247" t="s">
        <v>265</v>
      </c>
    </row>
    <row r="4" spans="1:25" ht="12" customHeight="1">
      <c r="A4" s="203" t="s">
        <v>273</v>
      </c>
      <c r="B4" s="4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P4" s="25"/>
      <c r="Y4" s="246" t="s">
        <v>274</v>
      </c>
    </row>
    <row r="5" spans="1:25" ht="12" customHeight="1">
      <c r="A5" s="81"/>
      <c r="B5" s="82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/>
      <c r="P5" s="85"/>
      <c r="Q5" s="84"/>
      <c r="R5" s="234"/>
      <c r="S5" s="234"/>
      <c r="T5" s="234"/>
      <c r="U5" s="234"/>
      <c r="V5" s="234"/>
      <c r="W5" s="234"/>
      <c r="X5" s="234"/>
      <c r="Y5" s="234"/>
    </row>
    <row r="6" spans="1:25" ht="12" customHeight="1">
      <c r="A6" s="472"/>
      <c r="B6" s="471"/>
      <c r="C6" s="92">
        <v>1990</v>
      </c>
      <c r="D6" s="93" t="s">
        <v>0</v>
      </c>
      <c r="E6" s="93" t="s">
        <v>1</v>
      </c>
      <c r="F6" s="93" t="s">
        <v>2</v>
      </c>
      <c r="G6" s="93" t="s">
        <v>3</v>
      </c>
      <c r="H6" s="93" t="s">
        <v>4</v>
      </c>
      <c r="I6" s="94">
        <v>1996</v>
      </c>
      <c r="J6" s="94">
        <v>1997</v>
      </c>
      <c r="K6" s="94">
        <v>1998</v>
      </c>
      <c r="L6" s="94">
        <v>1999</v>
      </c>
      <c r="M6" s="94">
        <v>2000</v>
      </c>
      <c r="N6" s="94">
        <v>2001</v>
      </c>
      <c r="O6" s="94">
        <v>2002</v>
      </c>
      <c r="P6" s="92">
        <v>2003</v>
      </c>
      <c r="Q6" s="95">
        <v>2004</v>
      </c>
      <c r="R6" s="95">
        <v>2005</v>
      </c>
      <c r="S6" s="95">
        <v>2006</v>
      </c>
      <c r="T6" s="95">
        <v>2007</v>
      </c>
      <c r="U6" s="95">
        <v>2008</v>
      </c>
      <c r="V6" s="95">
        <v>2009</v>
      </c>
      <c r="W6" s="95">
        <v>2010</v>
      </c>
      <c r="X6" s="95" t="s">
        <v>32</v>
      </c>
    </row>
    <row r="7" spans="1:25" ht="12" customHeight="1">
      <c r="B7" s="45"/>
      <c r="C7" s="25"/>
      <c r="D7" s="46"/>
      <c r="E7" s="46"/>
      <c r="F7" s="46"/>
      <c r="G7" s="46"/>
      <c r="H7" s="46"/>
      <c r="I7" s="47"/>
      <c r="J7" s="47"/>
      <c r="K7" s="47"/>
      <c r="L7" s="47"/>
      <c r="M7" s="47"/>
      <c r="N7" s="47"/>
      <c r="O7" s="47"/>
      <c r="P7" s="25"/>
      <c r="Q7" s="1"/>
      <c r="R7" s="1"/>
      <c r="S7" s="1"/>
      <c r="T7" s="1"/>
      <c r="U7" s="1"/>
      <c r="V7" s="1"/>
      <c r="W7" s="1"/>
      <c r="X7" s="1"/>
    </row>
    <row r="8" spans="1:25" s="249" customFormat="1" ht="12" customHeight="1">
      <c r="A8" s="296" t="s">
        <v>17</v>
      </c>
      <c r="B8" s="296"/>
      <c r="C8" s="298">
        <v>1213.5</v>
      </c>
      <c r="D8" s="298">
        <v>1293</v>
      </c>
      <c r="E8" s="298">
        <v>1365.9</v>
      </c>
      <c r="F8" s="298">
        <v>1592.1</v>
      </c>
      <c r="G8" s="298">
        <v>1731.1</v>
      </c>
      <c r="H8" s="298">
        <v>1878.7</v>
      </c>
      <c r="I8" s="298">
        <v>1986.3</v>
      </c>
      <c r="J8" s="298">
        <v>2465.8000000000002</v>
      </c>
      <c r="K8" s="298">
        <v>2858.9</v>
      </c>
      <c r="L8" s="298">
        <v>3177.6</v>
      </c>
      <c r="M8" s="298">
        <v>3464.6</v>
      </c>
      <c r="N8" s="298">
        <v>3638.7</v>
      </c>
      <c r="O8" s="298">
        <v>3742.7</v>
      </c>
      <c r="P8" s="298">
        <v>3894.4</v>
      </c>
      <c r="Q8" s="298">
        <v>4318.1000000000004</v>
      </c>
      <c r="R8" s="298">
        <v>4716.2</v>
      </c>
      <c r="S8" s="298">
        <v>5064.3</v>
      </c>
      <c r="T8" s="298">
        <v>5603</v>
      </c>
      <c r="U8" s="298">
        <v>5894.9</v>
      </c>
      <c r="V8" s="298">
        <v>6000.2</v>
      </c>
      <c r="W8" s="298">
        <v>6154.5</v>
      </c>
      <c r="X8" s="248"/>
      <c r="Y8" s="297" t="s">
        <v>172</v>
      </c>
    </row>
    <row r="9" spans="1:25" s="249" customFormat="1" ht="12" customHeight="1">
      <c r="A9" s="296"/>
      <c r="B9" s="296"/>
      <c r="C9" s="335"/>
      <c r="D9" s="335"/>
      <c r="E9" s="335"/>
      <c r="F9" s="335"/>
      <c r="G9" s="335"/>
      <c r="H9" s="335"/>
      <c r="I9" s="335"/>
      <c r="J9" s="298"/>
      <c r="K9" s="298"/>
      <c r="L9" s="298"/>
      <c r="M9" s="298"/>
      <c r="N9" s="298"/>
      <c r="O9" s="335"/>
      <c r="P9" s="298"/>
      <c r="Q9" s="298"/>
      <c r="R9" s="298"/>
      <c r="S9" s="298"/>
      <c r="T9" s="298"/>
      <c r="U9" s="298"/>
      <c r="V9" s="298"/>
      <c r="W9" s="298"/>
      <c r="X9" s="248"/>
      <c r="Y9" s="297"/>
    </row>
    <row r="10" spans="1:25" ht="12" customHeight="1">
      <c r="A10" s="299" t="s">
        <v>18</v>
      </c>
      <c r="B10" s="63"/>
      <c r="C10" s="290">
        <v>-101.2</v>
      </c>
      <c r="D10" s="290">
        <v>-98.8</v>
      </c>
      <c r="E10" s="290">
        <v>-79.3</v>
      </c>
      <c r="F10" s="290">
        <v>-57.8</v>
      </c>
      <c r="G10" s="290">
        <v>-76.099999999999994</v>
      </c>
      <c r="H10" s="290">
        <v>-89.2</v>
      </c>
      <c r="I10" s="290">
        <v>-114</v>
      </c>
      <c r="J10" s="290">
        <v>-122.8</v>
      </c>
      <c r="K10" s="290">
        <v>-38</v>
      </c>
      <c r="L10" s="290">
        <v>-52.6</v>
      </c>
      <c r="M10" s="290">
        <v>-106.7</v>
      </c>
      <c r="N10" s="290">
        <v>-236</v>
      </c>
      <c r="O10" s="336">
        <v>-349.7</v>
      </c>
      <c r="P10" s="290">
        <v>-130.69999999999999</v>
      </c>
      <c r="Q10" s="290">
        <v>70.900000000000006</v>
      </c>
      <c r="R10" s="290">
        <v>-65.900000000000006</v>
      </c>
      <c r="S10" s="290">
        <v>-235.1</v>
      </c>
      <c r="T10" s="290">
        <v>-197.6</v>
      </c>
      <c r="U10" s="290">
        <v>-123.6</v>
      </c>
      <c r="V10" s="290">
        <v>167.2</v>
      </c>
      <c r="W10" s="290">
        <v>113.9</v>
      </c>
      <c r="X10" s="49"/>
      <c r="Y10" s="300" t="s">
        <v>173</v>
      </c>
    </row>
    <row r="11" spans="1:25" ht="12" customHeight="1">
      <c r="A11" s="299"/>
      <c r="B11" s="63"/>
      <c r="C11" s="336"/>
      <c r="D11" s="336"/>
      <c r="E11" s="336"/>
      <c r="F11" s="336"/>
      <c r="G11" s="336"/>
      <c r="H11" s="336"/>
      <c r="I11" s="336"/>
      <c r="J11" s="290"/>
      <c r="K11" s="290"/>
      <c r="L11" s="290"/>
      <c r="M11" s="290"/>
      <c r="N11" s="290"/>
      <c r="O11" s="336"/>
      <c r="P11" s="290"/>
      <c r="Q11" s="290"/>
      <c r="R11" s="290"/>
      <c r="S11" s="290"/>
      <c r="T11" s="290"/>
      <c r="U11" s="290"/>
      <c r="V11" s="290"/>
      <c r="W11" s="290"/>
      <c r="X11" s="49"/>
      <c r="Y11" s="300"/>
    </row>
    <row r="12" spans="1:25" ht="12" customHeight="1">
      <c r="A12" s="301" t="s">
        <v>91</v>
      </c>
      <c r="B12" s="63"/>
      <c r="C12" s="290">
        <v>1503.3</v>
      </c>
      <c r="D12" s="290">
        <v>1583</v>
      </c>
      <c r="E12" s="290">
        <v>1659.3</v>
      </c>
      <c r="F12" s="290">
        <v>1914.7</v>
      </c>
      <c r="G12" s="290">
        <v>2066.3000000000002</v>
      </c>
      <c r="H12" s="290">
        <v>2267.3000000000002</v>
      </c>
      <c r="I12" s="290">
        <v>2457.6</v>
      </c>
      <c r="J12" s="290">
        <v>2993.4</v>
      </c>
      <c r="K12" s="290">
        <v>3353.1</v>
      </c>
      <c r="L12" s="290">
        <v>3735.7</v>
      </c>
      <c r="M12" s="290">
        <v>4158.5</v>
      </c>
      <c r="N12" s="290">
        <v>4553.3999999999996</v>
      </c>
      <c r="O12" s="290">
        <v>4793.2</v>
      </c>
      <c r="P12" s="290">
        <v>4822.8</v>
      </c>
      <c r="Q12" s="290">
        <v>5083.1000000000004</v>
      </c>
      <c r="R12" s="290">
        <v>5747.8</v>
      </c>
      <c r="S12" s="290">
        <v>6588.8</v>
      </c>
      <c r="T12" s="290">
        <v>7401.4</v>
      </c>
      <c r="U12" s="290">
        <v>7882.7</v>
      </c>
      <c r="V12" s="290">
        <v>8000</v>
      </c>
      <c r="W12" s="290">
        <v>8417.1</v>
      </c>
      <c r="X12" s="49"/>
      <c r="Y12" s="302" t="s">
        <v>174</v>
      </c>
    </row>
    <row r="13" spans="1:25" ht="12" customHeight="1">
      <c r="A13" s="179" t="s">
        <v>81</v>
      </c>
      <c r="B13" s="178"/>
      <c r="C13" s="290">
        <v>377.1</v>
      </c>
      <c r="D13" s="290">
        <v>419.6</v>
      </c>
      <c r="E13" s="290">
        <v>443.9</v>
      </c>
      <c r="F13" s="290">
        <v>514.79999999999995</v>
      </c>
      <c r="G13" s="290">
        <v>474.7</v>
      </c>
      <c r="H13" s="290">
        <v>490.1</v>
      </c>
      <c r="I13" s="290">
        <v>491</v>
      </c>
      <c r="J13" s="290">
        <v>505.3</v>
      </c>
      <c r="K13" s="290">
        <v>585.79999999999995</v>
      </c>
      <c r="L13" s="290">
        <v>664.3</v>
      </c>
      <c r="M13" s="290">
        <v>647.4</v>
      </c>
      <c r="N13" s="290">
        <v>771.59999999999991</v>
      </c>
      <c r="O13" s="290">
        <v>867.6</v>
      </c>
      <c r="P13" s="290">
        <v>874.90000000000009</v>
      </c>
      <c r="Q13" s="290">
        <v>883.40000000000009</v>
      </c>
      <c r="R13" s="290">
        <v>940.9</v>
      </c>
      <c r="S13" s="290">
        <v>1068.9000000000001</v>
      </c>
      <c r="T13" s="290">
        <v>1212.8</v>
      </c>
      <c r="U13" s="290">
        <v>1369.3</v>
      </c>
      <c r="V13" s="290">
        <v>1428.3</v>
      </c>
      <c r="W13" s="290">
        <v>1861</v>
      </c>
      <c r="X13" s="49"/>
      <c r="Y13" s="202" t="s">
        <v>175</v>
      </c>
    </row>
    <row r="14" spans="1:25" ht="12" customHeight="1">
      <c r="A14" s="303" t="s">
        <v>92</v>
      </c>
      <c r="B14" s="178"/>
      <c r="C14" s="290">
        <v>264.89999999999998</v>
      </c>
      <c r="D14" s="290">
        <v>300.2</v>
      </c>
      <c r="E14" s="290">
        <v>328.7</v>
      </c>
      <c r="F14" s="290">
        <v>413.2</v>
      </c>
      <c r="G14" s="290">
        <v>390.2</v>
      </c>
      <c r="H14" s="290">
        <v>401.8</v>
      </c>
      <c r="I14" s="337">
        <v>400.3</v>
      </c>
      <c r="J14" s="290">
        <v>416.8</v>
      </c>
      <c r="K14" s="290">
        <v>449.4</v>
      </c>
      <c r="L14" s="290">
        <v>491.5</v>
      </c>
      <c r="M14" s="290">
        <v>504.2</v>
      </c>
      <c r="N14" s="290">
        <v>622.79999999999995</v>
      </c>
      <c r="O14" s="290">
        <v>648.20000000000005</v>
      </c>
      <c r="P14" s="290">
        <v>502.1</v>
      </c>
      <c r="Q14" s="290">
        <v>542.70000000000005</v>
      </c>
      <c r="R14" s="290">
        <v>637.9</v>
      </c>
      <c r="S14" s="290">
        <v>671.7</v>
      </c>
      <c r="T14" s="290">
        <v>863.8</v>
      </c>
      <c r="U14" s="290">
        <v>921</v>
      </c>
      <c r="V14" s="290">
        <v>1008.4</v>
      </c>
      <c r="W14" s="290">
        <v>1404.6</v>
      </c>
      <c r="X14" s="49"/>
      <c r="Y14" s="304" t="s">
        <v>266</v>
      </c>
    </row>
    <row r="15" spans="1:25" s="52" customFormat="1" ht="12" customHeight="1">
      <c r="A15" s="396" t="s">
        <v>93</v>
      </c>
      <c r="B15" s="397"/>
      <c r="C15" s="398">
        <v>112.2</v>
      </c>
      <c r="D15" s="398">
        <v>119.4</v>
      </c>
      <c r="E15" s="398">
        <v>115.2</v>
      </c>
      <c r="F15" s="398">
        <v>101.6</v>
      </c>
      <c r="G15" s="398">
        <v>84.5</v>
      </c>
      <c r="H15" s="398">
        <v>88.3</v>
      </c>
      <c r="I15" s="398">
        <v>90.7</v>
      </c>
      <c r="J15" s="307">
        <v>88.5</v>
      </c>
      <c r="K15" s="307">
        <v>136.4</v>
      </c>
      <c r="L15" s="307">
        <v>172.8</v>
      </c>
      <c r="M15" s="307">
        <v>143.19999999999999</v>
      </c>
      <c r="N15" s="307">
        <v>148.80000000000001</v>
      </c>
      <c r="O15" s="398">
        <v>219.4</v>
      </c>
      <c r="P15" s="307">
        <v>372.8</v>
      </c>
      <c r="Q15" s="307">
        <v>340.7</v>
      </c>
      <c r="R15" s="307">
        <v>303</v>
      </c>
      <c r="S15" s="307">
        <v>397.2</v>
      </c>
      <c r="T15" s="307">
        <v>349</v>
      </c>
      <c r="U15" s="307">
        <v>448.3</v>
      </c>
      <c r="V15" s="307">
        <v>419.9</v>
      </c>
      <c r="W15" s="307">
        <v>456.4</v>
      </c>
      <c r="X15" s="53"/>
      <c r="Y15" s="399" t="s">
        <v>267</v>
      </c>
    </row>
    <row r="16" spans="1:25" s="52" customFormat="1" ht="12" customHeight="1">
      <c r="A16" s="400" t="s">
        <v>82</v>
      </c>
      <c r="B16" s="397"/>
      <c r="C16" s="307">
        <v>1126.2</v>
      </c>
      <c r="D16" s="307">
        <v>1163.4000000000001</v>
      </c>
      <c r="E16" s="307">
        <v>1215.4000000000001</v>
      </c>
      <c r="F16" s="307">
        <v>1399.9</v>
      </c>
      <c r="G16" s="307">
        <v>1591.6</v>
      </c>
      <c r="H16" s="307">
        <v>1777.2</v>
      </c>
      <c r="I16" s="401">
        <v>1966.6</v>
      </c>
      <c r="J16" s="307">
        <v>2488.1</v>
      </c>
      <c r="K16" s="307">
        <v>2767.3</v>
      </c>
      <c r="L16" s="307">
        <v>3071.4</v>
      </c>
      <c r="M16" s="307">
        <v>3511.1</v>
      </c>
      <c r="N16" s="307">
        <v>3781.8</v>
      </c>
      <c r="O16" s="307">
        <v>3925.6</v>
      </c>
      <c r="P16" s="307">
        <v>3947.9</v>
      </c>
      <c r="Q16" s="307">
        <v>4199.7</v>
      </c>
      <c r="R16" s="307">
        <v>4806.8999999999996</v>
      </c>
      <c r="S16" s="307">
        <v>5519.9</v>
      </c>
      <c r="T16" s="307">
        <v>6188.6</v>
      </c>
      <c r="U16" s="307">
        <v>6513.4</v>
      </c>
      <c r="V16" s="307">
        <v>6571.7</v>
      </c>
      <c r="W16" s="307">
        <v>6556.1</v>
      </c>
      <c r="X16" s="53"/>
      <c r="Y16" s="402" t="s">
        <v>211</v>
      </c>
    </row>
    <row r="17" spans="1:25" s="52" customFormat="1" ht="12" customHeight="1">
      <c r="A17" s="403"/>
      <c r="B17" s="397"/>
      <c r="C17" s="307"/>
      <c r="D17" s="307"/>
      <c r="E17" s="307"/>
      <c r="F17" s="307"/>
      <c r="G17" s="307"/>
      <c r="H17" s="307"/>
      <c r="I17" s="401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53"/>
      <c r="Y17" s="404"/>
    </row>
    <row r="18" spans="1:25" s="52" customFormat="1" ht="12" customHeight="1">
      <c r="A18" s="397" t="s">
        <v>94</v>
      </c>
      <c r="B18" s="405"/>
      <c r="C18" s="398">
        <v>-188.6</v>
      </c>
      <c r="D18" s="398">
        <v>-191.2</v>
      </c>
      <c r="E18" s="398">
        <v>-214.1</v>
      </c>
      <c r="F18" s="398">
        <v>-264.8</v>
      </c>
      <c r="G18" s="398">
        <v>-259.10000000000002</v>
      </c>
      <c r="H18" s="398">
        <v>-299.39999999999998</v>
      </c>
      <c r="I18" s="398">
        <v>-357.3</v>
      </c>
      <c r="J18" s="307">
        <v>-404.8</v>
      </c>
      <c r="K18" s="307">
        <v>-456.2</v>
      </c>
      <c r="L18" s="307">
        <v>-505.5</v>
      </c>
      <c r="M18" s="307">
        <v>-587.20000000000005</v>
      </c>
      <c r="N18" s="307">
        <v>-678.7</v>
      </c>
      <c r="O18" s="398">
        <v>-700.8</v>
      </c>
      <c r="P18" s="307">
        <v>-797.7</v>
      </c>
      <c r="Q18" s="307">
        <v>-835.9</v>
      </c>
      <c r="R18" s="307">
        <v>-965.7</v>
      </c>
      <c r="S18" s="307">
        <v>-1289.4000000000001</v>
      </c>
      <c r="T18" s="307">
        <v>-1600.8</v>
      </c>
      <c r="U18" s="307">
        <v>-1864.2</v>
      </c>
      <c r="V18" s="307">
        <v>-2167</v>
      </c>
      <c r="W18" s="307">
        <v>-2376.5</v>
      </c>
      <c r="X18" s="53"/>
      <c r="Y18" s="406" t="s">
        <v>176</v>
      </c>
    </row>
    <row r="19" spans="1:25" s="52" customFormat="1" ht="12" customHeight="1">
      <c r="A19" s="405"/>
      <c r="B19" s="405"/>
      <c r="C19" s="398"/>
      <c r="D19" s="398"/>
      <c r="E19" s="398"/>
      <c r="F19" s="398"/>
      <c r="G19" s="398"/>
      <c r="H19" s="398"/>
      <c r="I19" s="398"/>
      <c r="J19" s="307"/>
      <c r="K19" s="307"/>
      <c r="L19" s="307"/>
      <c r="M19" s="307"/>
      <c r="N19" s="307"/>
      <c r="O19" s="398"/>
      <c r="P19" s="307"/>
      <c r="Q19" s="307"/>
      <c r="R19" s="307"/>
      <c r="S19" s="307"/>
      <c r="T19" s="307"/>
      <c r="U19" s="307"/>
      <c r="V19" s="307"/>
      <c r="W19" s="307"/>
      <c r="X19" s="53"/>
      <c r="Y19" s="407"/>
    </row>
    <row r="20" spans="1:25" s="251" customFormat="1" ht="12" customHeight="1">
      <c r="A20" s="408" t="s">
        <v>19</v>
      </c>
      <c r="B20" s="408"/>
      <c r="C20" s="409">
        <v>1213.5</v>
      </c>
      <c r="D20" s="409">
        <v>1293</v>
      </c>
      <c r="E20" s="409">
        <v>1365.9</v>
      </c>
      <c r="F20" s="409">
        <v>1592.1</v>
      </c>
      <c r="G20" s="409">
        <v>1731.1</v>
      </c>
      <c r="H20" s="409">
        <v>1878.7</v>
      </c>
      <c r="I20" s="409">
        <v>1986.3</v>
      </c>
      <c r="J20" s="409">
        <v>2465.8000000000002</v>
      </c>
      <c r="K20" s="409">
        <v>2858.9</v>
      </c>
      <c r="L20" s="409">
        <v>3177.6</v>
      </c>
      <c r="M20" s="409">
        <v>3464.6</v>
      </c>
      <c r="N20" s="409">
        <v>3638.7</v>
      </c>
      <c r="O20" s="409">
        <v>3742.7</v>
      </c>
      <c r="P20" s="409">
        <v>3894.4</v>
      </c>
      <c r="Q20" s="409">
        <v>4318.1000000000004</v>
      </c>
      <c r="R20" s="409">
        <v>4716.2</v>
      </c>
      <c r="S20" s="409">
        <v>5063.7</v>
      </c>
      <c r="T20" s="409">
        <v>5603.1</v>
      </c>
      <c r="U20" s="409">
        <v>5894.9</v>
      </c>
      <c r="V20" s="409">
        <v>6000.2</v>
      </c>
      <c r="W20" s="409">
        <v>6153.9000000000005</v>
      </c>
      <c r="X20" s="250"/>
      <c r="Y20" s="410" t="s">
        <v>177</v>
      </c>
    </row>
    <row r="21" spans="1:25" s="54" customFormat="1" ht="12" customHeight="1">
      <c r="A21" s="405"/>
      <c r="B21" s="405"/>
      <c r="C21" s="398"/>
      <c r="D21" s="398"/>
      <c r="E21" s="398"/>
      <c r="F21" s="398"/>
      <c r="G21" s="398"/>
      <c r="H21" s="398"/>
      <c r="I21" s="398"/>
      <c r="J21" s="307"/>
      <c r="K21" s="307"/>
      <c r="L21" s="307"/>
      <c r="M21" s="307"/>
      <c r="N21" s="307"/>
      <c r="O21" s="398"/>
      <c r="P21" s="307"/>
      <c r="Q21" s="307"/>
      <c r="R21" s="307"/>
      <c r="S21" s="307"/>
      <c r="T21" s="307"/>
      <c r="U21" s="307"/>
      <c r="V21" s="307"/>
      <c r="W21" s="307"/>
      <c r="X21" s="53"/>
      <c r="Y21" s="407"/>
    </row>
    <row r="22" spans="1:25" s="52" customFormat="1" ht="12" customHeight="1">
      <c r="A22" s="397" t="s">
        <v>20</v>
      </c>
      <c r="B22" s="405"/>
      <c r="C22" s="398">
        <v>328.4</v>
      </c>
      <c r="D22" s="398">
        <v>350.6</v>
      </c>
      <c r="E22" s="398">
        <v>365.49999999999994</v>
      </c>
      <c r="F22" s="398">
        <v>370.6</v>
      </c>
      <c r="G22" s="398">
        <v>404.8</v>
      </c>
      <c r="H22" s="398">
        <v>432.8</v>
      </c>
      <c r="I22" s="398">
        <v>434.9</v>
      </c>
      <c r="J22" s="307">
        <v>515.59999999999991</v>
      </c>
      <c r="K22" s="307">
        <v>592.29999999999995</v>
      </c>
      <c r="L22" s="307">
        <v>754.09999999999991</v>
      </c>
      <c r="M22" s="307">
        <v>796</v>
      </c>
      <c r="N22" s="307">
        <v>769.19999999999993</v>
      </c>
      <c r="O22" s="398">
        <v>808.5</v>
      </c>
      <c r="P22" s="307">
        <v>895.80000000000007</v>
      </c>
      <c r="Q22" s="307">
        <v>1124.7</v>
      </c>
      <c r="R22" s="307">
        <v>1223</v>
      </c>
      <c r="S22" s="307">
        <v>1237.3999999999999</v>
      </c>
      <c r="T22" s="307">
        <v>1278.9000000000001</v>
      </c>
      <c r="U22" s="307">
        <v>1257.6000000000001</v>
      </c>
      <c r="V22" s="307">
        <v>1261.9000000000001</v>
      </c>
      <c r="W22" s="307">
        <v>1314.3</v>
      </c>
      <c r="X22" s="53"/>
      <c r="Y22" s="406" t="s">
        <v>178</v>
      </c>
    </row>
    <row r="23" spans="1:25" s="52" customFormat="1" ht="12" customHeight="1">
      <c r="A23" s="34" t="s">
        <v>451</v>
      </c>
      <c r="B23" s="405"/>
      <c r="C23" s="398" t="s">
        <v>5</v>
      </c>
      <c r="D23" s="398" t="s">
        <v>5</v>
      </c>
      <c r="E23" s="398">
        <v>84.2</v>
      </c>
      <c r="F23" s="398">
        <v>83.4</v>
      </c>
      <c r="G23" s="398">
        <v>89.3</v>
      </c>
      <c r="H23" s="398">
        <v>92.3</v>
      </c>
      <c r="I23" s="398">
        <v>97</v>
      </c>
      <c r="J23" s="307">
        <v>110</v>
      </c>
      <c r="K23" s="307">
        <v>126</v>
      </c>
      <c r="L23" s="307">
        <v>148.9</v>
      </c>
      <c r="M23" s="307">
        <v>151.9</v>
      </c>
      <c r="N23" s="307">
        <v>153.5</v>
      </c>
      <c r="O23" s="398">
        <v>154.80000000000001</v>
      </c>
      <c r="P23" s="307">
        <v>160.1</v>
      </c>
      <c r="Q23" s="307">
        <v>176.6</v>
      </c>
      <c r="R23" s="307">
        <v>195.3</v>
      </c>
      <c r="S23" s="307">
        <v>202.1</v>
      </c>
      <c r="T23" s="307">
        <v>223.7</v>
      </c>
      <c r="U23" s="307">
        <v>205.8</v>
      </c>
      <c r="V23" s="307">
        <v>207.8</v>
      </c>
      <c r="W23" s="307">
        <v>194.5</v>
      </c>
      <c r="X23" s="53"/>
      <c r="Y23" s="411" t="s">
        <v>234</v>
      </c>
    </row>
    <row r="24" spans="1:25" s="52" customFormat="1" ht="12" customHeight="1">
      <c r="A24" s="291" t="s">
        <v>452</v>
      </c>
      <c r="B24" s="405"/>
      <c r="C24" s="398" t="s">
        <v>5</v>
      </c>
      <c r="D24" s="398" t="s">
        <v>5</v>
      </c>
      <c r="E24" s="398">
        <v>281.29999999999995</v>
      </c>
      <c r="F24" s="398">
        <v>287.2</v>
      </c>
      <c r="G24" s="398">
        <v>315.5</v>
      </c>
      <c r="H24" s="398">
        <v>340.5</v>
      </c>
      <c r="I24" s="398">
        <v>337.9</v>
      </c>
      <c r="J24" s="398">
        <v>405.59999999999997</v>
      </c>
      <c r="K24" s="398">
        <v>466.29999999999995</v>
      </c>
      <c r="L24" s="398">
        <v>605.19999999999993</v>
      </c>
      <c r="M24" s="398">
        <v>644.1</v>
      </c>
      <c r="N24" s="398">
        <v>615.69999999999993</v>
      </c>
      <c r="O24" s="398">
        <v>653.70000000000005</v>
      </c>
      <c r="P24" s="398">
        <v>735.7</v>
      </c>
      <c r="Q24" s="398">
        <v>948.1</v>
      </c>
      <c r="R24" s="398">
        <v>1027.7</v>
      </c>
      <c r="S24" s="398">
        <v>1035.3</v>
      </c>
      <c r="T24" s="398">
        <v>1055.2</v>
      </c>
      <c r="U24" s="398">
        <v>1051.8000000000002</v>
      </c>
      <c r="V24" s="398">
        <v>1054.1000000000001</v>
      </c>
      <c r="W24" s="398">
        <v>1119.7</v>
      </c>
      <c r="X24" s="53"/>
      <c r="Y24" s="411" t="s">
        <v>235</v>
      </c>
    </row>
    <row r="25" spans="1:25" s="52" customFormat="1" ht="12" customHeight="1">
      <c r="A25" s="299" t="s">
        <v>21</v>
      </c>
      <c r="B25" s="63"/>
      <c r="C25" s="307">
        <v>1189</v>
      </c>
      <c r="D25" s="307">
        <v>1262.4000000000001</v>
      </c>
      <c r="E25" s="307">
        <v>1328.1</v>
      </c>
      <c r="F25" s="307">
        <v>1559.3</v>
      </c>
      <c r="G25" s="307">
        <v>1704.8000000000002</v>
      </c>
      <c r="H25" s="307">
        <v>1845.2</v>
      </c>
      <c r="I25" s="307">
        <v>1957.5</v>
      </c>
      <c r="J25" s="307">
        <v>2424.3000000000002</v>
      </c>
      <c r="K25" s="307">
        <v>2798.2</v>
      </c>
      <c r="L25" s="307">
        <v>3124.7</v>
      </c>
      <c r="M25" s="307">
        <v>3378.3</v>
      </c>
      <c r="N25" s="307">
        <v>3546.9</v>
      </c>
      <c r="O25" s="307">
        <v>3651.1</v>
      </c>
      <c r="P25" s="307">
        <v>3793.1000000000004</v>
      </c>
      <c r="Q25" s="307">
        <v>4221.2000000000007</v>
      </c>
      <c r="R25" s="307">
        <v>4572</v>
      </c>
      <c r="S25" s="307">
        <v>4904.6000000000004</v>
      </c>
      <c r="T25" s="307">
        <v>5403</v>
      </c>
      <c r="U25" s="307">
        <v>5693.6</v>
      </c>
      <c r="V25" s="307">
        <v>5768.2999999999993</v>
      </c>
      <c r="W25" s="307">
        <v>5931.8</v>
      </c>
      <c r="X25" s="53"/>
      <c r="Y25" s="300" t="s">
        <v>268</v>
      </c>
    </row>
    <row r="26" spans="1:25" s="52" customFormat="1" ht="12" customHeight="1">
      <c r="A26" s="305" t="s">
        <v>22</v>
      </c>
      <c r="B26" s="299"/>
      <c r="C26" s="307">
        <v>233.2</v>
      </c>
      <c r="D26" s="307">
        <v>224.6</v>
      </c>
      <c r="E26" s="307">
        <v>218.1</v>
      </c>
      <c r="F26" s="307">
        <v>244.2</v>
      </c>
      <c r="G26" s="307">
        <v>274.10000000000002</v>
      </c>
      <c r="H26" s="307">
        <v>277.7</v>
      </c>
      <c r="I26" s="307">
        <v>290.8</v>
      </c>
      <c r="J26" s="307">
        <v>390.2</v>
      </c>
      <c r="K26" s="307">
        <v>436.1</v>
      </c>
      <c r="L26" s="307">
        <v>545.5</v>
      </c>
      <c r="M26" s="307">
        <v>593.29999999999995</v>
      </c>
      <c r="N26" s="307">
        <v>604.29999999999995</v>
      </c>
      <c r="O26" s="307">
        <v>630.4</v>
      </c>
      <c r="P26" s="290">
        <v>678.5</v>
      </c>
      <c r="Q26" s="307">
        <v>779.7</v>
      </c>
      <c r="R26" s="307">
        <v>881.6</v>
      </c>
      <c r="S26" s="307">
        <v>953.1</v>
      </c>
      <c r="T26" s="307">
        <v>991.9</v>
      </c>
      <c r="U26" s="307">
        <v>1020.2</v>
      </c>
      <c r="V26" s="307">
        <v>995.3</v>
      </c>
      <c r="W26" s="307">
        <v>1015.8</v>
      </c>
      <c r="X26" s="53"/>
      <c r="Y26" s="306" t="s">
        <v>179</v>
      </c>
    </row>
    <row r="27" spans="1:25" s="52" customFormat="1" ht="12" customHeight="1">
      <c r="A27" s="305" t="s">
        <v>98</v>
      </c>
      <c r="B27" s="299"/>
      <c r="C27" s="307">
        <v>627.4</v>
      </c>
      <c r="D27" s="307">
        <v>687.2</v>
      </c>
      <c r="E27" s="307">
        <v>744.5</v>
      </c>
      <c r="F27" s="307">
        <v>944.5</v>
      </c>
      <c r="G27" s="307">
        <v>1025.9000000000001</v>
      </c>
      <c r="H27" s="307">
        <v>1134.7</v>
      </c>
      <c r="I27" s="307">
        <v>1231.8</v>
      </c>
      <c r="J27" s="307">
        <v>1518.5</v>
      </c>
      <c r="K27" s="307">
        <v>1769.8</v>
      </c>
      <c r="L27" s="307">
        <v>1825.1</v>
      </c>
      <c r="M27" s="307">
        <v>1989</v>
      </c>
      <c r="N27" s="307">
        <v>2173.4</v>
      </c>
      <c r="O27" s="307">
        <v>2212.1999999999998</v>
      </c>
      <c r="P27" s="290">
        <v>2218.8000000000002</v>
      </c>
      <c r="Q27" s="307">
        <v>2316.8000000000002</v>
      </c>
      <c r="R27" s="307">
        <v>2467.4</v>
      </c>
      <c r="S27" s="307">
        <v>2714.1</v>
      </c>
      <c r="T27" s="307">
        <v>3132.2</v>
      </c>
      <c r="U27" s="307">
        <v>3415.8</v>
      </c>
      <c r="V27" s="307">
        <v>3511.1</v>
      </c>
      <c r="W27" s="307">
        <v>3601.7</v>
      </c>
      <c r="X27" s="53"/>
      <c r="Y27" s="306" t="s">
        <v>180</v>
      </c>
    </row>
    <row r="28" spans="1:25" s="52" customFormat="1" ht="12" customHeight="1">
      <c r="A28" s="299" t="s">
        <v>23</v>
      </c>
      <c r="B28" s="63"/>
      <c r="C28" s="307">
        <v>1213.5</v>
      </c>
      <c r="D28" s="307">
        <v>1293</v>
      </c>
      <c r="E28" s="307">
        <v>1365.8999999999999</v>
      </c>
      <c r="F28" s="307">
        <v>1592.1</v>
      </c>
      <c r="G28" s="307">
        <v>1731.1000000000001</v>
      </c>
      <c r="H28" s="307">
        <v>1878.7</v>
      </c>
      <c r="I28" s="307">
        <v>1986.3</v>
      </c>
      <c r="J28" s="307">
        <v>2465.8000000000002</v>
      </c>
      <c r="K28" s="307">
        <v>2858.8999999999996</v>
      </c>
      <c r="L28" s="307">
        <v>3177.6</v>
      </c>
      <c r="M28" s="307">
        <v>3464.6000000000004</v>
      </c>
      <c r="N28" s="307">
        <v>3638.7000000000003</v>
      </c>
      <c r="O28" s="307">
        <v>3742.7</v>
      </c>
      <c r="P28" s="307">
        <v>3894.4000000000005</v>
      </c>
      <c r="Q28" s="307">
        <v>4318.1000000000004</v>
      </c>
      <c r="R28" s="307">
        <v>4716.2</v>
      </c>
      <c r="S28" s="307">
        <v>5063.7000000000007</v>
      </c>
      <c r="T28" s="307">
        <v>5603.1</v>
      </c>
      <c r="U28" s="307">
        <v>5894.9000000000005</v>
      </c>
      <c r="V28" s="307">
        <v>6000.1999999999989</v>
      </c>
      <c r="W28" s="307">
        <v>6153.9000000000005</v>
      </c>
      <c r="X28" s="53"/>
      <c r="Y28" s="300" t="s">
        <v>181</v>
      </c>
    </row>
    <row r="29" spans="1:25" s="52" customFormat="1" ht="12" customHeight="1">
      <c r="A29" s="305" t="s">
        <v>24</v>
      </c>
      <c r="B29" s="299"/>
      <c r="C29" s="307">
        <v>24.5</v>
      </c>
      <c r="D29" s="307">
        <v>30.6</v>
      </c>
      <c r="E29" s="307">
        <v>37.799999999999997</v>
      </c>
      <c r="F29" s="307">
        <v>32.799999999999997</v>
      </c>
      <c r="G29" s="307">
        <v>26.3</v>
      </c>
      <c r="H29" s="307">
        <v>33.5</v>
      </c>
      <c r="I29" s="307">
        <v>28.8</v>
      </c>
      <c r="J29" s="307">
        <v>41.5</v>
      </c>
      <c r="K29" s="307">
        <v>60.7</v>
      </c>
      <c r="L29" s="307">
        <v>52.9</v>
      </c>
      <c r="M29" s="307">
        <v>86.3</v>
      </c>
      <c r="N29" s="307">
        <v>91.8</v>
      </c>
      <c r="O29" s="307">
        <v>91.6</v>
      </c>
      <c r="P29" s="290">
        <v>101.3</v>
      </c>
      <c r="Q29" s="307">
        <v>96.9</v>
      </c>
      <c r="R29" s="307">
        <v>144.19999999999999</v>
      </c>
      <c r="S29" s="307">
        <v>159.1</v>
      </c>
      <c r="T29" s="307">
        <v>200.1</v>
      </c>
      <c r="U29" s="307">
        <v>201.3</v>
      </c>
      <c r="V29" s="307">
        <v>231.9</v>
      </c>
      <c r="W29" s="307">
        <v>222.1</v>
      </c>
      <c r="X29" s="53"/>
      <c r="Y29" s="306" t="s">
        <v>269</v>
      </c>
    </row>
    <row r="30" spans="1:25" ht="12" customHeight="1">
      <c r="A30" s="55"/>
      <c r="B30" s="55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7"/>
      <c r="Q30" s="56"/>
      <c r="R30" s="56"/>
      <c r="S30" s="56"/>
      <c r="T30" s="56"/>
      <c r="U30" s="56"/>
      <c r="V30" s="56"/>
      <c r="W30" s="56"/>
      <c r="X30" s="56"/>
      <c r="Y30" s="56"/>
    </row>
    <row r="31" spans="1:25" ht="12" customHeight="1">
      <c r="A31" s="58"/>
      <c r="B31" s="5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9"/>
      <c r="Q31" s="48"/>
      <c r="R31" s="48"/>
      <c r="S31" s="48"/>
      <c r="T31" s="48"/>
      <c r="U31" s="48"/>
      <c r="V31" s="48"/>
      <c r="W31" s="48"/>
      <c r="X31" s="48"/>
    </row>
    <row r="32" spans="1:25" ht="12" customHeight="1">
      <c r="A32" s="35" t="s">
        <v>270</v>
      </c>
      <c r="B32" s="35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9"/>
      <c r="Q32" s="48"/>
      <c r="R32" s="48"/>
      <c r="S32" s="48"/>
      <c r="T32" s="48"/>
      <c r="U32" s="48"/>
      <c r="V32" s="48"/>
      <c r="W32" s="48"/>
      <c r="X32" s="48"/>
    </row>
    <row r="33" spans="1:23" ht="12" customHeight="1">
      <c r="A33" s="36" t="s">
        <v>15</v>
      </c>
      <c r="B33" s="59"/>
    </row>
    <row r="34" spans="1:23" ht="12" customHeight="1">
      <c r="A34" s="59"/>
      <c r="B34" s="59"/>
    </row>
    <row r="35" spans="1:23" ht="12" customHeight="1">
      <c r="A35" s="192" t="s">
        <v>271</v>
      </c>
      <c r="B35" s="59"/>
    </row>
    <row r="36" spans="1:23" ht="12" customHeight="1">
      <c r="A36" s="201" t="s">
        <v>126</v>
      </c>
      <c r="P36" s="36"/>
    </row>
    <row r="37" spans="1:23" ht="12" customHeight="1">
      <c r="T37" s="48"/>
      <c r="U37" s="48"/>
      <c r="V37" s="48"/>
      <c r="W37" s="48"/>
    </row>
    <row r="40" spans="1:23" ht="12" customHeight="1"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</row>
  </sheetData>
  <phoneticPr fontId="0" type="noConversion"/>
  <pageMargins left="0" right="0" top="0.5" bottom="0" header="0" footer="0"/>
  <pageSetup scale="84" orientation="landscape" r:id="rId1"/>
  <headerFooter alignWithMargins="0">
    <oddHeader>&amp;R&amp;F  &amp;A  &amp;D  &amp;T   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 codeName="Sheet9" enableFormatConditionsCalculation="0">
    <tabColor indexed="22"/>
    <pageSetUpPr fitToPage="1"/>
  </sheetPr>
  <dimension ref="A1:U49"/>
  <sheetViews>
    <sheetView showGridLines="0" workbookViewId="0">
      <selection activeCell="U2" sqref="U2"/>
    </sheetView>
  </sheetViews>
  <sheetFormatPr defaultColWidth="11.33203125" defaultRowHeight="12" customHeight="1"/>
  <cols>
    <col min="1" max="1" width="27.83203125" style="26" customWidth="1"/>
    <col min="2" max="2" width="10.1640625" style="26" customWidth="1"/>
    <col min="3" max="16" width="5.83203125" style="26" bestFit="1" customWidth="1"/>
    <col min="17" max="19" width="5.6640625" style="26" bestFit="1" customWidth="1"/>
    <col min="20" max="20" width="2.6640625" style="26" customWidth="1"/>
    <col min="21" max="21" width="59.33203125" style="228" customWidth="1"/>
    <col min="22" max="16384" width="11.33203125" style="26"/>
  </cols>
  <sheetData>
    <row r="1" spans="1:21" ht="12" customHeight="1">
      <c r="A1" s="216" t="s">
        <v>199</v>
      </c>
      <c r="B1" s="151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228">
        <v>9</v>
      </c>
    </row>
    <row r="2" spans="1:21" ht="12" customHeight="1">
      <c r="A2" s="211" t="s">
        <v>14</v>
      </c>
      <c r="B2" s="27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231" t="s">
        <v>191</v>
      </c>
    </row>
    <row r="3" spans="1:21" ht="12" customHeight="1">
      <c r="A3" s="28" t="s">
        <v>203</v>
      </c>
      <c r="B3" s="28"/>
      <c r="U3" s="231" t="s">
        <v>101</v>
      </c>
    </row>
    <row r="4" spans="1:21" ht="12" customHeight="1">
      <c r="A4" s="203" t="s">
        <v>454</v>
      </c>
      <c r="B4" s="28"/>
      <c r="C4" s="24"/>
      <c r="D4" s="24"/>
      <c r="E4" s="24"/>
      <c r="F4" s="24"/>
      <c r="G4" s="24"/>
      <c r="H4" s="24"/>
      <c r="I4" s="24"/>
      <c r="J4" s="24"/>
      <c r="K4" s="24"/>
      <c r="M4" s="25"/>
      <c r="N4" s="25"/>
      <c r="O4" s="25"/>
      <c r="P4" s="25"/>
      <c r="Q4" s="25"/>
      <c r="R4" s="25"/>
      <c r="S4" s="25"/>
      <c r="U4" s="228" t="s">
        <v>449</v>
      </c>
    </row>
    <row r="5" spans="1:21" ht="12" customHeight="1">
      <c r="A5" s="88"/>
      <c r="B5" s="86"/>
      <c r="C5" s="83"/>
      <c r="D5" s="83"/>
      <c r="E5" s="83"/>
      <c r="F5" s="83"/>
      <c r="G5" s="83"/>
      <c r="H5" s="83"/>
      <c r="I5" s="83"/>
      <c r="J5" s="83"/>
      <c r="K5" s="83"/>
      <c r="L5" s="9"/>
      <c r="M5" s="85"/>
      <c r="N5" s="85"/>
      <c r="O5" s="85"/>
      <c r="P5" s="85"/>
      <c r="Q5" s="85"/>
      <c r="R5" s="85"/>
      <c r="S5" s="85"/>
      <c r="T5" s="9"/>
      <c r="U5" s="229"/>
    </row>
    <row r="6" spans="1:21" s="177" customFormat="1" ht="12" customHeight="1">
      <c r="A6" s="473"/>
      <c r="B6" s="474"/>
      <c r="C6" s="99">
        <v>1994</v>
      </c>
      <c r="D6" s="99">
        <v>1995</v>
      </c>
      <c r="E6" s="99">
        <v>1996</v>
      </c>
      <c r="F6" s="99">
        <v>1997</v>
      </c>
      <c r="G6" s="99">
        <v>1998</v>
      </c>
      <c r="H6" s="99">
        <v>1999</v>
      </c>
      <c r="I6" s="99">
        <v>2000</v>
      </c>
      <c r="J6" s="99">
        <v>2001</v>
      </c>
      <c r="K6" s="99">
        <v>2002</v>
      </c>
      <c r="L6" s="99">
        <v>2003</v>
      </c>
      <c r="M6" s="99">
        <v>2004</v>
      </c>
      <c r="N6" s="99">
        <v>2005</v>
      </c>
      <c r="O6" s="99">
        <v>2006</v>
      </c>
      <c r="P6" s="271">
        <v>2007</v>
      </c>
      <c r="Q6" s="85">
        <v>2008</v>
      </c>
      <c r="R6" s="87">
        <v>2009</v>
      </c>
      <c r="S6" s="87">
        <v>2010</v>
      </c>
      <c r="T6" s="85" t="s">
        <v>6</v>
      </c>
      <c r="U6" s="378"/>
    </row>
    <row r="7" spans="1:21" ht="12" customHeight="1">
      <c r="A7" s="1"/>
      <c r="B7" s="1"/>
      <c r="C7" s="1"/>
      <c r="D7" s="1"/>
      <c r="H7" s="39"/>
      <c r="I7" s="40"/>
    </row>
    <row r="8" spans="1:21" s="126" customFormat="1" ht="12" customHeight="1">
      <c r="A8" s="373" t="s">
        <v>434</v>
      </c>
      <c r="B8" s="124"/>
      <c r="C8" s="125">
        <v>645.63499999999999</v>
      </c>
      <c r="D8" s="125">
        <v>658.84100000000001</v>
      </c>
      <c r="E8" s="125">
        <v>692.00099999999998</v>
      </c>
      <c r="F8" s="125">
        <v>764.03399999999988</v>
      </c>
      <c r="G8" s="125">
        <v>803.76800000000003</v>
      </c>
      <c r="H8" s="125">
        <v>931.98199999999997</v>
      </c>
      <c r="I8" s="125">
        <v>957.50800000000004</v>
      </c>
      <c r="J8" s="125">
        <v>856.83799999999997</v>
      </c>
      <c r="K8" s="125">
        <v>901.79099999999994</v>
      </c>
      <c r="L8" s="125">
        <v>943.76100000000008</v>
      </c>
      <c r="M8" s="125">
        <v>1039.376</v>
      </c>
      <c r="N8" s="272">
        <v>1221.453</v>
      </c>
      <c r="O8" s="272">
        <v>1338.1720000000003</v>
      </c>
      <c r="P8" s="272">
        <v>1424.1079999999999</v>
      </c>
      <c r="Q8" s="272">
        <v>1324.2180000000001</v>
      </c>
      <c r="R8" s="272">
        <v>1303.1100000000001</v>
      </c>
      <c r="S8" s="272">
        <v>1516.9</v>
      </c>
      <c r="T8" s="239"/>
      <c r="U8" s="379" t="s">
        <v>420</v>
      </c>
    </row>
    <row r="9" spans="1:21" ht="12" customHeight="1">
      <c r="A9" s="374" t="s">
        <v>435</v>
      </c>
      <c r="B9" s="23"/>
      <c r="C9" s="22">
        <v>633.96600000000001</v>
      </c>
      <c r="D9" s="22">
        <v>653.81299999999999</v>
      </c>
      <c r="E9" s="22">
        <v>690.94600000000003</v>
      </c>
      <c r="F9" s="22">
        <v>762.82999999999993</v>
      </c>
      <c r="G9" s="22">
        <v>803.73599999999999</v>
      </c>
      <c r="H9" s="22">
        <v>931.69200000000001</v>
      </c>
      <c r="I9" s="22">
        <v>957.44500000000005</v>
      </c>
      <c r="J9" s="22">
        <v>856.83799999999997</v>
      </c>
      <c r="K9" s="22">
        <v>901.78899999999999</v>
      </c>
      <c r="L9" s="22">
        <v>928.75800000000004</v>
      </c>
      <c r="M9" s="22">
        <v>1029.19</v>
      </c>
      <c r="N9" s="273">
        <v>1220.383</v>
      </c>
      <c r="O9" s="273">
        <v>1338.1460000000002</v>
      </c>
      <c r="P9" s="273">
        <v>1424.0539999999999</v>
      </c>
      <c r="Q9" s="273">
        <v>1324.107</v>
      </c>
      <c r="R9" s="273">
        <v>1302.48</v>
      </c>
      <c r="S9" s="273">
        <v>1480</v>
      </c>
      <c r="T9" s="180"/>
      <c r="U9" s="380" t="s">
        <v>421</v>
      </c>
    </row>
    <row r="10" spans="1:21" ht="12" customHeight="1">
      <c r="A10" s="374" t="s">
        <v>436</v>
      </c>
      <c r="B10" s="42"/>
      <c r="C10" s="22">
        <v>568.91999999999996</v>
      </c>
      <c r="D10" s="22">
        <v>587.48</v>
      </c>
      <c r="E10" s="22">
        <v>623.68100000000004</v>
      </c>
      <c r="F10" s="22">
        <v>684.33299999999997</v>
      </c>
      <c r="G10" s="22">
        <v>727.95699999999999</v>
      </c>
      <c r="H10" s="22">
        <v>849.322</v>
      </c>
      <c r="I10" s="22">
        <v>856.96500000000003</v>
      </c>
      <c r="J10" s="22">
        <v>772.16899999999998</v>
      </c>
      <c r="K10" s="22">
        <v>814.96</v>
      </c>
      <c r="L10" s="32">
        <v>830.96</v>
      </c>
      <c r="M10" s="30">
        <v>924.41700000000003</v>
      </c>
      <c r="N10" s="30">
        <v>1094.0650000000001</v>
      </c>
      <c r="O10" s="30">
        <v>1204.5350000000001</v>
      </c>
      <c r="P10" s="30">
        <v>1267.3489999999999</v>
      </c>
      <c r="Q10" s="30">
        <v>1129.8779999999999</v>
      </c>
      <c r="R10" s="30">
        <v>1109.027</v>
      </c>
      <c r="S10" s="30">
        <v>1343.482</v>
      </c>
      <c r="T10" s="180"/>
      <c r="U10" s="380" t="s">
        <v>422</v>
      </c>
    </row>
    <row r="11" spans="1:21" ht="12" customHeight="1">
      <c r="A11" s="374" t="s">
        <v>437</v>
      </c>
      <c r="B11" s="42"/>
      <c r="C11" s="22">
        <v>65.046000000000006</v>
      </c>
      <c r="D11" s="22">
        <v>66.332999999999998</v>
      </c>
      <c r="E11" s="22">
        <v>67.265000000000001</v>
      </c>
      <c r="F11" s="22">
        <v>78.497</v>
      </c>
      <c r="G11" s="22">
        <v>75.778999999999996</v>
      </c>
      <c r="H11" s="22">
        <v>82.37</v>
      </c>
      <c r="I11" s="22">
        <v>100.48</v>
      </c>
      <c r="J11" s="22">
        <v>84.668999999999997</v>
      </c>
      <c r="K11" s="22">
        <v>86.828999999999994</v>
      </c>
      <c r="L11" s="32">
        <v>97.798000000000002</v>
      </c>
      <c r="M11" s="30">
        <v>104.773</v>
      </c>
      <c r="N11" s="30">
        <v>126.318</v>
      </c>
      <c r="O11" s="30">
        <v>133.61099999999999</v>
      </c>
      <c r="P11" s="30">
        <v>156.70500000000001</v>
      </c>
      <c r="Q11" s="30">
        <v>194.22900000000001</v>
      </c>
      <c r="R11" s="30">
        <v>193.453</v>
      </c>
      <c r="S11" s="30">
        <v>136.77699999999999</v>
      </c>
      <c r="T11" s="180"/>
      <c r="U11" s="380" t="s">
        <v>423</v>
      </c>
    </row>
    <row r="12" spans="1:21" ht="12" customHeight="1">
      <c r="A12" s="374" t="s">
        <v>461</v>
      </c>
      <c r="C12" s="22">
        <v>4</v>
      </c>
      <c r="D12" s="22">
        <v>5.0279999999999996</v>
      </c>
      <c r="E12" s="22">
        <v>0.55500000000000005</v>
      </c>
      <c r="F12" s="22">
        <v>0.70399999999999996</v>
      </c>
      <c r="G12" s="22">
        <v>3.2000000000000001E-2</v>
      </c>
      <c r="H12" s="22">
        <v>0.28999999999999998</v>
      </c>
      <c r="I12" s="22">
        <v>6.3E-2</v>
      </c>
      <c r="J12" s="22">
        <v>0</v>
      </c>
      <c r="K12" s="22">
        <v>2E-3</v>
      </c>
      <c r="L12" s="22">
        <v>15.003</v>
      </c>
      <c r="M12" s="30">
        <v>10.186</v>
      </c>
      <c r="N12" s="30">
        <v>7.0000000000000007E-2</v>
      </c>
      <c r="O12" s="30">
        <v>2.5999999999999999E-2</v>
      </c>
      <c r="P12" s="30">
        <v>5.3999999999999999E-2</v>
      </c>
      <c r="Q12" s="30">
        <v>0.111</v>
      </c>
      <c r="R12" s="30">
        <v>0.63</v>
      </c>
      <c r="S12" s="30">
        <v>25</v>
      </c>
      <c r="T12" s="180"/>
      <c r="U12" s="380" t="s">
        <v>460</v>
      </c>
    </row>
    <row r="13" spans="1:21" ht="12" customHeight="1">
      <c r="A13" s="374" t="s">
        <v>464</v>
      </c>
      <c r="C13" s="22" t="s">
        <v>5</v>
      </c>
      <c r="D13" s="22" t="s">
        <v>5</v>
      </c>
      <c r="E13" s="22" t="s">
        <v>5</v>
      </c>
      <c r="F13" s="22" t="s">
        <v>5</v>
      </c>
      <c r="G13" s="22" t="s">
        <v>5</v>
      </c>
      <c r="H13" s="22" t="s">
        <v>5</v>
      </c>
      <c r="I13" s="22" t="s">
        <v>5</v>
      </c>
      <c r="J13" s="22" t="s">
        <v>5</v>
      </c>
      <c r="K13" s="22" t="s">
        <v>5</v>
      </c>
      <c r="L13" s="22" t="s">
        <v>5</v>
      </c>
      <c r="M13" s="30" t="s">
        <v>5</v>
      </c>
      <c r="N13" s="30" t="s">
        <v>5</v>
      </c>
      <c r="O13" s="30" t="s">
        <v>5</v>
      </c>
      <c r="P13" s="30" t="s">
        <v>5</v>
      </c>
      <c r="Q13" s="30" t="s">
        <v>5</v>
      </c>
      <c r="R13" s="30" t="s">
        <v>5</v>
      </c>
      <c r="S13" s="30" t="s">
        <v>5</v>
      </c>
      <c r="T13" s="180"/>
      <c r="U13" s="380" t="s">
        <v>470</v>
      </c>
    </row>
    <row r="14" spans="1:21" ht="12" customHeight="1">
      <c r="A14" s="373" t="s">
        <v>438</v>
      </c>
      <c r="B14" s="23"/>
      <c r="C14" s="22">
        <v>638.10800000000006</v>
      </c>
      <c r="D14" s="22">
        <v>679.14200000000005</v>
      </c>
      <c r="E14" s="22">
        <v>801.18700000000001</v>
      </c>
      <c r="F14" s="22">
        <v>802.55700000000002</v>
      </c>
      <c r="G14" s="22">
        <v>841.84500000000003</v>
      </c>
      <c r="H14" s="22">
        <v>931.92900000000009</v>
      </c>
      <c r="I14" s="22">
        <v>932.72300000000007</v>
      </c>
      <c r="J14" s="22">
        <v>1000.276</v>
      </c>
      <c r="K14" s="22">
        <v>1046.348</v>
      </c>
      <c r="L14" s="22">
        <v>1074.876</v>
      </c>
      <c r="M14" s="30">
        <v>1143.4690000000001</v>
      </c>
      <c r="N14" s="30">
        <v>1272.9190000000001</v>
      </c>
      <c r="O14" s="30">
        <v>1451.9169999999999</v>
      </c>
      <c r="P14" s="30">
        <v>1520.8050000000001</v>
      </c>
      <c r="Q14" s="30">
        <v>1562.451</v>
      </c>
      <c r="R14" s="30">
        <v>1553</v>
      </c>
      <c r="S14" s="30">
        <v>1692</v>
      </c>
      <c r="T14" s="180"/>
      <c r="U14" s="379" t="s">
        <v>123</v>
      </c>
    </row>
    <row r="15" spans="1:21" s="1" customFormat="1" ht="12" customHeight="1">
      <c r="A15" s="374" t="s">
        <v>439</v>
      </c>
      <c r="B15" s="10"/>
      <c r="C15" s="392">
        <v>570.19800000000009</v>
      </c>
      <c r="D15" s="392">
        <v>610.63700000000006</v>
      </c>
      <c r="E15" s="392">
        <v>686.66800000000001</v>
      </c>
      <c r="F15" s="392">
        <v>712.05899999999997</v>
      </c>
      <c r="G15" s="392">
        <v>746.952</v>
      </c>
      <c r="H15" s="392">
        <v>818.58400000000006</v>
      </c>
      <c r="I15" s="392">
        <v>847.68900000000008</v>
      </c>
      <c r="J15" s="392">
        <v>896.70399999999995</v>
      </c>
      <c r="K15" s="392">
        <v>962.55099999999993</v>
      </c>
      <c r="L15" s="392">
        <v>993.98599999999999</v>
      </c>
      <c r="M15" s="393">
        <v>1053.095</v>
      </c>
      <c r="N15" s="393">
        <v>1149.4650000000001</v>
      </c>
      <c r="O15" s="393">
        <v>1285.692</v>
      </c>
      <c r="P15" s="393">
        <v>1344.027</v>
      </c>
      <c r="Q15" s="393">
        <v>1422.674</v>
      </c>
      <c r="R15" s="393">
        <v>1395.7550000000001</v>
      </c>
      <c r="S15" s="393">
        <v>1467</v>
      </c>
      <c r="T15" s="180"/>
      <c r="U15" s="391" t="s">
        <v>424</v>
      </c>
    </row>
    <row r="16" spans="1:21" s="395" customFormat="1" ht="12" customHeight="1">
      <c r="A16" s="374" t="s">
        <v>440</v>
      </c>
      <c r="B16" s="394"/>
      <c r="C16" s="392">
        <v>329.50400000000002</v>
      </c>
      <c r="D16" s="392">
        <v>321.73200000000003</v>
      </c>
      <c r="E16" s="392">
        <v>356.66300000000001</v>
      </c>
      <c r="F16" s="392">
        <v>380.18099999999998</v>
      </c>
      <c r="G16" s="392">
        <v>384.22899999999998</v>
      </c>
      <c r="H16" s="392">
        <v>361.46300000000002</v>
      </c>
      <c r="I16" s="392">
        <v>363.62700000000001</v>
      </c>
      <c r="J16" s="392">
        <v>387.15600000000001</v>
      </c>
      <c r="K16" s="392">
        <v>404.83699999999999</v>
      </c>
      <c r="L16" s="392">
        <v>441.41300000000001</v>
      </c>
      <c r="M16" s="393">
        <v>452.34899999999999</v>
      </c>
      <c r="N16" s="393">
        <v>493.99099999999999</v>
      </c>
      <c r="O16" s="393">
        <v>536.52300000000002</v>
      </c>
      <c r="P16" s="393">
        <v>552.01</v>
      </c>
      <c r="Q16" s="393">
        <v>573.101</v>
      </c>
      <c r="R16" s="393">
        <v>580.23500000000001</v>
      </c>
      <c r="S16" s="393">
        <v>573</v>
      </c>
      <c r="T16" s="239"/>
      <c r="U16" s="391" t="s">
        <v>425</v>
      </c>
    </row>
    <row r="17" spans="1:21" s="1" customFormat="1" ht="12" customHeight="1">
      <c r="A17" s="374" t="s">
        <v>441</v>
      </c>
      <c r="B17" s="10"/>
      <c r="C17" s="392">
        <v>105.283</v>
      </c>
      <c r="D17" s="392">
        <v>132.339</v>
      </c>
      <c r="E17" s="392">
        <v>148.864</v>
      </c>
      <c r="F17" s="392">
        <v>154.84700000000001</v>
      </c>
      <c r="G17" s="392">
        <v>176.518</v>
      </c>
      <c r="H17" s="392">
        <v>166.87100000000001</v>
      </c>
      <c r="I17" s="392">
        <v>182.75200000000001</v>
      </c>
      <c r="J17" s="392">
        <v>194.88800000000001</v>
      </c>
      <c r="K17" s="392">
        <v>227.511</v>
      </c>
      <c r="L17" s="392">
        <v>196.76499999999999</v>
      </c>
      <c r="M17" s="393">
        <v>210.434</v>
      </c>
      <c r="N17" s="393">
        <v>233.65199999999999</v>
      </c>
      <c r="O17" s="393">
        <v>270.41199999999998</v>
      </c>
      <c r="P17" s="393">
        <v>288.70699999999999</v>
      </c>
      <c r="Q17" s="393">
        <v>322.233</v>
      </c>
      <c r="R17" s="393">
        <v>264.56700000000001</v>
      </c>
      <c r="S17" s="393">
        <v>305</v>
      </c>
      <c r="T17" s="180"/>
      <c r="U17" s="391" t="s">
        <v>426</v>
      </c>
    </row>
    <row r="18" spans="1:21" s="1" customFormat="1" ht="12" customHeight="1">
      <c r="A18" s="374" t="s">
        <v>442</v>
      </c>
      <c r="B18" s="34"/>
      <c r="C18" s="392">
        <v>79.162999999999997</v>
      </c>
      <c r="D18" s="392">
        <v>85.123999999999995</v>
      </c>
      <c r="E18" s="392">
        <v>93.885000000000005</v>
      </c>
      <c r="F18" s="392">
        <v>95.022999999999996</v>
      </c>
      <c r="G18" s="392">
        <v>98.741</v>
      </c>
      <c r="H18" s="392">
        <v>94.760999999999996</v>
      </c>
      <c r="I18" s="392">
        <v>92.052000000000007</v>
      </c>
      <c r="J18" s="392">
        <v>102.307</v>
      </c>
      <c r="K18" s="392">
        <v>100.56800000000001</v>
      </c>
      <c r="L18" s="392">
        <v>113.02700000000002</v>
      </c>
      <c r="M18" s="393">
        <v>117.407</v>
      </c>
      <c r="N18" s="393">
        <v>116.93</v>
      </c>
      <c r="O18" s="393">
        <v>127.16500000000001</v>
      </c>
      <c r="P18" s="393">
        <v>143.126</v>
      </c>
      <c r="Q18" s="393">
        <v>154.22399999999999</v>
      </c>
      <c r="R18" s="393">
        <v>178.32599999999999</v>
      </c>
      <c r="S18" s="393">
        <v>208</v>
      </c>
      <c r="T18" s="180"/>
      <c r="U18" s="391" t="s">
        <v>427</v>
      </c>
    </row>
    <row r="19" spans="1:21" s="1" customFormat="1" ht="12" customHeight="1">
      <c r="A19" s="374" t="s">
        <v>443</v>
      </c>
      <c r="B19" s="34"/>
      <c r="C19" s="392" t="s">
        <v>5</v>
      </c>
      <c r="D19" s="392" t="s">
        <v>5</v>
      </c>
      <c r="E19" s="392" t="s">
        <v>5</v>
      </c>
      <c r="F19" s="392" t="s">
        <v>5</v>
      </c>
      <c r="G19" s="392" t="s">
        <v>5</v>
      </c>
      <c r="H19" s="392" t="s">
        <v>5</v>
      </c>
      <c r="I19" s="392" t="s">
        <v>5</v>
      </c>
      <c r="J19" s="392" t="s">
        <v>5</v>
      </c>
      <c r="K19" s="392" t="s">
        <v>5</v>
      </c>
      <c r="L19" s="392" t="s">
        <v>5</v>
      </c>
      <c r="M19" s="393" t="s">
        <v>5</v>
      </c>
      <c r="N19" s="393" t="s">
        <v>5</v>
      </c>
      <c r="O19" s="393" t="s">
        <v>5</v>
      </c>
      <c r="P19" s="393" t="s">
        <v>5</v>
      </c>
      <c r="Q19" s="393" t="s">
        <v>5</v>
      </c>
      <c r="R19" s="393" t="s">
        <v>5</v>
      </c>
      <c r="S19" s="393" t="s">
        <v>5</v>
      </c>
      <c r="T19" s="180"/>
      <c r="U19" s="391" t="s">
        <v>428</v>
      </c>
    </row>
    <row r="20" spans="1:21" s="1" customFormat="1" ht="12" customHeight="1">
      <c r="A20" s="374" t="s">
        <v>444</v>
      </c>
      <c r="B20" s="34"/>
      <c r="C20" s="392">
        <v>56.247999999999998</v>
      </c>
      <c r="D20" s="392">
        <v>71.441999999999993</v>
      </c>
      <c r="E20" s="392">
        <v>87.256</v>
      </c>
      <c r="F20" s="392">
        <v>82.007999999999996</v>
      </c>
      <c r="G20" s="392">
        <v>87.463999999999999</v>
      </c>
      <c r="H20" s="392">
        <v>195.489</v>
      </c>
      <c r="I20" s="392">
        <v>209.25800000000001</v>
      </c>
      <c r="J20" s="392">
        <v>212.35300000000001</v>
      </c>
      <c r="K20" s="392">
        <v>229.63499999999999</v>
      </c>
      <c r="L20" s="392">
        <v>242.78100000000001</v>
      </c>
      <c r="M20" s="393">
        <v>272.90499999999997</v>
      </c>
      <c r="N20" s="393">
        <v>304.892</v>
      </c>
      <c r="O20" s="393">
        <v>351.59199999999998</v>
      </c>
      <c r="P20" s="393">
        <v>360.18400000000003</v>
      </c>
      <c r="Q20" s="393">
        <v>373.11599999999999</v>
      </c>
      <c r="R20" s="393">
        <v>372.62700000000001</v>
      </c>
      <c r="S20" s="393">
        <v>379</v>
      </c>
      <c r="T20" s="180"/>
      <c r="U20" s="391" t="s">
        <v>429</v>
      </c>
    </row>
    <row r="21" spans="1:21" s="1" customFormat="1" ht="12" customHeight="1">
      <c r="A21" s="374" t="s">
        <v>445</v>
      </c>
      <c r="B21" s="34"/>
      <c r="C21" s="392">
        <v>67.91</v>
      </c>
      <c r="D21" s="392">
        <v>68.504999999999995</v>
      </c>
      <c r="E21" s="392">
        <v>114.51900000000001</v>
      </c>
      <c r="F21" s="392">
        <v>90.498000000000005</v>
      </c>
      <c r="G21" s="392">
        <v>94.893000000000001</v>
      </c>
      <c r="H21" s="392">
        <v>113.345</v>
      </c>
      <c r="I21" s="392">
        <v>85.034000000000006</v>
      </c>
      <c r="J21" s="392">
        <v>103.572</v>
      </c>
      <c r="K21" s="392">
        <v>83.796999999999997</v>
      </c>
      <c r="L21" s="392">
        <v>80.89</v>
      </c>
      <c r="M21" s="393">
        <v>90.373999999999995</v>
      </c>
      <c r="N21" s="393">
        <v>123.45399999999999</v>
      </c>
      <c r="O21" s="393">
        <v>166.22499999999999</v>
      </c>
      <c r="P21" s="393">
        <v>176.77799999999999</v>
      </c>
      <c r="Q21" s="393">
        <v>139.77699999999999</v>
      </c>
      <c r="R21" s="393">
        <v>156.75700000000001</v>
      </c>
      <c r="S21" s="393">
        <v>227</v>
      </c>
      <c r="T21" s="180"/>
      <c r="U21" s="391" t="s">
        <v>430</v>
      </c>
    </row>
    <row r="22" spans="1:21" s="1" customFormat="1" ht="12" hidden="1" customHeight="1">
      <c r="A22" s="374" t="s">
        <v>446</v>
      </c>
      <c r="B22" s="34"/>
      <c r="C22" s="392" t="s">
        <v>5</v>
      </c>
      <c r="D22" s="392" t="s">
        <v>5</v>
      </c>
      <c r="E22" s="392" t="s">
        <v>5</v>
      </c>
      <c r="F22" s="392" t="s">
        <v>5</v>
      </c>
      <c r="G22" s="392" t="s">
        <v>5</v>
      </c>
      <c r="H22" s="392" t="s">
        <v>5</v>
      </c>
      <c r="I22" s="392" t="s">
        <v>5</v>
      </c>
      <c r="J22" s="392" t="s">
        <v>5</v>
      </c>
      <c r="K22" s="392" t="s">
        <v>5</v>
      </c>
      <c r="L22" s="392" t="s">
        <v>5</v>
      </c>
      <c r="M22" s="393" t="s">
        <v>5</v>
      </c>
      <c r="N22" s="393" t="s">
        <v>5</v>
      </c>
      <c r="O22" s="393" t="s">
        <v>5</v>
      </c>
      <c r="P22" s="393" t="s">
        <v>5</v>
      </c>
      <c r="Q22" s="393" t="s">
        <v>5</v>
      </c>
      <c r="R22" s="393" t="s">
        <v>5</v>
      </c>
      <c r="S22" s="393" t="s">
        <v>5</v>
      </c>
      <c r="T22" s="180"/>
      <c r="U22" s="391" t="s">
        <v>431</v>
      </c>
    </row>
    <row r="23" spans="1:21" s="1" customFormat="1" ht="12" hidden="1" customHeight="1">
      <c r="A23" s="374" t="s">
        <v>447</v>
      </c>
      <c r="B23" s="34"/>
      <c r="C23" s="392" t="s">
        <v>5</v>
      </c>
      <c r="D23" s="392" t="s">
        <v>5</v>
      </c>
      <c r="E23" s="392" t="s">
        <v>5</v>
      </c>
      <c r="F23" s="392" t="s">
        <v>5</v>
      </c>
      <c r="G23" s="392" t="s">
        <v>5</v>
      </c>
      <c r="H23" s="392" t="s">
        <v>5</v>
      </c>
      <c r="I23" s="392" t="s">
        <v>5</v>
      </c>
      <c r="J23" s="392" t="s">
        <v>5</v>
      </c>
      <c r="K23" s="392" t="s">
        <v>5</v>
      </c>
      <c r="L23" s="392" t="s">
        <v>5</v>
      </c>
      <c r="M23" s="393" t="s">
        <v>5</v>
      </c>
      <c r="N23" s="393" t="s">
        <v>5</v>
      </c>
      <c r="O23" s="393" t="s">
        <v>5</v>
      </c>
      <c r="P23" s="393" t="s">
        <v>5</v>
      </c>
      <c r="Q23" s="393" t="s">
        <v>5</v>
      </c>
      <c r="R23" s="393" t="s">
        <v>5</v>
      </c>
      <c r="S23" s="393" t="s">
        <v>5</v>
      </c>
      <c r="T23" s="180"/>
      <c r="U23" s="391" t="s">
        <v>432</v>
      </c>
    </row>
    <row r="24" spans="1:21" s="1" customFormat="1" ht="12" hidden="1" customHeight="1">
      <c r="A24" s="374" t="s">
        <v>448</v>
      </c>
      <c r="B24" s="34"/>
      <c r="C24" s="392" t="s">
        <v>5</v>
      </c>
      <c r="D24" s="392" t="s">
        <v>5</v>
      </c>
      <c r="E24" s="392" t="s">
        <v>5</v>
      </c>
      <c r="F24" s="392" t="s">
        <v>5</v>
      </c>
      <c r="G24" s="392" t="s">
        <v>5</v>
      </c>
      <c r="H24" s="392" t="s">
        <v>5</v>
      </c>
      <c r="I24" s="392" t="s">
        <v>5</v>
      </c>
      <c r="J24" s="392" t="s">
        <v>5</v>
      </c>
      <c r="K24" s="392" t="s">
        <v>5</v>
      </c>
      <c r="L24" s="392" t="s">
        <v>5</v>
      </c>
      <c r="M24" s="393" t="s">
        <v>5</v>
      </c>
      <c r="N24" s="393" t="s">
        <v>5</v>
      </c>
      <c r="O24" s="393" t="s">
        <v>5</v>
      </c>
      <c r="P24" s="393" t="s">
        <v>5</v>
      </c>
      <c r="Q24" s="393" t="s">
        <v>5</v>
      </c>
      <c r="R24" s="393" t="s">
        <v>5</v>
      </c>
      <c r="S24" s="393" t="s">
        <v>5</v>
      </c>
      <c r="T24" s="180"/>
      <c r="U24" s="391" t="s">
        <v>429</v>
      </c>
    </row>
    <row r="25" spans="1:21" ht="12" hidden="1" customHeight="1">
      <c r="A25" s="374" t="s">
        <v>465</v>
      </c>
      <c r="B25" s="31"/>
      <c r="C25" s="22" t="s">
        <v>5</v>
      </c>
      <c r="D25" s="22" t="s">
        <v>5</v>
      </c>
      <c r="E25" s="22" t="s">
        <v>5</v>
      </c>
      <c r="F25" s="22" t="s">
        <v>5</v>
      </c>
      <c r="G25" s="22" t="s">
        <v>5</v>
      </c>
      <c r="H25" s="22" t="s">
        <v>5</v>
      </c>
      <c r="I25" s="22" t="s">
        <v>5</v>
      </c>
      <c r="J25" s="22" t="s">
        <v>5</v>
      </c>
      <c r="K25" s="22" t="s">
        <v>5</v>
      </c>
      <c r="L25" s="22" t="s">
        <v>5</v>
      </c>
      <c r="M25" s="30" t="s">
        <v>5</v>
      </c>
      <c r="N25" s="30" t="s">
        <v>5</v>
      </c>
      <c r="O25" s="30" t="s">
        <v>5</v>
      </c>
      <c r="P25" s="30" t="s">
        <v>5</v>
      </c>
      <c r="Q25" s="30" t="s">
        <v>5</v>
      </c>
      <c r="R25" s="30" t="s">
        <v>5</v>
      </c>
      <c r="S25" s="30" t="s">
        <v>5</v>
      </c>
      <c r="T25" s="180"/>
      <c r="U25" s="380" t="s">
        <v>433</v>
      </c>
    </row>
    <row r="26" spans="1:21" ht="12" customHeight="1">
      <c r="A26" s="373" t="s">
        <v>79</v>
      </c>
      <c r="B26" s="23"/>
      <c r="C26" s="22">
        <v>86.689999999999941</v>
      </c>
      <c r="D26" s="22">
        <v>64.822999999999979</v>
      </c>
      <c r="E26" s="22">
        <v>-15.301000000000045</v>
      </c>
      <c r="F26" s="22">
        <v>56.499999999999886</v>
      </c>
      <c r="G26" s="22">
        <v>60.663999999999987</v>
      </c>
      <c r="H26" s="22">
        <v>94.813999999999851</v>
      </c>
      <c r="I26" s="22">
        <v>116.83699999999999</v>
      </c>
      <c r="J26" s="22">
        <v>-41.130999999999972</v>
      </c>
      <c r="K26" s="22">
        <v>-43.989000000000033</v>
      </c>
      <c r="L26" s="22">
        <v>-18.087999999999852</v>
      </c>
      <c r="M26" s="30">
        <v>13.313999999999851</v>
      </c>
      <c r="N26" s="30">
        <v>65.463999999999942</v>
      </c>
      <c r="O26" s="30">
        <v>13.4</v>
      </c>
      <c r="P26" s="30">
        <v>46.42899999999986</v>
      </c>
      <c r="Q26" s="30">
        <v>-84.009000000000015</v>
      </c>
      <c r="R26" s="30">
        <v>-71.643000000000029</v>
      </c>
      <c r="S26" s="30">
        <v>32.9</v>
      </c>
      <c r="T26" s="180"/>
      <c r="U26" s="379" t="s">
        <v>209</v>
      </c>
    </row>
    <row r="27" spans="1:21" ht="12" customHeight="1">
      <c r="A27" s="373" t="s">
        <v>80</v>
      </c>
      <c r="B27" s="23"/>
      <c r="C27" s="22">
        <v>7.52699999999993</v>
      </c>
      <c r="D27" s="22">
        <v>-20.301000000000045</v>
      </c>
      <c r="E27" s="22">
        <v>-109.18600000000004</v>
      </c>
      <c r="F27" s="22">
        <v>-38.523000000000138</v>
      </c>
      <c r="G27" s="22">
        <v>-38.076999999999998</v>
      </c>
      <c r="H27" s="22">
        <v>5.2999999999883585E-2</v>
      </c>
      <c r="I27" s="22">
        <v>24.784999999999968</v>
      </c>
      <c r="J27" s="22">
        <v>-143.43799999999999</v>
      </c>
      <c r="K27" s="22">
        <v>-144.55700000000002</v>
      </c>
      <c r="L27" s="22">
        <v>-131.1149999999999</v>
      </c>
      <c r="M27" s="30">
        <v>-104.09300000000007</v>
      </c>
      <c r="N27" s="30">
        <v>-51.466000000000122</v>
      </c>
      <c r="O27" s="30">
        <v>-124.04399999999987</v>
      </c>
      <c r="P27" s="30">
        <v>-96.697000000000116</v>
      </c>
      <c r="Q27" s="30">
        <v>-238.23299999999995</v>
      </c>
      <c r="R27" s="30">
        <v>-249.96900000000005</v>
      </c>
      <c r="S27" s="30">
        <v>-216</v>
      </c>
      <c r="T27" s="180"/>
      <c r="U27" s="379" t="s">
        <v>210</v>
      </c>
    </row>
    <row r="28" spans="1:21" ht="12" customHeight="1">
      <c r="A28" s="374" t="s">
        <v>466</v>
      </c>
      <c r="B28" s="23"/>
      <c r="C28" s="22" t="s">
        <v>5</v>
      </c>
      <c r="D28" s="22" t="s">
        <v>5</v>
      </c>
      <c r="E28" s="22" t="s">
        <v>5</v>
      </c>
      <c r="F28" s="22" t="s">
        <v>5</v>
      </c>
      <c r="G28" s="22" t="s">
        <v>5</v>
      </c>
      <c r="H28" s="22" t="s">
        <v>5</v>
      </c>
      <c r="I28" s="22" t="s">
        <v>5</v>
      </c>
      <c r="J28" s="22" t="s">
        <v>5</v>
      </c>
      <c r="K28" s="22" t="s">
        <v>5</v>
      </c>
      <c r="L28" s="22" t="s">
        <v>5</v>
      </c>
      <c r="M28" s="30" t="s">
        <v>5</v>
      </c>
      <c r="N28" s="30" t="s">
        <v>5</v>
      </c>
      <c r="O28" s="30" t="s">
        <v>5</v>
      </c>
      <c r="P28" s="30" t="s">
        <v>5</v>
      </c>
      <c r="Q28" s="30" t="s">
        <v>5</v>
      </c>
      <c r="R28" s="30" t="s">
        <v>5</v>
      </c>
      <c r="S28" s="30" t="s">
        <v>5</v>
      </c>
      <c r="T28" s="180"/>
      <c r="U28" s="380" t="s">
        <v>471</v>
      </c>
    </row>
    <row r="29" spans="1:21" ht="12" hidden="1" customHeight="1">
      <c r="A29" s="374" t="s">
        <v>467</v>
      </c>
      <c r="B29" s="23"/>
      <c r="C29" s="22" t="s">
        <v>5</v>
      </c>
      <c r="D29" s="22" t="s">
        <v>5</v>
      </c>
      <c r="E29" s="22" t="s">
        <v>5</v>
      </c>
      <c r="F29" s="22" t="s">
        <v>5</v>
      </c>
      <c r="G29" s="22" t="s">
        <v>5</v>
      </c>
      <c r="H29" s="22" t="s">
        <v>5</v>
      </c>
      <c r="I29" s="22" t="s">
        <v>5</v>
      </c>
      <c r="J29" s="22" t="s">
        <v>5</v>
      </c>
      <c r="K29" s="22" t="s">
        <v>5</v>
      </c>
      <c r="L29" s="22" t="s">
        <v>5</v>
      </c>
      <c r="M29" s="30" t="s">
        <v>5</v>
      </c>
      <c r="N29" s="30" t="s">
        <v>5</v>
      </c>
      <c r="O29" s="30" t="s">
        <v>5</v>
      </c>
      <c r="P29" s="30" t="s">
        <v>5</v>
      </c>
      <c r="Q29" s="30" t="s">
        <v>5</v>
      </c>
      <c r="R29" s="30" t="s">
        <v>5</v>
      </c>
      <c r="S29" s="30" t="s">
        <v>5</v>
      </c>
      <c r="T29" s="180"/>
      <c r="U29" s="380" t="s">
        <v>472</v>
      </c>
    </row>
    <row r="30" spans="1:21" ht="12" hidden="1" customHeight="1">
      <c r="A30" s="374" t="s">
        <v>468</v>
      </c>
      <c r="B30" s="23"/>
      <c r="C30" s="22" t="s">
        <v>5</v>
      </c>
      <c r="D30" s="22" t="s">
        <v>5</v>
      </c>
      <c r="E30" s="22" t="s">
        <v>5</v>
      </c>
      <c r="F30" s="22" t="s">
        <v>5</v>
      </c>
      <c r="G30" s="22" t="s">
        <v>5</v>
      </c>
      <c r="H30" s="22" t="s">
        <v>5</v>
      </c>
      <c r="I30" s="22" t="s">
        <v>5</v>
      </c>
      <c r="J30" s="22" t="s">
        <v>5</v>
      </c>
      <c r="K30" s="22" t="s">
        <v>5</v>
      </c>
      <c r="L30" s="22" t="s">
        <v>5</v>
      </c>
      <c r="M30" s="30" t="s">
        <v>5</v>
      </c>
      <c r="N30" s="30" t="s">
        <v>5</v>
      </c>
      <c r="O30" s="30" t="s">
        <v>5</v>
      </c>
      <c r="P30" s="30" t="s">
        <v>5</v>
      </c>
      <c r="Q30" s="30" t="s">
        <v>5</v>
      </c>
      <c r="R30" s="30" t="s">
        <v>5</v>
      </c>
      <c r="S30" s="30" t="s">
        <v>5</v>
      </c>
      <c r="T30" s="180"/>
      <c r="U30" s="380" t="s">
        <v>473</v>
      </c>
    </row>
    <row r="31" spans="1:21" ht="12" hidden="1" customHeight="1">
      <c r="A31" s="374" t="s">
        <v>469</v>
      </c>
      <c r="B31" s="23"/>
      <c r="C31" s="22" t="s">
        <v>5</v>
      </c>
      <c r="D31" s="22" t="s">
        <v>5</v>
      </c>
      <c r="E31" s="22" t="s">
        <v>5</v>
      </c>
      <c r="F31" s="22" t="s">
        <v>5</v>
      </c>
      <c r="G31" s="22" t="s">
        <v>5</v>
      </c>
      <c r="H31" s="22" t="s">
        <v>5</v>
      </c>
      <c r="I31" s="22" t="s">
        <v>5</v>
      </c>
      <c r="J31" s="22" t="s">
        <v>5</v>
      </c>
      <c r="K31" s="22" t="s">
        <v>5</v>
      </c>
      <c r="L31" s="22" t="s">
        <v>5</v>
      </c>
      <c r="M31" s="30" t="s">
        <v>5</v>
      </c>
      <c r="N31" s="30" t="s">
        <v>5</v>
      </c>
      <c r="O31" s="30" t="s">
        <v>5</v>
      </c>
      <c r="P31" s="30" t="s">
        <v>5</v>
      </c>
      <c r="Q31" s="30" t="s">
        <v>5</v>
      </c>
      <c r="R31" s="30" t="s">
        <v>5</v>
      </c>
      <c r="S31" s="30" t="s">
        <v>5</v>
      </c>
      <c r="T31" s="180"/>
      <c r="U31" s="380" t="s">
        <v>429</v>
      </c>
    </row>
    <row r="32" spans="1:21" ht="12" customHeight="1">
      <c r="A32" s="33"/>
      <c r="B32" s="33"/>
      <c r="C32" s="9"/>
      <c r="D32" s="8"/>
      <c r="E32" s="8"/>
      <c r="F32" s="8"/>
      <c r="G32" s="8"/>
      <c r="H32" s="8"/>
      <c r="I32" s="8"/>
      <c r="J32" s="8"/>
      <c r="K32" s="8"/>
      <c r="L32" s="8"/>
      <c r="M32" s="9"/>
      <c r="N32" s="9"/>
      <c r="O32" s="9"/>
      <c r="P32" s="9"/>
      <c r="Q32" s="9"/>
      <c r="R32" s="9"/>
      <c r="S32" s="9"/>
      <c r="T32" s="9"/>
      <c r="U32" s="229"/>
    </row>
    <row r="33" spans="1:20" ht="12" customHeight="1">
      <c r="A33" s="34"/>
      <c r="B33" s="34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</row>
    <row r="34" spans="1:20" ht="12" customHeight="1">
      <c r="A34" s="35" t="s">
        <v>97</v>
      </c>
      <c r="B34" s="23"/>
      <c r="C34" s="1"/>
      <c r="D34" s="3"/>
      <c r="E34" s="3"/>
      <c r="F34" s="3"/>
      <c r="G34" s="3"/>
      <c r="H34" s="3"/>
      <c r="I34" s="3"/>
      <c r="J34" s="3"/>
      <c r="K34" s="3"/>
      <c r="L34" s="3"/>
    </row>
    <row r="35" spans="1:20" ht="12" customHeight="1">
      <c r="A35" s="26" t="s">
        <v>462</v>
      </c>
      <c r="B35" s="23"/>
      <c r="C35" s="1"/>
      <c r="D35" s="3"/>
      <c r="E35" s="3"/>
      <c r="F35" s="3"/>
      <c r="G35" s="3"/>
      <c r="H35" s="3"/>
      <c r="I35" s="3"/>
      <c r="J35" s="3"/>
      <c r="K35" s="3"/>
      <c r="L35" s="3"/>
    </row>
    <row r="36" spans="1:20" ht="12" customHeight="1">
      <c r="A36" s="36" t="s">
        <v>455</v>
      </c>
      <c r="B36" s="23"/>
      <c r="C36" s="1"/>
      <c r="D36" s="3"/>
      <c r="E36" s="3"/>
      <c r="F36" s="3"/>
      <c r="G36" s="3"/>
      <c r="H36" s="3"/>
      <c r="I36" s="3"/>
      <c r="J36" s="3"/>
      <c r="K36" s="3"/>
      <c r="L36" s="3"/>
    </row>
    <row r="37" spans="1:20" ht="12" customHeight="1">
      <c r="A37" s="23" t="s">
        <v>456</v>
      </c>
    </row>
    <row r="38" spans="1:20" ht="12" customHeight="1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 ht="12" customHeight="1">
      <c r="A39" s="192" t="s">
        <v>246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2" customHeight="1">
      <c r="A40" s="205" t="s">
        <v>453</v>
      </c>
    </row>
    <row r="41" spans="1:20" ht="12" customHeight="1">
      <c r="A41" s="201" t="s">
        <v>458</v>
      </c>
    </row>
    <row r="42" spans="1:20" ht="12" customHeight="1">
      <c r="A42" s="204" t="s">
        <v>459</v>
      </c>
    </row>
    <row r="46" spans="1:20" ht="12" customHeight="1">
      <c r="A46" s="10"/>
      <c r="B46" s="10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20" ht="12" customHeight="1">
      <c r="A47" s="10"/>
      <c r="B47" s="10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20" ht="12" customHeight="1">
      <c r="A48" s="10"/>
      <c r="B48" s="10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2:2" ht="12" customHeight="1">
      <c r="B49" s="26" t="s">
        <v>457</v>
      </c>
    </row>
  </sheetData>
  <phoneticPr fontId="0" type="noConversion"/>
  <pageMargins left="0" right="0" top="0.5" bottom="0" header="0" footer="0"/>
  <pageSetup scale="87" orientation="landscape" r:id="rId1"/>
  <headerFooter alignWithMargins="0">
    <oddHeader>&amp;R&amp;F  &amp;A  &amp;D  &amp;T   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Z32"/>
  <sheetViews>
    <sheetView showGridLines="0" workbookViewId="0">
      <selection activeCell="V3" sqref="V3"/>
    </sheetView>
  </sheetViews>
  <sheetFormatPr defaultRowHeight="12" customHeight="1"/>
  <cols>
    <col min="1" max="1" width="20" customWidth="1"/>
    <col min="2" max="2" width="18.33203125" customWidth="1"/>
    <col min="3" max="3" width="7.5" customWidth="1"/>
    <col min="4" max="14" width="7.6640625" bestFit="1" customWidth="1"/>
    <col min="15" max="20" width="9.1640625" bestFit="1" customWidth="1"/>
    <col min="21" max="21" width="1.83203125" customWidth="1"/>
    <col min="22" max="22" width="46" style="191" customWidth="1"/>
  </cols>
  <sheetData>
    <row r="1" spans="1:26" ht="12" customHeight="1">
      <c r="A1" s="100">
        <v>10</v>
      </c>
      <c r="B1" s="349"/>
      <c r="C1" s="349"/>
      <c r="D1" s="350"/>
      <c r="E1" s="350"/>
      <c r="F1" s="350"/>
      <c r="G1" s="350"/>
      <c r="H1" s="350"/>
      <c r="I1" s="350"/>
      <c r="J1" s="350"/>
      <c r="K1" s="350"/>
      <c r="L1" s="350"/>
      <c r="M1" s="351"/>
      <c r="N1" s="351"/>
      <c r="O1" s="351"/>
      <c r="P1" s="351"/>
      <c r="Q1" s="351"/>
      <c r="R1" s="351"/>
      <c r="S1" s="351"/>
      <c r="T1" s="351"/>
      <c r="U1" s="350"/>
      <c r="V1" s="352">
        <f>+A1</f>
        <v>10</v>
      </c>
    </row>
    <row r="2" spans="1:26" ht="12" customHeight="1">
      <c r="A2" s="106" t="s">
        <v>14</v>
      </c>
      <c r="B2" s="349"/>
      <c r="C2" s="349"/>
      <c r="D2" s="353"/>
      <c r="E2" s="353"/>
      <c r="F2" s="353"/>
      <c r="G2" s="353"/>
      <c r="H2" s="353"/>
      <c r="I2" s="353"/>
      <c r="J2" s="353"/>
      <c r="K2" s="353"/>
      <c r="L2" s="353"/>
      <c r="M2" s="354"/>
      <c r="N2" s="354"/>
      <c r="O2" s="354"/>
      <c r="P2" s="354"/>
      <c r="Q2" s="354"/>
      <c r="R2" s="354"/>
      <c r="S2" s="354"/>
      <c r="T2" s="354"/>
      <c r="U2" s="350"/>
      <c r="V2" s="231" t="s">
        <v>191</v>
      </c>
    </row>
    <row r="3" spans="1:26" s="329" customFormat="1" ht="12" customHeight="1">
      <c r="A3" s="440" t="s">
        <v>391</v>
      </c>
      <c r="B3" s="441"/>
      <c r="C3" s="441"/>
      <c r="D3" s="163"/>
      <c r="E3" s="163"/>
      <c r="F3" s="163"/>
      <c r="G3" s="163"/>
      <c r="H3" s="163"/>
      <c r="I3" s="163"/>
      <c r="J3" s="163"/>
      <c r="K3" s="163"/>
      <c r="L3" s="367"/>
      <c r="M3" s="164"/>
      <c r="N3" s="164"/>
      <c r="O3" s="164"/>
      <c r="P3" s="164"/>
      <c r="Q3" s="164"/>
      <c r="R3" s="164"/>
      <c r="S3" s="164"/>
      <c r="T3" s="164"/>
      <c r="U3" s="367"/>
      <c r="V3" s="442" t="s">
        <v>392</v>
      </c>
    </row>
    <row r="4" spans="1:26" ht="12" customHeight="1">
      <c r="A4" s="203" t="s">
        <v>454</v>
      </c>
      <c r="B4" s="28"/>
      <c r="C4" s="24"/>
      <c r="D4" s="24"/>
      <c r="E4" s="24"/>
      <c r="F4" s="24"/>
      <c r="G4" s="24"/>
      <c r="H4" s="24"/>
      <c r="I4" s="24"/>
      <c r="J4" s="24"/>
      <c r="K4" s="24"/>
      <c r="L4" s="26"/>
      <c r="M4" s="25"/>
      <c r="N4" s="25"/>
      <c r="O4" s="25"/>
      <c r="P4" s="25"/>
      <c r="Q4" s="25"/>
      <c r="R4" s="25"/>
      <c r="S4" s="26"/>
      <c r="T4" s="26"/>
      <c r="U4" s="26"/>
      <c r="V4" s="228" t="s">
        <v>449</v>
      </c>
      <c r="W4" s="26"/>
      <c r="X4" s="26"/>
      <c r="Y4" s="26"/>
      <c r="Z4" s="26"/>
    </row>
    <row r="5" spans="1:26" ht="12" customHeight="1">
      <c r="A5" s="355"/>
      <c r="B5" s="356"/>
      <c r="C5" s="356"/>
      <c r="D5" s="163"/>
      <c r="E5" s="163"/>
      <c r="F5" s="163"/>
      <c r="G5" s="163"/>
      <c r="H5" s="163"/>
      <c r="I5" s="163"/>
      <c r="J5" s="163"/>
      <c r="K5" s="163"/>
      <c r="L5" s="357"/>
      <c r="M5" s="164"/>
      <c r="N5" s="164"/>
      <c r="O5" s="164"/>
      <c r="P5" s="164"/>
      <c r="Q5" s="164"/>
      <c r="R5" s="164"/>
      <c r="S5" s="164"/>
      <c r="T5" s="164"/>
      <c r="U5" s="357"/>
      <c r="V5" s="355"/>
    </row>
    <row r="6" spans="1:26" ht="12" customHeight="1">
      <c r="A6" s="475"/>
      <c r="B6" s="384"/>
      <c r="C6" s="384">
        <v>1993</v>
      </c>
      <c r="D6" s="171">
        <v>1994</v>
      </c>
      <c r="E6" s="171" t="s">
        <v>4</v>
      </c>
      <c r="F6" s="171">
        <v>1996</v>
      </c>
      <c r="G6" s="171">
        <v>1997</v>
      </c>
      <c r="H6" s="171">
        <v>1998</v>
      </c>
      <c r="I6" s="171">
        <v>1999</v>
      </c>
      <c r="J6" s="171">
        <v>2000</v>
      </c>
      <c r="K6" s="171">
        <v>2001</v>
      </c>
      <c r="L6" s="171">
        <v>2002</v>
      </c>
      <c r="M6" s="358">
        <v>2003</v>
      </c>
      <c r="N6" s="358">
        <v>2004</v>
      </c>
      <c r="O6" s="358">
        <v>2005</v>
      </c>
      <c r="P6" s="358">
        <v>2006</v>
      </c>
      <c r="Q6" s="358">
        <v>2007</v>
      </c>
      <c r="R6" s="358">
        <v>2008</v>
      </c>
      <c r="S6" s="358">
        <v>2009</v>
      </c>
      <c r="T6" s="358">
        <v>2010</v>
      </c>
      <c r="U6" s="359" t="s">
        <v>6</v>
      </c>
      <c r="V6" s="360"/>
    </row>
    <row r="7" spans="1:26" ht="12" customHeight="1">
      <c r="A7" s="361"/>
      <c r="B7" s="349"/>
      <c r="C7" s="349"/>
      <c r="D7" s="363"/>
      <c r="E7" s="362"/>
      <c r="F7" s="362"/>
      <c r="G7" s="362"/>
      <c r="H7" s="362"/>
      <c r="I7" s="362"/>
      <c r="J7" s="362"/>
      <c r="K7" s="364"/>
      <c r="L7" s="365"/>
      <c r="M7" s="366"/>
      <c r="N7" s="366"/>
      <c r="O7" s="366"/>
      <c r="P7" s="366"/>
      <c r="Q7" s="366"/>
      <c r="R7" s="366"/>
      <c r="S7" s="366"/>
      <c r="T7" s="366"/>
      <c r="U7" s="367"/>
      <c r="V7" s="368"/>
    </row>
    <row r="8" spans="1:26" s="485" customFormat="1" ht="12" customHeight="1">
      <c r="A8" s="483" t="s">
        <v>393</v>
      </c>
      <c r="B8" s="385"/>
      <c r="C8" s="385">
        <v>534669</v>
      </c>
      <c r="D8" s="385">
        <v>568920</v>
      </c>
      <c r="E8" s="385">
        <v>587480</v>
      </c>
      <c r="F8" s="385">
        <v>623681</v>
      </c>
      <c r="G8" s="385">
        <v>684332</v>
      </c>
      <c r="H8" s="385">
        <v>727957</v>
      </c>
      <c r="I8" s="385">
        <v>849322</v>
      </c>
      <c r="J8" s="385">
        <v>856965</v>
      </c>
      <c r="K8" s="385">
        <v>772169</v>
      </c>
      <c r="L8" s="385">
        <v>814960</v>
      </c>
      <c r="M8" s="385">
        <v>831245</v>
      </c>
      <c r="N8" s="385">
        <v>925110</v>
      </c>
      <c r="O8" s="385">
        <v>1094498</v>
      </c>
      <c r="P8" s="385">
        <v>1204535</v>
      </c>
      <c r="Q8" s="385">
        <v>1267349</v>
      </c>
      <c r="R8" s="385">
        <v>1129878.399</v>
      </c>
      <c r="S8" s="385">
        <v>1109026.5</v>
      </c>
      <c r="T8" s="385">
        <v>1343482</v>
      </c>
      <c r="U8" s="349"/>
      <c r="V8" s="484" t="s">
        <v>394</v>
      </c>
    </row>
    <row r="9" spans="1:26" ht="18" customHeight="1">
      <c r="A9" s="481" t="s">
        <v>395</v>
      </c>
      <c r="B9" s="349"/>
      <c r="C9" s="385">
        <v>35332</v>
      </c>
      <c r="D9" s="385">
        <v>30213</v>
      </c>
      <c r="E9" s="385">
        <v>36068</v>
      </c>
      <c r="F9" s="385">
        <v>42190</v>
      </c>
      <c r="G9" s="385">
        <v>42327</v>
      </c>
      <c r="H9" s="385">
        <v>44377</v>
      </c>
      <c r="I9" s="385">
        <v>45456</v>
      </c>
      <c r="J9" s="385">
        <v>49297</v>
      </c>
      <c r="K9" s="385">
        <v>50042</v>
      </c>
      <c r="L9" s="385">
        <v>53344</v>
      </c>
      <c r="M9" s="385">
        <v>52630</v>
      </c>
      <c r="N9" s="385">
        <v>72483</v>
      </c>
      <c r="O9" s="385">
        <v>74861</v>
      </c>
      <c r="P9" s="385">
        <v>99515</v>
      </c>
      <c r="Q9" s="385">
        <v>95791</v>
      </c>
      <c r="R9" s="385">
        <v>107261</v>
      </c>
      <c r="S9" s="385">
        <v>112283</v>
      </c>
      <c r="T9" s="385">
        <v>139436</v>
      </c>
      <c r="U9" s="349"/>
      <c r="V9" s="379" t="s">
        <v>396</v>
      </c>
    </row>
    <row r="10" spans="1:26" ht="12" customHeight="1">
      <c r="A10" s="482" t="s">
        <v>397</v>
      </c>
      <c r="B10" s="349"/>
      <c r="C10" s="385">
        <v>0</v>
      </c>
      <c r="D10" s="385">
        <v>0</v>
      </c>
      <c r="E10" s="385">
        <v>0</v>
      </c>
      <c r="F10" s="385">
        <v>0</v>
      </c>
      <c r="G10" s="385">
        <v>0</v>
      </c>
      <c r="H10" s="385">
        <v>0</v>
      </c>
      <c r="I10" s="385">
        <v>0</v>
      </c>
      <c r="J10" s="385">
        <v>0</v>
      </c>
      <c r="K10" s="385">
        <v>0</v>
      </c>
      <c r="L10" s="385">
        <v>0</v>
      </c>
      <c r="M10" s="385">
        <v>0</v>
      </c>
      <c r="N10" s="385">
        <v>0</v>
      </c>
      <c r="O10" s="385">
        <v>0</v>
      </c>
      <c r="P10" s="385">
        <v>0</v>
      </c>
      <c r="Q10" s="385">
        <v>0</v>
      </c>
      <c r="R10" s="385">
        <v>0</v>
      </c>
      <c r="S10" s="385">
        <v>0</v>
      </c>
      <c r="T10" s="385">
        <v>0</v>
      </c>
      <c r="U10" s="349"/>
      <c r="V10" s="381" t="s">
        <v>398</v>
      </c>
    </row>
    <row r="11" spans="1:26" ht="12" customHeight="1">
      <c r="A11" s="482" t="s">
        <v>399</v>
      </c>
      <c r="B11" s="349"/>
      <c r="C11" s="385">
        <v>0</v>
      </c>
      <c r="D11" s="385">
        <v>0</v>
      </c>
      <c r="E11" s="385">
        <v>0</v>
      </c>
      <c r="F11" s="385">
        <v>0</v>
      </c>
      <c r="G11" s="385">
        <v>0</v>
      </c>
      <c r="H11" s="385">
        <v>0</v>
      </c>
      <c r="I11" s="385">
        <v>0</v>
      </c>
      <c r="J11" s="385">
        <v>0</v>
      </c>
      <c r="K11" s="385">
        <v>0</v>
      </c>
      <c r="L11" s="385">
        <v>0</v>
      </c>
      <c r="M11" s="385">
        <v>0</v>
      </c>
      <c r="N11" s="385">
        <v>0</v>
      </c>
      <c r="O11" s="385">
        <v>0</v>
      </c>
      <c r="P11" s="385">
        <v>0</v>
      </c>
      <c r="Q11" s="385">
        <v>0</v>
      </c>
      <c r="R11" s="385">
        <v>0</v>
      </c>
      <c r="S11" s="385">
        <v>0</v>
      </c>
      <c r="T11" s="385">
        <v>0</v>
      </c>
      <c r="U11" s="349"/>
      <c r="V11" s="381" t="s">
        <v>400</v>
      </c>
    </row>
    <row r="12" spans="1:26" ht="12" customHeight="1">
      <c r="A12" s="369" t="s">
        <v>401</v>
      </c>
      <c r="B12" s="349"/>
      <c r="C12" s="385">
        <v>0</v>
      </c>
      <c r="D12" s="385">
        <v>0</v>
      </c>
      <c r="E12" s="385">
        <v>0</v>
      </c>
      <c r="F12" s="385">
        <v>0</v>
      </c>
      <c r="G12" s="385">
        <v>0</v>
      </c>
      <c r="H12" s="385">
        <v>0</v>
      </c>
      <c r="I12" s="385">
        <v>0</v>
      </c>
      <c r="J12" s="385">
        <v>0</v>
      </c>
      <c r="K12" s="385">
        <v>0</v>
      </c>
      <c r="L12" s="385">
        <v>0</v>
      </c>
      <c r="M12" s="385">
        <v>0</v>
      </c>
      <c r="N12" s="385">
        <v>0</v>
      </c>
      <c r="O12" s="385">
        <v>0</v>
      </c>
      <c r="P12" s="385">
        <v>0</v>
      </c>
      <c r="Q12" s="385">
        <v>0</v>
      </c>
      <c r="R12" s="385">
        <v>0</v>
      </c>
      <c r="S12" s="385">
        <v>0</v>
      </c>
      <c r="T12" s="385">
        <v>0</v>
      </c>
      <c r="U12" s="349"/>
      <c r="V12" s="381" t="s">
        <v>402</v>
      </c>
    </row>
    <row r="13" spans="1:26" ht="12" customHeight="1">
      <c r="A13" s="369" t="s">
        <v>403</v>
      </c>
      <c r="B13" s="349"/>
      <c r="C13" s="385">
        <v>0</v>
      </c>
      <c r="D13" s="385">
        <v>0</v>
      </c>
      <c r="E13" s="385">
        <v>0</v>
      </c>
      <c r="F13" s="385">
        <v>0</v>
      </c>
      <c r="G13" s="385">
        <v>0</v>
      </c>
      <c r="H13" s="385">
        <v>0</v>
      </c>
      <c r="I13" s="385">
        <v>0</v>
      </c>
      <c r="J13" s="385">
        <v>0</v>
      </c>
      <c r="K13" s="385">
        <v>0</v>
      </c>
      <c r="L13" s="385">
        <v>0</v>
      </c>
      <c r="M13" s="385">
        <v>0</v>
      </c>
      <c r="N13" s="385">
        <v>0</v>
      </c>
      <c r="O13" s="385">
        <v>0</v>
      </c>
      <c r="P13" s="385">
        <v>0</v>
      </c>
      <c r="Q13" s="385">
        <v>0</v>
      </c>
      <c r="R13" s="385">
        <v>0</v>
      </c>
      <c r="S13" s="385">
        <v>0</v>
      </c>
      <c r="T13" s="385">
        <v>0</v>
      </c>
      <c r="U13" s="349"/>
      <c r="V13" s="381" t="s">
        <v>404</v>
      </c>
    </row>
    <row r="14" spans="1:26" s="390" customFormat="1" ht="12" customHeight="1">
      <c r="A14" s="370" t="s">
        <v>405</v>
      </c>
      <c r="B14" s="371"/>
      <c r="C14" s="386">
        <v>35332</v>
      </c>
      <c r="D14" s="386">
        <v>30213</v>
      </c>
      <c r="E14" s="386">
        <v>36068</v>
      </c>
      <c r="F14" s="386">
        <v>42190</v>
      </c>
      <c r="G14" s="386">
        <v>42327</v>
      </c>
      <c r="H14" s="386">
        <v>44377</v>
      </c>
      <c r="I14" s="386">
        <v>45456</v>
      </c>
      <c r="J14" s="386">
        <v>49297</v>
      </c>
      <c r="K14" s="386">
        <v>50042</v>
      </c>
      <c r="L14" s="386">
        <v>53344</v>
      </c>
      <c r="M14" s="386">
        <v>52630</v>
      </c>
      <c r="N14" s="386">
        <v>72483</v>
      </c>
      <c r="O14" s="386">
        <v>74861</v>
      </c>
      <c r="P14" s="386">
        <v>99515</v>
      </c>
      <c r="Q14" s="386">
        <v>95791</v>
      </c>
      <c r="R14" s="386">
        <v>107261</v>
      </c>
      <c r="S14" s="386">
        <v>112283</v>
      </c>
      <c r="T14" s="386">
        <v>139436</v>
      </c>
      <c r="U14" s="371"/>
      <c r="V14" s="382" t="s">
        <v>406</v>
      </c>
    </row>
    <row r="15" spans="1:26" s="390" customFormat="1" ht="12" customHeight="1">
      <c r="A15" s="370" t="s">
        <v>474</v>
      </c>
      <c r="B15" s="371"/>
      <c r="C15" s="386">
        <v>0</v>
      </c>
      <c r="D15" s="386">
        <v>0</v>
      </c>
      <c r="E15" s="386">
        <v>0</v>
      </c>
      <c r="F15" s="386">
        <v>0</v>
      </c>
      <c r="G15" s="386">
        <v>0</v>
      </c>
      <c r="H15" s="386">
        <v>0</v>
      </c>
      <c r="I15" s="386">
        <v>0</v>
      </c>
      <c r="J15" s="386">
        <v>0</v>
      </c>
      <c r="K15" s="386">
        <v>0</v>
      </c>
      <c r="L15" s="386">
        <v>0</v>
      </c>
      <c r="M15" s="386">
        <v>0</v>
      </c>
      <c r="N15" s="386">
        <v>0</v>
      </c>
      <c r="O15" s="386">
        <v>0</v>
      </c>
      <c r="P15" s="386">
        <v>0</v>
      </c>
      <c r="Q15" s="386">
        <v>0</v>
      </c>
      <c r="R15" s="386">
        <v>0</v>
      </c>
      <c r="S15" s="386">
        <v>0</v>
      </c>
      <c r="T15" s="386">
        <v>1</v>
      </c>
      <c r="U15" s="371"/>
      <c r="V15" s="382" t="s">
        <v>463</v>
      </c>
    </row>
    <row r="16" spans="1:26" s="390" customFormat="1" ht="18" customHeight="1">
      <c r="A16" s="480" t="s">
        <v>407</v>
      </c>
      <c r="B16" s="371"/>
      <c r="C16" s="386">
        <v>466977</v>
      </c>
      <c r="D16" s="386">
        <v>489977</v>
      </c>
      <c r="E16" s="386">
        <v>499760</v>
      </c>
      <c r="F16" s="386">
        <v>521482</v>
      </c>
      <c r="G16" s="386">
        <v>576310</v>
      </c>
      <c r="H16" s="386">
        <v>606620</v>
      </c>
      <c r="I16" s="386">
        <v>708675</v>
      </c>
      <c r="J16" s="386">
        <v>695228</v>
      </c>
      <c r="K16" s="386">
        <v>649304</v>
      </c>
      <c r="L16" s="386">
        <v>678008</v>
      </c>
      <c r="M16" s="386">
        <v>683113</v>
      </c>
      <c r="N16" s="386">
        <v>717688</v>
      </c>
      <c r="O16" s="386">
        <v>824861</v>
      </c>
      <c r="P16" s="386">
        <v>859886</v>
      </c>
      <c r="Q16" s="386">
        <v>903119</v>
      </c>
      <c r="R16" s="386">
        <v>801520.39899999998</v>
      </c>
      <c r="S16" s="386">
        <v>774237</v>
      </c>
      <c r="T16" s="386">
        <v>968910</v>
      </c>
      <c r="U16" s="371"/>
      <c r="V16" s="476" t="s">
        <v>408</v>
      </c>
    </row>
    <row r="17" spans="1:22" s="390" customFormat="1" ht="12" customHeight="1">
      <c r="A17" s="370" t="s">
        <v>409</v>
      </c>
      <c r="B17" s="371"/>
      <c r="C17" s="386">
        <v>0</v>
      </c>
      <c r="D17" s="386">
        <v>0</v>
      </c>
      <c r="E17" s="386">
        <v>0</v>
      </c>
      <c r="F17" s="386">
        <v>0</v>
      </c>
      <c r="G17" s="386">
        <v>0</v>
      </c>
      <c r="H17" s="386">
        <v>0</v>
      </c>
      <c r="I17" s="386">
        <v>0</v>
      </c>
      <c r="J17" s="386">
        <v>0</v>
      </c>
      <c r="K17" s="386">
        <v>0</v>
      </c>
      <c r="L17" s="386">
        <v>0</v>
      </c>
      <c r="M17" s="386">
        <v>0</v>
      </c>
      <c r="N17" s="386">
        <v>0</v>
      </c>
      <c r="O17" s="386">
        <v>0</v>
      </c>
      <c r="P17" s="386">
        <v>0</v>
      </c>
      <c r="Q17" s="386">
        <v>0</v>
      </c>
      <c r="R17" s="386">
        <v>0</v>
      </c>
      <c r="S17" s="386">
        <v>0</v>
      </c>
      <c r="T17" s="386">
        <v>1</v>
      </c>
      <c r="U17" s="371"/>
      <c r="V17" s="382" t="s">
        <v>410</v>
      </c>
    </row>
    <row r="18" spans="1:22" s="390" customFormat="1" ht="12" customHeight="1">
      <c r="A18" s="370" t="s">
        <v>411</v>
      </c>
      <c r="B18" s="371"/>
      <c r="C18" s="386">
        <v>45171</v>
      </c>
      <c r="D18" s="386">
        <v>52064</v>
      </c>
      <c r="E18" s="386">
        <v>61018</v>
      </c>
      <c r="F18" s="386">
        <v>58158</v>
      </c>
      <c r="G18" s="386">
        <v>65641</v>
      </c>
      <c r="H18" s="386">
        <v>89089</v>
      </c>
      <c r="I18" s="386">
        <v>95114</v>
      </c>
      <c r="J18" s="386">
        <v>95302</v>
      </c>
      <c r="K18" s="386">
        <v>92644</v>
      </c>
      <c r="L18" s="386">
        <v>87163</v>
      </c>
      <c r="M18" s="386">
        <v>92124</v>
      </c>
      <c r="N18" s="386">
        <v>110612</v>
      </c>
      <c r="O18" s="386">
        <v>111724</v>
      </c>
      <c r="P18" s="386">
        <v>118224</v>
      </c>
      <c r="Q18" s="386">
        <v>134537</v>
      </c>
      <c r="R18" s="386">
        <v>136690.399</v>
      </c>
      <c r="S18" s="386">
        <v>137747</v>
      </c>
      <c r="T18" s="386">
        <v>164240</v>
      </c>
      <c r="U18" s="371"/>
      <c r="V18" s="382" t="s">
        <v>412</v>
      </c>
    </row>
    <row r="19" spans="1:22" s="390" customFormat="1" ht="12" customHeight="1">
      <c r="A19" s="370" t="s">
        <v>413</v>
      </c>
      <c r="B19" s="371"/>
      <c r="C19" s="386">
        <v>421806</v>
      </c>
      <c r="D19" s="386">
        <v>437913</v>
      </c>
      <c r="E19" s="386">
        <v>438742</v>
      </c>
      <c r="F19" s="386">
        <v>463324</v>
      </c>
      <c r="G19" s="386">
        <v>510669</v>
      </c>
      <c r="H19" s="386">
        <v>517531</v>
      </c>
      <c r="I19" s="386">
        <v>613561</v>
      </c>
      <c r="J19" s="386">
        <v>599926</v>
      </c>
      <c r="K19" s="386">
        <v>556660</v>
      </c>
      <c r="L19" s="386">
        <v>590845</v>
      </c>
      <c r="M19" s="386">
        <v>590989</v>
      </c>
      <c r="N19" s="386">
        <v>607076</v>
      </c>
      <c r="O19" s="386">
        <v>713137</v>
      </c>
      <c r="P19" s="386">
        <v>741662</v>
      </c>
      <c r="Q19" s="386">
        <v>768582</v>
      </c>
      <c r="R19" s="386">
        <v>664830</v>
      </c>
      <c r="S19" s="386">
        <v>636490</v>
      </c>
      <c r="T19" s="386">
        <v>804668</v>
      </c>
      <c r="U19" s="371"/>
      <c r="V19" s="382" t="s">
        <v>414</v>
      </c>
    </row>
    <row r="20" spans="1:22" s="390" customFormat="1" ht="12" customHeight="1">
      <c r="A20" s="370" t="s">
        <v>475</v>
      </c>
      <c r="B20" s="371"/>
      <c r="C20" s="386">
        <v>0</v>
      </c>
      <c r="D20" s="386">
        <v>0</v>
      </c>
      <c r="E20" s="386">
        <v>0</v>
      </c>
      <c r="F20" s="386">
        <v>0</v>
      </c>
      <c r="G20" s="386">
        <v>0</v>
      </c>
      <c r="H20" s="386">
        <v>0</v>
      </c>
      <c r="I20" s="386">
        <v>0</v>
      </c>
      <c r="J20" s="386">
        <v>0</v>
      </c>
      <c r="K20" s="386">
        <v>0</v>
      </c>
      <c r="L20" s="386">
        <v>0</v>
      </c>
      <c r="M20" s="386">
        <v>0</v>
      </c>
      <c r="N20" s="386">
        <v>0</v>
      </c>
      <c r="O20" s="386">
        <v>0</v>
      </c>
      <c r="P20" s="386">
        <v>0</v>
      </c>
      <c r="Q20" s="386">
        <v>0</v>
      </c>
      <c r="R20" s="386">
        <v>0</v>
      </c>
      <c r="S20" s="386">
        <v>0</v>
      </c>
      <c r="T20" s="386">
        <v>1</v>
      </c>
      <c r="U20" s="371"/>
      <c r="V20" s="382" t="s">
        <v>463</v>
      </c>
    </row>
    <row r="21" spans="1:22" s="390" customFormat="1" ht="12" customHeight="1">
      <c r="A21" s="370" t="s">
        <v>415</v>
      </c>
      <c r="B21" s="371"/>
      <c r="C21" s="386">
        <v>32360</v>
      </c>
      <c r="D21" s="386">
        <v>48730</v>
      </c>
      <c r="E21" s="386">
        <v>51652</v>
      </c>
      <c r="F21" s="386">
        <v>60009</v>
      </c>
      <c r="G21" s="386">
        <v>65696</v>
      </c>
      <c r="H21" s="386">
        <v>76960</v>
      </c>
      <c r="I21" s="386">
        <v>95191</v>
      </c>
      <c r="J21" s="386">
        <v>112440</v>
      </c>
      <c r="K21" s="386">
        <v>72823</v>
      </c>
      <c r="L21" s="386">
        <v>83608</v>
      </c>
      <c r="M21" s="386">
        <v>95502</v>
      </c>
      <c r="N21" s="386">
        <v>134939</v>
      </c>
      <c r="O21" s="386">
        <v>194776</v>
      </c>
      <c r="P21" s="386">
        <v>245134</v>
      </c>
      <c r="Q21" s="386">
        <v>268439</v>
      </c>
      <c r="R21" s="386">
        <v>221097</v>
      </c>
      <c r="S21" s="386">
        <v>222506.5</v>
      </c>
      <c r="T21" s="386">
        <v>235138</v>
      </c>
      <c r="U21" s="371"/>
      <c r="V21" s="382" t="s">
        <v>416</v>
      </c>
    </row>
    <row r="22" spans="1:22" s="390" customFormat="1" ht="12" customHeight="1">
      <c r="A22" t="s">
        <v>501</v>
      </c>
      <c r="B22" s="371"/>
      <c r="C22" s="386" t="s">
        <v>5</v>
      </c>
      <c r="D22" s="386" t="s">
        <v>5</v>
      </c>
      <c r="E22" s="386" t="s">
        <v>5</v>
      </c>
      <c r="F22" s="386" t="s">
        <v>5</v>
      </c>
      <c r="G22" s="386" t="s">
        <v>5</v>
      </c>
      <c r="H22" s="386" t="s">
        <v>5</v>
      </c>
      <c r="I22" s="386" t="s">
        <v>5</v>
      </c>
      <c r="J22" s="386" t="s">
        <v>5</v>
      </c>
      <c r="K22" s="386" t="s">
        <v>5</v>
      </c>
      <c r="L22" s="386" t="s">
        <v>5</v>
      </c>
      <c r="M22" s="386" t="s">
        <v>5</v>
      </c>
      <c r="N22" s="386" t="s">
        <v>5</v>
      </c>
      <c r="O22" s="386" t="s">
        <v>5</v>
      </c>
      <c r="P22" s="386" t="s">
        <v>5</v>
      </c>
      <c r="Q22" s="386" t="s">
        <v>5</v>
      </c>
      <c r="R22" s="386" t="s">
        <v>5</v>
      </c>
      <c r="S22" s="386" t="s">
        <v>5</v>
      </c>
      <c r="T22" s="386" t="s">
        <v>5</v>
      </c>
      <c r="U22" s="371"/>
      <c r="V22" s="382" t="s">
        <v>417</v>
      </c>
    </row>
    <row r="23" spans="1:22" s="390" customFormat="1" ht="18" customHeight="1">
      <c r="A23" s="479" t="s">
        <v>418</v>
      </c>
      <c r="B23" s="478"/>
      <c r="C23" s="386" t="s">
        <v>5</v>
      </c>
      <c r="D23" s="386" t="s">
        <v>5</v>
      </c>
      <c r="E23" s="386" t="s">
        <v>5</v>
      </c>
      <c r="F23" s="386" t="s">
        <v>5</v>
      </c>
      <c r="G23" s="386" t="s">
        <v>5</v>
      </c>
      <c r="H23" s="386" t="s">
        <v>5</v>
      </c>
      <c r="I23" s="386" t="s">
        <v>5</v>
      </c>
      <c r="J23" s="386" t="s">
        <v>5</v>
      </c>
      <c r="K23" s="386" t="s">
        <v>5</v>
      </c>
      <c r="L23" s="386" t="s">
        <v>5</v>
      </c>
      <c r="M23" s="386" t="s">
        <v>5</v>
      </c>
      <c r="N23" s="386" t="s">
        <v>5</v>
      </c>
      <c r="O23" s="386" t="s">
        <v>5</v>
      </c>
      <c r="P23" s="386" t="s">
        <v>5</v>
      </c>
      <c r="Q23" s="386" t="s">
        <v>5</v>
      </c>
      <c r="R23" s="386" t="s">
        <v>5</v>
      </c>
      <c r="S23" s="386" t="s">
        <v>5</v>
      </c>
      <c r="T23" s="386" t="s">
        <v>5</v>
      </c>
      <c r="U23" s="371"/>
      <c r="V23" s="477" t="s">
        <v>419</v>
      </c>
    </row>
    <row r="24" spans="1:22" ht="12" customHeight="1">
      <c r="A24" s="356"/>
      <c r="B24" s="356"/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56"/>
      <c r="N24" s="356"/>
      <c r="O24" s="356"/>
      <c r="P24" s="356"/>
      <c r="Q24" s="356"/>
      <c r="R24" s="356"/>
      <c r="S24" s="356"/>
      <c r="T24" s="356"/>
      <c r="U24" s="356"/>
      <c r="V24" s="383"/>
    </row>
    <row r="25" spans="1:22" ht="12" customHeight="1">
      <c r="A25" s="349"/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</row>
    <row r="26" spans="1:22" ht="12" customHeight="1">
      <c r="A26" s="372" t="s">
        <v>478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2" ht="12" customHeight="1">
      <c r="A27" s="26" t="s">
        <v>462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</row>
    <row r="28" spans="1:22" ht="12" customHeight="1">
      <c r="A28" s="36" t="s">
        <v>476</v>
      </c>
      <c r="B28" s="349"/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</row>
    <row r="29" spans="1:22" ht="12" customHeight="1">
      <c r="A29" s="372"/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</row>
    <row r="30" spans="1:22" ht="12" customHeight="1">
      <c r="A30" s="186" t="s">
        <v>479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</row>
    <row r="31" spans="1:22" ht="12" customHeight="1">
      <c r="A31" s="205" t="s">
        <v>453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2" ht="12" customHeight="1">
      <c r="A32" s="201" t="s">
        <v>477</v>
      </c>
    </row>
  </sheetData>
  <phoneticPr fontId="35" type="noConversion"/>
  <pageMargins left="0.18" right="0.16" top="1" bottom="1" header="0.5" footer="0.5"/>
  <pageSetup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Indice</vt:lpstr>
      <vt:lpstr>Bhs_1</vt:lpstr>
      <vt:lpstr>Bhs_2</vt:lpstr>
      <vt:lpstr>Bhs_3</vt:lpstr>
      <vt:lpstr>Bhs_4</vt:lpstr>
      <vt:lpstr>Bhs_5</vt:lpstr>
      <vt:lpstr>Bhs_6</vt:lpstr>
      <vt:lpstr>Bhs_7</vt:lpstr>
      <vt:lpstr>Bhs_8</vt:lpstr>
      <vt:lpstr>Bhs_9</vt:lpstr>
      <vt:lpstr>Bhs_10</vt:lpstr>
      <vt:lpstr>Bhs_6!Print_Area_MI</vt:lpstr>
      <vt:lpstr>Bhs_7!Print_Area_MI</vt:lpstr>
      <vt:lpstr>Bhs_8!Print_Area_MI</vt:lpstr>
      <vt:lpstr>Bhs_1!Print_Titles</vt:lpstr>
      <vt:lpstr>Bhs_6!Print_Titles</vt:lpstr>
    </vt:vector>
  </TitlesOfParts>
  <Company>CEPAL ONU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BAHAMAS STATISTICS</dc:title>
  <dc:subject>BAHAMAS STATISTICS</dc:subject>
  <dc:creator>JAZMIN CHIU STANGE </dc:creator>
  <cp:keywords>BAHAMAS STATISTICS</cp:keywords>
  <cp:lastModifiedBy>Jazmin Chiu</cp:lastModifiedBy>
  <cp:lastPrinted>2011-10-04T20:39:44Z</cp:lastPrinted>
  <dcterms:created xsi:type="dcterms:W3CDTF">1999-03-12T17:06:25Z</dcterms:created>
  <dcterms:modified xsi:type="dcterms:W3CDTF">2011-11-22T18:21:59Z</dcterms:modified>
</cp:coreProperties>
</file>