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525" yWindow="885" windowWidth="18720" windowHeight="9375" tabRatio="942" activeTab="1"/>
  </bookViews>
  <sheets>
    <sheet name="Index" sheetId="1" r:id="rId1"/>
    <sheet name="Arg_1" sheetId="14" r:id="rId2"/>
    <sheet name="Arg_2" sheetId="13" r:id="rId3"/>
    <sheet name="Arg_3" sheetId="12" r:id="rId4"/>
    <sheet name="Arg_4" sheetId="11" r:id="rId5"/>
    <sheet name="Arg_5" sheetId="21" r:id="rId6"/>
    <sheet name="Arg_6" sheetId="22" r:id="rId7"/>
    <sheet name="Arg_7" sheetId="23" r:id="rId8"/>
    <sheet name="Arg_8" sheetId="7" r:id="rId9"/>
    <sheet name="Arg_9" sheetId="24" r:id="rId10"/>
    <sheet name="Arg_10" sheetId="25" r:id="rId11"/>
    <sheet name="Arg_11" sheetId="15" r:id="rId12"/>
    <sheet name="Arg_12" sheetId="4" r:id="rId13"/>
    <sheet name="Arg_13" sheetId="3" r:id="rId14"/>
    <sheet name="Arg_14" sheetId="26" r:id="rId15"/>
    <sheet name="Arg_15" sheetId="16" r:id="rId16"/>
    <sheet name="Arg_16" sheetId="27" r:id="rId17"/>
  </sheets>
  <definedNames>
    <definedName name="cuadro_1">Arg_1!$A$1:$L$115</definedName>
    <definedName name="_xlnm.Print_Titles" localSheetId="1">Arg_1!$4:$6</definedName>
  </definedNames>
  <calcPr calcId="125725"/>
</workbook>
</file>

<file path=xl/calcChain.xml><?xml version="1.0" encoding="utf-8"?>
<calcChain xmlns="http://schemas.openxmlformats.org/spreadsheetml/2006/main">
  <c r="C20" i="1"/>
  <c r="B20" l="1"/>
  <c r="Y1" i="27"/>
</calcChain>
</file>

<file path=xl/sharedStrings.xml><?xml version="1.0" encoding="utf-8"?>
<sst xmlns="http://schemas.openxmlformats.org/spreadsheetml/2006/main" count="1687" uniqueCount="869">
  <si>
    <t xml:space="preserve">   Gasto de consumo final</t>
  </si>
  <si>
    <t xml:space="preserve">     Consumo del gobierno</t>
  </si>
  <si>
    <t xml:space="preserve">     Consumo privado</t>
  </si>
  <si>
    <t>m/</t>
  </si>
  <si>
    <t xml:space="preserve">d/ Sobre la base de cifras en moneda nacional expresadas en dólares a precios corrientes. </t>
  </si>
  <si>
    <t xml:space="preserve">e/ Incluye errores y omisiones.  </t>
  </si>
  <si>
    <t xml:space="preserve">f/ El signo menos (-) indica aumento de reservas.  </t>
  </si>
  <si>
    <t xml:space="preserve">g/ Promedio anual, ponderado por el valor de las exportaciones e importaciones de bienes.  </t>
  </si>
  <si>
    <t xml:space="preserve">h/ Población económicamente activa como porcentaje de la población en edad de trabajar, áreas urbanas.  </t>
  </si>
  <si>
    <t xml:space="preserve">d/ Based on figures in local currency expressed in dollars at current prices. </t>
  </si>
  <si>
    <t>e/ Includes errors and omissions.</t>
  </si>
  <si>
    <t xml:space="preserve">f/ A minus sign (-) denotes an increase in reserves. </t>
  </si>
  <si>
    <t>g/ Annual average, weighted by the value of goods exports and imports.</t>
  </si>
  <si>
    <t xml:space="preserve">h/ Economically active population as a percentage of the working-age population, urban areas. </t>
  </si>
  <si>
    <t xml:space="preserve">i/ Percentage of the economically active population, urban areas.  </t>
  </si>
  <si>
    <t xml:space="preserve">    Gross domestic investment</t>
  </si>
  <si>
    <t>Producto interno bruto total</t>
  </si>
  <si>
    <t>Producto interno bruto por habitante</t>
  </si>
  <si>
    <t/>
  </si>
  <si>
    <t>Producto interno bruto sectorial</t>
  </si>
  <si>
    <t xml:space="preserve">  Explotación de minas y canteras</t>
  </si>
  <si>
    <t xml:space="preserve">  Industrias manufactureras</t>
  </si>
  <si>
    <t xml:space="preserve">  Electricidad, gas y agua</t>
  </si>
  <si>
    <t xml:space="preserve">  Construcción</t>
  </si>
  <si>
    <t xml:space="preserve">  Comercio al por mayor y al por menor, </t>
  </si>
  <si>
    <t xml:space="preserve">    restaurantes y hoteles</t>
  </si>
  <si>
    <t xml:space="preserve">  Transporte, almacenamiento y comunicaciones</t>
  </si>
  <si>
    <t xml:space="preserve">  Establecimientos financieros, seguros, bienes  </t>
  </si>
  <si>
    <t xml:space="preserve">    inmuebles y servicios prestados a las empresas</t>
  </si>
  <si>
    <t xml:space="preserve">  Servicios comunales, sociales y personales</t>
  </si>
  <si>
    <t>Producto interno bruto por tipo de gasto</t>
  </si>
  <si>
    <t xml:space="preserve">     Ahorro nacional </t>
  </si>
  <si>
    <t xml:space="preserve">     Ahorro externo </t>
  </si>
  <si>
    <t>Balanza de pagos</t>
  </si>
  <si>
    <t xml:space="preserve">   Balanza de cuenta corriente</t>
  </si>
  <si>
    <t xml:space="preserve">     Balanza de bienes</t>
  </si>
  <si>
    <t xml:space="preserve">       Exportaciones FOB</t>
  </si>
  <si>
    <t xml:space="preserve">       Importaciones FOB</t>
  </si>
  <si>
    <t xml:space="preserve">     Balanza de servicios</t>
  </si>
  <si>
    <t xml:space="preserve">     Balanza de renta</t>
  </si>
  <si>
    <t xml:space="preserve">     Balanza de transferencias corrientes</t>
  </si>
  <si>
    <t xml:space="preserve">  Balanzas de capital y financiera e/</t>
  </si>
  <si>
    <t xml:space="preserve">     Inversión extranjera directa neta</t>
  </si>
  <si>
    <t xml:space="preserve">    Otros movimientos de capital</t>
  </si>
  <si>
    <t xml:space="preserve">   Balanza global</t>
  </si>
  <si>
    <t xml:space="preserve">     Variación en activos de reserva f/</t>
  </si>
  <si>
    <t xml:space="preserve">     Otro financiamiento </t>
  </si>
  <si>
    <t>Otros indicadores del sector externo</t>
  </si>
  <si>
    <t xml:space="preserve">  Relación de precios del intercambio de bienes</t>
  </si>
  <si>
    <t xml:space="preserve">  Deuda externa bruta total (millones de dólares)</t>
  </si>
  <si>
    <t xml:space="preserve">Empleo </t>
  </si>
  <si>
    <t xml:space="preserve">  Tasa de actividad h/</t>
  </si>
  <si>
    <t xml:space="preserve">  Tasa de desempleo abierto i/</t>
  </si>
  <si>
    <t>Precios</t>
  </si>
  <si>
    <t xml:space="preserve">  Variación de los precios al consumidor</t>
  </si>
  <si>
    <t xml:space="preserve">    (diciembre a diciembre)</t>
  </si>
  <si>
    <t xml:space="preserve">  Variación de los precios al por mayor</t>
  </si>
  <si>
    <t xml:space="preserve">  Variación del tipo de cambio nominal </t>
  </si>
  <si>
    <t xml:space="preserve">    (promedio anual)</t>
  </si>
  <si>
    <t xml:space="preserve">  Variación de la remuneración media real</t>
  </si>
  <si>
    <t xml:space="preserve">Administración nacional central </t>
  </si>
  <si>
    <t xml:space="preserve">  Ingresos totales</t>
  </si>
  <si>
    <t xml:space="preserve">    Ingresos corrientes</t>
  </si>
  <si>
    <t xml:space="preserve">      Ingresos tributarios</t>
  </si>
  <si>
    <t xml:space="preserve">    Ingresos de capital</t>
  </si>
  <si>
    <t xml:space="preserve">  Gastos totales</t>
  </si>
  <si>
    <t xml:space="preserve">    Gastos corrientes</t>
  </si>
  <si>
    <t xml:space="preserve">      Intereses</t>
  </si>
  <si>
    <t xml:space="preserve">    Gastos de capital</t>
  </si>
  <si>
    <t xml:space="preserve">  Resultado primario</t>
  </si>
  <si>
    <t xml:space="preserve">  Resultado global</t>
  </si>
  <si>
    <t xml:space="preserve">  Interna</t>
  </si>
  <si>
    <t xml:space="preserve">  Externa</t>
  </si>
  <si>
    <t xml:space="preserve">  Crédito interno</t>
  </si>
  <si>
    <t xml:space="preserve">    Al sector público</t>
  </si>
  <si>
    <t xml:space="preserve">    Al sector privado</t>
  </si>
  <si>
    <t xml:space="preserve">  Liquidez de la economía (M3)</t>
  </si>
  <si>
    <t xml:space="preserve">    Masa monetaria y depósitos en moneda nacional (M2)</t>
  </si>
  <si>
    <t xml:space="preserve">    Depósitos en moneda extranjera  </t>
  </si>
  <si>
    <t xml:space="preserve">Reservas internacionales brutas (millones de dólares) </t>
  </si>
  <si>
    <t>Tipo de cambio real efectivo (índice 2000=100) d/</t>
  </si>
  <si>
    <t>d/ Promedio trimestral, ponderado por el valor de las exportaciones e importaciones de bienes.</t>
  </si>
  <si>
    <t>Ingreso total</t>
  </si>
  <si>
    <t>Gasto total</t>
  </si>
  <si>
    <t>Primary balance</t>
  </si>
  <si>
    <t>Overall balance</t>
  </si>
  <si>
    <t xml:space="preserve">  Otras partidas  b/</t>
  </si>
  <si>
    <t xml:space="preserve">  Other items b/</t>
  </si>
  <si>
    <r>
      <t xml:space="preserve">a/ Analitical version, on the basis of International Monetary Fund, </t>
    </r>
    <r>
      <rPr>
        <u/>
        <sz val="8"/>
        <rFont val="Arial"/>
        <family val="2"/>
      </rPr>
      <t>Balance of Payments Manual</t>
    </r>
    <r>
      <rPr>
        <sz val="8"/>
        <rFont val="Arial"/>
        <family val="2"/>
      </rPr>
      <t>, fifth edition.</t>
    </r>
  </si>
  <si>
    <t>BALANCE OF PAYMENTS a/</t>
  </si>
  <si>
    <t xml:space="preserve">   Other capital movements</t>
  </si>
  <si>
    <r>
      <t>(En millones de pesos a precios constantes de 1993)</t>
    </r>
    <r>
      <rPr>
        <i/>
        <sz val="8"/>
        <color indexed="8"/>
        <rFont val="Helvetica"/>
        <family val="2"/>
      </rPr>
      <t xml:space="preserve"> </t>
    </r>
  </si>
  <si>
    <t>Gross domestic product, by sector</t>
  </si>
  <si>
    <t xml:space="preserve">  Mining and quarrying</t>
  </si>
  <si>
    <t xml:space="preserve">  Manufacturing </t>
  </si>
  <si>
    <t xml:space="preserve">  Electricity, gas and water</t>
  </si>
  <si>
    <t xml:space="preserve">  Construction</t>
  </si>
  <si>
    <t xml:space="preserve">  Wholesale and retail commerce,</t>
  </si>
  <si>
    <t xml:space="preserve">    restaurants and hotels</t>
  </si>
  <si>
    <t xml:space="preserve">  Transport, storage and communications</t>
  </si>
  <si>
    <t xml:space="preserve">  Financial institutions, insurance, real </t>
  </si>
  <si>
    <t xml:space="preserve">    estate and business services</t>
  </si>
  <si>
    <t xml:space="preserve">  Community, social and personal services</t>
  </si>
  <si>
    <t>(En millones de dólares)</t>
  </si>
  <si>
    <t>(En millones de dólares, saldos a fin de año)</t>
  </si>
  <si>
    <t>(En mIllones de pesos)</t>
  </si>
  <si>
    <t>MERCOSUR</t>
  </si>
  <si>
    <t>b/ A partir de diciembre de 2001, los saldos y transacciones de la deuda externa del sector privado no financiero se estiman en función de los resultados del relevamiento de deuda externa privada del Banco Central de la República Argentina.</t>
  </si>
  <si>
    <t>b/ As of December 2001 the external debt balances and transactions of the non-financial private sector are estimated from the results of the private external debt survey conducted by the central bank of Argentina.</t>
  </si>
  <si>
    <t>a/ Refers to consolidated figures of the Central Bank of Argentina and financial institutions.</t>
  </si>
  <si>
    <t>To the private sector c/</t>
  </si>
  <si>
    <t xml:space="preserve">   Other accounts (net) d/</t>
  </si>
  <si>
    <t>Fuente: Comisión Económica para América Latina y el Caribe (CEPAL), sobre la base de cifras provenientes de entidades nacionales y del Fondo Monetario Internacional.</t>
  </si>
  <si>
    <r>
      <t xml:space="preserve">a/ Versión analítica, elaborada sobre la base de Fondo Monetario Internacional, </t>
    </r>
    <r>
      <rPr>
        <u/>
        <sz val="8"/>
        <rFont val="Arial"/>
        <family val="2"/>
      </rPr>
      <t>Manual de Balanza de pagos</t>
    </r>
    <r>
      <rPr>
        <sz val="8"/>
        <rFont val="Arial"/>
        <family val="2"/>
      </rPr>
      <t>, quinta edición.</t>
    </r>
  </si>
  <si>
    <t>Source: Economic Commission for Latin America and the Caribbean (ECLAC), on the basis of figures provided by local agencies and the International Monetary Fund (IMF).</t>
  </si>
  <si>
    <t>Fuente: Comisión Económica para América Latina y el Caribe (CEPAL), sobre la base de cifras oficiales de Comtrade, División de Estadísticas de la ONU.</t>
  </si>
  <si>
    <t>Source: Economic Commission for Latin America and the Caribbean (ECLAC), on the basis of official figures from Comtrade, UNSD.</t>
  </si>
  <si>
    <t>Fuente: Comisión Económica para América Latina y el Caribe (CEPAL), sobre la base de cifras del Ministerio de Economía y Finanzas Públicas, Subsecretaría de Hacienda.</t>
  </si>
  <si>
    <t>Source: Economic Commission for Latin America and the Caribbean (ECLAC), on the basis of figures provided by the Ministry of Economy and Public Finance, Undersecretary of Finance.</t>
  </si>
  <si>
    <t>Fuente: Comisión Económica para América Latina y el Caribe (CEPAL), sobre la base de cifras del Ministerio de Economía y Finanzas Públicas, Secretaría de Hacienda.</t>
  </si>
  <si>
    <t>Source: Economic Commission for Latin America and the Caribbean (ECLAC), on the basis of figures provided by the Department of Finance, Ministry of Economy and Public Finance.</t>
  </si>
  <si>
    <t xml:space="preserve">  Primarios</t>
  </si>
  <si>
    <t xml:space="preserve">  Manufacturas</t>
  </si>
  <si>
    <t>Producción (millones de toneladas)</t>
  </si>
  <si>
    <t>Producto interno bruto de la industria manufacturera</t>
  </si>
  <si>
    <t>(En millones de pesos  a precios de 1993)</t>
  </si>
  <si>
    <t>a/ Clasificación Uniforme para el Comercio Internacional, CUCI Rev.3. Los productos primarios incluyen las secciones 0, 1, 2, 3, 4, el capítulo 68 y los grupos 667 y 971.</t>
  </si>
  <si>
    <t xml:space="preserve">Note: Owing to the fact that different statistical sources were used, the totals shown here may not coincide with the figures appearing in the balance of payments or in the tables on foreign trade </t>
  </si>
  <si>
    <t xml:space="preserve">a/ Classification: Standard International Trade Classification, SITC Rev.3. Commodities include sections 0, 1, 2, 3, 4, chapter 68 and groups 667 and 971. </t>
  </si>
  <si>
    <t>Manufactures include sections 5, 6, 7 and 8 minus chapter 68 and group 667. The total includes sections 1 to 8 and group 971.</t>
  </si>
  <si>
    <t>Nota: Los totales pueden no coincidir con los registrados en la balanza de pagos y en los cuadros de comercio exterior clasificados por tipos de</t>
  </si>
  <si>
    <t>productos, por corresponder a distintas fuentes estadísticas.</t>
  </si>
  <si>
    <t>Gross international reserves (millions of dollars)</t>
  </si>
  <si>
    <t xml:space="preserve">Gross domestic product (variation from same </t>
  </si>
  <si>
    <t>Goods exports, f.o.b. (millions of dollars)</t>
  </si>
  <si>
    <t>Goods imports, c.i.f. (millions of dollars)</t>
  </si>
  <si>
    <t>Open unemployment rate</t>
  </si>
  <si>
    <t>Consumer prices</t>
  </si>
  <si>
    <t xml:space="preserve">   (12-month percentage variation)</t>
  </si>
  <si>
    <t xml:space="preserve">Average nominal exchange rate </t>
  </si>
  <si>
    <t xml:space="preserve">   (pesos per dollar)</t>
  </si>
  <si>
    <t>Average real wage (variation from same</t>
  </si>
  <si>
    <t xml:space="preserve">   quarter of preceding year) </t>
  </si>
  <si>
    <t>Nominal interest rates (annualized percentages)</t>
  </si>
  <si>
    <t xml:space="preserve">   Deposit rate e/</t>
  </si>
  <si>
    <t>Stock price index (national index to</t>
  </si>
  <si>
    <t xml:space="preserve"> end of period, 31 December 2000 = 100) </t>
  </si>
  <si>
    <t>Domestic credit (variation from same</t>
  </si>
  <si>
    <t>Other items (net) d/</t>
  </si>
  <si>
    <t>2008/</t>
  </si>
  <si>
    <t>Wholesale prices</t>
  </si>
  <si>
    <t xml:space="preserve">Tipo de cambio nominal promedio </t>
  </si>
  <si>
    <t xml:space="preserve">   (pesos por dólar)</t>
  </si>
  <si>
    <t xml:space="preserve">Producto interno bruto total (variación respecto </t>
  </si>
  <si>
    <t>Exportaciones de bienes FOB (millones de dólares)</t>
  </si>
  <si>
    <t>Importaciones de bienes CIF (millones de dólares)</t>
  </si>
  <si>
    <t>Tasa de desempleo abierto</t>
  </si>
  <si>
    <t>Precios al consumidor</t>
  </si>
  <si>
    <t xml:space="preserve">   (variación porcentual en 12 meses)</t>
  </si>
  <si>
    <t xml:space="preserve">Remuneración media real (variación respecto </t>
  </si>
  <si>
    <t xml:space="preserve">   del mismo trimestre del año anterior) </t>
  </si>
  <si>
    <t>Tasas de interés nominales (porcentajes anualizados)</t>
  </si>
  <si>
    <t xml:space="preserve">Índices de precios de la bolsa de valores </t>
  </si>
  <si>
    <t xml:space="preserve">   (índice nacional, 31 diciembre de 2000=100)</t>
  </si>
  <si>
    <t xml:space="preserve">Crédito interno (variación respecto </t>
  </si>
  <si>
    <t>Crédito vencido respecto del crédito total</t>
  </si>
  <si>
    <t xml:space="preserve">   (porcentajes) </t>
  </si>
  <si>
    <t>Precios al por mayor</t>
  </si>
  <si>
    <t>Producto interno bruto</t>
  </si>
  <si>
    <t>Gross domestic product</t>
  </si>
  <si>
    <t>Per capita gross domestic product</t>
  </si>
  <si>
    <t>Gross domestic product, by type of expenditure</t>
  </si>
  <si>
    <t xml:space="preserve">   Final consumption expenditure</t>
  </si>
  <si>
    <t xml:space="preserve">     Government consumption</t>
  </si>
  <si>
    <t xml:space="preserve">     Private consumption</t>
  </si>
  <si>
    <t xml:space="preserve">  Exports (goods and services)</t>
  </si>
  <si>
    <t xml:space="preserve">  Imports (goods and services)</t>
  </si>
  <si>
    <t xml:space="preserve">    National saving</t>
  </si>
  <si>
    <t xml:space="preserve">    External saving</t>
  </si>
  <si>
    <t>Balance of payments</t>
  </si>
  <si>
    <t xml:space="preserve">  Current account balance</t>
  </si>
  <si>
    <t xml:space="preserve">    Goods balance</t>
  </si>
  <si>
    <t xml:space="preserve">      Exports, f.o.b.</t>
  </si>
  <si>
    <t xml:space="preserve">      Imports, f.o.b.</t>
  </si>
  <si>
    <t xml:space="preserve">  Total ingresos tributarios</t>
  </si>
  <si>
    <t xml:space="preserve">    Ingresos tributarios directos</t>
  </si>
  <si>
    <t xml:space="preserve">      Ingreso, utilidades y ganancias de capital</t>
  </si>
  <si>
    <t xml:space="preserve">        Personas físicas</t>
  </si>
  <si>
    <t xml:space="preserve">        Corporaciones y otras empresas</t>
  </si>
  <si>
    <t xml:space="preserve">        No clasificables</t>
  </si>
  <si>
    <t xml:space="preserve">      Propiedad</t>
  </si>
  <si>
    <t xml:space="preserve">      Otros directos</t>
  </si>
  <si>
    <t xml:space="preserve">    Ingresos tributarios indirectos</t>
  </si>
  <si>
    <t xml:space="preserve">      Generales sobre bienes y servicios</t>
  </si>
  <si>
    <t xml:space="preserve">      Específicos sobre bienes y servicios</t>
  </si>
  <si>
    <t xml:space="preserve">      Comercio y transacciones internacionales</t>
  </si>
  <si>
    <t xml:space="preserve">      Otros indirectos</t>
  </si>
  <si>
    <t xml:space="preserve">    Otros impuestos</t>
  </si>
  <si>
    <t xml:space="preserve">  Taxes</t>
  </si>
  <si>
    <t xml:space="preserve">    Direct taxes</t>
  </si>
  <si>
    <t xml:space="preserve">      Taxes on income, profits, and capital gains</t>
  </si>
  <si>
    <t xml:space="preserve">        Payable by individuals</t>
  </si>
  <si>
    <t xml:space="preserve">        Payable by corporations and other enterprices</t>
  </si>
  <si>
    <t xml:space="preserve">        Unallocable</t>
  </si>
  <si>
    <t xml:space="preserve">      Taxes on property</t>
  </si>
  <si>
    <t xml:space="preserve">      Other direct taxes</t>
  </si>
  <si>
    <t xml:space="preserve">    Indirect taxes</t>
  </si>
  <si>
    <t xml:space="preserve">      General taxes on goods and services</t>
  </si>
  <si>
    <t xml:space="preserve">      Excises</t>
  </si>
  <si>
    <t xml:space="preserve">      Taxes on international trade and transactions</t>
  </si>
  <si>
    <t xml:space="preserve">      Other indirect taxes</t>
  </si>
  <si>
    <t xml:space="preserve">    Other taxes</t>
  </si>
  <si>
    <t xml:space="preserve">  Social security contributions</t>
  </si>
  <si>
    <t xml:space="preserve">    Services trade balance</t>
  </si>
  <si>
    <t xml:space="preserve">    Income balance</t>
  </si>
  <si>
    <t xml:space="preserve">    Net current transfers</t>
  </si>
  <si>
    <t xml:space="preserve">  Capital and financial balance  e/</t>
  </si>
  <si>
    <t xml:space="preserve">    Net foreign direct investment</t>
  </si>
  <si>
    <t xml:space="preserve">  Overall balance</t>
  </si>
  <si>
    <t xml:space="preserve">    Variation in reserve assets f/</t>
  </si>
  <si>
    <t xml:space="preserve">    Other financing </t>
  </si>
  <si>
    <t>Other external-sector indicators</t>
  </si>
  <si>
    <t xml:space="preserve">  Terms of trade for goods</t>
  </si>
  <si>
    <t xml:space="preserve">  Total gross external debt (millions of dollars)</t>
  </si>
  <si>
    <t>Employment</t>
  </si>
  <si>
    <t>2009/</t>
  </si>
  <si>
    <t>Superficie cosechada (miles de hectáreas)</t>
  </si>
  <si>
    <t>Area harvested, thousands of hectares</t>
  </si>
  <si>
    <t>Trigo</t>
  </si>
  <si>
    <t>Wheat</t>
  </si>
  <si>
    <t>Sorgo</t>
  </si>
  <si>
    <t>Sorghum</t>
  </si>
  <si>
    <t>Maíz</t>
  </si>
  <si>
    <t>Maize</t>
  </si>
  <si>
    <t>Arroz</t>
  </si>
  <si>
    <t>Rice</t>
  </si>
  <si>
    <t>Soja</t>
  </si>
  <si>
    <t>Soya</t>
  </si>
  <si>
    <t>Girasol</t>
  </si>
  <si>
    <t>Sunflower</t>
  </si>
  <si>
    <t>Maní</t>
  </si>
  <si>
    <t>Groundnut</t>
  </si>
  <si>
    <t>Lino</t>
  </si>
  <si>
    <t>Linseed</t>
  </si>
  <si>
    <t>Petroleum</t>
  </si>
  <si>
    <t>Hierro primario b/</t>
  </si>
  <si>
    <t>Pig iron b/</t>
  </si>
  <si>
    <t>Acero crudo</t>
  </si>
  <si>
    <t xml:space="preserve">Ingot steel </t>
  </si>
  <si>
    <t>Laminados terminados en caliente</t>
  </si>
  <si>
    <t xml:space="preserve">Finished hot-rolled products </t>
  </si>
  <si>
    <t>16</t>
  </si>
  <si>
    <t xml:space="preserve">  Ingresos corrientes</t>
  </si>
  <si>
    <t>Refined petroleum (thousands of cubic metres)</t>
  </si>
  <si>
    <t>Petróleo crudo</t>
  </si>
  <si>
    <t>Gas de petróleo y otros hidrocarburos</t>
  </si>
  <si>
    <t xml:space="preserve">    Ingresos tributarios</t>
  </si>
  <si>
    <t xml:space="preserve">    Ingresos no tributarios</t>
  </si>
  <si>
    <t xml:space="preserve">  Ingresos de capital</t>
  </si>
  <si>
    <t xml:space="preserve">    Donaciones externas</t>
  </si>
  <si>
    <t xml:space="preserve">  Gastos corrientes</t>
  </si>
  <si>
    <t xml:space="preserve">    Sueldos y salarios</t>
  </si>
  <si>
    <t xml:space="preserve">    Compras de bienes y servicios</t>
  </si>
  <si>
    <t xml:space="preserve">    Pagos de intereses</t>
  </si>
  <si>
    <t xml:space="preserve">    Subsidios y otras transferencias corrientes</t>
  </si>
  <si>
    <t xml:space="preserve">    Otros gastos corrientes</t>
  </si>
  <si>
    <t xml:space="preserve">  Gastos de capital</t>
  </si>
  <si>
    <t xml:space="preserve">    Adquisición de activos de capital fijo</t>
  </si>
  <si>
    <t xml:space="preserve">    Transferencias de capital</t>
  </si>
  <si>
    <t xml:space="preserve">    Otros gastos de capital</t>
  </si>
  <si>
    <t xml:space="preserve">  Concesión de préstamos menos recuperación</t>
  </si>
  <si>
    <t xml:space="preserve">  Financiamiento</t>
  </si>
  <si>
    <t xml:space="preserve">    Interno</t>
  </si>
  <si>
    <t xml:space="preserve">    Externo</t>
  </si>
  <si>
    <t xml:space="preserve">    Otro</t>
  </si>
  <si>
    <t xml:space="preserve">    Tax revenues</t>
  </si>
  <si>
    <t xml:space="preserve">    Non-tax revenues</t>
  </si>
  <si>
    <t xml:space="preserve">    Grants</t>
  </si>
  <si>
    <t xml:space="preserve">    Transfers</t>
  </si>
  <si>
    <t xml:space="preserve">  Capital expenditure</t>
  </si>
  <si>
    <t xml:space="preserve">    Real investment</t>
  </si>
  <si>
    <t xml:space="preserve">    Capital transfers</t>
  </si>
  <si>
    <t xml:space="preserve">  Net lending</t>
  </si>
  <si>
    <t xml:space="preserve">  Financing</t>
  </si>
  <si>
    <t xml:space="preserve">    Domestic</t>
  </si>
  <si>
    <t xml:space="preserve">    External</t>
  </si>
  <si>
    <t>Fuente: Comisión Económica para América Latina y el Caribe (CEPAL), sobre la base de cifras de la Dirección Nacional de Cuentas Internacionales del Ministerio de Economía y Finanzas Públicas de la Argentina.</t>
  </si>
  <si>
    <t>Source: Economic Commission for Latin America and the Caribbean (ECLAC), on the basis of figures from the International Accounts Office of the Ministry of Economy and Public Finance of Argentina.</t>
  </si>
  <si>
    <t>Laminados planos en frío</t>
  </si>
  <si>
    <t xml:space="preserve">Cold-rolled flat products </t>
  </si>
  <si>
    <t>Aluminio primario</t>
  </si>
  <si>
    <t>Primary aluminium</t>
  </si>
  <si>
    <t>Pasta de papel</t>
  </si>
  <si>
    <t>Paper pulp</t>
  </si>
  <si>
    <t>Ácido sulfúrico</t>
  </si>
  <si>
    <t>Sulphuric acid</t>
  </si>
  <si>
    <t>Crude petroleum (thousands of cubic metres)</t>
  </si>
  <si>
    <t>Natural gas (millions of cubic metres)</t>
  </si>
  <si>
    <t>Lavarropas y secarropas</t>
  </si>
  <si>
    <t>Washing machines and driers</t>
  </si>
  <si>
    <r>
      <t>Petróleo crudo (miles de m</t>
    </r>
    <r>
      <rPr>
        <vertAlign val="superscript"/>
        <sz val="8"/>
        <color indexed="8"/>
        <rFont val="Helvetica"/>
        <family val="2"/>
      </rPr>
      <t>3</t>
    </r>
    <r>
      <rPr>
        <sz val="8"/>
        <color indexed="8"/>
        <rFont val="Helvetica"/>
        <family val="2"/>
      </rPr>
      <t>)</t>
    </r>
  </si>
  <si>
    <t>Material de transporte terrestre</t>
  </si>
  <si>
    <t>Land transport equipment</t>
  </si>
  <si>
    <t>Combustibles</t>
  </si>
  <si>
    <t>Fuels</t>
  </si>
  <si>
    <r>
      <t>Petróleo procesado (miles de m</t>
    </r>
    <r>
      <rPr>
        <vertAlign val="superscript"/>
        <sz val="8"/>
        <color indexed="8"/>
        <rFont val="Helvetica"/>
        <family val="2"/>
      </rPr>
      <t>3</t>
    </r>
    <r>
      <rPr>
        <sz val="8"/>
        <color indexed="8"/>
        <rFont val="Helvetica"/>
        <family val="2"/>
      </rPr>
      <t>)</t>
    </r>
  </si>
  <si>
    <r>
      <t>Gas natural (millones de m</t>
    </r>
    <r>
      <rPr>
        <vertAlign val="superscript"/>
        <sz val="8"/>
        <color indexed="8"/>
        <rFont val="Helvetica"/>
        <family val="2"/>
      </rPr>
      <t>3</t>
    </r>
    <r>
      <rPr>
        <sz val="8"/>
        <color indexed="8"/>
        <rFont val="Helvetica"/>
        <family val="2"/>
      </rPr>
      <t>)</t>
    </r>
  </si>
  <si>
    <t xml:space="preserve">  Labour force participation rate h/</t>
  </si>
  <si>
    <t xml:space="preserve">  Open unemployment rate i/</t>
  </si>
  <si>
    <t>Prices</t>
  </si>
  <si>
    <t xml:space="preserve">  Variation in consumer prices</t>
  </si>
  <si>
    <t xml:space="preserve">    (December-December)</t>
  </si>
  <si>
    <t xml:space="preserve">  Variation in wholesale prices</t>
  </si>
  <si>
    <t xml:space="preserve">  Variation in nominal exchange rate </t>
  </si>
  <si>
    <t xml:space="preserve">    (annual average)</t>
  </si>
  <si>
    <t xml:space="preserve">  Variation in average real wage</t>
  </si>
  <si>
    <t xml:space="preserve">Central national administration </t>
  </si>
  <si>
    <t xml:space="preserve">  Total expenditure</t>
  </si>
  <si>
    <t xml:space="preserve">    Current expenditure</t>
  </si>
  <si>
    <t xml:space="preserve">      Interest</t>
  </si>
  <si>
    <t xml:space="preserve">    Capital expenditure</t>
  </si>
  <si>
    <t xml:space="preserve">  Primary balance</t>
  </si>
  <si>
    <t xml:space="preserve">  Domestic</t>
  </si>
  <si>
    <t xml:space="preserve">  External</t>
  </si>
  <si>
    <t xml:space="preserve">  Domestic credit </t>
  </si>
  <si>
    <t xml:space="preserve">    To the public sector</t>
  </si>
  <si>
    <t xml:space="preserve">    To the private sector</t>
  </si>
  <si>
    <t xml:space="preserve">    Others</t>
  </si>
  <si>
    <t xml:space="preserve">  Liquidity (M3)</t>
  </si>
  <si>
    <t xml:space="preserve">    Currency outside banks and local-currency deposits (M2)</t>
  </si>
  <si>
    <t xml:space="preserve">    Foreign-currency deposits  </t>
  </si>
  <si>
    <t>Tasas anuales de variación /Annual growth rates b/</t>
  </si>
  <si>
    <t xml:space="preserve">Porcentajes del PIB / Percentages of GDP </t>
  </si>
  <si>
    <t>Millones de dólares / Millions of dollars</t>
  </si>
  <si>
    <t>Tasas anuales medias / Average annual rates</t>
  </si>
  <si>
    <t>Porcentajes anuales / Annual percentages</t>
  </si>
  <si>
    <t xml:space="preserve">k/ Depósitos a plazo fijo, todos los plazos. </t>
  </si>
  <si>
    <t>l/ Préstamos en moneda nacional a tasa fija y repactable, documentos a sola firma hasta 89 días de plazo.</t>
  </si>
  <si>
    <t xml:space="preserve">m/ A partir de 2005, no incluye la deuda no presentada a canje. </t>
  </si>
  <si>
    <t xml:space="preserve">n/ Las cifras monetarias corresponden a saldos a fin de año.  </t>
  </si>
  <si>
    <t xml:space="preserve">  Tasa de subempleo visible j/</t>
  </si>
  <si>
    <t xml:space="preserve"> Tasa de interés pasiva nominal k/</t>
  </si>
  <si>
    <t xml:space="preserve"> Tasa de interés activa nominal l/</t>
  </si>
  <si>
    <t xml:space="preserve">   Tasa de interés pasiva e/</t>
  </si>
  <si>
    <t xml:space="preserve">e/ Depósitos a plazo fijo, todos los plazos.     </t>
  </si>
  <si>
    <t xml:space="preserve">  Agricultura, ganadería, caza, silvicultura y pesca</t>
  </si>
  <si>
    <t xml:space="preserve">  Agriculture, livestock, hunting, forestry and fishing</t>
  </si>
  <si>
    <t xml:space="preserve">  Gross capital formation c/</t>
  </si>
  <si>
    <t xml:space="preserve">  Formación bruta de capital c/</t>
  </si>
  <si>
    <t xml:space="preserve">  Formación bruta de capital </t>
  </si>
  <si>
    <t xml:space="preserve">    Formación bruta de capital fijo</t>
  </si>
  <si>
    <t xml:space="preserve">  Real effective exchange rate (index: 2000=100) g/</t>
  </si>
  <si>
    <t xml:space="preserve">  Net resource transfer (millions of dollars)</t>
  </si>
  <si>
    <t xml:space="preserve">c/ Gross capital formation does not include changes in stocks. </t>
  </si>
  <si>
    <t xml:space="preserve">  Gasto de consumo final</t>
  </si>
  <si>
    <t xml:space="preserve">  Tipo de cambio real efectivo (índice 2000=100) g/</t>
  </si>
  <si>
    <t xml:space="preserve">  Transferencia neta de recursos (millones de dólares)</t>
  </si>
  <si>
    <t xml:space="preserve">c/ La formación bruta de capital no incluye la variación de existencias. </t>
  </si>
  <si>
    <t xml:space="preserve">i/ Porcentajes de la  población económicamente activa, áreas urbanas.  </t>
  </si>
  <si>
    <t>j/ Porcentajes de la  población ocupada, áreas urbanas.</t>
  </si>
  <si>
    <t xml:space="preserve">  Visible underemployment rate j/</t>
  </si>
  <si>
    <t xml:space="preserve">  Nominal deposit rate k/</t>
  </si>
  <si>
    <t xml:space="preserve">  Nominal lending rate l/</t>
  </si>
  <si>
    <t>National administration debt m/</t>
  </si>
  <si>
    <t xml:space="preserve">  Total revenue</t>
  </si>
  <si>
    <t xml:space="preserve">    Current revenue</t>
  </si>
  <si>
    <t xml:space="preserve">      Tax revenue</t>
  </si>
  <si>
    <t xml:space="preserve">    Capital revenue</t>
  </si>
  <si>
    <t xml:space="preserve">j/ Percentage of the working population, urban areas.  </t>
  </si>
  <si>
    <t xml:space="preserve">k/ Fixed-term deposits, all maturities. </t>
  </si>
  <si>
    <t>Real effective exchange rate (index: 2000=100) d/</t>
  </si>
  <si>
    <t>d/ Quarterly average, weighted by the value of goods exports and imports.</t>
  </si>
  <si>
    <t>m/ As from 2005, this does not include unswapped debt.</t>
  </si>
  <si>
    <t>n/ The monetary figures are end-of-year stocks.</t>
  </si>
  <si>
    <t>l/ Local-currency loans at fixed or renegotiable rates, signature loans of up to 89 days.</t>
  </si>
  <si>
    <t xml:space="preserve">DESTINO DE LAS EXPORTACIONES DE BIENES, FOB </t>
  </si>
  <si>
    <t xml:space="preserve">EXPORTS OF GOODS, FOB, BY DESTINATION </t>
  </si>
  <si>
    <t xml:space="preserve">ORIGEN DE LAS IMPORTACIONES DE BIENES, CIF </t>
  </si>
  <si>
    <t>IMPORTS OF GOODS, CIF, BY ORIGIN</t>
  </si>
  <si>
    <t>BALANCE MONETARIO DEL SISTEMA FINANCIERO</t>
  </si>
  <si>
    <t xml:space="preserve">MONETARY SURVEY OF THE FINANCIAL SYSTEM </t>
  </si>
  <si>
    <t>ARGENTINA</t>
  </si>
  <si>
    <t>PRINCIPALES INDICADORES ECONÓMICOS</t>
  </si>
  <si>
    <t>MAIN ECONOMIC INDICATORS</t>
  </si>
  <si>
    <t>a/</t>
  </si>
  <si>
    <t>Total expenditure</t>
  </si>
  <si>
    <t>Resultado primario</t>
  </si>
  <si>
    <t>Resultado global</t>
  </si>
  <si>
    <t>Al sector público</t>
  </si>
  <si>
    <t>To the public sector</t>
  </si>
  <si>
    <t xml:space="preserve">a/ Cifras preliminares. </t>
  </si>
  <si>
    <t xml:space="preserve">b/ Sobre la base de cifras en moneda nacional a precios constantes de 1993.  </t>
  </si>
  <si>
    <t xml:space="preserve">a/ Preliminary figures. </t>
  </si>
  <si>
    <t xml:space="preserve">b/ Based on figures in local currency at constant 1993 prices.  </t>
  </si>
  <si>
    <t>PRINCIPALES INDICADORES TRIMESTRALES</t>
  </si>
  <si>
    <t>MAIN QUARTERLY INDICATORS</t>
  </si>
  <si>
    <t>I</t>
  </si>
  <si>
    <t>II</t>
  </si>
  <si>
    <t>III</t>
  </si>
  <si>
    <t>IV</t>
  </si>
  <si>
    <t>h/</t>
  </si>
  <si>
    <t xml:space="preserve">a/ Cifras preliminares.   </t>
  </si>
  <si>
    <t xml:space="preserve">e/ Fixed-term deposits, all maturities.    </t>
  </si>
  <si>
    <t>PRODUCTO INTERNO BRUTO POR RAMAS DE ACTIVIDAD ECONÓMICA</t>
  </si>
  <si>
    <t>GROSS DOMESTIC PRODUCT, BY KIND OF ECONOMIC ACTIVITY</t>
  </si>
  <si>
    <t>2003</t>
  </si>
  <si>
    <t>2004</t>
  </si>
  <si>
    <t>Fuente: Comisión Económica para América Latina y el Caribe (CEPAL), sobre la base de cifras oficiales.</t>
  </si>
  <si>
    <t>Source: Economic Commission for Latin America and the Caribbean (ECLAC), on the basis of official figures.</t>
  </si>
  <si>
    <t>a/ Preliminary figures.</t>
  </si>
  <si>
    <t>OFERTA Y DEMANDA GLOBALES</t>
  </si>
  <si>
    <t>TOTAL SUPPLY AND DEMAND</t>
  </si>
  <si>
    <t>Oferta global</t>
  </si>
  <si>
    <t>Total supply</t>
  </si>
  <si>
    <t xml:space="preserve">  Producto interno bruto</t>
  </si>
  <si>
    <t xml:space="preserve">  Gross domestic product</t>
  </si>
  <si>
    <t xml:space="preserve">  Importaciones de bienes y servicios</t>
  </si>
  <si>
    <t xml:space="preserve">  Imports of goods and services</t>
  </si>
  <si>
    <t>Demanda global</t>
  </si>
  <si>
    <t xml:space="preserve">Total demand </t>
  </si>
  <si>
    <t xml:space="preserve">  Demanda interna</t>
  </si>
  <si>
    <t xml:space="preserve">  Domestic demand</t>
  </si>
  <si>
    <t xml:space="preserve">    Total consumption </t>
  </si>
  <si>
    <t xml:space="preserve">      Government consumption</t>
  </si>
  <si>
    <t xml:space="preserve">      Private consumption</t>
  </si>
  <si>
    <t xml:space="preserve">    Gross fixed investment</t>
  </si>
  <si>
    <t xml:space="preserve">    Discrepancia estadística</t>
  </si>
  <si>
    <t xml:space="preserve">  Statistical discrepancy</t>
  </si>
  <si>
    <t xml:space="preserve">  Exportaciones de bienes y servicios</t>
  </si>
  <si>
    <t xml:space="preserve">  Exports of goods and services</t>
  </si>
  <si>
    <t xml:space="preserve">a/ Cifras preliminares.  </t>
  </si>
  <si>
    <t>5</t>
  </si>
  <si>
    <t>SUPERFICIE SEMBRADA Y PRODUCCIÓN AGRÍCOLA</t>
  </si>
  <si>
    <t>AREA CULTIVATED AND CROP OUTPUT</t>
  </si>
  <si>
    <t>(Años agrícolas)</t>
  </si>
  <si>
    <t>(Agricultural years)</t>
  </si>
  <si>
    <t xml:space="preserve"> 1990/</t>
  </si>
  <si>
    <t xml:space="preserve"> 1991/</t>
  </si>
  <si>
    <t xml:space="preserve"> 1992/</t>
  </si>
  <si>
    <t xml:space="preserve"> 1993/</t>
  </si>
  <si>
    <t xml:space="preserve"> 1994/</t>
  </si>
  <si>
    <t xml:space="preserve"> 1995/</t>
  </si>
  <si>
    <t xml:space="preserve"> 1996/</t>
  </si>
  <si>
    <t xml:space="preserve"> 1997/</t>
  </si>
  <si>
    <t xml:space="preserve"> 1998/</t>
  </si>
  <si>
    <t xml:space="preserve"> 1999/</t>
  </si>
  <si>
    <t xml:space="preserve"> 2000/</t>
  </si>
  <si>
    <t xml:space="preserve"> 2001/</t>
  </si>
  <si>
    <t xml:space="preserve"> 2002/</t>
  </si>
  <si>
    <t xml:space="preserve"> 2003/</t>
  </si>
  <si>
    <t xml:space="preserve"> 2004/</t>
  </si>
  <si>
    <t>2005/</t>
  </si>
  <si>
    <t>2006/</t>
  </si>
  <si>
    <t>2007/</t>
  </si>
  <si>
    <t xml:space="preserve">   1994</t>
  </si>
  <si>
    <t xml:space="preserve">   1996</t>
  </si>
  <si>
    <t>Cereals</t>
  </si>
  <si>
    <t>Principales cereales</t>
  </si>
  <si>
    <t>Main cereal crops</t>
  </si>
  <si>
    <t>Oleaginosas</t>
  </si>
  <si>
    <t>Oilseeds</t>
  </si>
  <si>
    <t>Output, millions of tons</t>
  </si>
  <si>
    <t>Source: Department of Agriculture, Livestock and Fisheries, and the National Grain Board.</t>
  </si>
  <si>
    <t>6</t>
  </si>
  <si>
    <t xml:space="preserve">INDICADORES DE LA PRODUCCIÓN MINERA </t>
  </si>
  <si>
    <t>MINING OUTPUT</t>
  </si>
  <si>
    <t xml:space="preserve"> 1991</t>
  </si>
  <si>
    <t xml:space="preserve"> 1992</t>
  </si>
  <si>
    <t xml:space="preserve"> 1993</t>
  </si>
  <si>
    <t xml:space="preserve"> 1994</t>
  </si>
  <si>
    <t xml:space="preserve"> 1995</t>
  </si>
  <si>
    <t>Producto interno bruto de la minería</t>
  </si>
  <si>
    <t>Gross domestic product of mining</t>
  </si>
  <si>
    <t>(millones de pesos a precios de 1993)</t>
  </si>
  <si>
    <t>…</t>
  </si>
  <si>
    <t>(millions of pesos at 1993 prices)</t>
  </si>
  <si>
    <t>Petróleo</t>
  </si>
  <si>
    <t>(millones de metros cúbicos)</t>
  </si>
  <si>
    <t xml:space="preserve"> (millions of cubic metres)</t>
  </si>
  <si>
    <t>Gas natural inyectado</t>
  </si>
  <si>
    <t>Injected natural gas</t>
  </si>
  <si>
    <t xml:space="preserve">(miles de millones de metros cúbicos) </t>
  </si>
  <si>
    <t xml:space="preserve"> (billions of cubic metres) </t>
  </si>
  <si>
    <t>a/ Cifras preliminares.</t>
  </si>
  <si>
    <t>Source: Central Bank of Argentina and Department of Energy, Ministry of Economy and Production.</t>
  </si>
  <si>
    <t>7</t>
  </si>
  <si>
    <t>INDICADORES DE LA PRODUCCIÓN MANUFACTURERA</t>
  </si>
  <si>
    <t>MANUFACTURING OUTPUT</t>
  </si>
  <si>
    <t>Gross domestic product of manufacturing</t>
  </si>
  <si>
    <t>Producción de algunas manufacturas importantes</t>
  </si>
  <si>
    <t>Production of selected important manufactures</t>
  </si>
  <si>
    <t>Unidades / Units</t>
  </si>
  <si>
    <t>Automotores y Asociación de Fábricas Argentinas de Tractores S.A.</t>
  </si>
  <si>
    <t xml:space="preserve">b/ Incluye arrabio y hierro esponja.   </t>
  </si>
  <si>
    <t xml:space="preserve">Source: Central Bank of Argentina and Department of Energy, Ministry of Economy and Production, the Iron and Steel Manufacturers Centre, the Motor Vehicle Manufacturers Association </t>
  </si>
  <si>
    <t xml:space="preserve"> and the Argentine Tractor Manufacturers Association.       </t>
  </si>
  <si>
    <t xml:space="preserve">b/ Includes pig iron and sponge iron.   </t>
  </si>
  <si>
    <t>8</t>
  </si>
  <si>
    <t xml:space="preserve">BALANZA DE PAGOS </t>
  </si>
  <si>
    <t>BALANCE OF PAYMENTS</t>
  </si>
  <si>
    <t>(Millions of dollars)</t>
  </si>
  <si>
    <t>Balanza en la cuenta corriente</t>
  </si>
  <si>
    <t>Current account balance</t>
  </si>
  <si>
    <t xml:space="preserve">  Exportaciones de bienes FOB</t>
  </si>
  <si>
    <t xml:space="preserve">  Exports of goods, f.o.b.</t>
  </si>
  <si>
    <t xml:space="preserve">  Importaciones de bienes FOB</t>
  </si>
  <si>
    <t xml:space="preserve">  Imports of goods, f.o.b.</t>
  </si>
  <si>
    <t xml:space="preserve">  Balanza de bienes</t>
  </si>
  <si>
    <t xml:space="preserve">  Goods balance</t>
  </si>
  <si>
    <t xml:space="preserve">  Servicios (crédito)</t>
  </si>
  <si>
    <t xml:space="preserve">  Services (credit)</t>
  </si>
  <si>
    <t xml:space="preserve">    Transporte</t>
  </si>
  <si>
    <t xml:space="preserve">    Transport</t>
  </si>
  <si>
    <t xml:space="preserve">    Viajes</t>
  </si>
  <si>
    <t xml:space="preserve">    Travel</t>
  </si>
  <si>
    <t xml:space="preserve">    Otros servicios</t>
  </si>
  <si>
    <t xml:space="preserve">    Other services </t>
  </si>
  <si>
    <t xml:space="preserve">  Servicios (débito)</t>
  </si>
  <si>
    <t xml:space="preserve">  Services (debit)</t>
  </si>
  <si>
    <t xml:space="preserve">    Other services</t>
  </si>
  <si>
    <t xml:space="preserve">  Balanza de bienes y servicios</t>
  </si>
  <si>
    <t xml:space="preserve">  Goods and services balance</t>
  </si>
  <si>
    <t xml:space="preserve">  Renta (crédito)</t>
  </si>
  <si>
    <t xml:space="preserve">  Income (credit)</t>
  </si>
  <si>
    <t xml:space="preserve">    Remuneración de empleados</t>
  </si>
  <si>
    <t xml:space="preserve">    Compensation of employees</t>
  </si>
  <si>
    <t xml:space="preserve">    Renta de la inversión</t>
  </si>
  <si>
    <t xml:space="preserve">    Investment income</t>
  </si>
  <si>
    <t xml:space="preserve">      Directa (utilidades y dividendos)</t>
  </si>
  <si>
    <t xml:space="preserve">      Direct investment (profits and dividends)</t>
  </si>
  <si>
    <t xml:space="preserve">      De cartera</t>
  </si>
  <si>
    <t xml:space="preserve">      Portfolio investment</t>
  </si>
  <si>
    <t xml:space="preserve">      Otra inversión (intereses recibidos)</t>
  </si>
  <si>
    <t xml:space="preserve">      Other investment (interest received)</t>
  </si>
  <si>
    <t xml:space="preserve">  Renta (débito)</t>
  </si>
  <si>
    <t xml:space="preserve">  Income (debit)</t>
  </si>
  <si>
    <t xml:space="preserve">      Otra inversión (intereses pagados)</t>
  </si>
  <si>
    <t xml:space="preserve">      Other investment (interest paid)</t>
  </si>
  <si>
    <t xml:space="preserve">  Balanza de renta</t>
  </si>
  <si>
    <t xml:space="preserve">  Income balance</t>
  </si>
  <si>
    <t xml:space="preserve">  Transferencias corrientes (crédito)</t>
  </si>
  <si>
    <t xml:space="preserve">  Current transfers (credit)</t>
  </si>
  <si>
    <t xml:space="preserve">  Transferencias corrientes  (débito)                      </t>
  </si>
  <si>
    <t xml:space="preserve">  Current transfers  (debit)                      </t>
  </si>
  <si>
    <t xml:space="preserve">  Balanza de transferencias corrientes                     </t>
  </si>
  <si>
    <t xml:space="preserve">  Net current transfers</t>
  </si>
  <si>
    <t xml:space="preserve">  Inversión directa en el extranjero                        </t>
  </si>
  <si>
    <t xml:space="preserve">  Direct investment abroad                        </t>
  </si>
  <si>
    <t xml:space="preserve">  Inversión directa en la economía declarante               </t>
  </si>
  <si>
    <t xml:space="preserve">  Direct investment in reporting economy               </t>
  </si>
  <si>
    <t xml:space="preserve">  Activos de inversión de cartera                           </t>
  </si>
  <si>
    <t xml:space="preserve">  Portfolio investment assets</t>
  </si>
  <si>
    <t xml:space="preserve">    Títulos de participación en el capital                </t>
  </si>
  <si>
    <t xml:space="preserve">    Equity securities                </t>
  </si>
  <si>
    <t xml:space="preserve">    Títulos de deuda</t>
  </si>
  <si>
    <t xml:space="preserve">    Debt securities</t>
  </si>
  <si>
    <t xml:space="preserve">  Pasivos de inversión de cartera                           </t>
  </si>
  <si>
    <t xml:space="preserve">  Portfolio investment liabilities                           </t>
  </si>
  <si>
    <t xml:space="preserve">  Activos de otra inversión                                 </t>
  </si>
  <si>
    <t xml:space="preserve">  Other investment assets</t>
  </si>
  <si>
    <t xml:space="preserve">    Autoridades monetarias                                </t>
  </si>
  <si>
    <t xml:space="preserve">    Monetary authorities</t>
  </si>
  <si>
    <t xml:space="preserve">    Gobierno general                                      </t>
  </si>
  <si>
    <t xml:space="preserve">    General government                                      </t>
  </si>
  <si>
    <t xml:space="preserve">    Bancos                                                </t>
  </si>
  <si>
    <t xml:space="preserve">    Banks</t>
  </si>
  <si>
    <t xml:space="preserve">    Otros sectores                                        </t>
  </si>
  <si>
    <t xml:space="preserve">    Other sectors</t>
  </si>
  <si>
    <t xml:space="preserve">  Pasivos de otra inversión                                 </t>
  </si>
  <si>
    <t xml:space="preserve">  Other investment liabilities                                 </t>
  </si>
  <si>
    <t xml:space="preserve">    Monetary authorities                                </t>
  </si>
  <si>
    <t xml:space="preserve">    General government</t>
  </si>
  <si>
    <t xml:space="preserve">    Banks                                                </t>
  </si>
  <si>
    <t xml:space="preserve">    Other sectors                                        </t>
  </si>
  <si>
    <t>Errores y omisiones</t>
  </si>
  <si>
    <t xml:space="preserve">  Errors and omissions</t>
  </si>
  <si>
    <t>Balanza global</t>
  </si>
  <si>
    <t xml:space="preserve">  Overall balance </t>
  </si>
  <si>
    <t>Reservas y partidas conexas</t>
  </si>
  <si>
    <t xml:space="preserve">  Reserves and related items</t>
  </si>
  <si>
    <t xml:space="preserve">  Activos de reserva                                        </t>
  </si>
  <si>
    <t xml:space="preserve">    Reserve assets                                        </t>
  </si>
  <si>
    <t xml:space="preserve">  Uso del crédito y préstamos del FMI               </t>
  </si>
  <si>
    <t xml:space="preserve">    Use of IMF credit and loans               </t>
  </si>
  <si>
    <t xml:space="preserve">  Financiamiento excepcional                                </t>
  </si>
  <si>
    <t xml:space="preserve">    Exceptional financing                               </t>
  </si>
  <si>
    <t>9</t>
  </si>
  <si>
    <t>VALOR DE LAS EXPORTACIONES DE BIENES, FOB</t>
  </si>
  <si>
    <t>EXPORTS OF GOODS, FOB</t>
  </si>
  <si>
    <t xml:space="preserve">Total </t>
  </si>
  <si>
    <t>Productos primarios</t>
  </si>
  <si>
    <t>Primary goods</t>
  </si>
  <si>
    <t>Animales vivos</t>
  </si>
  <si>
    <t xml:space="preserve">Livestock </t>
  </si>
  <si>
    <t>Pescados y mariscos sin elaborar</t>
  </si>
  <si>
    <t>Fish and seafood, unprocessed</t>
  </si>
  <si>
    <t>Frutas frescas, hortalizas y legumbres</t>
  </si>
  <si>
    <t>Fresh fruit, vegetables and legumes</t>
  </si>
  <si>
    <t xml:space="preserve">Cereales             </t>
  </si>
  <si>
    <t>Semillas y frutos oleaginosos</t>
  </si>
  <si>
    <t>Oilseeds and oleaginous fruits</t>
  </si>
  <si>
    <t>Mineral de cobre y sus concentrados</t>
  </si>
  <si>
    <t>Copper ore and concentrates</t>
  </si>
  <si>
    <t>Resto de primarios</t>
  </si>
  <si>
    <t>Other primary products</t>
  </si>
  <si>
    <t>Manufacturas de origen agropecuario</t>
  </si>
  <si>
    <t>Products of agricultural origin</t>
  </si>
  <si>
    <t>Carnes</t>
  </si>
  <si>
    <t>Meat</t>
  </si>
  <si>
    <t>Productos lácteos y huevos</t>
  </si>
  <si>
    <t>Dairy products and eggs</t>
  </si>
  <si>
    <t>Productos de molinería</t>
  </si>
  <si>
    <t>Products of the milling industry</t>
  </si>
  <si>
    <t>Grasas y aceites</t>
  </si>
  <si>
    <t>Fats and oils</t>
  </si>
  <si>
    <t>Hortalizas, legumbres y frutas preparadas</t>
  </si>
  <si>
    <t>Vegetables, legumes and fruits, processed</t>
  </si>
  <si>
    <t>Bebidas, líquidos alcohólicos y vinagre</t>
  </si>
  <si>
    <t>Beverages, spirits and vinegar</t>
  </si>
  <si>
    <t>Pieles y cueros</t>
  </si>
  <si>
    <t>Leather and furskins</t>
  </si>
  <si>
    <t>Lanas elaboradas</t>
  </si>
  <si>
    <t>Wool, processed</t>
  </si>
  <si>
    <t>Resto de MOA</t>
  </si>
  <si>
    <t>Other agricultural manufactures</t>
  </si>
  <si>
    <t>Manufacturas de origen industrial</t>
  </si>
  <si>
    <t>Industrial manufactures</t>
  </si>
  <si>
    <t>Productos químicos y conexos</t>
  </si>
  <si>
    <t>Chemicals and related products</t>
  </si>
  <si>
    <t>Materias plásticas artificiales</t>
  </si>
  <si>
    <t>Artificial plastic materials</t>
  </si>
  <si>
    <t>Piedras y metales preciosos</t>
  </si>
  <si>
    <t>Precious stones and metals</t>
  </si>
  <si>
    <t>Metales comunes y sus manufacturas</t>
  </si>
  <si>
    <t>Base metals and base metal manufactures</t>
  </si>
  <si>
    <t>Máquinas, aparatos y materiales eléctrico</t>
  </si>
  <si>
    <t>Electrical machinery, apparatus and materials</t>
  </si>
  <si>
    <t>Resto de MOI</t>
  </si>
  <si>
    <t>Other industrial manufactures</t>
  </si>
  <si>
    <t>Combustibles y energía</t>
  </si>
  <si>
    <t>Fuels and energy</t>
  </si>
  <si>
    <t>Crude petroleum</t>
  </si>
  <si>
    <t>Carburantes, grasas y aceites lubricantes</t>
  </si>
  <si>
    <t>Motor spirit, lubricating oils and greases</t>
  </si>
  <si>
    <t>Petroleum gas and other hydrocarbons</t>
  </si>
  <si>
    <t>Electric power</t>
  </si>
  <si>
    <t>Resto de combustibles</t>
  </si>
  <si>
    <t>Other fuels</t>
  </si>
  <si>
    <t>Fuente: Comisión Económica para América Latina y el Caribe (CEPAL), sobre la base de cifras del  Instituto Nacional de Estadística y Censos.</t>
  </si>
  <si>
    <t>Source: Economic Commission for Latin America and the Caribbean (ECLAC), on the basis of figures from the National Institute of Statistics and Censuses.</t>
  </si>
  <si>
    <t>10</t>
  </si>
  <si>
    <t xml:space="preserve">ARGENTINA </t>
  </si>
  <si>
    <t>VALOR DE LAS IMPORTACIONES DE BIENES, CIF</t>
  </si>
  <si>
    <t>IMPORTS OF GOODS, CIF</t>
  </si>
  <si>
    <t>Total</t>
  </si>
  <si>
    <t>Bienes de capital</t>
  </si>
  <si>
    <t>Capital goods</t>
  </si>
  <si>
    <t>Bienes intermedios</t>
  </si>
  <si>
    <t>Intermediate goods</t>
  </si>
  <si>
    <t>Piezas y accesorios para bienes de capital</t>
  </si>
  <si>
    <t>Parts and accessories for capital goods</t>
  </si>
  <si>
    <t>Bienes de consumo</t>
  </si>
  <si>
    <t>Consumer goods</t>
  </si>
  <si>
    <t>Vehículos automotores de pasajeros</t>
  </si>
  <si>
    <t>Passenger motor vehicles</t>
  </si>
  <si>
    <t>Resto</t>
  </si>
  <si>
    <t>Other</t>
  </si>
  <si>
    <t>Fuente: Comisión Económica para América Latina y el Caribe (CEPAL), sobre la base de cifras del Instituto Nacional de Estadística y Censos.</t>
  </si>
  <si>
    <t>11</t>
  </si>
  <si>
    <t>DESTINO DE LAS EXPORTACIONES DE BIENES, FOB a/</t>
  </si>
  <si>
    <t>EXPORTS OF GOODS, FOB, BY DESTINATION a/</t>
  </si>
  <si>
    <t>América Latina</t>
  </si>
  <si>
    <t>Grupo</t>
  </si>
  <si>
    <t>Estados</t>
  </si>
  <si>
    <t>Unión</t>
  </si>
  <si>
    <t>y el Caribe</t>
  </si>
  <si>
    <t>ALADI</t>
  </si>
  <si>
    <t>MCCA</t>
  </si>
  <si>
    <t>Unidos</t>
  </si>
  <si>
    <t>Asia d/</t>
  </si>
  <si>
    <t>Japón</t>
  </si>
  <si>
    <t>China</t>
  </si>
  <si>
    <t xml:space="preserve">  Latin America</t>
  </si>
  <si>
    <t>Andean</t>
  </si>
  <si>
    <t>United</t>
  </si>
  <si>
    <t xml:space="preserve">  European</t>
  </si>
  <si>
    <t>and the Caribbean</t>
  </si>
  <si>
    <t>LAIA</t>
  </si>
  <si>
    <t>Group b/</t>
  </si>
  <si>
    <t>CACM</t>
  </si>
  <si>
    <t xml:space="preserve">  States</t>
  </si>
  <si>
    <t xml:space="preserve"> Union c/</t>
  </si>
  <si>
    <t>Japan</t>
  </si>
  <si>
    <t>Commodities</t>
  </si>
  <si>
    <t>Manufactures</t>
  </si>
  <si>
    <t>Nota: Los totales pueden no coincidir con los registrados en la balanza de pagos y en los cuadros de comercio exterior clasificados por tipos de productos, por</t>
  </si>
  <si>
    <t>corresponder a distintas fuentes estadísticas.</t>
  </si>
  <si>
    <t>flows broken down by type of product.</t>
  </si>
  <si>
    <t>c/  27 countries.</t>
  </si>
  <si>
    <t>d/ Does not include China or Japan.</t>
  </si>
  <si>
    <t>12</t>
  </si>
  <si>
    <t>ORIGEN DE LAS IMPORTACIONES DE BIENES, CIF a/</t>
  </si>
  <si>
    <t>IMPORTS OF GOODS, CIF, BY ORIGIN a/</t>
  </si>
  <si>
    <t>13</t>
  </si>
  <si>
    <t>INDICADORES DEL ENDEUDAMIENTO EXTERNO</t>
  </si>
  <si>
    <t>EXTERNAL DEBT INDICATORS</t>
  </si>
  <si>
    <t>(Millions of dollars, end-of-year stocks)</t>
  </si>
  <si>
    <t>b/</t>
  </si>
  <si>
    <t>c/</t>
  </si>
  <si>
    <t>14</t>
  </si>
  <si>
    <t xml:space="preserve">BALANCE MONETARIO DEL SISTEMA FINANCIERO a/ </t>
  </si>
  <si>
    <t>MONETARY SURVEY OF THE FINANCIAL SYSTEM a/</t>
  </si>
  <si>
    <t>(Millions of pesos, end-of-year stocks)</t>
  </si>
  <si>
    <t>Activos monetarios</t>
  </si>
  <si>
    <t>Monetary assets</t>
  </si>
  <si>
    <t>Activos externos netos</t>
  </si>
  <si>
    <t>External assets (net)</t>
  </si>
  <si>
    <t>Crédito interno neto</t>
  </si>
  <si>
    <t xml:space="preserve"> Domestic credit (net)</t>
  </si>
  <si>
    <t>Al sector privado c/</t>
  </si>
  <si>
    <t>Otras cuentas (neto) d/</t>
  </si>
  <si>
    <t>Pasivos monetarios</t>
  </si>
  <si>
    <t>Monetary liabilities</t>
  </si>
  <si>
    <t>Dinero (M1)</t>
  </si>
  <si>
    <t>Money (M1)</t>
  </si>
  <si>
    <t>Currency outside banks</t>
  </si>
  <si>
    <t>Demand deposits</t>
  </si>
  <si>
    <t>Liquidez monetaria (M2)</t>
  </si>
  <si>
    <t>Liquidity (M2)</t>
  </si>
  <si>
    <t>Liquidez ampliada (M3)</t>
  </si>
  <si>
    <t>Broad money (M3)</t>
  </si>
  <si>
    <t>Foreign-currency deposits</t>
  </si>
  <si>
    <t>Fuente: Comisión Económica para América Latina y el Caribe (CEPAL), sobre la base de cifras del Banco Central de la República Argentina.</t>
  </si>
  <si>
    <t>a/ Corresponde a la consolidación del Banco Central de la República Argentina con las entidades financieras.</t>
  </si>
  <si>
    <t xml:space="preserve">b/ Cifras preliminares.   </t>
  </si>
  <si>
    <t>c/ Incluye recursos devengados y créditos en moneda extranjera.</t>
  </si>
  <si>
    <t>d/ Incluye otros depósitos, recursos devengados y recursos monetarios del sector público.</t>
  </si>
  <si>
    <t>Source: Economic Commission for Latin America and the Caribbean (ECLAC), on the basis of figures from the Central Bank of Argentina.</t>
  </si>
  <si>
    <t>b/ Preliminary figures.</t>
  </si>
  <si>
    <t>c/ Includes accruals and credits denominated in foreign currencies.</t>
  </si>
  <si>
    <t>d/ Includes other deposits, accrued resources and monetary resources of the public sector.</t>
  </si>
  <si>
    <t>15</t>
  </si>
  <si>
    <t>INGRESOS Y GASTOS DE LA ADMINISTRACIÓN NACIONAL CENTRAL</t>
  </si>
  <si>
    <t>REVENUES AND EXPENDITURES OF CENTRAL NATIONAL ADMINISTRATION</t>
  </si>
  <si>
    <t>(Millions of pesos)</t>
  </si>
  <si>
    <t>Total revenue</t>
  </si>
  <si>
    <t>d/</t>
  </si>
  <si>
    <t>e/</t>
  </si>
  <si>
    <t>f/</t>
  </si>
  <si>
    <t>g/</t>
  </si>
  <si>
    <t>i/</t>
  </si>
  <si>
    <t>j/</t>
  </si>
  <si>
    <t>k/</t>
  </si>
  <si>
    <t>l/</t>
  </si>
  <si>
    <t xml:space="preserve"> b/</t>
  </si>
  <si>
    <t xml:space="preserve"> c/</t>
  </si>
  <si>
    <t xml:space="preserve"> d/</t>
  </si>
  <si>
    <t xml:space="preserve"> e/</t>
  </si>
  <si>
    <t xml:space="preserve"> f/</t>
  </si>
  <si>
    <t xml:space="preserve"> g/</t>
  </si>
  <si>
    <t>b/ Incluye el efecto de la partida Derechos de importación y la imputación de los Ajustes por servicios bancarios.</t>
  </si>
  <si>
    <t>b/ Includes import duties and imputed adjustments for banking services.</t>
  </si>
  <si>
    <t xml:space="preserve">Balanza en la cuenta de capital </t>
  </si>
  <si>
    <t xml:space="preserve">Balanza en la cuenta financiera </t>
  </si>
  <si>
    <t>BALANZA DE PAGOS a/</t>
  </si>
  <si>
    <t xml:space="preserve">Capital account balance </t>
  </si>
  <si>
    <t xml:space="preserve">Financial account balance </t>
  </si>
  <si>
    <t xml:space="preserve">  Current revenue</t>
  </si>
  <si>
    <t xml:space="preserve">  Capital revenue</t>
  </si>
  <si>
    <t xml:space="preserve">    Other</t>
  </si>
  <si>
    <t xml:space="preserve">    Otros</t>
  </si>
  <si>
    <t xml:space="preserve">  Current expenditure</t>
  </si>
  <si>
    <t xml:space="preserve">    Staff costs</t>
  </si>
  <si>
    <t xml:space="preserve">    Goods and services</t>
  </si>
  <si>
    <t xml:space="preserve">    Interest payments on public debt</t>
  </si>
  <si>
    <t>Inversión y ahorro d/</t>
  </si>
  <si>
    <t xml:space="preserve">Moneda y crédito n/ </t>
  </si>
  <si>
    <t xml:space="preserve">    (índice 2005=100)</t>
  </si>
  <si>
    <t>Investment and saving d/</t>
  </si>
  <si>
    <t>Money and credit n/</t>
  </si>
  <si>
    <t xml:space="preserve">    (index: 2005=100)</t>
  </si>
  <si>
    <t xml:space="preserve">Deuda del gobierno nacional m/ </t>
  </si>
  <si>
    <t>2010 a/</t>
  </si>
  <si>
    <t>2011 a/</t>
  </si>
  <si>
    <t xml:space="preserve">   del mismo trimestre del año anterior) c/</t>
  </si>
  <si>
    <t>b/ Datos hasta el mes de mayo.</t>
  </si>
  <si>
    <t>c/ Sobre la base de cifras en moneda nacional a precios constantes de 1993.</t>
  </si>
  <si>
    <t>Non-performing loans as</t>
  </si>
  <si>
    <t xml:space="preserve">  a percentage of total credit</t>
  </si>
  <si>
    <t>b/ Data to May.</t>
  </si>
  <si>
    <t xml:space="preserve">c/ Based on figures in local currency at constant 1993 prices.  </t>
  </si>
  <si>
    <t xml:space="preserve">   quarter of preceding year) c/</t>
  </si>
  <si>
    <t>b/ Does not include the Bolivarian Republic of Venezuela.</t>
  </si>
  <si>
    <t xml:space="preserve">    China y Japón se presentan por separado.</t>
  </si>
  <si>
    <t xml:space="preserve">d/ Incluye Australia, Filipinas, Hong Kong, Indonesia, Malasia, Nueva Zelandia, República de Corea, Singapur, Tailandia y otros de Asia nes. </t>
  </si>
  <si>
    <t>Andino</t>
  </si>
  <si>
    <t xml:space="preserve">Las manufacturas incluyen las secciones 5, 6, 7 y 8, excluido el capítulo 68 y el grupo 667. </t>
  </si>
  <si>
    <t>b/ No incluye Venezuela (República Bolivariana de).</t>
  </si>
  <si>
    <t>c/ 27 países.</t>
  </si>
  <si>
    <t>2010/</t>
  </si>
  <si>
    <t xml:space="preserve">Cemento </t>
  </si>
  <si>
    <t>Automotores c/</t>
  </si>
  <si>
    <t>Tractores</t>
  </si>
  <si>
    <t>Tractors</t>
  </si>
  <si>
    <t>Motor vehicles c/</t>
  </si>
  <si>
    <t>Cement</t>
  </si>
  <si>
    <t>(Millions of pesos at 1993 prices)</t>
  </si>
  <si>
    <t>c/ Incluye automóviles, automotores utilitarios y automotores de carga y pasajeros.</t>
  </si>
  <si>
    <t>Fuente: Comisión Económica para América Latina y el Caribe (CEPAL), sobre la base de cifras del Banco Central de la República Argentina, Ministerio de Economía y Producción, Centro de Industriales Siderúrgicos, Asociación de Fábricas de</t>
  </si>
  <si>
    <t>Fuente: Comisión Económica para América Latina y el Caribe (CEPAL), sobre la base de cifras del Banco Central de la República Argentina, Secretaría de Energía y Ministerio de Economía y Producción.</t>
  </si>
  <si>
    <t>Fuente: Comisión Económica para América Latina y el Caribe (CEPAL), sobre la base de cifras de la Secretaría de Agricultura, Ganadería y Pesca, y Junta Nacional de Granos.</t>
  </si>
  <si>
    <t xml:space="preserve">  Depósitos en cajas de ahorro</t>
  </si>
  <si>
    <t xml:space="preserve">  Circulante en poder del público</t>
  </si>
  <si>
    <t xml:space="preserve">  Depósitos en cuenta corriente</t>
  </si>
  <si>
    <t xml:space="preserve">  Depósitos a plazo fijo</t>
  </si>
  <si>
    <t xml:space="preserve">  Depósitos en moneda extranjera</t>
  </si>
  <si>
    <t xml:space="preserve">  Otras cuentas (neto) d/</t>
  </si>
  <si>
    <t>Fixed-term deposits</t>
  </si>
  <si>
    <t>c/ Includes automobiles, utility vehicles, and cargo and passenger vehicles.</t>
  </si>
  <si>
    <t xml:space="preserve">  Deposits in savings accounts.</t>
  </si>
  <si>
    <t xml:space="preserve">  Contribuciones a la seguridad social</t>
  </si>
  <si>
    <t>TAX REVENUES OF CENTRAL NATIONAL ADMINISTRATION</t>
  </si>
  <si>
    <t>INGRESOS TRIBUTARIOS DE LA ADMINISTRACIÓN NACIONAL CENTRAL</t>
  </si>
  <si>
    <t xml:space="preserve">   Tasa de interés activa f/</t>
  </si>
  <si>
    <t xml:space="preserve">   Tasa de interés interbancaria g/</t>
  </si>
  <si>
    <t>Diferencial de bonos soberanos (puntos base) h/</t>
  </si>
  <si>
    <t xml:space="preserve">   Lending rate f/</t>
  </si>
  <si>
    <t xml:space="preserve">   Interbank rate g/</t>
  </si>
  <si>
    <t>f/ Préstamos en moneda nacional a tasa fija y repactable, documentos a sola firma hasta 89 días de plazo.</t>
  </si>
  <si>
    <t xml:space="preserve">g/ Tasa de oferta interbancaria de Buenos Aires (BAIBOR).  </t>
  </si>
  <si>
    <t>h/ Medido por el EMBI+ calculado por J.P.Morgan. Índices a fin de período.</t>
  </si>
  <si>
    <t>i/ Datos hasta el mes de abril.</t>
  </si>
  <si>
    <t>Sovereign bond spread (basis points) h/</t>
  </si>
  <si>
    <t>f/ Local-currency loans at fixed or renegotiable rates, signature loans of up to 89 days.</t>
  </si>
  <si>
    <t xml:space="preserve">g/ Buenos Aires interbank offered rate (BAIBOR).  </t>
  </si>
  <si>
    <t>h/ Measured by J.P.Morgan's EMBI+ index to end of period.</t>
  </si>
  <si>
    <t>i/ Data to April.</t>
  </si>
  <si>
    <t>(Millions of constant 1993 Argentina pesos)</t>
  </si>
  <si>
    <t>Miles de toneladas / Thousands of tons</t>
  </si>
  <si>
    <t>Energia eléctrica</t>
  </si>
  <si>
    <t>Europea</t>
  </si>
  <si>
    <t xml:space="preserve">  Total ingresos tributarios (incl. seg. social)</t>
  </si>
  <si>
    <t xml:space="preserve">  Total taxes including social security contributions</t>
  </si>
  <si>
    <t>ESTUDIO ECONÓMICO 2010-2011</t>
  </si>
  <si>
    <t>ECONOMIC SURVEY 2010-2011</t>
  </si>
  <si>
    <t>...</t>
  </si>
  <si>
    <t xml:space="preserve">Deuda externa total </t>
  </si>
  <si>
    <t xml:space="preserve">Total external debt </t>
  </si>
  <si>
    <t xml:space="preserve">  Pública </t>
  </si>
  <si>
    <t xml:space="preserve">  Public </t>
  </si>
  <si>
    <t xml:space="preserve">  Privada b/</t>
  </si>
  <si>
    <t xml:space="preserve">  Private b/</t>
  </si>
  <si>
    <t xml:space="preserve"> </t>
  </si>
  <si>
    <t xml:space="preserve">Deuda externa pública </t>
  </si>
  <si>
    <t xml:space="preserve">Public-sector external debt </t>
  </si>
  <si>
    <t xml:space="preserve">  Plazos </t>
  </si>
  <si>
    <t xml:space="preserve">  Maturity </t>
  </si>
  <si>
    <t xml:space="preserve">    Mediano y largo plazo </t>
  </si>
  <si>
    <t xml:space="preserve">    Medium- and long-term </t>
  </si>
  <si>
    <t xml:space="preserve">    Corto plazo </t>
  </si>
  <si>
    <t xml:space="preserve">    Short-term </t>
  </si>
  <si>
    <t xml:space="preserve">  Fuentes </t>
  </si>
  <si>
    <t xml:space="preserve">  Sources </t>
  </si>
  <si>
    <t xml:space="preserve">    Oficiales </t>
  </si>
  <si>
    <t xml:space="preserve">    Official </t>
  </si>
  <si>
    <t xml:space="preserve">      Multilaterales </t>
  </si>
  <si>
    <t xml:space="preserve">      Multilateral </t>
  </si>
  <si>
    <t xml:space="preserve">      Bilaterales </t>
  </si>
  <si>
    <t xml:space="preserve">      Bilateral </t>
  </si>
</sst>
</file>

<file path=xl/styles.xml><?xml version="1.0" encoding="utf-8"?>
<styleSheet xmlns="http://schemas.openxmlformats.org/spreadsheetml/2006/main">
  <numFmts count="12">
    <numFmt numFmtId="43" formatCode="_(* #,##0.00_);_(* \(#,##0.00\);_(* &quot;-&quot;??_);_(@_)"/>
    <numFmt numFmtId="164" formatCode="0.0"/>
    <numFmt numFmtId="165" formatCode="0.0_)"/>
    <numFmt numFmtId="166" formatCode="#,##0.0"/>
    <numFmt numFmtId="167" formatCode="0.000_)"/>
    <numFmt numFmtId="168" formatCode="#\ ###\ ##0"/>
    <numFmt numFmtId="169" formatCode="#,##0.0_);\(#,##0.0\)"/>
    <numFmt numFmtId="170" formatCode="#\ ##0.0"/>
    <numFmt numFmtId="171" formatCode="###\ ##0"/>
    <numFmt numFmtId="172" formatCode="#\ ###\ ###"/>
    <numFmt numFmtId="173" formatCode="###\ ##0.0"/>
    <numFmt numFmtId="174" formatCode="[$-409]d\-mmm\-yy;@"/>
  </numFmts>
  <fonts count="36">
    <font>
      <sz val="8"/>
      <name val="Arial"/>
    </font>
    <font>
      <sz val="8"/>
      <name val="Arial"/>
      <family val="2"/>
    </font>
    <font>
      <b/>
      <sz val="8"/>
      <color indexed="12"/>
      <name val="Arial"/>
      <family val="2"/>
    </font>
    <font>
      <sz val="10"/>
      <name val="Arial"/>
      <family val="2"/>
    </font>
    <font>
      <b/>
      <i/>
      <sz val="8"/>
      <color indexed="12"/>
      <name val="Arial"/>
      <family val="2"/>
    </font>
    <font>
      <sz val="8"/>
      <color indexed="12"/>
      <name val="Arial"/>
      <family val="2"/>
    </font>
    <font>
      <i/>
      <sz val="8"/>
      <color indexed="12"/>
      <name val="Arial"/>
      <family val="2"/>
    </font>
    <font>
      <i/>
      <sz val="8"/>
      <name val="Arial"/>
      <family val="2"/>
    </font>
    <font>
      <sz val="8"/>
      <color indexed="12"/>
      <name val="Arial"/>
      <family val="2"/>
    </font>
    <font>
      <b/>
      <sz val="8"/>
      <color indexed="12"/>
      <name val="Helvetica"/>
      <family val="2"/>
    </font>
    <font>
      <sz val="10"/>
      <name val="Courier"/>
      <family val="3"/>
    </font>
    <font>
      <sz val="12"/>
      <color indexed="12"/>
      <name val="Arial"/>
      <family val="2"/>
    </font>
    <font>
      <i/>
      <sz val="12"/>
      <name val="Arial"/>
      <family val="2"/>
    </font>
    <font>
      <sz val="8"/>
      <color indexed="8"/>
      <name val="Helvetica"/>
      <family val="2"/>
    </font>
    <font>
      <b/>
      <sz val="8"/>
      <color indexed="8"/>
      <name val="Helvetica"/>
      <family val="2"/>
    </font>
    <font>
      <b/>
      <i/>
      <sz val="8"/>
      <color indexed="8"/>
      <name val="Helvetica"/>
      <family val="2"/>
    </font>
    <font>
      <i/>
      <sz val="8"/>
      <color indexed="8"/>
      <name val="Helvetica"/>
      <family val="2"/>
    </font>
    <font>
      <sz val="8"/>
      <name val="Helvetica"/>
      <family val="2"/>
    </font>
    <font>
      <i/>
      <sz val="8"/>
      <name val="Helvetica"/>
      <family val="2"/>
    </font>
    <font>
      <b/>
      <sz val="8"/>
      <name val="Helvetica"/>
      <family val="2"/>
    </font>
    <font>
      <b/>
      <i/>
      <sz val="8"/>
      <name val="Helvetica"/>
      <family val="2"/>
    </font>
    <font>
      <sz val="8"/>
      <name val="Arial"/>
      <family val="2"/>
    </font>
    <font>
      <i/>
      <sz val="8"/>
      <name val="Arial"/>
      <family val="2"/>
    </font>
    <font>
      <b/>
      <i/>
      <sz val="8"/>
      <color indexed="8"/>
      <name val="Helvetica"/>
      <family val="2"/>
    </font>
    <font>
      <i/>
      <sz val="8"/>
      <color indexed="8"/>
      <name val="Helvetica"/>
      <family val="2"/>
    </font>
    <font>
      <sz val="8"/>
      <name val="Helvetica"/>
      <family val="2"/>
    </font>
    <font>
      <sz val="8"/>
      <color indexed="8"/>
      <name val="Helvetica"/>
      <family val="2"/>
    </font>
    <font>
      <i/>
      <sz val="8"/>
      <name val="Helvetica"/>
      <family val="2"/>
    </font>
    <font>
      <b/>
      <i/>
      <sz val="8"/>
      <name val="Helvetica"/>
      <family val="2"/>
    </font>
    <font>
      <sz val="8"/>
      <color indexed="10"/>
      <name val="Helvetica"/>
      <family val="2"/>
    </font>
    <font>
      <sz val="8"/>
      <name val="Arial"/>
      <family val="2"/>
    </font>
    <font>
      <b/>
      <sz val="8"/>
      <name val="Arial"/>
      <family val="2"/>
    </font>
    <font>
      <b/>
      <sz val="8"/>
      <name val="Arial"/>
      <family val="2"/>
    </font>
    <font>
      <u/>
      <sz val="8"/>
      <name val="Arial"/>
      <family val="2"/>
    </font>
    <font>
      <vertAlign val="superscript"/>
      <sz val="8"/>
      <color indexed="8"/>
      <name val="Helvetica"/>
      <family val="2"/>
    </font>
    <font>
      <b/>
      <i/>
      <sz val="8"/>
      <name val="Arial"/>
      <family val="2"/>
    </font>
  </fonts>
  <fills count="3">
    <fill>
      <patternFill patternType="none"/>
    </fill>
    <fill>
      <patternFill patternType="gray125"/>
    </fill>
    <fill>
      <patternFill patternType="solid">
        <fgColor indexed="47"/>
        <bgColor indexed="64"/>
      </patternFill>
    </fill>
  </fills>
  <borders count="4">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29">
    <xf numFmtId="0" fontId="0" fillId="0" borderId="0" applyNumberFormat="0" applyFill="0" applyBorder="0" applyAlignment="0" applyProtection="0"/>
    <xf numFmtId="0" fontId="3" fillId="0" borderId="0" applyNumberFormat="0" applyFill="0" applyBorder="0" applyAlignment="0" applyProtection="0"/>
    <xf numFmtId="43" fontId="1" fillId="0" borderId="0" applyFont="0" applyFill="0" applyBorder="0" applyAlignment="0" applyProtection="0"/>
    <xf numFmtId="0" fontId="3" fillId="0" borderId="0"/>
    <xf numFmtId="0" fontId="10" fillId="0" borderId="0"/>
    <xf numFmtId="165" fontId="10" fillId="0" borderId="0"/>
    <xf numFmtId="165" fontId="10" fillId="0" borderId="0"/>
    <xf numFmtId="0" fontId="10" fillId="0" borderId="0"/>
    <xf numFmtId="0" fontId="10" fillId="0" borderId="0"/>
    <xf numFmtId="0" fontId="10" fillId="0" borderId="0"/>
    <xf numFmtId="0" fontId="10" fillId="0" borderId="0"/>
    <xf numFmtId="166" fontId="17" fillId="0" borderId="0">
      <alignment horizontal="right"/>
    </xf>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10" fillId="0" borderId="0"/>
    <xf numFmtId="165" fontId="10" fillId="0" borderId="0"/>
    <xf numFmtId="0" fontId="3" fillId="0" borderId="0"/>
    <xf numFmtId="0" fontId="3" fillId="0" borderId="0"/>
    <xf numFmtId="0" fontId="3" fillId="0" borderId="0"/>
    <xf numFmtId="0" fontId="3" fillId="0" borderId="0" applyNumberFormat="0" applyFill="0" applyBorder="0" applyAlignment="0" applyProtection="0"/>
    <xf numFmtId="0" fontId="10" fillId="0" borderId="0"/>
    <xf numFmtId="0" fontId="10" fillId="0" borderId="0"/>
  </cellStyleXfs>
  <cellXfs count="630">
    <xf numFmtId="0" fontId="0" fillId="0" borderId="0" xfId="0"/>
    <xf numFmtId="3" fontId="5" fillId="0" borderId="0" xfId="0" applyNumberFormat="1" applyFont="1" applyAlignment="1">
      <alignment horizontal="center"/>
    </xf>
    <xf numFmtId="3" fontId="5" fillId="2" borderId="1" xfId="0" applyNumberFormat="1" applyFont="1" applyFill="1" applyBorder="1" applyAlignment="1">
      <alignment horizontal="center"/>
    </xf>
    <xf numFmtId="3" fontId="5" fillId="2" borderId="1" xfId="0" applyNumberFormat="1" applyFont="1" applyFill="1" applyBorder="1" applyAlignment="1">
      <alignment horizontal="right"/>
    </xf>
    <xf numFmtId="3" fontId="6" fillId="2" borderId="1" xfId="0" applyNumberFormat="1" applyFont="1" applyFill="1" applyBorder="1" applyAlignment="1">
      <alignment horizontal="right"/>
    </xf>
    <xf numFmtId="3" fontId="5" fillId="0" borderId="0" xfId="0" applyNumberFormat="1" applyFont="1" applyAlignment="1">
      <alignment horizontal="right"/>
    </xf>
    <xf numFmtId="3" fontId="7" fillId="0" borderId="0" xfId="0" applyNumberFormat="1" applyFont="1" applyAlignment="1">
      <alignment horizontal="right"/>
    </xf>
    <xf numFmtId="49" fontId="8" fillId="0" borderId="0" xfId="1" applyNumberFormat="1" applyFont="1" applyAlignment="1">
      <alignment horizontal="center"/>
    </xf>
    <xf numFmtId="0" fontId="9" fillId="0" borderId="0" xfId="4" applyFont="1" applyFill="1" applyAlignment="1" applyProtection="1">
      <alignment horizontal="left"/>
    </xf>
    <xf numFmtId="49" fontId="9" fillId="0" borderId="0" xfId="4" applyNumberFormat="1" applyFont="1" applyFill="1" applyAlignment="1" applyProtection="1">
      <alignment horizontal="left"/>
    </xf>
    <xf numFmtId="0" fontId="13" fillId="0" borderId="0" xfId="4" applyFont="1" applyFill="1" applyAlignment="1">
      <alignment horizontal="left"/>
    </xf>
    <xf numFmtId="0" fontId="13" fillId="0" borderId="0" xfId="4" applyFont="1" applyFill="1" applyBorder="1"/>
    <xf numFmtId="0" fontId="13" fillId="0" borderId="0" xfId="4" applyFont="1" applyFill="1" applyBorder="1" applyAlignment="1">
      <alignment horizontal="right"/>
    </xf>
    <xf numFmtId="0" fontId="13" fillId="0" borderId="0" xfId="4" applyFont="1" applyFill="1" applyBorder="1" applyAlignment="1">
      <alignment horizontal="left"/>
    </xf>
    <xf numFmtId="0" fontId="14" fillId="0" borderId="0" xfId="4" applyFont="1" applyFill="1" applyAlignment="1" applyProtection="1">
      <alignment horizontal="left"/>
    </xf>
    <xf numFmtId="0" fontId="15" fillId="0" borderId="0" xfId="4" applyFont="1" applyFill="1" applyBorder="1"/>
    <xf numFmtId="0" fontId="14" fillId="0" borderId="0" xfId="4" applyFont="1" applyFill="1" applyAlignment="1">
      <alignment horizontal="left"/>
    </xf>
    <xf numFmtId="0" fontId="13" fillId="0" borderId="2" xfId="4" applyFont="1" applyFill="1" applyBorder="1" applyAlignment="1" applyProtection="1">
      <alignment horizontal="left"/>
    </xf>
    <xf numFmtId="0" fontId="13" fillId="0" borderId="2" xfId="4" applyFont="1" applyFill="1" applyBorder="1"/>
    <xf numFmtId="0" fontId="13" fillId="0" borderId="2" xfId="4" applyFont="1" applyFill="1" applyBorder="1" applyAlignment="1">
      <alignment horizontal="right"/>
    </xf>
    <xf numFmtId="0" fontId="13" fillId="0" borderId="0" xfId="4" applyFont="1" applyFill="1" applyAlignment="1" applyProtection="1">
      <alignment horizontal="right"/>
    </xf>
    <xf numFmtId="0" fontId="13" fillId="0" borderId="0" xfId="4" applyFont="1" applyFill="1" applyAlignment="1" applyProtection="1">
      <alignment horizontal="left"/>
    </xf>
    <xf numFmtId="0" fontId="13" fillId="0" borderId="1" xfId="4" applyFont="1" applyFill="1" applyBorder="1" applyAlignment="1" applyProtection="1">
      <alignment horizontal="right"/>
    </xf>
    <xf numFmtId="0" fontId="13" fillId="0" borderId="1" xfId="4" applyFont="1" applyFill="1" applyBorder="1" applyAlignment="1">
      <alignment horizontal="left"/>
    </xf>
    <xf numFmtId="3" fontId="13" fillId="0" borderId="0" xfId="4" applyNumberFormat="1" applyFont="1" applyFill="1" applyBorder="1"/>
    <xf numFmtId="164" fontId="13" fillId="0" borderId="0" xfId="4" applyNumberFormat="1" applyFont="1" applyFill="1" applyBorder="1"/>
    <xf numFmtId="164" fontId="13" fillId="0" borderId="0" xfId="4" applyNumberFormat="1" applyFont="1" applyFill="1" applyBorder="1" applyAlignment="1">
      <alignment horizontal="right"/>
    </xf>
    <xf numFmtId="0" fontId="16" fillId="0" borderId="0" xfId="4" applyFont="1" applyFill="1" applyAlignment="1" applyProtection="1">
      <alignment horizontal="left"/>
    </xf>
    <xf numFmtId="164" fontId="13" fillId="0" borderId="0" xfId="5" applyNumberFormat="1" applyFont="1" applyFill="1" applyAlignment="1" applyProtection="1">
      <alignment horizontal="left"/>
    </xf>
    <xf numFmtId="0" fontId="13" fillId="0" borderId="0" xfId="23" applyFont="1" applyFill="1" applyAlignment="1" applyProtection="1">
      <alignment horizontal="left"/>
      <protection locked="0"/>
    </xf>
    <xf numFmtId="164" fontId="13" fillId="0" borderId="0" xfId="4" applyNumberFormat="1" applyFont="1" applyFill="1"/>
    <xf numFmtId="0" fontId="13" fillId="0" borderId="0" xfId="4" applyFont="1" applyFill="1"/>
    <xf numFmtId="3" fontId="13" fillId="0" borderId="0" xfId="3" applyNumberFormat="1" applyFont="1" applyFill="1" applyAlignment="1" applyProtection="1">
      <alignment horizontal="right"/>
      <protection locked="0"/>
    </xf>
    <xf numFmtId="3" fontId="13" fillId="0" borderId="0" xfId="4" applyNumberFormat="1" applyFont="1" applyFill="1"/>
    <xf numFmtId="3" fontId="13" fillId="0" borderId="0" xfId="4" applyNumberFormat="1" applyFont="1" applyFill="1" applyAlignment="1">
      <alignment horizontal="right"/>
    </xf>
    <xf numFmtId="3" fontId="13" fillId="0" borderId="0" xfId="4" applyNumberFormat="1" applyFont="1" applyFill="1" applyBorder="1" applyAlignment="1">
      <alignment horizontal="right"/>
    </xf>
    <xf numFmtId="164" fontId="14" fillId="0" borderId="0" xfId="4" applyNumberFormat="1" applyFont="1" applyFill="1" applyAlignment="1">
      <alignment horizontal="left"/>
    </xf>
    <xf numFmtId="166" fontId="17" fillId="0" borderId="0" xfId="1" applyNumberFormat="1" applyFont="1" applyFill="1" applyAlignment="1">
      <alignment horizontal="right"/>
    </xf>
    <xf numFmtId="166" fontId="14" fillId="0" borderId="0" xfId="4" applyNumberFormat="1" applyFont="1" applyFill="1" applyAlignment="1" applyProtection="1">
      <alignment horizontal="left"/>
    </xf>
    <xf numFmtId="164" fontId="14" fillId="0" borderId="0" xfId="4" applyNumberFormat="1" applyFont="1" applyFill="1" applyAlignment="1" applyProtection="1">
      <alignment horizontal="left"/>
    </xf>
    <xf numFmtId="0" fontId="13" fillId="0" borderId="0" xfId="21" applyFont="1" applyFill="1" applyAlignment="1" applyProtection="1">
      <alignment horizontal="left"/>
    </xf>
    <xf numFmtId="166" fontId="13" fillId="0" borderId="0" xfId="4" applyNumberFormat="1" applyFont="1" applyFill="1" applyBorder="1"/>
    <xf numFmtId="0" fontId="16" fillId="0" borderId="0" xfId="21" applyFont="1" applyFill="1" applyAlignment="1" applyProtection="1">
      <alignment horizontal="left"/>
    </xf>
    <xf numFmtId="0" fontId="13" fillId="0" borderId="0" xfId="4" applyFont="1" applyFill="1" applyBorder="1" applyAlignment="1" applyProtection="1">
      <alignment horizontal="left"/>
    </xf>
    <xf numFmtId="165" fontId="14" fillId="0" borderId="0" xfId="6" applyFont="1" applyFill="1" applyBorder="1" applyAlignment="1" applyProtection="1">
      <alignment horizontal="left"/>
    </xf>
    <xf numFmtId="0" fontId="13" fillId="0" borderId="0" xfId="4" applyFont="1" applyFill="1" applyAlignment="1">
      <alignment horizontal="right"/>
    </xf>
    <xf numFmtId="0" fontId="13" fillId="0" borderId="0" xfId="4" applyFont="1" applyFill="1" applyAlignment="1"/>
    <xf numFmtId="0" fontId="17" fillId="0" borderId="0" xfId="26" applyFont="1" applyFill="1"/>
    <xf numFmtId="165" fontId="15" fillId="0" borderId="0" xfId="6" applyFont="1" applyFill="1" applyBorder="1" applyAlignment="1" applyProtection="1">
      <alignment horizontal="left"/>
    </xf>
    <xf numFmtId="0" fontId="17" fillId="0" borderId="0" xfId="27" applyFont="1" applyFill="1" applyAlignment="1">
      <alignment horizontal="left"/>
    </xf>
    <xf numFmtId="0" fontId="16" fillId="0" borderId="0" xfId="4" applyFont="1" applyFill="1" applyAlignment="1"/>
    <xf numFmtId="0" fontId="18" fillId="0" borderId="0" xfId="26" applyFont="1" applyFill="1"/>
    <xf numFmtId="0" fontId="14" fillId="0" borderId="0" xfId="4" applyFont="1" applyFill="1" applyBorder="1" applyAlignment="1" applyProtection="1">
      <alignment horizontal="left"/>
    </xf>
    <xf numFmtId="0" fontId="14" fillId="0" borderId="0" xfId="4" applyFont="1" applyFill="1" applyBorder="1" applyAlignment="1">
      <alignment horizontal="left"/>
    </xf>
    <xf numFmtId="0" fontId="13" fillId="0" borderId="0" xfId="4" applyFont="1" applyFill="1" applyBorder="1" applyAlignment="1">
      <alignment horizontal="left" indent="1"/>
    </xf>
    <xf numFmtId="0" fontId="13" fillId="0" borderId="0" xfId="4" applyFont="1" applyFill="1" applyBorder="1" applyAlignment="1" applyProtection="1">
      <alignment horizontal="left" indent="1"/>
    </xf>
    <xf numFmtId="0" fontId="13" fillId="0" borderId="0" xfId="4" applyFont="1" applyFill="1" applyBorder="1" applyAlignment="1" applyProtection="1">
      <alignment horizontal="left" indent="2"/>
    </xf>
    <xf numFmtId="0" fontId="13" fillId="0" borderId="0" xfId="4" applyFont="1" applyFill="1" applyBorder="1" applyAlignment="1" applyProtection="1">
      <alignment horizontal="left" indent="3"/>
    </xf>
    <xf numFmtId="0" fontId="13" fillId="0" borderId="0" xfId="21" applyFont="1" applyFill="1" applyBorder="1" applyAlignment="1" applyProtection="1">
      <alignment horizontal="left"/>
    </xf>
    <xf numFmtId="0" fontId="13" fillId="0" borderId="0" xfId="21" applyFont="1" applyFill="1" applyBorder="1" applyAlignment="1" applyProtection="1">
      <alignment horizontal="left" indent="2"/>
    </xf>
    <xf numFmtId="0" fontId="13" fillId="0" borderId="0" xfId="4" applyFont="1" applyFill="1" applyBorder="1" applyAlignment="1"/>
    <xf numFmtId="0" fontId="17" fillId="0" borderId="0" xfId="26" applyFont="1" applyFill="1" applyBorder="1"/>
    <xf numFmtId="0" fontId="16" fillId="0" borderId="0" xfId="21" applyFont="1" applyFill="1" applyBorder="1" applyAlignment="1" applyProtection="1">
      <alignment horizontal="left"/>
    </xf>
    <xf numFmtId="0" fontId="16" fillId="0" borderId="0" xfId="4" applyFont="1" applyFill="1" applyBorder="1" applyAlignment="1"/>
    <xf numFmtId="0" fontId="18" fillId="0" borderId="0" xfId="26" applyFont="1" applyFill="1" applyBorder="1"/>
    <xf numFmtId="164" fontId="14" fillId="0" borderId="0" xfId="4" applyNumberFormat="1" applyFont="1" applyFill="1" applyBorder="1" applyAlignment="1">
      <alignment horizontal="left"/>
    </xf>
    <xf numFmtId="166" fontId="14" fillId="0" borderId="0" xfId="4" applyNumberFormat="1" applyFont="1" applyFill="1" applyBorder="1" applyAlignment="1" applyProtection="1">
      <alignment horizontal="left"/>
    </xf>
    <xf numFmtId="164" fontId="14" fillId="0" borderId="0" xfId="4" applyNumberFormat="1" applyFont="1" applyFill="1" applyBorder="1" applyAlignment="1" applyProtection="1">
      <alignment horizontal="left"/>
    </xf>
    <xf numFmtId="0" fontId="17" fillId="0" borderId="0" xfId="27" applyFont="1" applyFill="1" applyBorder="1" applyAlignment="1">
      <alignment horizontal="left"/>
    </xf>
    <xf numFmtId="3" fontId="13" fillId="0" borderId="0" xfId="3" applyNumberFormat="1" applyFont="1" applyFill="1" applyBorder="1" applyAlignment="1" applyProtection="1">
      <alignment horizontal="right"/>
      <protection locked="0"/>
    </xf>
    <xf numFmtId="166" fontId="17" fillId="0" borderId="0" xfId="1" applyNumberFormat="1" applyFont="1" applyFill="1" applyBorder="1" applyAlignment="1">
      <alignment horizontal="right"/>
    </xf>
    <xf numFmtId="0" fontId="15" fillId="0" borderId="0" xfId="4" applyFont="1" applyFill="1" applyBorder="1" applyAlignment="1" applyProtection="1">
      <alignment horizontal="left"/>
    </xf>
    <xf numFmtId="0" fontId="16" fillId="0" borderId="0" xfId="4" applyFont="1" applyFill="1" applyBorder="1" applyAlignment="1" applyProtection="1">
      <alignment horizontal="left"/>
    </xf>
    <xf numFmtId="0" fontId="15" fillId="0" borderId="0" xfId="4" applyFont="1" applyFill="1" applyBorder="1" applyAlignment="1">
      <alignment horizontal="left"/>
    </xf>
    <xf numFmtId="0" fontId="16" fillId="0" borderId="0" xfId="4" applyFont="1" applyFill="1" applyBorder="1" applyAlignment="1">
      <alignment horizontal="left"/>
    </xf>
    <xf numFmtId="0" fontId="16" fillId="0" borderId="0" xfId="4" applyFont="1" applyFill="1" applyBorder="1" applyAlignment="1">
      <alignment horizontal="left" indent="3"/>
    </xf>
    <xf numFmtId="164" fontId="16" fillId="0" borderId="0" xfId="4" applyNumberFormat="1" applyFont="1" applyFill="1" applyBorder="1"/>
    <xf numFmtId="0" fontId="16" fillId="0" borderId="0" xfId="4" applyFont="1" applyFill="1" applyBorder="1" applyAlignment="1" applyProtection="1">
      <alignment horizontal="left" indent="1"/>
    </xf>
    <xf numFmtId="0" fontId="16" fillId="0" borderId="0" xfId="4" applyFont="1" applyFill="1" applyBorder="1" applyAlignment="1" applyProtection="1">
      <alignment horizontal="left" indent="3"/>
    </xf>
    <xf numFmtId="0" fontId="16" fillId="0" borderId="0" xfId="4" applyFont="1" applyFill="1" applyBorder="1" applyAlignment="1" applyProtection="1">
      <alignment horizontal="left" indent="2"/>
    </xf>
    <xf numFmtId="0" fontId="16" fillId="0" borderId="0" xfId="21" applyFont="1" applyFill="1" applyBorder="1" applyAlignment="1" applyProtection="1">
      <alignment horizontal="left" indent="2"/>
    </xf>
    <xf numFmtId="0" fontId="17" fillId="0" borderId="0" xfId="27" applyFont="1" applyFill="1" applyBorder="1"/>
    <xf numFmtId="0" fontId="17" fillId="0" borderId="0" xfId="27" applyFont="1" applyFill="1" applyBorder="1" applyAlignment="1">
      <alignment horizontal="right"/>
    </xf>
    <xf numFmtId="0" fontId="17" fillId="0" borderId="0" xfId="27" applyFont="1" applyFill="1" applyAlignment="1">
      <alignment horizontal="center"/>
    </xf>
    <xf numFmtId="0" fontId="17" fillId="0" borderId="0" xfId="27" applyFont="1" applyFill="1" applyBorder="1" applyAlignment="1"/>
    <xf numFmtId="0" fontId="19" fillId="0" borderId="0" xfId="27" applyFont="1" applyFill="1" applyAlignment="1" applyProtection="1">
      <alignment horizontal="left"/>
    </xf>
    <xf numFmtId="0" fontId="19" fillId="0" borderId="0" xfId="27" applyFont="1" applyFill="1" applyAlignment="1" applyProtection="1">
      <alignment horizontal="center"/>
    </xf>
    <xf numFmtId="0" fontId="19" fillId="0" borderId="0" xfId="27" applyFont="1" applyFill="1" applyBorder="1" applyAlignment="1">
      <alignment horizontal="left"/>
    </xf>
    <xf numFmtId="0" fontId="19" fillId="0" borderId="0" xfId="27" applyFont="1" applyFill="1" applyBorder="1" applyAlignment="1"/>
    <xf numFmtId="0" fontId="20" fillId="0" borderId="0" xfId="27" applyFont="1" applyFill="1" applyBorder="1"/>
    <xf numFmtId="0" fontId="19" fillId="0" borderId="0" xfId="27" applyFont="1" applyFill="1" applyAlignment="1">
      <alignment horizontal="left"/>
    </xf>
    <xf numFmtId="0" fontId="19" fillId="0" borderId="0" xfId="27" applyFont="1" applyFill="1" applyBorder="1" applyAlignment="1" applyProtection="1">
      <alignment horizontal="left"/>
    </xf>
    <xf numFmtId="0" fontId="19" fillId="0" borderId="0" xfId="27" applyFont="1" applyFill="1" applyBorder="1" applyAlignment="1" applyProtection="1"/>
    <xf numFmtId="0" fontId="17" fillId="0" borderId="2" xfId="25" applyFont="1" applyFill="1" applyBorder="1" applyAlignment="1">
      <alignment horizontal="left"/>
    </xf>
    <xf numFmtId="0" fontId="17" fillId="0" borderId="2" xfId="27" applyFont="1" applyFill="1" applyBorder="1"/>
    <xf numFmtId="0" fontId="17" fillId="0" borderId="2" xfId="27" applyFont="1" applyFill="1" applyBorder="1" applyAlignment="1">
      <alignment horizontal="left"/>
    </xf>
    <xf numFmtId="0" fontId="17" fillId="0" borderId="2" xfId="25" applyFont="1" applyFill="1" applyBorder="1"/>
    <xf numFmtId="0" fontId="17" fillId="0" borderId="2" xfId="25" applyFont="1" applyFill="1" applyBorder="1" applyAlignment="1">
      <alignment horizontal="right"/>
    </xf>
    <xf numFmtId="0" fontId="17" fillId="0" borderId="2" xfId="25" applyFont="1" applyFill="1" applyBorder="1" applyAlignment="1"/>
    <xf numFmtId="0" fontId="20" fillId="0" borderId="2" xfId="25" applyFont="1" applyFill="1" applyBorder="1"/>
    <xf numFmtId="0" fontId="17" fillId="0" borderId="0" xfId="27" applyFont="1" applyFill="1" applyAlignment="1">
      <alignment horizontal="right"/>
    </xf>
    <xf numFmtId="0" fontId="18" fillId="0" borderId="0" xfId="27" applyFont="1" applyFill="1" applyBorder="1" applyAlignment="1">
      <alignment horizontal="right"/>
    </xf>
    <xf numFmtId="0" fontId="18" fillId="0" borderId="0" xfId="25" applyFont="1" applyFill="1" applyBorder="1" applyAlignment="1">
      <alignment horizontal="right"/>
    </xf>
    <xf numFmtId="0" fontId="18" fillId="0" borderId="0" xfId="27" applyFont="1" applyFill="1" applyBorder="1" applyAlignment="1" applyProtection="1">
      <alignment horizontal="right"/>
    </xf>
    <xf numFmtId="0" fontId="17" fillId="0" borderId="0" xfId="25" applyFont="1" applyFill="1" applyBorder="1" applyAlignment="1">
      <alignment horizontal="left"/>
    </xf>
    <xf numFmtId="0" fontId="17" fillId="0" borderId="2" xfId="27" applyFont="1" applyFill="1" applyBorder="1" applyAlignment="1">
      <alignment horizontal="right"/>
    </xf>
    <xf numFmtId="0" fontId="17" fillId="0" borderId="0" xfId="25" applyFont="1" applyFill="1" applyBorder="1" applyAlignment="1"/>
    <xf numFmtId="0" fontId="17" fillId="0" borderId="0" xfId="27" applyFont="1" applyFill="1" applyAlignment="1" applyProtection="1">
      <alignment horizontal="left"/>
    </xf>
    <xf numFmtId="0" fontId="17" fillId="0" borderId="0" xfId="27" applyFont="1" applyFill="1" applyBorder="1" applyAlignment="1" applyProtection="1"/>
    <xf numFmtId="0" fontId="18" fillId="0" borderId="0" xfId="27" applyFont="1" applyFill="1" applyAlignment="1" applyProtection="1">
      <alignment horizontal="left"/>
    </xf>
    <xf numFmtId="3" fontId="17" fillId="0" borderId="0" xfId="27" applyNumberFormat="1" applyFont="1" applyFill="1" applyBorder="1" applyAlignment="1">
      <alignment horizontal="right"/>
    </xf>
    <xf numFmtId="0" fontId="18" fillId="0" borderId="2" xfId="25" applyFont="1" applyFill="1" applyBorder="1" applyAlignment="1">
      <alignment horizontal="right"/>
    </xf>
    <xf numFmtId="0" fontId="17" fillId="0" borderId="0" xfId="25" applyFont="1" applyFill="1" applyBorder="1" applyAlignment="1">
      <alignment horizontal="right"/>
    </xf>
    <xf numFmtId="165" fontId="13" fillId="0" borderId="0" xfId="6" applyFont="1" applyFill="1" applyBorder="1" applyAlignment="1" applyProtection="1">
      <alignment horizontal="left"/>
    </xf>
    <xf numFmtId="165" fontId="13" fillId="0" borderId="0" xfId="6" applyFont="1" applyFill="1" applyBorder="1" applyAlignment="1" applyProtection="1"/>
    <xf numFmtId="0" fontId="17" fillId="0" borderId="0" xfId="27" applyFont="1" applyFill="1" applyBorder="1" applyAlignment="1" applyProtection="1">
      <alignment horizontal="left"/>
    </xf>
    <xf numFmtId="0" fontId="13" fillId="0" borderId="0" xfId="4" applyFont="1" applyFill="1" applyBorder="1" applyAlignment="1" applyProtection="1"/>
    <xf numFmtId="0" fontId="13" fillId="0" borderId="0" xfId="21" applyFont="1" applyFill="1" applyBorder="1" applyAlignment="1" applyProtection="1"/>
    <xf numFmtId="0" fontId="18" fillId="0" borderId="0" xfId="27" applyFont="1" applyFill="1" applyBorder="1"/>
    <xf numFmtId="0" fontId="18" fillId="0" borderId="0" xfId="27" applyFont="1" applyFill="1" applyAlignment="1">
      <alignment horizontal="left"/>
    </xf>
    <xf numFmtId="49" fontId="13" fillId="0" borderId="0" xfId="5" applyNumberFormat="1" applyFont="1" applyFill="1" applyAlignment="1">
      <alignment horizontal="left"/>
    </xf>
    <xf numFmtId="165" fontId="13" fillId="0" borderId="0" xfId="5" applyFont="1" applyFill="1" applyBorder="1"/>
    <xf numFmtId="3" fontId="22" fillId="0" borderId="0" xfId="0" applyNumberFormat="1" applyFont="1" applyAlignment="1">
      <alignment horizontal="left"/>
    </xf>
    <xf numFmtId="0" fontId="19" fillId="0" borderId="0" xfId="17" applyFont="1" applyFill="1" applyBorder="1" applyAlignment="1">
      <alignment horizontal="left"/>
    </xf>
    <xf numFmtId="165" fontId="23" fillId="0" borderId="0" xfId="5" applyFont="1" applyFill="1" applyBorder="1"/>
    <xf numFmtId="165" fontId="14" fillId="0" borderId="0" xfId="5" applyNumberFormat="1" applyFont="1" applyFill="1" applyAlignment="1" applyProtection="1">
      <alignment horizontal="left"/>
    </xf>
    <xf numFmtId="165" fontId="13" fillId="0" borderId="0" xfId="5" applyNumberFormat="1" applyFont="1" applyFill="1" applyAlignment="1" applyProtection="1">
      <alignment horizontal="left" vertical="center"/>
    </xf>
    <xf numFmtId="165" fontId="13" fillId="0" borderId="0" xfId="5" applyFont="1" applyFill="1" applyBorder="1" applyAlignment="1">
      <alignment horizontal="right"/>
    </xf>
    <xf numFmtId="165" fontId="16" fillId="0" borderId="2" xfId="5" applyNumberFormat="1" applyFont="1" applyFill="1" applyBorder="1" applyAlignment="1" applyProtection="1">
      <alignment horizontal="left" vertical="center"/>
    </xf>
    <xf numFmtId="165" fontId="13" fillId="0" borderId="2" xfId="5" applyFont="1" applyFill="1" applyBorder="1"/>
    <xf numFmtId="0" fontId="13" fillId="0" borderId="1" xfId="5" applyNumberFormat="1" applyFont="1" applyFill="1" applyBorder="1" applyAlignment="1" applyProtection="1">
      <alignment horizontal="right"/>
    </xf>
    <xf numFmtId="0" fontId="13" fillId="0" borderId="2" xfId="5" applyNumberFormat="1" applyFont="1" applyFill="1" applyBorder="1" applyAlignment="1" applyProtection="1">
      <alignment horizontal="right"/>
    </xf>
    <xf numFmtId="0" fontId="13" fillId="0" borderId="2" xfId="5" applyNumberFormat="1" applyFont="1" applyFill="1" applyBorder="1" applyAlignment="1">
      <alignment horizontal="right"/>
    </xf>
    <xf numFmtId="165" fontId="13" fillId="0" borderId="0" xfId="5" applyFont="1" applyFill="1" applyAlignment="1">
      <alignment horizontal="left"/>
    </xf>
    <xf numFmtId="167" fontId="13" fillId="0" borderId="0" xfId="5" applyNumberFormat="1" applyFont="1" applyFill="1" applyBorder="1"/>
    <xf numFmtId="165" fontId="14" fillId="0" borderId="0" xfId="5" applyFont="1" applyFill="1" applyAlignment="1" applyProtection="1">
      <alignment horizontal="left"/>
    </xf>
    <xf numFmtId="3" fontId="13" fillId="0" borderId="0" xfId="5" applyNumberFormat="1" applyFont="1" applyFill="1" applyAlignment="1">
      <alignment horizontal="right"/>
    </xf>
    <xf numFmtId="3" fontId="14" fillId="0" borderId="0" xfId="5" applyNumberFormat="1" applyFont="1" applyFill="1" applyBorder="1"/>
    <xf numFmtId="3" fontId="13" fillId="0" borderId="0" xfId="5" applyNumberFormat="1" applyFont="1" applyFill="1" applyBorder="1" applyAlignment="1">
      <alignment horizontal="right"/>
    </xf>
    <xf numFmtId="3" fontId="13" fillId="0" borderId="0" xfId="5" applyNumberFormat="1" applyFont="1" applyFill="1" applyBorder="1"/>
    <xf numFmtId="165" fontId="13" fillId="0" borderId="0" xfId="5" applyFont="1" applyFill="1" applyAlignment="1" applyProtection="1">
      <alignment horizontal="left"/>
    </xf>
    <xf numFmtId="165" fontId="16" fillId="0" borderId="0" xfId="5" applyFont="1" applyFill="1" applyAlignment="1" applyProtection="1">
      <alignment horizontal="left"/>
    </xf>
    <xf numFmtId="3" fontId="13" fillId="0" borderId="0" xfId="17" applyNumberFormat="1" applyFont="1" applyFill="1" applyAlignment="1">
      <alignment horizontal="right"/>
    </xf>
    <xf numFmtId="165" fontId="13" fillId="0" borderId="2" xfId="5" applyFont="1" applyFill="1" applyBorder="1" applyAlignment="1" applyProtection="1">
      <alignment horizontal="left"/>
    </xf>
    <xf numFmtId="3" fontId="13" fillId="0" borderId="2" xfId="5" applyNumberFormat="1" applyFont="1" applyFill="1" applyBorder="1" applyAlignment="1">
      <alignment horizontal="right"/>
    </xf>
    <xf numFmtId="3" fontId="13" fillId="0" borderId="2" xfId="5" applyNumberFormat="1" applyFont="1" applyFill="1" applyBorder="1"/>
    <xf numFmtId="165" fontId="13" fillId="0" borderId="0" xfId="5" applyFont="1" applyFill="1" applyBorder="1" applyAlignment="1" applyProtection="1">
      <alignment horizontal="left"/>
    </xf>
    <xf numFmtId="168" fontId="13" fillId="0" borderId="0" xfId="5" applyNumberFormat="1" applyFont="1" applyFill="1" applyBorder="1" applyAlignment="1">
      <alignment horizontal="right"/>
    </xf>
    <xf numFmtId="165" fontId="16" fillId="0" borderId="0" xfId="6" applyFont="1" applyFill="1" applyBorder="1" applyAlignment="1" applyProtection="1">
      <alignment horizontal="left"/>
    </xf>
    <xf numFmtId="49" fontId="13" fillId="0" borderId="0" xfId="6" applyNumberFormat="1" applyFont="1" applyFill="1" applyBorder="1"/>
    <xf numFmtId="165" fontId="13" fillId="0" borderId="0" xfId="6" applyFont="1" applyFill="1" applyBorder="1"/>
    <xf numFmtId="49" fontId="16" fillId="0" borderId="0" xfId="6" applyNumberFormat="1" applyFont="1" applyFill="1" applyBorder="1" applyAlignment="1">
      <alignment horizontal="left"/>
    </xf>
    <xf numFmtId="49" fontId="23" fillId="0" borderId="0" xfId="5" applyNumberFormat="1" applyFont="1" applyFill="1" applyBorder="1"/>
    <xf numFmtId="49" fontId="16" fillId="0" borderId="0" xfId="5" applyNumberFormat="1" applyFont="1" applyFill="1" applyBorder="1"/>
    <xf numFmtId="49" fontId="16" fillId="0" borderId="2" xfId="5" applyNumberFormat="1" applyFont="1" applyFill="1" applyBorder="1"/>
    <xf numFmtId="0" fontId="13" fillId="0" borderId="0" xfId="6" applyNumberFormat="1" applyFont="1" applyFill="1" applyBorder="1" applyAlignment="1">
      <alignment horizontal="right"/>
    </xf>
    <xf numFmtId="0" fontId="13" fillId="0" borderId="1" xfId="5" applyNumberFormat="1" applyFont="1" applyFill="1" applyBorder="1" applyAlignment="1">
      <alignment horizontal="right"/>
    </xf>
    <xf numFmtId="49" fontId="16" fillId="0" borderId="0" xfId="5" applyNumberFormat="1" applyFont="1" applyFill="1" applyBorder="1" applyAlignment="1">
      <alignment horizontal="right"/>
    </xf>
    <xf numFmtId="49" fontId="13" fillId="0" borderId="0" xfId="5" applyNumberFormat="1" applyFont="1" applyFill="1" applyBorder="1" applyAlignment="1" applyProtection="1">
      <alignment horizontal="right"/>
    </xf>
    <xf numFmtId="3" fontId="14" fillId="0" borderId="0" xfId="19" applyNumberFormat="1" applyFont="1" applyFill="1" applyBorder="1" applyAlignment="1">
      <alignment horizontal="right"/>
    </xf>
    <xf numFmtId="3" fontId="14" fillId="0" borderId="0" xfId="6" applyNumberFormat="1" applyFont="1" applyFill="1" applyBorder="1" applyAlignment="1">
      <alignment horizontal="right"/>
    </xf>
    <xf numFmtId="49" fontId="15" fillId="0" borderId="0" xfId="6" applyNumberFormat="1" applyFont="1" applyFill="1" applyBorder="1" applyAlignment="1" applyProtection="1">
      <alignment horizontal="left"/>
    </xf>
    <xf numFmtId="3" fontId="13" fillId="0" borderId="0" xfId="19" applyNumberFormat="1" applyFont="1" applyFill="1" applyBorder="1" applyAlignment="1">
      <alignment horizontal="right"/>
    </xf>
    <xf numFmtId="3" fontId="13" fillId="0" borderId="0" xfId="6" applyNumberFormat="1" applyFont="1" applyFill="1" applyBorder="1" applyAlignment="1">
      <alignment horizontal="right"/>
    </xf>
    <xf numFmtId="49" fontId="16" fillId="0" borderId="0" xfId="6" applyNumberFormat="1" applyFont="1" applyFill="1" applyBorder="1" applyAlignment="1" applyProtection="1">
      <alignment horizontal="left"/>
    </xf>
    <xf numFmtId="49" fontId="16" fillId="0" borderId="0" xfId="5" applyNumberFormat="1" applyFont="1" applyFill="1" applyBorder="1" applyAlignment="1" applyProtection="1">
      <alignment horizontal="left" indent="1"/>
    </xf>
    <xf numFmtId="3" fontId="13" fillId="0" borderId="0" xfId="5" applyNumberFormat="1" applyFont="1" applyFill="1" applyBorder="1" applyAlignment="1">
      <alignment horizontal="left" indent="1"/>
    </xf>
    <xf numFmtId="168" fontId="13" fillId="0" borderId="0" xfId="17" applyNumberFormat="1" applyFont="1" applyFill="1" applyBorder="1" applyAlignment="1">
      <alignment horizontal="right"/>
    </xf>
    <xf numFmtId="49" fontId="13" fillId="0" borderId="0" xfId="7" applyNumberFormat="1" applyFont="1" applyFill="1" applyBorder="1"/>
    <xf numFmtId="0" fontId="13" fillId="0" borderId="0" xfId="7" applyFont="1" applyFill="1" applyBorder="1"/>
    <xf numFmtId="0" fontId="13" fillId="0" borderId="0" xfId="7" applyFont="1" applyFill="1" applyBorder="1" applyAlignment="1">
      <alignment horizontal="right"/>
    </xf>
    <xf numFmtId="0" fontId="24" fillId="0" borderId="0" xfId="7" applyFont="1" applyFill="1" applyBorder="1" applyAlignment="1">
      <alignment horizontal="left"/>
    </xf>
    <xf numFmtId="0" fontId="23" fillId="0" borderId="0" xfId="7" applyFont="1" applyFill="1" applyBorder="1"/>
    <xf numFmtId="0" fontId="14" fillId="0" borderId="0" xfId="7" applyFont="1" applyFill="1" applyBorder="1" applyAlignment="1" applyProtection="1">
      <alignment horizontal="left"/>
      <protection locked="0"/>
    </xf>
    <xf numFmtId="0" fontId="13" fillId="0" borderId="0" xfId="7" applyFont="1" applyFill="1" applyBorder="1" applyAlignment="1" applyProtection="1">
      <alignment horizontal="left"/>
      <protection locked="0"/>
    </xf>
    <xf numFmtId="0" fontId="16" fillId="0" borderId="0" xfId="7" applyFont="1" applyFill="1" applyBorder="1"/>
    <xf numFmtId="0" fontId="16" fillId="0" borderId="2" xfId="7" applyFont="1" applyFill="1" applyBorder="1"/>
    <xf numFmtId="0" fontId="13" fillId="0" borderId="2" xfId="7" applyFont="1" applyFill="1" applyBorder="1"/>
    <xf numFmtId="0" fontId="13" fillId="0" borderId="2" xfId="7" applyFont="1" applyFill="1" applyBorder="1" applyAlignment="1">
      <alignment horizontal="right"/>
    </xf>
    <xf numFmtId="0" fontId="16" fillId="0" borderId="0" xfId="7" applyNumberFormat="1" applyFont="1" applyFill="1" applyBorder="1" applyAlignment="1">
      <alignment horizontal="right"/>
    </xf>
    <xf numFmtId="0" fontId="13" fillId="0" borderId="0" xfId="7" applyNumberFormat="1" applyFont="1" applyFill="1" applyBorder="1" applyAlignment="1">
      <alignment horizontal="right"/>
    </xf>
    <xf numFmtId="0" fontId="13" fillId="0" borderId="0" xfId="7" applyNumberFormat="1" applyFont="1" applyFill="1" applyBorder="1" applyAlignment="1" applyProtection="1">
      <alignment horizontal="right"/>
      <protection locked="0"/>
    </xf>
    <xf numFmtId="0" fontId="13" fillId="0" borderId="2" xfId="7" applyFont="1" applyFill="1" applyBorder="1" applyAlignment="1" applyProtection="1">
      <alignment horizontal="right"/>
      <protection locked="0"/>
    </xf>
    <xf numFmtId="0" fontId="15" fillId="0" borderId="0" xfId="7" applyFont="1" applyFill="1" applyBorder="1" applyAlignment="1" applyProtection="1">
      <alignment horizontal="left"/>
      <protection locked="0"/>
    </xf>
    <xf numFmtId="0" fontId="13" fillId="0" borderId="0" xfId="7" applyFont="1" applyFill="1" applyBorder="1" applyAlignment="1" applyProtection="1">
      <alignment horizontal="left" indent="1"/>
      <protection locked="0"/>
    </xf>
    <xf numFmtId="0" fontId="16" fillId="0" borderId="0" xfId="7" applyFont="1" applyFill="1" applyBorder="1" applyAlignment="1" applyProtection="1">
      <alignment horizontal="left" indent="1"/>
      <protection locked="0"/>
    </xf>
    <xf numFmtId="0" fontId="13" fillId="0" borderId="0" xfId="7" applyFont="1" applyFill="1" applyBorder="1" applyAlignment="1">
      <alignment horizontal="left" indent="1"/>
    </xf>
    <xf numFmtId="0" fontId="16" fillId="0" borderId="0" xfId="7" applyFont="1" applyFill="1" applyBorder="1" applyAlignment="1">
      <alignment horizontal="left" indent="1"/>
    </xf>
    <xf numFmtId="0" fontId="13" fillId="0" borderId="0" xfId="7" applyFont="1" applyFill="1" applyBorder="1" applyAlignment="1" applyProtection="1">
      <alignment horizontal="left" indent="1"/>
    </xf>
    <xf numFmtId="0" fontId="16" fillId="0" borderId="0" xfId="7" applyFont="1" applyFill="1" applyBorder="1" applyAlignment="1" applyProtection="1">
      <alignment horizontal="left" indent="1"/>
    </xf>
    <xf numFmtId="169" fontId="14" fillId="0" borderId="0" xfId="7" applyNumberFormat="1" applyFont="1" applyFill="1" applyBorder="1" applyAlignment="1" applyProtection="1">
      <alignment horizontal="left"/>
      <protection locked="0"/>
    </xf>
    <xf numFmtId="169" fontId="15" fillId="0" borderId="0" xfId="7" applyNumberFormat="1" applyFont="1" applyFill="1" applyBorder="1" applyAlignment="1" applyProtection="1">
      <alignment horizontal="left"/>
      <protection locked="0"/>
    </xf>
    <xf numFmtId="0" fontId="13" fillId="0" borderId="2" xfId="7" applyFont="1" applyFill="1" applyBorder="1" applyAlignment="1" applyProtection="1">
      <alignment horizontal="fill"/>
    </xf>
    <xf numFmtId="0" fontId="13" fillId="0" borderId="2" xfId="7" applyFont="1" applyFill="1" applyBorder="1" applyAlignment="1" applyProtection="1">
      <alignment horizontal="right"/>
    </xf>
    <xf numFmtId="170" fontId="13" fillId="0" borderId="0" xfId="7" applyNumberFormat="1" applyFont="1" applyFill="1" applyBorder="1" applyAlignment="1">
      <alignment horizontal="right"/>
    </xf>
    <xf numFmtId="0" fontId="16" fillId="0" borderId="0" xfId="7" applyFont="1" applyFill="1" applyBorder="1" applyAlignment="1" applyProtection="1">
      <alignment horizontal="left"/>
      <protection locked="0"/>
    </xf>
    <xf numFmtId="49" fontId="13" fillId="0" borderId="0" xfId="8" applyNumberFormat="1" applyFont="1" applyFill="1" applyBorder="1"/>
    <xf numFmtId="0" fontId="13" fillId="0" borderId="0" xfId="8" applyFont="1" applyFill="1" applyBorder="1"/>
    <xf numFmtId="0" fontId="13" fillId="0" borderId="0" xfId="8" applyFont="1" applyFill="1" applyBorder="1" applyAlignment="1">
      <alignment horizontal="right"/>
    </xf>
    <xf numFmtId="0" fontId="24" fillId="0" borderId="0" xfId="8" applyFont="1" applyFill="1" applyBorder="1" applyAlignment="1">
      <alignment horizontal="left"/>
    </xf>
    <xf numFmtId="0" fontId="23" fillId="0" borderId="0" xfId="8" applyFont="1" applyFill="1" applyBorder="1"/>
    <xf numFmtId="0" fontId="14" fillId="0" borderId="0" xfId="8" applyFont="1" applyFill="1" applyAlignment="1" applyProtection="1">
      <alignment horizontal="left"/>
      <protection locked="0"/>
    </xf>
    <xf numFmtId="0" fontId="16" fillId="0" borderId="0" xfId="8" applyFont="1" applyFill="1" applyBorder="1" applyProtection="1">
      <protection locked="0"/>
    </xf>
    <xf numFmtId="0" fontId="16" fillId="0" borderId="2" xfId="8" applyFont="1" applyFill="1" applyBorder="1" applyProtection="1">
      <protection locked="0"/>
    </xf>
    <xf numFmtId="0" fontId="13" fillId="0" borderId="2" xfId="8" applyFont="1" applyFill="1" applyBorder="1"/>
    <xf numFmtId="0" fontId="13" fillId="0" borderId="0" xfId="8" applyNumberFormat="1" applyFont="1" applyFill="1" applyBorder="1" applyAlignment="1">
      <alignment horizontal="right"/>
    </xf>
    <xf numFmtId="0" fontId="13" fillId="0" borderId="1" xfId="8" applyNumberFormat="1" applyFont="1" applyFill="1" applyBorder="1" applyAlignment="1">
      <alignment horizontal="right"/>
    </xf>
    <xf numFmtId="0" fontId="13" fillId="0" borderId="1" xfId="8" applyNumberFormat="1" applyFont="1" applyFill="1" applyBorder="1" applyAlignment="1" applyProtection="1">
      <alignment horizontal="right"/>
      <protection locked="0"/>
    </xf>
    <xf numFmtId="165" fontId="13" fillId="0" borderId="0" xfId="8" applyNumberFormat="1" applyFont="1" applyFill="1" applyBorder="1" applyAlignment="1" applyProtection="1">
      <alignment horizontal="right"/>
      <protection locked="0"/>
    </xf>
    <xf numFmtId="0" fontId="13" fillId="0" borderId="0" xfId="8" applyNumberFormat="1" applyFont="1" applyFill="1" applyBorder="1" applyAlignment="1" applyProtection="1">
      <alignment horizontal="right"/>
      <protection locked="0"/>
    </xf>
    <xf numFmtId="0" fontId="16" fillId="0" borderId="0" xfId="8" applyFont="1" applyFill="1" applyBorder="1"/>
    <xf numFmtId="3" fontId="25" fillId="0" borderId="0" xfId="0" applyNumberFormat="1" applyFont="1" applyFill="1" applyBorder="1" applyAlignment="1" applyProtection="1">
      <alignment horizontal="left" indent="1"/>
    </xf>
    <xf numFmtId="3" fontId="17" fillId="0" borderId="0" xfId="0" applyNumberFormat="1" applyFont="1" applyFill="1" applyBorder="1" applyAlignment="1" applyProtection="1"/>
    <xf numFmtId="3" fontId="17" fillId="0" borderId="0" xfId="0" applyNumberFormat="1" applyFont="1" applyFill="1" applyBorder="1" applyAlignment="1" applyProtection="1">
      <alignment horizontal="right"/>
    </xf>
    <xf numFmtId="3" fontId="18" fillId="0" borderId="0" xfId="0" applyNumberFormat="1" applyFont="1" applyFill="1" applyBorder="1" applyAlignment="1" applyProtection="1">
      <alignment horizontal="left" indent="1"/>
    </xf>
    <xf numFmtId="0" fontId="13" fillId="0" borderId="0" xfId="8" applyFont="1" applyFill="1" applyBorder="1" applyAlignment="1" applyProtection="1">
      <alignment horizontal="left"/>
      <protection locked="0"/>
    </xf>
    <xf numFmtId="0" fontId="16" fillId="0" borderId="0" xfId="8" applyFont="1" applyFill="1" applyBorder="1" applyAlignment="1" applyProtection="1">
      <alignment horizontal="left"/>
      <protection locked="0"/>
    </xf>
    <xf numFmtId="0" fontId="26" fillId="0" borderId="0" xfId="8" applyFont="1" applyFill="1" applyBorder="1" applyAlignment="1" applyProtection="1">
      <alignment horizontal="left" indent="1"/>
      <protection locked="0"/>
    </xf>
    <xf numFmtId="0" fontId="16" fillId="0" borderId="0" xfId="8" applyFont="1" applyFill="1" applyBorder="1" applyAlignment="1" applyProtection="1">
      <alignment horizontal="left" indent="1"/>
      <protection locked="0"/>
    </xf>
    <xf numFmtId="0" fontId="13" fillId="0" borderId="2" xfId="8" applyFont="1" applyFill="1" applyBorder="1" applyAlignment="1" applyProtection="1">
      <alignment horizontal="fill"/>
      <protection locked="0"/>
    </xf>
    <xf numFmtId="0" fontId="13" fillId="0" borderId="2" xfId="8" applyFont="1" applyFill="1" applyBorder="1" applyAlignment="1" applyProtection="1">
      <alignment horizontal="fill"/>
    </xf>
    <xf numFmtId="165" fontId="13" fillId="0" borderId="2" xfId="8" applyNumberFormat="1" applyFont="1" applyFill="1" applyBorder="1" applyAlignment="1" applyProtection="1">
      <alignment horizontal="fill"/>
      <protection locked="0"/>
    </xf>
    <xf numFmtId="0" fontId="13" fillId="0" borderId="2" xfId="8" applyFont="1" applyFill="1" applyBorder="1" applyAlignment="1">
      <alignment horizontal="right"/>
    </xf>
    <xf numFmtId="0" fontId="13" fillId="0" borderId="0" xfId="8" applyFont="1" applyFill="1" applyBorder="1" applyAlignment="1" applyProtection="1">
      <alignment horizontal="fill"/>
      <protection locked="0"/>
    </xf>
    <xf numFmtId="0" fontId="13" fillId="0" borderId="0" xfId="8" applyFont="1" applyFill="1" applyBorder="1" applyAlignment="1" applyProtection="1">
      <alignment horizontal="fill"/>
    </xf>
    <xf numFmtId="165" fontId="13" fillId="0" borderId="0" xfId="8" applyNumberFormat="1" applyFont="1" applyFill="1" applyBorder="1" applyAlignment="1" applyProtection="1">
      <alignment horizontal="fill"/>
      <protection locked="0"/>
    </xf>
    <xf numFmtId="0" fontId="13" fillId="0" borderId="0" xfId="8" applyFont="1" applyFill="1" applyBorder="1" applyProtection="1">
      <protection locked="0"/>
    </xf>
    <xf numFmtId="49" fontId="13" fillId="0" borderId="0" xfId="9" applyNumberFormat="1" applyFont="1" applyFill="1" applyBorder="1"/>
    <xf numFmtId="0" fontId="16" fillId="0" borderId="0" xfId="9" applyFont="1" applyFill="1" applyBorder="1"/>
    <xf numFmtId="0" fontId="13" fillId="0" borderId="0" xfId="9" applyFont="1" applyFill="1" applyBorder="1"/>
    <xf numFmtId="0" fontId="13" fillId="0" borderId="0" xfId="9" applyFont="1" applyFill="1" applyBorder="1" applyAlignment="1">
      <alignment horizontal="right"/>
    </xf>
    <xf numFmtId="0" fontId="24" fillId="0" borderId="0" xfId="9" applyFont="1" applyFill="1" applyBorder="1" applyAlignment="1">
      <alignment horizontal="left"/>
    </xf>
    <xf numFmtId="0" fontId="14" fillId="0" borderId="0" xfId="8" applyFont="1" applyFill="1" applyBorder="1"/>
    <xf numFmtId="0" fontId="16" fillId="0" borderId="0" xfId="9" applyFont="1" applyFill="1" applyBorder="1" applyAlignment="1" applyProtection="1">
      <alignment horizontal="left"/>
    </xf>
    <xf numFmtId="0" fontId="16" fillId="0" borderId="2" xfId="9" applyFont="1" applyFill="1" applyBorder="1" applyAlignment="1" applyProtection="1">
      <alignment horizontal="left"/>
    </xf>
    <xf numFmtId="0" fontId="13" fillId="0" borderId="0" xfId="9" applyNumberFormat="1" applyFont="1" applyFill="1" applyBorder="1" applyAlignment="1">
      <alignment horizontal="right"/>
    </xf>
    <xf numFmtId="0" fontId="13" fillId="0" borderId="1" xfId="9" applyNumberFormat="1" applyFont="1" applyFill="1" applyBorder="1" applyAlignment="1">
      <alignment horizontal="right"/>
    </xf>
    <xf numFmtId="3" fontId="13" fillId="0" borderId="0" xfId="8" applyNumberFormat="1" applyFont="1" applyFill="1" applyBorder="1" applyAlignment="1">
      <alignment horizontal="right"/>
    </xf>
    <xf numFmtId="3" fontId="13" fillId="0" borderId="0" xfId="8" applyNumberFormat="1" applyFont="1" applyFill="1" applyBorder="1" applyAlignment="1" applyProtection="1">
      <alignment horizontal="right"/>
      <protection locked="0"/>
    </xf>
    <xf numFmtId="3" fontId="13" fillId="0" borderId="0" xfId="9" applyNumberFormat="1" applyFont="1" applyFill="1" applyBorder="1"/>
    <xf numFmtId="0" fontId="14" fillId="0" borderId="0" xfId="9" applyFont="1" applyFill="1" applyBorder="1"/>
    <xf numFmtId="0" fontId="15" fillId="0" borderId="0" xfId="9" applyFont="1" applyFill="1" applyBorder="1"/>
    <xf numFmtId="0" fontId="13" fillId="0" borderId="0" xfId="9" applyFont="1" applyFill="1" applyBorder="1" applyAlignment="1" applyProtection="1">
      <alignment horizontal="left"/>
      <protection locked="0"/>
    </xf>
    <xf numFmtId="3" fontId="13" fillId="0" borderId="0" xfId="9" applyNumberFormat="1" applyFont="1" applyFill="1" applyBorder="1" applyAlignment="1" applyProtection="1">
      <alignment horizontal="right"/>
      <protection locked="0"/>
    </xf>
    <xf numFmtId="3" fontId="13" fillId="0" borderId="0" xfId="9" applyNumberFormat="1" applyFont="1" applyFill="1" applyBorder="1" applyAlignment="1">
      <alignment horizontal="right"/>
    </xf>
    <xf numFmtId="0" fontId="16" fillId="0" borderId="0" xfId="9" applyFont="1" applyFill="1" applyBorder="1" applyAlignment="1" applyProtection="1">
      <alignment horizontal="left"/>
      <protection locked="0"/>
    </xf>
    <xf numFmtId="0" fontId="13" fillId="0" borderId="0" xfId="9" applyFont="1" applyFill="1" applyBorder="1" applyAlignment="1" applyProtection="1">
      <alignment horizontal="left"/>
    </xf>
    <xf numFmtId="0" fontId="16" fillId="0" borderId="2" xfId="9" applyFont="1" applyFill="1" applyBorder="1" applyAlignment="1" applyProtection="1">
      <alignment horizontal="left"/>
      <protection locked="0"/>
    </xf>
    <xf numFmtId="3" fontId="13" fillId="0" borderId="2" xfId="9" applyNumberFormat="1" applyFont="1" applyFill="1" applyBorder="1" applyAlignment="1" applyProtection="1">
      <alignment horizontal="right"/>
      <protection locked="0"/>
    </xf>
    <xf numFmtId="3" fontId="13" fillId="0" borderId="2" xfId="9" applyNumberFormat="1" applyFont="1" applyFill="1" applyBorder="1" applyProtection="1">
      <protection locked="0"/>
    </xf>
    <xf numFmtId="3" fontId="13" fillId="0" borderId="2" xfId="9" applyNumberFormat="1" applyFont="1" applyFill="1" applyBorder="1"/>
    <xf numFmtId="0" fontId="13" fillId="0" borderId="0" xfId="9" applyFont="1" applyFill="1" applyBorder="1" applyAlignment="1" applyProtection="1">
      <alignment horizontal="fill"/>
      <protection locked="0"/>
    </xf>
    <xf numFmtId="0" fontId="13" fillId="0" borderId="0" xfId="9" applyFont="1" applyFill="1" applyBorder="1" applyAlignment="1" applyProtection="1">
      <alignment horizontal="fill"/>
    </xf>
    <xf numFmtId="49" fontId="17" fillId="0" borderId="0" xfId="10" applyNumberFormat="1" applyFont="1" applyFill="1"/>
    <xf numFmtId="0" fontId="17" fillId="0" borderId="0" xfId="10" applyFont="1" applyFill="1"/>
    <xf numFmtId="0" fontId="17" fillId="0" borderId="0" xfId="10" applyFont="1" applyFill="1" applyAlignment="1">
      <alignment horizontal="right"/>
    </xf>
    <xf numFmtId="0" fontId="27" fillId="0" borderId="0" xfId="10" applyFont="1" applyFill="1" applyAlignment="1">
      <alignment horizontal="left"/>
    </xf>
    <xf numFmtId="0" fontId="20" fillId="0" borderId="0" xfId="10" applyFont="1" applyFill="1"/>
    <xf numFmtId="171" fontId="19" fillId="0" borderId="0" xfId="10" applyNumberFormat="1" applyFont="1" applyFill="1" applyAlignment="1" applyProtection="1">
      <alignment horizontal="left"/>
    </xf>
    <xf numFmtId="0" fontId="27" fillId="0" borderId="0" xfId="10" applyFont="1" applyFill="1"/>
    <xf numFmtId="0" fontId="18" fillId="0" borderId="2" xfId="10" applyFont="1" applyFill="1" applyBorder="1"/>
    <xf numFmtId="0" fontId="17" fillId="0" borderId="2" xfId="10" applyFont="1" applyFill="1" applyBorder="1"/>
    <xf numFmtId="0" fontId="17" fillId="0" borderId="0" xfId="10" applyNumberFormat="1" applyFont="1" applyFill="1" applyAlignment="1">
      <alignment horizontal="right"/>
    </xf>
    <xf numFmtId="0" fontId="17" fillId="0" borderId="1" xfId="10" applyNumberFormat="1" applyFont="1" applyFill="1" applyBorder="1" applyAlignment="1">
      <alignment horizontal="right"/>
    </xf>
    <xf numFmtId="0" fontId="17" fillId="0" borderId="0" xfId="10" applyFont="1" applyFill="1" applyAlignment="1" applyProtection="1">
      <alignment horizontal="left"/>
    </xf>
    <xf numFmtId="3" fontId="13" fillId="0" borderId="0" xfId="18" applyNumberFormat="1" applyFont="1" applyFill="1" applyAlignment="1" applyProtection="1">
      <alignment horizontal="right"/>
    </xf>
    <xf numFmtId="3" fontId="17" fillId="0" borderId="0" xfId="10" applyNumberFormat="1" applyFont="1" applyFill="1" applyAlignment="1" applyProtection="1">
      <alignment horizontal="right"/>
    </xf>
    <xf numFmtId="3" fontId="17" fillId="0" borderId="0" xfId="10" applyNumberFormat="1" applyFont="1" applyFill="1" applyAlignment="1">
      <alignment horizontal="right"/>
    </xf>
    <xf numFmtId="3" fontId="17" fillId="0" borderId="0" xfId="10" applyNumberFormat="1" applyFont="1" applyFill="1"/>
    <xf numFmtId="0" fontId="18" fillId="0" borderId="0" xfId="10" applyFont="1" applyFill="1" applyAlignment="1" applyProtection="1">
      <alignment horizontal="left"/>
    </xf>
    <xf numFmtId="0" fontId="17" fillId="0" borderId="2" xfId="10" applyFont="1" applyFill="1" applyBorder="1" applyAlignment="1" applyProtection="1">
      <alignment horizontal="left"/>
    </xf>
    <xf numFmtId="171" fontId="17" fillId="0" borderId="2" xfId="10" applyNumberFormat="1" applyFont="1" applyFill="1" applyBorder="1" applyAlignment="1">
      <alignment horizontal="right"/>
    </xf>
    <xf numFmtId="0" fontId="17" fillId="0" borderId="2" xfId="10" applyFont="1" applyFill="1" applyBorder="1" applyAlignment="1">
      <alignment horizontal="right"/>
    </xf>
    <xf numFmtId="0" fontId="17" fillId="0" borderId="0" xfId="10" applyFont="1" applyFill="1" applyBorder="1" applyAlignment="1" applyProtection="1">
      <alignment horizontal="left"/>
    </xf>
    <xf numFmtId="171" fontId="17" fillId="0" borderId="0" xfId="10" applyNumberFormat="1" applyFont="1" applyFill="1" applyBorder="1" applyAlignment="1">
      <alignment horizontal="right"/>
    </xf>
    <xf numFmtId="171" fontId="17" fillId="0" borderId="0" xfId="10" applyNumberFormat="1" applyFont="1" applyFill="1" applyAlignment="1">
      <alignment horizontal="right"/>
    </xf>
    <xf numFmtId="0" fontId="18" fillId="0" borderId="0" xfId="10" applyFont="1" applyFill="1"/>
    <xf numFmtId="49" fontId="13" fillId="0" borderId="0" xfId="11" applyNumberFormat="1" applyFont="1" applyFill="1" applyBorder="1" applyAlignment="1">
      <alignment horizontal="left"/>
    </xf>
    <xf numFmtId="166" fontId="13" fillId="0" borderId="0" xfId="11" applyFont="1" applyFill="1" applyBorder="1" applyAlignment="1">
      <alignment horizontal="left"/>
    </xf>
    <xf numFmtId="166" fontId="13" fillId="0" borderId="0" xfId="11" applyFont="1" applyFill="1" applyBorder="1">
      <alignment horizontal="right"/>
    </xf>
    <xf numFmtId="49" fontId="16" fillId="0" borderId="0" xfId="11" applyNumberFormat="1" applyFont="1" applyFill="1" applyBorder="1" applyAlignment="1">
      <alignment horizontal="left"/>
    </xf>
    <xf numFmtId="49" fontId="15" fillId="0" borderId="0" xfId="11" applyNumberFormat="1" applyFont="1" applyFill="1" applyBorder="1" applyAlignment="1">
      <alignment horizontal="left"/>
    </xf>
    <xf numFmtId="166" fontId="14" fillId="0" borderId="0" xfId="11" applyFont="1" applyFill="1" applyBorder="1" applyAlignment="1" applyProtection="1">
      <alignment horizontal="left"/>
      <protection locked="0"/>
    </xf>
    <xf numFmtId="166" fontId="16" fillId="0" borderId="0" xfId="11" applyFont="1" applyFill="1" applyBorder="1" applyAlignment="1">
      <alignment horizontal="left"/>
    </xf>
    <xf numFmtId="166" fontId="16" fillId="0" borderId="2" xfId="11" applyFont="1" applyFill="1" applyBorder="1" applyAlignment="1">
      <alignment horizontal="left"/>
    </xf>
    <xf numFmtId="166" fontId="13" fillId="0" borderId="2" xfId="11" applyFont="1" applyFill="1" applyBorder="1">
      <alignment horizontal="right"/>
    </xf>
    <xf numFmtId="49" fontId="16" fillId="0" borderId="2" xfId="11" applyNumberFormat="1" applyFont="1" applyFill="1" applyBorder="1" applyAlignment="1">
      <alignment horizontal="left"/>
    </xf>
    <xf numFmtId="0" fontId="13" fillId="0" borderId="1" xfId="11" applyNumberFormat="1" applyFont="1" applyFill="1" applyBorder="1" applyAlignment="1">
      <alignment horizontal="right"/>
    </xf>
    <xf numFmtId="166" fontId="13" fillId="0" borderId="0" xfId="11" applyFont="1" applyFill="1" applyBorder="1" applyAlignment="1" applyProtection="1">
      <alignment horizontal="left"/>
      <protection locked="0"/>
    </xf>
    <xf numFmtId="3" fontId="13" fillId="0" borderId="0" xfId="11" applyNumberFormat="1" applyFont="1" applyFill="1" applyBorder="1" applyAlignment="1">
      <alignment horizontal="right"/>
    </xf>
    <xf numFmtId="3" fontId="13" fillId="0" borderId="0" xfId="2" applyNumberFormat="1" applyFont="1" applyFill="1" applyBorder="1" applyAlignment="1">
      <alignment horizontal="right"/>
    </xf>
    <xf numFmtId="3" fontId="13" fillId="0" borderId="0" xfId="11" applyNumberFormat="1" applyFont="1" applyFill="1" applyBorder="1">
      <alignment horizontal="right"/>
    </xf>
    <xf numFmtId="49" fontId="16" fillId="0" borderId="0" xfId="11" applyNumberFormat="1" applyFont="1" applyFill="1" applyBorder="1" applyAlignment="1" applyProtection="1">
      <alignment horizontal="left"/>
      <protection locked="0"/>
    </xf>
    <xf numFmtId="166" fontId="13" fillId="0" borderId="0" xfId="11" applyFont="1" applyFill="1" applyBorder="1" applyAlignment="1" applyProtection="1">
      <alignment horizontal="left" indent="1"/>
      <protection locked="0"/>
    </xf>
    <xf numFmtId="0" fontId="18" fillId="0" borderId="0" xfId="0" applyFont="1" applyFill="1"/>
    <xf numFmtId="166" fontId="13" fillId="0" borderId="0" xfId="11" applyFont="1" applyFill="1" applyBorder="1" applyAlignment="1" applyProtection="1">
      <alignment horizontal="left" indent="2"/>
      <protection locked="0"/>
    </xf>
    <xf numFmtId="49" fontId="16" fillId="0" borderId="0" xfId="11" applyNumberFormat="1" applyFont="1" applyFill="1" applyBorder="1" applyAlignment="1" applyProtection="1">
      <alignment horizontal="left" indent="1"/>
      <protection locked="0"/>
    </xf>
    <xf numFmtId="49" fontId="16" fillId="0" borderId="0" xfId="11" applyNumberFormat="1" applyFont="1" applyFill="1" applyBorder="1" applyAlignment="1">
      <alignment horizontal="left" indent="1"/>
    </xf>
    <xf numFmtId="166" fontId="17" fillId="0" borderId="0" xfId="11" applyFont="1" applyFill="1" applyBorder="1" applyAlignment="1" applyProtection="1">
      <alignment horizontal="left" indent="2"/>
      <protection locked="0"/>
    </xf>
    <xf numFmtId="3" fontId="17" fillId="0" borderId="0" xfId="11" applyNumberFormat="1" applyFont="1" applyFill="1" applyBorder="1" applyAlignment="1">
      <alignment horizontal="right"/>
    </xf>
    <xf numFmtId="166" fontId="13" fillId="0" borderId="0" xfId="11" applyFont="1" applyFill="1" applyBorder="1" applyAlignment="1" applyProtection="1">
      <alignment horizontal="left" indent="1"/>
    </xf>
    <xf numFmtId="166" fontId="13" fillId="0" borderId="0" xfId="11" applyFont="1" applyFill="1" applyBorder="1" applyAlignment="1" applyProtection="1">
      <alignment horizontal="left" indent="2"/>
    </xf>
    <xf numFmtId="166" fontId="13" fillId="0" borderId="0" xfId="11" applyFont="1" applyFill="1" applyBorder="1" applyAlignment="1" applyProtection="1">
      <alignment horizontal="fill"/>
      <protection locked="0"/>
    </xf>
    <xf numFmtId="166" fontId="16" fillId="0" borderId="0" xfId="11" applyFont="1" applyFill="1" applyBorder="1">
      <alignment horizontal="right"/>
    </xf>
    <xf numFmtId="166" fontId="13" fillId="0" borderId="2" xfId="11" applyFont="1" applyFill="1" applyBorder="1" applyAlignment="1" applyProtection="1">
      <alignment horizontal="fill"/>
      <protection locked="0"/>
    </xf>
    <xf numFmtId="166" fontId="13" fillId="0" borderId="2" xfId="11" applyFont="1" applyFill="1" applyBorder="1" applyAlignment="1" applyProtection="1">
      <alignment horizontal="fill"/>
    </xf>
    <xf numFmtId="166" fontId="13" fillId="0" borderId="0" xfId="11" applyFont="1" applyFill="1" applyBorder="1" applyAlignment="1" applyProtection="1">
      <alignment horizontal="fill"/>
    </xf>
    <xf numFmtId="166" fontId="16" fillId="0" borderId="0" xfId="11" applyFont="1" applyFill="1" applyBorder="1" applyAlignment="1" applyProtection="1">
      <alignment horizontal="left"/>
      <protection locked="0"/>
    </xf>
    <xf numFmtId="49" fontId="13" fillId="0" borderId="0" xfId="12" applyNumberFormat="1" applyFont="1" applyFill="1" applyAlignment="1">
      <alignment horizontal="left"/>
    </xf>
    <xf numFmtId="0" fontId="13" fillId="0" borderId="0" xfId="12" applyFont="1" applyFill="1"/>
    <xf numFmtId="0" fontId="24" fillId="0" borderId="0" xfId="12" applyFont="1" applyFill="1" applyAlignment="1">
      <alignment horizontal="left"/>
    </xf>
    <xf numFmtId="0" fontId="14" fillId="0" borderId="0" xfId="8" applyFont="1" applyFill="1" applyBorder="1" applyAlignment="1">
      <alignment horizontal="left"/>
    </xf>
    <xf numFmtId="0" fontId="13" fillId="0" borderId="0" xfId="12" applyFont="1" applyFill="1" applyBorder="1"/>
    <xf numFmtId="0" fontId="23" fillId="0" borderId="0" xfId="12" applyFont="1" applyFill="1"/>
    <xf numFmtId="0" fontId="14" fillId="0" borderId="0" xfId="12" applyFont="1" applyFill="1" applyAlignment="1" applyProtection="1">
      <alignment horizontal="left"/>
      <protection locked="0"/>
    </xf>
    <xf numFmtId="0" fontId="13" fillId="0" borderId="0" xfId="12" applyFont="1" applyFill="1" applyAlignment="1">
      <alignment horizontal="right"/>
    </xf>
    <xf numFmtId="0" fontId="24" fillId="0" borderId="0" xfId="12" applyFont="1" applyFill="1"/>
    <xf numFmtId="0" fontId="13" fillId="0" borderId="2" xfId="12" applyFont="1" applyFill="1" applyBorder="1"/>
    <xf numFmtId="3" fontId="13" fillId="0" borderId="0" xfId="12" applyNumberFormat="1" applyFont="1" applyFill="1"/>
    <xf numFmtId="3" fontId="13" fillId="0" borderId="2" xfId="12" applyNumberFormat="1" applyFont="1" applyFill="1" applyBorder="1"/>
    <xf numFmtId="3" fontId="13" fillId="0" borderId="0" xfId="12" applyNumberFormat="1" applyFont="1" applyFill="1" applyBorder="1"/>
    <xf numFmtId="0" fontId="13" fillId="0" borderId="0" xfId="12" applyNumberFormat="1" applyFont="1" applyFill="1" applyAlignment="1">
      <alignment horizontal="right"/>
    </xf>
    <xf numFmtId="0" fontId="13" fillId="0" borderId="1" xfId="12" applyNumberFormat="1" applyFont="1" applyFill="1" applyBorder="1" applyAlignment="1">
      <alignment horizontal="right"/>
    </xf>
    <xf numFmtId="0" fontId="13" fillId="0" borderId="0" xfId="12" applyFont="1" applyFill="1" applyAlignment="1">
      <alignment horizontal="left"/>
    </xf>
    <xf numFmtId="3" fontId="0" fillId="0" borderId="0" xfId="0" applyNumberFormat="1" applyAlignment="1">
      <alignment horizontal="right"/>
    </xf>
    <xf numFmtId="0" fontId="14" fillId="0" borderId="0" xfId="12" applyFont="1" applyFill="1"/>
    <xf numFmtId="3" fontId="14" fillId="0" borderId="0" xfId="12" applyNumberFormat="1" applyFont="1" applyFill="1" applyAlignment="1">
      <alignment horizontal="right"/>
    </xf>
    <xf numFmtId="0" fontId="15" fillId="0" borderId="0" xfId="12" applyFont="1" applyFill="1" applyAlignment="1" applyProtection="1">
      <alignment horizontal="left"/>
      <protection locked="0"/>
    </xf>
    <xf numFmtId="3" fontId="13" fillId="0" borderId="0" xfId="12" applyNumberFormat="1" applyFont="1" applyFill="1" applyAlignment="1"/>
    <xf numFmtId="3" fontId="0" fillId="0" borderId="0" xfId="0" applyNumberFormat="1" applyAlignment="1"/>
    <xf numFmtId="3" fontId="13" fillId="0" borderId="0" xfId="12" applyNumberFormat="1" applyFont="1" applyFill="1" applyAlignment="1">
      <alignment horizontal="right"/>
    </xf>
    <xf numFmtId="0" fontId="16" fillId="0" borderId="0" xfId="12" applyFont="1" applyFill="1" applyAlignment="1">
      <alignment horizontal="left"/>
    </xf>
    <xf numFmtId="0" fontId="13" fillId="0" borderId="0" xfId="12" applyFont="1" applyFill="1" applyAlignment="1" applyProtection="1">
      <alignment horizontal="left"/>
      <protection locked="0"/>
    </xf>
    <xf numFmtId="3" fontId="13" fillId="0" borderId="0" xfId="12" applyNumberFormat="1" applyFont="1" applyFill="1" applyAlignment="1" applyProtection="1">
      <protection locked="0"/>
    </xf>
    <xf numFmtId="0" fontId="16" fillId="0" borderId="0" xfId="12" applyFont="1" applyFill="1" applyAlignment="1" applyProtection="1">
      <alignment horizontal="left"/>
      <protection locked="0"/>
    </xf>
    <xf numFmtId="0" fontId="13" fillId="0" borderId="2" xfId="12" applyFont="1" applyFill="1" applyBorder="1" applyAlignment="1" applyProtection="1">
      <alignment horizontal="left"/>
      <protection locked="0"/>
    </xf>
    <xf numFmtId="0" fontId="13" fillId="0" borderId="0" xfId="12" applyFont="1" applyFill="1" applyBorder="1" applyAlignment="1" applyProtection="1">
      <alignment horizontal="left"/>
      <protection locked="0"/>
    </xf>
    <xf numFmtId="0" fontId="16" fillId="0" borderId="0" xfId="12" applyFont="1" applyFill="1"/>
    <xf numFmtId="49" fontId="17" fillId="0" borderId="0" xfId="13" applyNumberFormat="1" applyFont="1" applyFill="1" applyAlignment="1">
      <alignment horizontal="left"/>
    </xf>
    <xf numFmtId="0" fontId="17" fillId="0" borderId="0" xfId="13" applyFont="1" applyFill="1" applyAlignment="1">
      <alignment horizontal="left"/>
    </xf>
    <xf numFmtId="0" fontId="17" fillId="0" borderId="0" xfId="13" applyFont="1" applyFill="1"/>
    <xf numFmtId="3" fontId="0" fillId="0" borderId="0" xfId="0" applyNumberFormat="1" applyFill="1" applyAlignment="1">
      <alignment horizontal="right"/>
    </xf>
    <xf numFmtId="0" fontId="19" fillId="0" borderId="0" xfId="13" applyFont="1" applyFill="1" applyAlignment="1">
      <alignment horizontal="left"/>
    </xf>
    <xf numFmtId="0" fontId="17" fillId="0" borderId="0" xfId="13" applyFont="1" applyFill="1" applyAlignment="1">
      <alignment horizontal="center"/>
    </xf>
    <xf numFmtId="0" fontId="20" fillId="0" borderId="0" xfId="13" applyFont="1" applyFill="1"/>
    <xf numFmtId="0" fontId="19" fillId="0" borderId="0" xfId="13" applyFont="1" applyFill="1" applyAlignment="1" applyProtection="1">
      <alignment horizontal="left"/>
    </xf>
    <xf numFmtId="0" fontId="17" fillId="0" borderId="0" xfId="20" applyFont="1" applyFill="1"/>
    <xf numFmtId="0" fontId="17" fillId="0" borderId="0" xfId="13" applyFont="1" applyFill="1" applyAlignment="1" applyProtection="1">
      <alignment horizontal="left"/>
    </xf>
    <xf numFmtId="0" fontId="27" fillId="0" borderId="0" xfId="13" applyFont="1" applyFill="1"/>
    <xf numFmtId="0" fontId="18" fillId="0" borderId="2" xfId="13" applyFont="1" applyFill="1" applyBorder="1" applyAlignment="1" applyProtection="1">
      <alignment horizontal="left"/>
    </xf>
    <xf numFmtId="0" fontId="17" fillId="0" borderId="2" xfId="13" applyFont="1" applyFill="1" applyBorder="1" applyAlignment="1">
      <alignment horizontal="left"/>
    </xf>
    <xf numFmtId="0" fontId="17" fillId="0" borderId="2" xfId="13" applyFont="1" applyFill="1" applyBorder="1"/>
    <xf numFmtId="3" fontId="0" fillId="0" borderId="2" xfId="0" applyNumberFormat="1" applyFill="1" applyBorder="1" applyAlignment="1">
      <alignment horizontal="right"/>
    </xf>
    <xf numFmtId="0" fontId="17" fillId="0" borderId="0" xfId="13" applyFont="1" applyFill="1" applyAlignment="1">
      <alignment horizontal="right"/>
    </xf>
    <xf numFmtId="0" fontId="17" fillId="0" borderId="0" xfId="13" applyFont="1" applyFill="1" applyAlignment="1" applyProtection="1">
      <alignment horizontal="right"/>
    </xf>
    <xf numFmtId="0" fontId="18" fillId="0" borderId="0" xfId="13" applyFont="1" applyFill="1" applyAlignment="1" applyProtection="1">
      <alignment horizontal="left" indent="1"/>
    </xf>
    <xf numFmtId="0" fontId="18" fillId="0" borderId="0" xfId="13" applyFont="1" applyFill="1" applyAlignment="1">
      <alignment horizontal="left"/>
    </xf>
    <xf numFmtId="0" fontId="18" fillId="0" borderId="0" xfId="13" applyFont="1" applyFill="1" applyAlignment="1">
      <alignment horizontal="right"/>
    </xf>
    <xf numFmtId="0" fontId="18" fillId="0" borderId="0" xfId="13" applyFont="1" applyFill="1" applyAlignment="1" applyProtection="1">
      <alignment horizontal="right"/>
    </xf>
    <xf numFmtId="3" fontId="7" fillId="0" borderId="0" xfId="0" applyNumberFormat="1" applyFont="1" applyFill="1" applyAlignment="1">
      <alignment horizontal="right"/>
    </xf>
    <xf numFmtId="0" fontId="18" fillId="0" borderId="2" xfId="13" applyFont="1" applyFill="1" applyBorder="1" applyAlignment="1" applyProtection="1">
      <alignment horizontal="right"/>
    </xf>
    <xf numFmtId="3" fontId="17" fillId="0" borderId="0" xfId="13" applyNumberFormat="1" applyFont="1" applyFill="1" applyAlignment="1">
      <alignment horizontal="right"/>
    </xf>
    <xf numFmtId="0" fontId="18" fillId="0" borderId="0" xfId="13" applyFont="1" applyFill="1" applyAlignment="1" applyProtection="1">
      <alignment horizontal="left"/>
    </xf>
    <xf numFmtId="3" fontId="1" fillId="0" borderId="0" xfId="0" applyNumberFormat="1" applyFont="1" applyBorder="1" applyAlignment="1">
      <alignment horizontal="right"/>
    </xf>
    <xf numFmtId="0" fontId="17" fillId="0" borderId="2" xfId="13" applyFont="1" applyFill="1" applyBorder="1" applyAlignment="1" applyProtection="1">
      <alignment horizontal="left"/>
    </xf>
    <xf numFmtId="37" fontId="17" fillId="0" borderId="2" xfId="13" applyNumberFormat="1" applyFont="1" applyFill="1" applyBorder="1" applyAlignment="1" applyProtection="1">
      <alignment horizontal="fill"/>
    </xf>
    <xf numFmtId="37" fontId="17" fillId="0" borderId="0" xfId="13" applyNumberFormat="1" applyFont="1" applyFill="1" applyProtection="1"/>
    <xf numFmtId="0" fontId="18" fillId="0" borderId="0" xfId="13" applyFont="1" applyFill="1" applyBorder="1" applyAlignment="1">
      <alignment horizontal="left"/>
    </xf>
    <xf numFmtId="0" fontId="19" fillId="0" borderId="0" xfId="13" applyFont="1" applyFill="1"/>
    <xf numFmtId="0" fontId="20" fillId="0" borderId="0" xfId="13" applyFont="1" applyFill="1" applyBorder="1"/>
    <xf numFmtId="0" fontId="19" fillId="0" borderId="0" xfId="13" applyFont="1" applyFill="1" applyBorder="1" applyAlignment="1" applyProtection="1">
      <alignment horizontal="left"/>
    </xf>
    <xf numFmtId="0" fontId="17" fillId="0" borderId="0" xfId="13" applyFont="1" applyFill="1" applyBorder="1"/>
    <xf numFmtId="0" fontId="18" fillId="0" borderId="0" xfId="13" applyFont="1" applyFill="1" applyBorder="1"/>
    <xf numFmtId="0" fontId="17" fillId="0" borderId="2" xfId="13" applyNumberFormat="1" applyFont="1" applyFill="1" applyBorder="1" applyAlignment="1">
      <alignment horizontal="right"/>
    </xf>
    <xf numFmtId="0" fontId="17" fillId="0" borderId="2" xfId="20" applyNumberFormat="1" applyFont="1" applyFill="1" applyBorder="1" applyAlignment="1">
      <alignment horizontal="right"/>
    </xf>
    <xf numFmtId="0" fontId="18" fillId="0" borderId="2" xfId="13" applyNumberFormat="1" applyFont="1" applyFill="1" applyBorder="1" applyAlignment="1">
      <alignment horizontal="right"/>
    </xf>
    <xf numFmtId="0" fontId="17" fillId="0" borderId="2" xfId="13" applyFont="1" applyFill="1" applyBorder="1" applyAlignment="1" applyProtection="1">
      <alignment horizontal="fill"/>
    </xf>
    <xf numFmtId="3" fontId="0" fillId="0" borderId="2" xfId="0" applyNumberFormat="1" applyBorder="1" applyAlignment="1">
      <alignment horizontal="right"/>
    </xf>
    <xf numFmtId="0" fontId="18" fillId="0" borderId="2" xfId="13" applyFont="1" applyFill="1" applyBorder="1"/>
    <xf numFmtId="49" fontId="13" fillId="0" borderId="0" xfId="14" applyNumberFormat="1" applyFont="1" applyFill="1"/>
    <xf numFmtId="0" fontId="13" fillId="0" borderId="0" xfId="14" applyFont="1" applyFill="1"/>
    <xf numFmtId="0" fontId="13" fillId="0" borderId="0" xfId="14" applyFont="1" applyFill="1" applyBorder="1"/>
    <xf numFmtId="0" fontId="13" fillId="0" borderId="0" xfId="14" applyFont="1" applyFill="1" applyBorder="1" applyAlignment="1">
      <alignment horizontal="right"/>
    </xf>
    <xf numFmtId="0" fontId="24" fillId="0" borderId="0" xfId="14" applyFont="1" applyFill="1" applyBorder="1" applyAlignment="1">
      <alignment horizontal="left"/>
    </xf>
    <xf numFmtId="0" fontId="23" fillId="0" borderId="0" xfId="14" applyFont="1" applyFill="1" applyBorder="1"/>
    <xf numFmtId="0" fontId="14" fillId="0" borderId="0" xfId="14" applyFont="1" applyFill="1" applyAlignment="1" applyProtection="1">
      <alignment horizontal="left"/>
      <protection locked="0"/>
    </xf>
    <xf numFmtId="171" fontId="25" fillId="0" borderId="0" xfId="10" applyNumberFormat="1" applyFont="1" applyFill="1" applyBorder="1" applyAlignment="1" applyProtection="1">
      <alignment horizontal="left"/>
    </xf>
    <xf numFmtId="171" fontId="27" fillId="0" borderId="0" xfId="10" applyNumberFormat="1" applyFont="1" applyFill="1" applyBorder="1" applyAlignment="1" applyProtection="1"/>
    <xf numFmtId="0" fontId="13" fillId="0" borderId="2" xfId="14" applyFont="1" applyFill="1" applyBorder="1"/>
    <xf numFmtId="0" fontId="13" fillId="0" borderId="2" xfId="14" applyFont="1" applyFill="1" applyBorder="1" applyAlignment="1">
      <alignment horizontal="right"/>
    </xf>
    <xf numFmtId="0" fontId="13" fillId="0" borderId="0" xfId="14" applyNumberFormat="1" applyFont="1" applyFill="1" applyAlignment="1">
      <alignment horizontal="right"/>
    </xf>
    <xf numFmtId="0" fontId="13" fillId="0" borderId="1" xfId="14" applyNumberFormat="1" applyFont="1" applyFill="1" applyBorder="1" applyAlignment="1">
      <alignment horizontal="right"/>
    </xf>
    <xf numFmtId="0" fontId="17" fillId="0" borderId="1" xfId="16" applyNumberFormat="1" applyFont="1" applyFill="1" applyBorder="1" applyAlignment="1">
      <alignment horizontal="right"/>
    </xf>
    <xf numFmtId="0" fontId="13" fillId="0" borderId="0" xfId="14" applyNumberFormat="1" applyFont="1" applyFill="1" applyBorder="1" applyAlignment="1">
      <alignment horizontal="right"/>
    </xf>
    <xf numFmtId="0" fontId="13" fillId="0" borderId="0" xfId="14" applyFont="1" applyBorder="1"/>
    <xf numFmtId="172" fontId="17" fillId="0" borderId="0" xfId="24" applyNumberFormat="1" applyFont="1" applyFill="1" applyBorder="1"/>
    <xf numFmtId="3" fontId="13" fillId="0" borderId="0" xfId="14" applyNumberFormat="1" applyFont="1" applyBorder="1" applyAlignment="1">
      <alignment horizontal="right"/>
    </xf>
    <xf numFmtId="3" fontId="13" fillId="0" borderId="0" xfId="14" applyNumberFormat="1" applyFont="1" applyBorder="1"/>
    <xf numFmtId="3" fontId="17" fillId="0" borderId="0" xfId="0" applyNumberFormat="1" applyFont="1" applyBorder="1" applyAlignment="1">
      <alignment horizontal="right"/>
    </xf>
    <xf numFmtId="0" fontId="29" fillId="0" borderId="0" xfId="14" applyFont="1" applyBorder="1"/>
    <xf numFmtId="3" fontId="13" fillId="0" borderId="0" xfId="14" applyNumberFormat="1" applyFont="1" applyFill="1" applyBorder="1"/>
    <xf numFmtId="172" fontId="17" fillId="0" borderId="0" xfId="24" applyNumberFormat="1" applyFont="1" applyFill="1" applyBorder="1" applyAlignment="1">
      <alignment horizontal="right"/>
    </xf>
    <xf numFmtId="0" fontId="13" fillId="0" borderId="0" xfId="14" applyFont="1"/>
    <xf numFmtId="0" fontId="17" fillId="0" borderId="0" xfId="14" applyFont="1"/>
    <xf numFmtId="0" fontId="16" fillId="0" borderId="0" xfId="14" applyFont="1" applyFill="1"/>
    <xf numFmtId="49" fontId="13" fillId="0" borderId="0" xfId="15" applyNumberFormat="1" applyFont="1" applyFill="1"/>
    <xf numFmtId="0" fontId="13" fillId="0" borderId="0" xfId="15" applyFont="1" applyFill="1"/>
    <xf numFmtId="0" fontId="13" fillId="0" borderId="0" xfId="15" applyFont="1" applyFill="1" applyAlignment="1">
      <alignment horizontal="left"/>
    </xf>
    <xf numFmtId="0" fontId="13" fillId="0" borderId="0" xfId="15" applyFont="1" applyFill="1" applyBorder="1"/>
    <xf numFmtId="0" fontId="16" fillId="0" borderId="0" xfId="15" applyFont="1" applyFill="1" applyBorder="1" applyAlignment="1">
      <alignment horizontal="left"/>
    </xf>
    <xf numFmtId="0" fontId="23" fillId="0" borderId="0" xfId="15" applyFont="1" applyFill="1" applyBorder="1" applyAlignment="1">
      <alignment horizontal="left"/>
    </xf>
    <xf numFmtId="0" fontId="14" fillId="0" borderId="0" xfId="15" applyFont="1" applyAlignment="1" applyProtection="1">
      <alignment horizontal="left"/>
      <protection locked="0"/>
    </xf>
    <xf numFmtId="0" fontId="16" fillId="0" borderId="2" xfId="15" applyFont="1" applyFill="1" applyBorder="1"/>
    <xf numFmtId="0" fontId="13" fillId="0" borderId="2" xfId="15" applyFont="1" applyFill="1" applyBorder="1"/>
    <xf numFmtId="0" fontId="16" fillId="0" borderId="2" xfId="15" applyFont="1" applyFill="1" applyBorder="1" applyAlignment="1">
      <alignment horizontal="left"/>
    </xf>
    <xf numFmtId="0" fontId="13" fillId="0" borderId="0" xfId="15" applyNumberFormat="1" applyFont="1" applyFill="1" applyAlignment="1">
      <alignment horizontal="right"/>
    </xf>
    <xf numFmtId="0" fontId="13" fillId="0" borderId="1" xfId="15" applyNumberFormat="1" applyFont="1" applyFill="1" applyBorder="1" applyAlignment="1">
      <alignment horizontal="right"/>
    </xf>
    <xf numFmtId="0" fontId="16" fillId="0" borderId="0" xfId="15" applyNumberFormat="1" applyFont="1" applyFill="1" applyBorder="1" applyAlignment="1">
      <alignment horizontal="left"/>
    </xf>
    <xf numFmtId="0" fontId="14" fillId="0" borderId="0" xfId="15" applyFont="1" applyFill="1"/>
    <xf numFmtId="3" fontId="14" fillId="0" borderId="0" xfId="8" applyNumberFormat="1" applyFont="1" applyFill="1" applyBorder="1" applyAlignment="1"/>
    <xf numFmtId="0" fontId="14" fillId="0" borderId="0" xfId="15" applyFont="1" applyFill="1" applyBorder="1"/>
    <xf numFmtId="0" fontId="15" fillId="0" borderId="0" xfId="15" applyFont="1" applyFill="1" applyBorder="1" applyAlignment="1">
      <alignment horizontal="left"/>
    </xf>
    <xf numFmtId="3" fontId="13" fillId="0" borderId="0" xfId="8" applyNumberFormat="1" applyFont="1" applyFill="1" applyBorder="1" applyAlignment="1"/>
    <xf numFmtId="3" fontId="13" fillId="0" borderId="0" xfId="8" applyNumberFormat="1" applyFont="1" applyFill="1" applyBorder="1" applyAlignment="1" applyProtection="1">
      <protection locked="0"/>
    </xf>
    <xf numFmtId="3" fontId="13" fillId="0" borderId="0" xfId="15" applyNumberFormat="1" applyFont="1" applyFill="1" applyAlignment="1"/>
    <xf numFmtId="3" fontId="13" fillId="0" borderId="0" xfId="15" applyNumberFormat="1" applyFont="1" applyAlignment="1"/>
    <xf numFmtId="0" fontId="13" fillId="0" borderId="0" xfId="15" applyFont="1" applyAlignment="1">
      <alignment horizontal="left" indent="1"/>
    </xf>
    <xf numFmtId="3" fontId="13" fillId="0" borderId="0" xfId="15" applyNumberFormat="1" applyFont="1" applyAlignment="1" applyProtection="1">
      <protection locked="0"/>
    </xf>
    <xf numFmtId="0" fontId="16" fillId="0" borderId="0" xfId="15" applyFont="1" applyFill="1" applyAlignment="1" applyProtection="1">
      <alignment horizontal="left"/>
      <protection locked="0"/>
    </xf>
    <xf numFmtId="0" fontId="16" fillId="0" borderId="0" xfId="15" applyFont="1" applyFill="1" applyBorder="1" applyAlignment="1">
      <alignment horizontal="left" indent="1"/>
    </xf>
    <xf numFmtId="3" fontId="13" fillId="0" borderId="0" xfId="15" applyNumberFormat="1" applyFont="1" applyAlignment="1" applyProtection="1"/>
    <xf numFmtId="0" fontId="16" fillId="0" borderId="0" xfId="15" applyFont="1" applyFill="1" applyAlignment="1" applyProtection="1">
      <alignment horizontal="left"/>
    </xf>
    <xf numFmtId="0" fontId="13" fillId="0" borderId="0" xfId="15" applyFont="1" applyAlignment="1" applyProtection="1">
      <alignment horizontal="left"/>
    </xf>
    <xf numFmtId="0" fontId="14" fillId="0" borderId="0" xfId="15" applyFont="1" applyAlignment="1" applyProtection="1">
      <alignment horizontal="left"/>
    </xf>
    <xf numFmtId="3" fontId="14" fillId="0" borderId="0" xfId="15" applyNumberFormat="1" applyFont="1" applyAlignment="1"/>
    <xf numFmtId="3" fontId="14" fillId="0" borderId="0" xfId="15" applyNumberFormat="1" applyFont="1" applyAlignment="1" applyProtection="1"/>
    <xf numFmtId="3" fontId="14" fillId="0" borderId="0" xfId="15" applyNumberFormat="1" applyFont="1" applyFill="1" applyAlignment="1"/>
    <xf numFmtId="0" fontId="16" fillId="0" borderId="0" xfId="15" applyFont="1" applyAlignment="1" applyProtection="1">
      <alignment horizontal="left" indent="1"/>
      <protection locked="0"/>
    </xf>
    <xf numFmtId="0" fontId="22" fillId="0" borderId="0" xfId="1" applyFont="1" applyAlignment="1">
      <alignment horizontal="left" indent="2"/>
    </xf>
    <xf numFmtId="0" fontId="16" fillId="0" borderId="0" xfId="15" applyFont="1" applyAlignment="1" applyProtection="1">
      <alignment horizontal="left" indent="2"/>
      <protection locked="0"/>
    </xf>
    <xf numFmtId="3" fontId="13" fillId="0" borderId="0" xfId="15" applyNumberFormat="1" applyFont="1" applyFill="1" applyAlignment="1" applyProtection="1">
      <protection locked="0"/>
    </xf>
    <xf numFmtId="0" fontId="13" fillId="0" borderId="2" xfId="15" applyFont="1" applyFill="1" applyBorder="1" applyAlignment="1" applyProtection="1">
      <alignment horizontal="left"/>
      <protection locked="0"/>
    </xf>
    <xf numFmtId="3" fontId="13" fillId="0" borderId="2" xfId="15" applyNumberFormat="1" applyFont="1" applyFill="1" applyBorder="1" applyAlignment="1" applyProtection="1">
      <alignment horizontal="left"/>
      <protection locked="0"/>
    </xf>
    <xf numFmtId="3" fontId="13" fillId="0" borderId="2" xfId="15" applyNumberFormat="1" applyFont="1" applyFill="1" applyBorder="1"/>
    <xf numFmtId="3" fontId="13" fillId="0" borderId="2" xfId="15" applyNumberFormat="1" applyFont="1" applyFill="1" applyBorder="1" applyAlignment="1">
      <alignment horizontal="left"/>
    </xf>
    <xf numFmtId="0" fontId="13" fillId="0" borderId="0" xfId="15" applyFont="1" applyFill="1" applyBorder="1" applyAlignment="1" applyProtection="1">
      <alignment horizontal="left"/>
      <protection locked="0"/>
    </xf>
    <xf numFmtId="3" fontId="13" fillId="0" borderId="0" xfId="15" applyNumberFormat="1" applyFont="1" applyFill="1"/>
    <xf numFmtId="3" fontId="13" fillId="0" borderId="0" xfId="15" applyNumberFormat="1" applyFont="1" applyFill="1" applyAlignment="1">
      <alignment horizontal="left"/>
    </xf>
    <xf numFmtId="3" fontId="13" fillId="0" borderId="0" xfId="15" applyNumberFormat="1" applyFont="1" applyFill="1" applyBorder="1"/>
    <xf numFmtId="0" fontId="13" fillId="0" borderId="0" xfId="15" applyFont="1" applyAlignment="1" applyProtection="1">
      <alignment horizontal="left"/>
      <protection locked="0"/>
    </xf>
    <xf numFmtId="0" fontId="13" fillId="0" borderId="0" xfId="15" applyFont="1" applyFill="1" applyAlignment="1" applyProtection="1">
      <alignment horizontal="left"/>
    </xf>
    <xf numFmtId="0" fontId="16" fillId="0" borderId="0" xfId="15" applyFont="1" applyFill="1"/>
    <xf numFmtId="49" fontId="17" fillId="0" borderId="0" xfId="16" applyNumberFormat="1" applyFont="1" applyFill="1" applyAlignment="1">
      <alignment horizontal="left"/>
    </xf>
    <xf numFmtId="0" fontId="17" fillId="0" borderId="0" xfId="16" applyFont="1" applyFill="1"/>
    <xf numFmtId="0" fontId="18" fillId="0" borderId="0" xfId="16" applyFont="1" applyFill="1" applyAlignment="1">
      <alignment horizontal="left"/>
    </xf>
    <xf numFmtId="0" fontId="20" fillId="0" borderId="0" xfId="16" applyFont="1" applyFill="1" applyAlignment="1">
      <alignment horizontal="left"/>
    </xf>
    <xf numFmtId="165" fontId="19" fillId="0" borderId="0" xfId="22" applyFont="1" applyFill="1" applyAlignment="1" applyProtection="1">
      <alignment horizontal="left"/>
    </xf>
    <xf numFmtId="0" fontId="17" fillId="0" borderId="0" xfId="16" applyFont="1" applyFill="1" applyBorder="1" applyAlignment="1">
      <alignment horizontal="left"/>
    </xf>
    <xf numFmtId="0" fontId="18" fillId="0" borderId="2" xfId="16" applyFont="1" applyFill="1" applyBorder="1" applyAlignment="1">
      <alignment horizontal="left"/>
    </xf>
    <xf numFmtId="0" fontId="17" fillId="0" borderId="2" xfId="16" applyFont="1" applyFill="1" applyBorder="1"/>
    <xf numFmtId="0" fontId="17" fillId="0" borderId="2" xfId="16" applyNumberFormat="1" applyFont="1" applyFill="1" applyBorder="1" applyAlignment="1">
      <alignment horizontal="left"/>
    </xf>
    <xf numFmtId="0" fontId="18" fillId="0" borderId="0" xfId="16" applyNumberFormat="1" applyFont="1" applyFill="1" applyAlignment="1">
      <alignment horizontal="left"/>
    </xf>
    <xf numFmtId="0" fontId="17" fillId="0" borderId="0" xfId="16" applyFont="1" applyFill="1" applyAlignment="1">
      <alignment horizontal="left"/>
    </xf>
    <xf numFmtId="0" fontId="19" fillId="0" borderId="0" xfId="16" applyFont="1" applyFill="1"/>
    <xf numFmtId="3" fontId="19" fillId="0" borderId="0" xfId="16" applyNumberFormat="1" applyFont="1" applyFill="1" applyBorder="1" applyAlignment="1">
      <alignment horizontal="right"/>
    </xf>
    <xf numFmtId="3" fontId="19" fillId="0" borderId="0" xfId="16" applyNumberFormat="1" applyFont="1" applyFill="1" applyAlignment="1">
      <alignment horizontal="right"/>
    </xf>
    <xf numFmtId="3" fontId="17" fillId="0" borderId="0" xfId="16" applyNumberFormat="1" applyFont="1" applyFill="1" applyBorder="1" applyAlignment="1">
      <alignment horizontal="right"/>
    </xf>
    <xf numFmtId="3" fontId="17" fillId="0" borderId="0" xfId="16" applyNumberFormat="1" applyFont="1" applyFill="1" applyAlignment="1">
      <alignment horizontal="right"/>
    </xf>
    <xf numFmtId="0" fontId="17" fillId="0" borderId="2" xfId="16" applyFont="1" applyFill="1" applyBorder="1" applyAlignment="1">
      <alignment horizontal="left"/>
    </xf>
    <xf numFmtId="3" fontId="17" fillId="0" borderId="2" xfId="16" applyNumberFormat="1" applyFont="1" applyFill="1" applyBorder="1" applyAlignment="1">
      <alignment horizontal="right"/>
    </xf>
    <xf numFmtId="0" fontId="19" fillId="0" borderId="0" xfId="16" applyFont="1" applyFill="1" applyBorder="1" applyAlignment="1">
      <alignment horizontal="left"/>
    </xf>
    <xf numFmtId="0" fontId="17" fillId="0" borderId="0" xfId="16" applyFont="1" applyFill="1" applyBorder="1"/>
    <xf numFmtId="0" fontId="17" fillId="0" borderId="0" xfId="16" applyFont="1" applyFill="1" applyBorder="1" applyAlignment="1">
      <alignment horizontal="right"/>
    </xf>
    <xf numFmtId="0" fontId="17" fillId="0" borderId="0" xfId="16" applyFont="1" applyFill="1" applyAlignment="1">
      <alignment horizontal="right"/>
    </xf>
    <xf numFmtId="0" fontId="13" fillId="0" borderId="0" xfId="4" applyFont="1" applyFill="1" applyAlignment="1" applyProtection="1"/>
    <xf numFmtId="0" fontId="13" fillId="0" borderId="2" xfId="4" applyFont="1" applyFill="1" applyBorder="1" applyAlignment="1" applyProtection="1"/>
    <xf numFmtId="164" fontId="13" fillId="0" borderId="0" xfId="5" applyNumberFormat="1" applyFont="1" applyFill="1" applyAlignment="1" applyProtection="1"/>
    <xf numFmtId="0" fontId="13" fillId="0" borderId="0" xfId="23" applyFont="1" applyFill="1" applyAlignment="1" applyProtection="1">
      <protection locked="0"/>
    </xf>
    <xf numFmtId="0" fontId="13" fillId="0" borderId="0" xfId="21" applyFont="1" applyFill="1" applyAlignment="1" applyProtection="1"/>
    <xf numFmtId="0" fontId="17" fillId="0" borderId="0" xfId="26" applyFont="1" applyFill="1" applyAlignment="1"/>
    <xf numFmtId="165" fontId="16" fillId="0" borderId="0" xfId="6" applyFont="1" applyFill="1" applyBorder="1" applyAlignment="1" applyProtection="1"/>
    <xf numFmtId="0" fontId="16" fillId="0" borderId="0" xfId="21" applyFont="1" applyFill="1" applyAlignment="1" applyProtection="1"/>
    <xf numFmtId="0" fontId="18" fillId="0" borderId="0" xfId="26" applyFont="1" applyFill="1" applyAlignment="1"/>
    <xf numFmtId="0" fontId="30" fillId="0" borderId="0" xfId="0" applyFont="1" applyAlignment="1"/>
    <xf numFmtId="0" fontId="17" fillId="0" borderId="1" xfId="27" applyFont="1" applyFill="1" applyBorder="1" applyAlignment="1">
      <alignment horizontal="right"/>
    </xf>
    <xf numFmtId="0" fontId="17" fillId="0" borderId="3" xfId="27" applyFont="1" applyFill="1" applyBorder="1" applyAlignment="1">
      <alignment horizontal="right"/>
    </xf>
    <xf numFmtId="0" fontId="17" fillId="0" borderId="1" xfId="27" applyFont="1" applyFill="1" applyBorder="1" applyAlignment="1">
      <alignment horizontal="left"/>
    </xf>
    <xf numFmtId="0" fontId="17" fillId="0" borderId="1" xfId="27" applyFont="1" applyFill="1" applyBorder="1" applyAlignment="1" applyProtection="1">
      <alignment horizontal="right"/>
    </xf>
    <xf numFmtId="0" fontId="17" fillId="0" borderId="2" xfId="27" applyFont="1" applyFill="1" applyBorder="1" applyAlignment="1" applyProtection="1">
      <alignment horizontal="right"/>
    </xf>
    <xf numFmtId="166" fontId="17" fillId="0" borderId="0" xfId="27" applyNumberFormat="1" applyFont="1" applyFill="1" applyBorder="1" applyAlignment="1">
      <alignment horizontal="right"/>
    </xf>
    <xf numFmtId="166" fontId="17" fillId="0" borderId="0" xfId="2" applyNumberFormat="1" applyFont="1" applyFill="1" applyAlignment="1">
      <alignment horizontal="right"/>
    </xf>
    <xf numFmtId="3" fontId="13" fillId="0" borderId="0" xfId="8" applyNumberFormat="1" applyFont="1" applyFill="1" applyBorder="1"/>
    <xf numFmtId="3" fontId="13" fillId="0" borderId="0" xfId="8" applyNumberFormat="1" applyFont="1" applyFill="1" applyBorder="1" applyProtection="1"/>
    <xf numFmtId="166" fontId="13" fillId="0" borderId="0" xfId="8" applyNumberFormat="1" applyFont="1" applyFill="1" applyBorder="1" applyAlignment="1" applyProtection="1">
      <alignment horizontal="right"/>
      <protection locked="0"/>
    </xf>
    <xf numFmtId="166" fontId="13" fillId="0" borderId="0" xfId="8" applyNumberFormat="1" applyFont="1" applyFill="1" applyBorder="1" applyAlignment="1">
      <alignment horizontal="right"/>
    </xf>
    <xf numFmtId="166" fontId="13" fillId="0" borderId="0" xfId="8" applyNumberFormat="1" applyFont="1" applyFill="1" applyBorder="1"/>
    <xf numFmtId="0" fontId="15" fillId="0" borderId="0" xfId="8" applyFont="1" applyFill="1" applyBorder="1"/>
    <xf numFmtId="0" fontId="31" fillId="0" borderId="0" xfId="0" applyFont="1"/>
    <xf numFmtId="3" fontId="17" fillId="0" borderId="0" xfId="16" applyNumberFormat="1" applyFont="1" applyFill="1"/>
    <xf numFmtId="173" fontId="13" fillId="0" borderId="0" xfId="0" applyNumberFormat="1" applyFont="1" applyFill="1" applyAlignment="1">
      <alignment horizontal="left"/>
    </xf>
    <xf numFmtId="0" fontId="0" fillId="0" borderId="0" xfId="0" applyBorder="1"/>
    <xf numFmtId="168" fontId="13" fillId="0" borderId="2" xfId="17" applyNumberFormat="1" applyFont="1" applyFill="1" applyBorder="1" applyAlignment="1">
      <alignment horizontal="right"/>
    </xf>
    <xf numFmtId="0" fontId="0" fillId="0" borderId="0" xfId="0" applyFill="1"/>
    <xf numFmtId="166" fontId="17" fillId="0" borderId="0" xfId="2" applyNumberFormat="1" applyFont="1" applyFill="1" applyAlignment="1" applyProtection="1">
      <alignment horizontal="right"/>
    </xf>
    <xf numFmtId="166" fontId="13" fillId="0" borderId="0" xfId="2" applyNumberFormat="1" applyFont="1" applyFill="1" applyAlignment="1" applyProtection="1">
      <alignment horizontal="right"/>
    </xf>
    <xf numFmtId="166" fontId="17" fillId="0" borderId="2" xfId="27" applyNumberFormat="1" applyFont="1" applyFill="1" applyBorder="1" applyAlignment="1">
      <alignment horizontal="right"/>
    </xf>
    <xf numFmtId="166" fontId="17" fillId="0" borderId="2" xfId="25" applyNumberFormat="1" applyFont="1" applyFill="1" applyBorder="1" applyAlignment="1">
      <alignment horizontal="right"/>
    </xf>
    <xf numFmtId="3" fontId="17" fillId="0" borderId="0" xfId="2" applyNumberFormat="1" applyFont="1" applyFill="1" applyAlignment="1">
      <alignment horizontal="right"/>
    </xf>
    <xf numFmtId="4" fontId="17" fillId="0" borderId="0" xfId="2" applyNumberFormat="1" applyFont="1" applyFill="1" applyAlignment="1">
      <alignment horizontal="right"/>
    </xf>
    <xf numFmtId="0" fontId="30" fillId="0" borderId="0" xfId="0" applyFont="1"/>
    <xf numFmtId="0" fontId="18" fillId="0" borderId="0" xfId="16" applyFont="1" applyFill="1" applyAlignment="1">
      <alignment horizontal="left" indent="1"/>
    </xf>
    <xf numFmtId="0" fontId="16" fillId="0" borderId="2" xfId="0" applyFont="1" applyFill="1" applyBorder="1" applyAlignment="1"/>
    <xf numFmtId="0" fontId="27" fillId="0" borderId="0" xfId="27" applyFont="1" applyFill="1" applyAlignment="1">
      <alignment horizontal="left"/>
    </xf>
    <xf numFmtId="0" fontId="16" fillId="0" borderId="2" xfId="4" applyFont="1" applyFill="1" applyBorder="1"/>
    <xf numFmtId="0" fontId="16" fillId="0" borderId="0" xfId="4" applyFont="1" applyFill="1" applyBorder="1"/>
    <xf numFmtId="164" fontId="15" fillId="0" borderId="0" xfId="4" applyNumberFormat="1" applyFont="1" applyFill="1" applyBorder="1"/>
    <xf numFmtId="0" fontId="7" fillId="0" borderId="0" xfId="0" applyFont="1"/>
    <xf numFmtId="165" fontId="16" fillId="0" borderId="2" xfId="5" applyFont="1" applyFill="1" applyBorder="1"/>
    <xf numFmtId="0" fontId="16" fillId="0" borderId="0" xfId="5" applyNumberFormat="1" applyFont="1" applyFill="1" applyBorder="1" applyAlignment="1">
      <alignment horizontal="right"/>
    </xf>
    <xf numFmtId="165" fontId="16" fillId="0" borderId="0" xfId="5" applyFont="1" applyFill="1" applyBorder="1"/>
    <xf numFmtId="165" fontId="15" fillId="0" borderId="0" xfId="5" applyFont="1" applyFill="1" applyAlignment="1" applyProtection="1">
      <alignment horizontal="left"/>
    </xf>
    <xf numFmtId="3" fontId="16" fillId="0" borderId="2" xfId="5" applyNumberFormat="1" applyFont="1" applyFill="1" applyBorder="1"/>
    <xf numFmtId="165" fontId="16" fillId="0" borderId="0" xfId="6" applyFont="1" applyFill="1" applyBorder="1" applyAlignment="1">
      <alignment horizontal="left" indent="1"/>
    </xf>
    <xf numFmtId="0" fontId="17" fillId="0" borderId="0" xfId="20" applyFont="1" applyFill="1" applyBorder="1" applyAlignment="1">
      <alignment horizontal="right"/>
    </xf>
    <xf numFmtId="0" fontId="17" fillId="0" borderId="0" xfId="13" applyFont="1" applyFill="1" applyBorder="1" applyAlignment="1">
      <alignment horizontal="right"/>
    </xf>
    <xf numFmtId="37" fontId="17" fillId="0" borderId="2" xfId="13" applyNumberFormat="1" applyFont="1" applyFill="1" applyBorder="1" applyAlignment="1" applyProtection="1">
      <alignment horizontal="right"/>
    </xf>
    <xf numFmtId="37" fontId="17" fillId="0" borderId="0" xfId="13" applyNumberFormat="1" applyFont="1" applyFill="1" applyAlignment="1" applyProtection="1">
      <alignment horizontal="right"/>
    </xf>
    <xf numFmtId="0" fontId="0" fillId="0" borderId="0" xfId="0" applyAlignment="1">
      <alignment horizontal="right"/>
    </xf>
    <xf numFmtId="0" fontId="17" fillId="0" borderId="0" xfId="0" applyFont="1" applyFill="1" applyAlignment="1" applyProtection="1">
      <alignment horizontal="left"/>
    </xf>
    <xf numFmtId="0" fontId="17" fillId="0" borderId="0" xfId="0" applyFont="1" applyFill="1"/>
    <xf numFmtId="3" fontId="13" fillId="0" borderId="0" xfId="7" applyNumberFormat="1" applyFont="1" applyFill="1" applyBorder="1" applyAlignment="1">
      <alignment horizontal="right"/>
    </xf>
    <xf numFmtId="3" fontId="13" fillId="0" borderId="0" xfId="7" applyNumberFormat="1" applyFont="1" applyFill="1" applyBorder="1" applyAlignment="1" applyProtection="1">
      <alignment horizontal="right"/>
      <protection locked="0"/>
    </xf>
    <xf numFmtId="3" fontId="13" fillId="0" borderId="0" xfId="7" applyNumberFormat="1" applyFont="1" applyFill="1" applyBorder="1" applyAlignment="1" applyProtection="1">
      <alignment horizontal="right"/>
    </xf>
    <xf numFmtId="0" fontId="2" fillId="0" borderId="0" xfId="0" applyFont="1" applyAlignment="1">
      <alignment horizontal="left"/>
    </xf>
    <xf numFmtId="0" fontId="4" fillId="0" borderId="0" xfId="0" applyFont="1" applyAlignment="1">
      <alignment horizontal="left"/>
    </xf>
    <xf numFmtId="0" fontId="2" fillId="0" borderId="0" xfId="0" applyFont="1" applyFill="1" applyAlignment="1">
      <alignment horizontal="left"/>
    </xf>
    <xf numFmtId="0" fontId="4" fillId="0" borderId="0" xfId="0" applyFont="1" applyFill="1" applyAlignment="1">
      <alignment horizontal="left"/>
    </xf>
    <xf numFmtId="3" fontId="14" fillId="0" borderId="0" xfId="5" applyNumberFormat="1" applyFont="1" applyFill="1" applyAlignment="1">
      <alignment horizontal="right"/>
    </xf>
    <xf numFmtId="0" fontId="13" fillId="0" borderId="0" xfId="4" applyFont="1" applyFill="1" applyBorder="1" applyAlignment="1" applyProtection="1">
      <alignment horizontal="right"/>
    </xf>
    <xf numFmtId="0" fontId="14" fillId="0" borderId="0" xfId="4" applyFont="1" applyFill="1" applyBorder="1"/>
    <xf numFmtId="164" fontId="14" fillId="0" borderId="0" xfId="4" applyNumberFormat="1" applyFont="1" applyFill="1" applyBorder="1"/>
    <xf numFmtId="0" fontId="30" fillId="0" borderId="0" xfId="0" applyFont="1" applyFill="1"/>
    <xf numFmtId="4" fontId="14" fillId="0" borderId="0" xfId="4" applyNumberFormat="1" applyFont="1" applyFill="1" applyBorder="1"/>
    <xf numFmtId="4" fontId="14" fillId="0" borderId="0" xfId="4" applyNumberFormat="1" applyFont="1" applyFill="1" applyBorder="1" applyAlignment="1">
      <alignment horizontal="right"/>
    </xf>
    <xf numFmtId="0" fontId="14" fillId="0" borderId="0" xfId="4" applyFont="1" applyFill="1" applyAlignment="1" applyProtection="1"/>
    <xf numFmtId="164" fontId="14" fillId="0" borderId="0" xfId="4" applyNumberFormat="1" applyFont="1" applyFill="1" applyBorder="1" applyAlignment="1">
      <alignment horizontal="right"/>
    </xf>
    <xf numFmtId="0" fontId="14" fillId="0" borderId="0" xfId="4" applyFont="1" applyFill="1" applyAlignment="1"/>
    <xf numFmtId="0" fontId="14" fillId="0" borderId="0" xfId="4" applyFont="1" applyFill="1" applyBorder="1" applyAlignment="1">
      <alignment horizontal="right"/>
    </xf>
    <xf numFmtId="0" fontId="13" fillId="0" borderId="0" xfId="7" applyFont="1" applyFill="1" applyBorder="1" applyAlignment="1" applyProtection="1">
      <alignment horizontal="left"/>
    </xf>
    <xf numFmtId="0" fontId="16" fillId="0" borderId="0" xfId="7" applyFont="1" applyFill="1" applyBorder="1" applyAlignment="1" applyProtection="1">
      <alignment horizontal="left" indent="2"/>
      <protection locked="0"/>
    </xf>
    <xf numFmtId="0" fontId="16" fillId="0" borderId="0" xfId="7" applyFont="1" applyFill="1" applyBorder="1" applyAlignment="1">
      <alignment horizontal="left" indent="2"/>
    </xf>
    <xf numFmtId="0" fontId="16" fillId="0" borderId="0" xfId="7" applyFont="1" applyFill="1" applyBorder="1" applyAlignment="1" applyProtection="1">
      <alignment horizontal="left" indent="2"/>
    </xf>
    <xf numFmtId="0" fontId="16" fillId="0" borderId="0" xfId="9" applyFont="1" applyFill="1" applyBorder="1" applyAlignment="1">
      <alignment horizontal="right"/>
    </xf>
    <xf numFmtId="0" fontId="16" fillId="0" borderId="2" xfId="9" applyFont="1" applyFill="1" applyBorder="1" applyAlignment="1">
      <alignment horizontal="right"/>
    </xf>
    <xf numFmtId="0" fontId="16" fillId="0" borderId="0" xfId="9" applyFont="1" applyFill="1" applyBorder="1" applyAlignment="1">
      <alignment horizontal="left"/>
    </xf>
    <xf numFmtId="0" fontId="13" fillId="0" borderId="0" xfId="9" applyFont="1" applyFill="1" applyBorder="1" applyAlignment="1" applyProtection="1">
      <alignment horizontal="left" indent="1"/>
      <protection locked="0"/>
    </xf>
    <xf numFmtId="0" fontId="13" fillId="0" borderId="0" xfId="9" applyFont="1" applyFill="1" applyBorder="1" applyAlignment="1" applyProtection="1">
      <alignment horizontal="left" indent="1"/>
    </xf>
    <xf numFmtId="0" fontId="16" fillId="0" borderId="0" xfId="28" applyFont="1" applyFill="1" applyAlignment="1" applyProtection="1">
      <alignment horizontal="left"/>
      <protection locked="0"/>
    </xf>
    <xf numFmtId="0" fontId="16" fillId="0" borderId="2" xfId="9" applyFont="1" applyFill="1" applyBorder="1"/>
    <xf numFmtId="0" fontId="3" fillId="0" borderId="0" xfId="0" applyFont="1"/>
    <xf numFmtId="0" fontId="25" fillId="0" borderId="0" xfId="1" applyFont="1" applyFill="1" applyAlignment="1">
      <alignment horizontal="left" indent="1"/>
    </xf>
    <xf numFmtId="0" fontId="13" fillId="0" borderId="0" xfId="15" applyFont="1" applyAlignment="1" applyProtection="1">
      <alignment horizontal="left" indent="1"/>
    </xf>
    <xf numFmtId="0" fontId="1" fillId="0" borderId="0" xfId="0" applyFont="1"/>
    <xf numFmtId="49" fontId="18" fillId="0" borderId="0" xfId="16" applyNumberFormat="1" applyFont="1" applyFill="1" applyAlignment="1">
      <alignment horizontal="left"/>
    </xf>
    <xf numFmtId="0" fontId="18" fillId="0" borderId="0" xfId="16" applyFont="1" applyFill="1" applyBorder="1" applyAlignment="1">
      <alignment horizontal="left"/>
    </xf>
    <xf numFmtId="3" fontId="32" fillId="0" borderId="0" xfId="0" applyNumberFormat="1" applyFont="1" applyBorder="1"/>
    <xf numFmtId="3" fontId="21" fillId="0" borderId="0" xfId="0" applyNumberFormat="1" applyFont="1" applyBorder="1"/>
    <xf numFmtId="10" fontId="21" fillId="0" borderId="0" xfId="0" applyNumberFormat="1" applyFont="1" applyAlignment="1">
      <alignment horizontal="left"/>
    </xf>
    <xf numFmtId="10" fontId="21" fillId="0" borderId="0" xfId="0" applyNumberFormat="1" applyFont="1" applyBorder="1" applyAlignment="1">
      <alignment horizontal="left"/>
    </xf>
    <xf numFmtId="0" fontId="19" fillId="0" borderId="0" xfId="13" applyFont="1" applyFill="1" applyBorder="1"/>
    <xf numFmtId="0" fontId="19" fillId="0" borderId="2" xfId="13" applyNumberFormat="1" applyFont="1" applyFill="1" applyBorder="1" applyAlignment="1">
      <alignment horizontal="right"/>
    </xf>
    <xf numFmtId="0" fontId="19" fillId="0" borderId="0" xfId="13" applyFont="1" applyFill="1" applyAlignment="1">
      <alignment horizontal="right"/>
    </xf>
    <xf numFmtId="0" fontId="19" fillId="0" borderId="0" xfId="13" applyFont="1" applyFill="1" applyAlignment="1" applyProtection="1">
      <alignment horizontal="right"/>
    </xf>
    <xf numFmtId="0" fontId="28" fillId="0" borderId="0" xfId="13" applyFont="1" applyFill="1" applyAlignment="1">
      <alignment horizontal="right"/>
    </xf>
    <xf numFmtId="0" fontId="28" fillId="0" borderId="2" xfId="13" applyFont="1" applyFill="1" applyBorder="1" applyAlignment="1" applyProtection="1">
      <alignment horizontal="right"/>
    </xf>
    <xf numFmtId="3" fontId="31" fillId="0" borderId="0" xfId="0" applyNumberFormat="1" applyFont="1" applyBorder="1" applyAlignment="1">
      <alignment horizontal="right"/>
    </xf>
    <xf numFmtId="37" fontId="19" fillId="0" borderId="2" xfId="13" applyNumberFormat="1" applyFont="1" applyFill="1" applyBorder="1" applyAlignment="1" applyProtection="1">
      <alignment horizontal="fill"/>
    </xf>
    <xf numFmtId="37" fontId="19" fillId="0" borderId="0" xfId="13" applyNumberFormat="1" applyFont="1" applyFill="1" applyProtection="1"/>
    <xf numFmtId="0" fontId="14" fillId="0" borderId="0" xfId="14" applyFont="1" applyBorder="1"/>
    <xf numFmtId="172" fontId="19" fillId="0" borderId="0" xfId="24" applyNumberFormat="1" applyFont="1" applyFill="1" applyBorder="1"/>
    <xf numFmtId="3" fontId="7" fillId="0" borderId="0" xfId="0" applyNumberFormat="1" applyFont="1" applyFill="1" applyAlignment="1">
      <alignment horizontal="left"/>
    </xf>
    <xf numFmtId="0" fontId="17" fillId="0" borderId="0" xfId="13" applyFont="1" applyFill="1" applyBorder="1" applyAlignment="1" applyProtection="1">
      <alignment horizontal="left"/>
    </xf>
    <xf numFmtId="0" fontId="17" fillId="0" borderId="0" xfId="13" applyFont="1" applyFill="1" applyBorder="1" applyAlignment="1">
      <alignment horizontal="left"/>
    </xf>
    <xf numFmtId="37" fontId="17" fillId="0" borderId="0" xfId="13" applyNumberFormat="1" applyFont="1" applyFill="1" applyBorder="1" applyAlignment="1" applyProtection="1">
      <alignment horizontal="fill"/>
    </xf>
    <xf numFmtId="3" fontId="0" fillId="0" borderId="0" xfId="0" applyNumberFormat="1" applyFill="1" applyBorder="1" applyAlignment="1">
      <alignment horizontal="right"/>
    </xf>
    <xf numFmtId="0" fontId="17" fillId="0" borderId="0" xfId="13" applyFont="1" applyFill="1" applyBorder="1" applyAlignment="1" applyProtection="1">
      <alignment horizontal="fill"/>
    </xf>
    <xf numFmtId="37" fontId="19" fillId="0" borderId="0" xfId="13" applyNumberFormat="1" applyFont="1" applyFill="1" applyBorder="1" applyAlignment="1" applyProtection="1">
      <alignment horizontal="fill"/>
    </xf>
    <xf numFmtId="37" fontId="17" fillId="0" borderId="0" xfId="13" applyNumberFormat="1" applyFont="1" applyFill="1" applyBorder="1" applyAlignment="1" applyProtection="1">
      <alignment horizontal="right"/>
    </xf>
    <xf numFmtId="3" fontId="0" fillId="0" borderId="0" xfId="0" applyNumberFormat="1" applyBorder="1" applyAlignment="1">
      <alignment horizontal="right"/>
    </xf>
    <xf numFmtId="10" fontId="22" fillId="0" borderId="0" xfId="0" applyNumberFormat="1" applyFont="1" applyAlignment="1">
      <alignment horizontal="left"/>
    </xf>
    <xf numFmtId="10" fontId="22" fillId="0" borderId="0" xfId="0" applyNumberFormat="1" applyFont="1" applyBorder="1" applyAlignment="1">
      <alignment horizontal="left"/>
    </xf>
    <xf numFmtId="0" fontId="19" fillId="0" borderId="2" xfId="13" applyFont="1" applyFill="1" applyBorder="1"/>
    <xf numFmtId="3" fontId="19" fillId="0" borderId="0" xfId="13" applyNumberFormat="1" applyFont="1" applyFill="1" applyAlignment="1">
      <alignment horizontal="right"/>
    </xf>
    <xf numFmtId="3" fontId="5" fillId="0" borderId="0" xfId="0" applyNumberFormat="1" applyFont="1" applyBorder="1" applyAlignment="1">
      <alignment horizontal="center"/>
    </xf>
    <xf numFmtId="3" fontId="5" fillId="0" borderId="0" xfId="0" applyNumberFormat="1" applyFont="1" applyBorder="1" applyAlignment="1">
      <alignment horizontal="right"/>
    </xf>
    <xf numFmtId="3" fontId="7" fillId="0" borderId="0" xfId="0" applyNumberFormat="1" applyFont="1" applyBorder="1" applyAlignment="1">
      <alignment horizontal="right"/>
    </xf>
    <xf numFmtId="3" fontId="11" fillId="0" borderId="0" xfId="0" applyNumberFormat="1" applyFont="1" applyBorder="1" applyAlignment="1">
      <alignment horizontal="left"/>
    </xf>
    <xf numFmtId="3" fontId="12" fillId="0" borderId="0" xfId="0" applyNumberFormat="1" applyFont="1" applyBorder="1" applyAlignment="1">
      <alignment horizontal="left"/>
    </xf>
    <xf numFmtId="10" fontId="32" fillId="0" borderId="0" xfId="0" applyNumberFormat="1" applyFont="1"/>
    <xf numFmtId="10" fontId="35" fillId="0" borderId="0" xfId="0" applyNumberFormat="1" applyFont="1"/>
    <xf numFmtId="0" fontId="13" fillId="0" borderId="1" xfId="4" applyFont="1" applyFill="1" applyBorder="1" applyAlignment="1" applyProtection="1">
      <alignment horizontal="left"/>
    </xf>
    <xf numFmtId="0" fontId="1" fillId="0" borderId="0" xfId="0" applyFont="1" applyAlignment="1">
      <alignment horizontal="left"/>
    </xf>
    <xf numFmtId="0" fontId="17" fillId="0" borderId="0" xfId="21" applyFont="1" applyFill="1" applyAlignment="1" applyProtection="1">
      <alignment horizontal="left"/>
    </xf>
    <xf numFmtId="0" fontId="17" fillId="0" borderId="0" xfId="4" applyFont="1" applyFill="1" applyAlignment="1" applyProtection="1">
      <alignment horizontal="left"/>
    </xf>
    <xf numFmtId="164" fontId="17" fillId="0" borderId="0" xfId="4" applyNumberFormat="1" applyFont="1" applyFill="1" applyBorder="1" applyAlignment="1">
      <alignment horizontal="right"/>
    </xf>
    <xf numFmtId="3" fontId="0" fillId="0" borderId="0" xfId="0" applyNumberFormat="1"/>
    <xf numFmtId="0" fontId="16" fillId="0" borderId="0" xfId="0" applyFont="1" applyFill="1" applyAlignment="1"/>
    <xf numFmtId="14" fontId="17" fillId="0" borderId="0" xfId="2" applyNumberFormat="1" applyFont="1" applyFill="1" applyAlignment="1">
      <alignment horizontal="right"/>
    </xf>
    <xf numFmtId="3" fontId="14" fillId="0" borderId="0" xfId="9" applyNumberFormat="1" applyFont="1" applyFill="1" applyBorder="1" applyAlignment="1">
      <alignment horizontal="center"/>
    </xf>
    <xf numFmtId="3" fontId="14" fillId="0" borderId="0" xfId="9" applyNumberFormat="1" applyFont="1" applyFill="1" applyBorder="1" applyAlignment="1" applyProtection="1">
      <alignment horizontal="center"/>
      <protection locked="0"/>
    </xf>
    <xf numFmtId="0" fontId="1" fillId="0" borderId="0" xfId="1" applyFont="1" applyAlignment="1">
      <alignment horizontal="left"/>
    </xf>
    <xf numFmtId="3" fontId="1" fillId="0" borderId="0" xfId="0" applyNumberFormat="1" applyFont="1" applyFill="1" applyBorder="1" applyAlignment="1">
      <alignment horizontal="right"/>
    </xf>
    <xf numFmtId="0" fontId="16" fillId="0" borderId="0" xfId="15" applyFont="1" applyFill="1" applyAlignment="1" applyProtection="1">
      <alignment horizontal="left" indent="1"/>
      <protection locked="0"/>
    </xf>
    <xf numFmtId="174" fontId="2" fillId="0" borderId="0" xfId="0" applyNumberFormat="1" applyFont="1" applyAlignment="1">
      <alignment horizontal="center"/>
    </xf>
    <xf numFmtId="0" fontId="17" fillId="0" borderId="1" xfId="16" applyNumberFormat="1" applyFont="1" applyFill="1" applyBorder="1" applyAlignment="1">
      <alignment horizontal="left"/>
    </xf>
    <xf numFmtId="10" fontId="1" fillId="0" borderId="0" xfId="0" applyNumberFormat="1" applyFont="1" applyBorder="1" applyAlignment="1">
      <alignment horizontal="left"/>
    </xf>
    <xf numFmtId="10" fontId="31" fillId="0" borderId="0" xfId="0" applyNumberFormat="1" applyFont="1" applyBorder="1"/>
    <xf numFmtId="10" fontId="31" fillId="0" borderId="0" xfId="0" applyNumberFormat="1" applyFont="1" applyAlignment="1">
      <alignment horizontal="left"/>
    </xf>
    <xf numFmtId="0" fontId="35" fillId="0" borderId="0" xfId="0" applyFont="1"/>
    <xf numFmtId="10" fontId="35" fillId="0" borderId="0" xfId="0" applyNumberFormat="1" applyFont="1" applyBorder="1"/>
    <xf numFmtId="0" fontId="17" fillId="0" borderId="2" xfId="16" applyNumberFormat="1" applyFont="1" applyFill="1" applyBorder="1" applyAlignment="1">
      <alignment horizontal="right"/>
    </xf>
    <xf numFmtId="10" fontId="1" fillId="0" borderId="0" xfId="0" applyNumberFormat="1" applyFont="1" applyAlignment="1">
      <alignment horizontal="left"/>
    </xf>
    <xf numFmtId="10" fontId="7" fillId="0" borderId="0" xfId="0" applyNumberFormat="1" applyFont="1" applyAlignment="1">
      <alignment horizontal="left"/>
    </xf>
    <xf numFmtId="10" fontId="7" fillId="0" borderId="0" xfId="0" applyNumberFormat="1" applyFont="1" applyBorder="1" applyAlignment="1">
      <alignment horizontal="left"/>
    </xf>
    <xf numFmtId="0" fontId="14" fillId="0" borderId="0" xfId="14" applyFont="1" applyBorder="1" applyAlignment="1">
      <alignment horizontal="left"/>
    </xf>
    <xf numFmtId="0" fontId="13" fillId="0" borderId="0" xfId="14" applyFont="1" applyBorder="1" applyAlignment="1">
      <alignment horizontal="left"/>
    </xf>
    <xf numFmtId="0" fontId="13" fillId="0" borderId="0" xfId="14" applyFont="1" applyFill="1" applyBorder="1" applyAlignment="1">
      <alignment horizontal="left"/>
    </xf>
    <xf numFmtId="0" fontId="16" fillId="0" borderId="1" xfId="9" applyNumberFormat="1" applyFont="1" applyFill="1" applyBorder="1" applyAlignment="1">
      <alignment horizontal="right"/>
    </xf>
    <xf numFmtId="49" fontId="15" fillId="0" borderId="0" xfId="11" applyNumberFormat="1" applyFont="1" applyFill="1" applyBorder="1" applyAlignment="1" applyProtection="1">
      <alignment horizontal="left"/>
      <protection locked="0"/>
    </xf>
    <xf numFmtId="3" fontId="13" fillId="0" borderId="0" xfId="12" applyNumberFormat="1" applyFont="1" applyFill="1" applyAlignment="1" applyProtection="1"/>
  </cellXfs>
  <cellStyles count="29">
    <cellStyle name="ANCLAS,REZONES Y SUS PARTES,DE FUNDICION,DE HIERRO O DE ACERO" xfId="1"/>
    <cellStyle name="Comma" xfId="2" builtinId="3"/>
    <cellStyle name="Normal" xfId="0" builtinId="0"/>
    <cellStyle name="Normal_ARG_1-2" xfId="3"/>
    <cellStyle name="Normal_ARG96-01" xfId="4"/>
    <cellStyle name="Normal_ARG96-03" xfId="5"/>
    <cellStyle name="Normal_ARG96-04" xfId="6"/>
    <cellStyle name="Normal_ARG96-06" xfId="7"/>
    <cellStyle name="Normal_ARG96-07" xfId="8"/>
    <cellStyle name="Normal_ARG96-08" xfId="9"/>
    <cellStyle name="Normal_ARG96-09" xfId="10"/>
    <cellStyle name="Normal_ARG96-10" xfId="11"/>
    <cellStyle name="Normal_ARG96-11" xfId="12"/>
    <cellStyle name="Normal_ARG96-12" xfId="13"/>
    <cellStyle name="Normal_ARG96-14" xfId="14"/>
    <cellStyle name="Normal_ARG96-15" xfId="15"/>
    <cellStyle name="Normal_ARG96-16" xfId="16"/>
    <cellStyle name="Normal_ARG97-03" xfId="17"/>
    <cellStyle name="Normal_ARG97-09" xfId="18"/>
    <cellStyle name="Normal_ARG976-04" xfId="19"/>
    <cellStyle name="Normal_ArgDestiX" xfId="20"/>
    <cellStyle name="Normal_BOL96-01" xfId="21"/>
    <cellStyle name="Normal_BOL96-17" xfId="22"/>
    <cellStyle name="Normal_CHL_1-2" xfId="23"/>
    <cellStyle name="Normal_Cuad_A-13_Deuda" xfId="24"/>
    <cellStyle name="Normal_EcuIET" xfId="25"/>
    <cellStyle name="Normal_FISCAL_C1_EE07_AT-HN_160707" xfId="26"/>
    <cellStyle name="Normal_PER96-02" xfId="27"/>
    <cellStyle name="Normal_VEN96-07" xfId="2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CFCFCF"/>
      <rgbColor rgb="00FF0000"/>
      <rgbColor rgb="0000FF00"/>
      <rgbColor rgb="000000FF"/>
      <rgbColor rgb="00FFFF00"/>
      <rgbColor rgb="00FF00FF"/>
      <rgbColor rgb="0000FFFF"/>
      <rgbColor rgb="00800000"/>
      <rgbColor rgb="00008000"/>
      <rgbColor rgb="00000080"/>
      <rgbColor rgb="00808000"/>
      <rgbColor rgb="00800080"/>
      <rgbColor rgb="00008080"/>
      <rgbColor rgb="00B2B2B2"/>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sheetPr enableFormatConditionsCalculation="0">
    <tabColor indexed="22"/>
    <pageSetUpPr fitToPage="1"/>
  </sheetPr>
  <dimension ref="A1:C31"/>
  <sheetViews>
    <sheetView workbookViewId="0"/>
  </sheetViews>
  <sheetFormatPr defaultRowHeight="11.25"/>
  <cols>
    <col min="1" max="1" width="13.33203125" bestFit="1" customWidth="1"/>
    <col min="2" max="2" width="63.5" bestFit="1" customWidth="1"/>
    <col min="3" max="3" width="67" bestFit="1" customWidth="1"/>
  </cols>
  <sheetData>
    <row r="1" spans="1:3">
      <c r="A1" s="562"/>
      <c r="B1" s="533" t="s">
        <v>381</v>
      </c>
      <c r="C1" s="534" t="s">
        <v>381</v>
      </c>
    </row>
    <row r="2" spans="1:3">
      <c r="A2" s="613">
        <v>40836.662070833336</v>
      </c>
      <c r="B2" s="535" t="s">
        <v>843</v>
      </c>
      <c r="C2" s="536" t="s">
        <v>844</v>
      </c>
    </row>
    <row r="3" spans="1:3">
      <c r="A3" s="2"/>
      <c r="B3" s="3"/>
      <c r="C3" s="4"/>
    </row>
    <row r="4" spans="1:3">
      <c r="A4" s="1"/>
      <c r="B4" s="5"/>
      <c r="C4" s="6"/>
    </row>
    <row r="5" spans="1:3" ht="18" customHeight="1">
      <c r="A5" s="7">
        <v>1</v>
      </c>
      <c r="B5" s="8" t="s">
        <v>382</v>
      </c>
      <c r="C5" s="8" t="s">
        <v>383</v>
      </c>
    </row>
    <row r="6" spans="1:3" ht="18" customHeight="1">
      <c r="A6" s="7">
        <v>2</v>
      </c>
      <c r="B6" s="8" t="s">
        <v>394</v>
      </c>
      <c r="C6" s="8" t="s">
        <v>395</v>
      </c>
    </row>
    <row r="7" spans="1:3" ht="18" customHeight="1">
      <c r="A7" s="7">
        <v>3</v>
      </c>
      <c r="B7" s="8" t="s">
        <v>403</v>
      </c>
      <c r="C7" s="8" t="s">
        <v>403</v>
      </c>
    </row>
    <row r="8" spans="1:3" ht="18" customHeight="1">
      <c r="A8" s="7">
        <v>4</v>
      </c>
      <c r="B8" s="8" t="s">
        <v>410</v>
      </c>
      <c r="C8" s="9" t="s">
        <v>411</v>
      </c>
    </row>
    <row r="9" spans="1:3" ht="18" customHeight="1">
      <c r="A9" s="7">
        <v>5</v>
      </c>
      <c r="B9" s="8" t="s">
        <v>432</v>
      </c>
      <c r="C9" s="8" t="s">
        <v>433</v>
      </c>
    </row>
    <row r="10" spans="1:3" ht="18" customHeight="1">
      <c r="A10" s="7">
        <v>6</v>
      </c>
      <c r="B10" s="8" t="s">
        <v>464</v>
      </c>
      <c r="C10" s="8" t="s">
        <v>465</v>
      </c>
    </row>
    <row r="11" spans="1:3" ht="18" customHeight="1">
      <c r="A11" s="7">
        <v>7</v>
      </c>
      <c r="B11" s="8" t="s">
        <v>486</v>
      </c>
      <c r="C11" s="8" t="s">
        <v>487</v>
      </c>
    </row>
    <row r="12" spans="1:3" ht="18" customHeight="1">
      <c r="A12" s="7">
        <v>8</v>
      </c>
      <c r="B12" s="8" t="s">
        <v>498</v>
      </c>
      <c r="C12" s="8" t="s">
        <v>499</v>
      </c>
    </row>
    <row r="13" spans="1:3" ht="18" customHeight="1">
      <c r="A13" s="7">
        <v>9</v>
      </c>
      <c r="B13" s="8" t="s">
        <v>587</v>
      </c>
      <c r="C13" s="9" t="s">
        <v>588</v>
      </c>
    </row>
    <row r="14" spans="1:3" ht="18" customHeight="1">
      <c r="A14" s="7">
        <v>10</v>
      </c>
      <c r="B14" s="8" t="s">
        <v>652</v>
      </c>
      <c r="C14" s="8" t="s">
        <v>653</v>
      </c>
    </row>
    <row r="15" spans="1:3" ht="18" customHeight="1">
      <c r="A15" s="7">
        <v>11</v>
      </c>
      <c r="B15" s="8" t="s">
        <v>375</v>
      </c>
      <c r="C15" s="8" t="s">
        <v>376</v>
      </c>
    </row>
    <row r="16" spans="1:3" ht="18" customHeight="1">
      <c r="A16" s="7">
        <v>12</v>
      </c>
      <c r="B16" s="8" t="s">
        <v>377</v>
      </c>
      <c r="C16" s="8" t="s">
        <v>378</v>
      </c>
    </row>
    <row r="17" spans="1:3" ht="18" customHeight="1">
      <c r="A17" s="7">
        <v>13</v>
      </c>
      <c r="B17" s="8" t="s">
        <v>704</v>
      </c>
      <c r="C17" s="8" t="s">
        <v>705</v>
      </c>
    </row>
    <row r="18" spans="1:3" ht="18" customHeight="1">
      <c r="A18" s="7">
        <v>14</v>
      </c>
      <c r="B18" s="8" t="s">
        <v>379</v>
      </c>
      <c r="C18" s="8" t="s">
        <v>380</v>
      </c>
    </row>
    <row r="19" spans="1:3" ht="18" customHeight="1">
      <c r="A19" s="7">
        <v>15</v>
      </c>
      <c r="B19" s="8" t="s">
        <v>742</v>
      </c>
      <c r="C19" s="8" t="s">
        <v>743</v>
      </c>
    </row>
    <row r="20" spans="1:3" ht="18" customHeight="1">
      <c r="A20" s="7" t="s">
        <v>251</v>
      </c>
      <c r="B20" s="8" t="str">
        <f>Arg_16!$A$3</f>
        <v>INGRESOS TRIBUTARIOS DE LA ADMINISTRACIÓN NACIONAL CENTRAL</v>
      </c>
      <c r="C20" s="8" t="str">
        <f>Arg_16!$Y$3</f>
        <v>TAX REVENUES OF CENTRAL NATIONAL ADMINISTRATION</v>
      </c>
    </row>
    <row r="21" spans="1:3">
      <c r="A21" s="7"/>
      <c r="B21" s="8"/>
      <c r="C21" s="8"/>
    </row>
    <row r="22" spans="1:3" s="500" customFormat="1">
      <c r="A22" s="593"/>
      <c r="B22" s="594"/>
      <c r="C22" s="595"/>
    </row>
    <row r="23" spans="1:3" s="500" customFormat="1" ht="15">
      <c r="A23" s="593"/>
      <c r="B23" s="596"/>
      <c r="C23" s="597"/>
    </row>
    <row r="24" spans="1:3" s="500" customFormat="1" ht="15">
      <c r="A24" s="593"/>
      <c r="B24" s="596"/>
      <c r="C24" s="597"/>
    </row>
    <row r="25" spans="1:3" s="500" customFormat="1" ht="15">
      <c r="A25" s="593"/>
      <c r="B25" s="596"/>
      <c r="C25" s="597"/>
    </row>
    <row r="26" spans="1:3" s="500" customFormat="1" ht="15">
      <c r="A26" s="593"/>
      <c r="B26" s="596"/>
      <c r="C26" s="597"/>
    </row>
    <row r="27" spans="1:3" s="500" customFormat="1" ht="15">
      <c r="A27" s="593"/>
      <c r="B27" s="596"/>
      <c r="C27" s="597"/>
    </row>
    <row r="28" spans="1:3" s="500" customFormat="1" ht="15">
      <c r="A28" s="593"/>
      <c r="B28" s="596"/>
      <c r="C28" s="597"/>
    </row>
    <row r="29" spans="1:3" s="500" customFormat="1" ht="15">
      <c r="A29" s="593"/>
      <c r="B29" s="596"/>
      <c r="C29" s="597"/>
    </row>
    <row r="30" spans="1:3" s="500" customFormat="1" ht="15">
      <c r="A30" s="593"/>
      <c r="B30" s="596"/>
      <c r="C30" s="597"/>
    </row>
    <row r="31" spans="1:3" s="500" customFormat="1"/>
  </sheetData>
  <phoneticPr fontId="0" type="noConversion"/>
  <pageMargins left="0.75" right="0.75" top="1" bottom="1" header="0.5" footer="0.5"/>
  <pageSetup orientation="landscape" r:id="rId1"/>
  <headerFooter alignWithMargins="0">
    <oddHeader>&amp;R&amp;F  &amp;A  &amp;D  &amp;T</oddHeader>
  </headerFooter>
</worksheet>
</file>

<file path=xl/worksheets/sheet2.xml><?xml version="1.0" encoding="utf-8"?>
<worksheet xmlns="http://schemas.openxmlformats.org/spreadsheetml/2006/main" xmlns:r="http://schemas.openxmlformats.org/officeDocument/2006/relationships">
  <sheetPr enableFormatConditionsCalculation="0">
    <tabColor indexed="22"/>
  </sheetPr>
  <dimension ref="A1:DG132"/>
  <sheetViews>
    <sheetView showGridLines="0" tabSelected="1" workbookViewId="0">
      <selection activeCell="F12" sqref="F12"/>
    </sheetView>
  </sheetViews>
  <sheetFormatPr defaultRowHeight="11.1" customHeight="1"/>
  <cols>
    <col min="1" max="1" width="44" customWidth="1"/>
    <col min="2" max="2" width="1.6640625" style="509" customWidth="1"/>
    <col min="3" max="11" width="8" customWidth="1"/>
    <col min="12" max="12" width="2.6640625" bestFit="1" customWidth="1"/>
    <col min="13" max="13" width="48.83203125" style="516" customWidth="1"/>
    <col min="14" max="14" width="2.83203125" style="483" hidden="1" customWidth="1"/>
  </cols>
  <sheetData>
    <row r="1" spans="1:111" ht="11.1" customHeight="1">
      <c r="A1" s="10">
        <v>1</v>
      </c>
      <c r="B1" s="10"/>
      <c r="C1" s="11"/>
      <c r="D1" s="11"/>
      <c r="E1" s="11"/>
      <c r="F1" s="11"/>
      <c r="G1" s="12"/>
      <c r="H1" s="12"/>
      <c r="I1" s="12"/>
      <c r="J1" s="12"/>
      <c r="K1" s="12"/>
      <c r="L1" s="11"/>
      <c r="M1" s="74">
        <v>1</v>
      </c>
      <c r="N1" s="46"/>
      <c r="O1" s="13"/>
      <c r="P1" s="13"/>
      <c r="Q1" s="43"/>
      <c r="R1" s="43"/>
      <c r="S1" s="43"/>
      <c r="T1" s="43"/>
      <c r="U1" s="43"/>
      <c r="V1" s="43"/>
      <c r="W1" s="43"/>
      <c r="X1" s="43"/>
      <c r="Y1" s="53"/>
      <c r="Z1" s="43"/>
      <c r="AA1" s="43"/>
      <c r="AB1" s="43"/>
      <c r="AC1" s="43"/>
      <c r="AD1" s="13"/>
      <c r="AE1" s="54"/>
      <c r="AF1" s="43"/>
      <c r="AG1" s="43"/>
      <c r="AH1" s="52"/>
      <c r="AI1" s="43"/>
      <c r="AJ1" s="43"/>
      <c r="AK1" s="43"/>
      <c r="AL1" s="43"/>
      <c r="AM1" s="43"/>
      <c r="AN1" s="13"/>
      <c r="AO1" s="11"/>
      <c r="AP1" s="52"/>
      <c r="AQ1" s="43"/>
      <c r="AR1" s="43"/>
      <c r="AS1" s="43"/>
      <c r="AT1" s="43"/>
      <c r="AU1" s="43"/>
      <c r="AV1" s="43"/>
      <c r="AW1" s="43"/>
      <c r="AX1" s="43"/>
      <c r="AY1" s="43"/>
      <c r="AZ1" s="11"/>
      <c r="BA1" s="52"/>
      <c r="BB1" s="55"/>
      <c r="BC1" s="56"/>
      <c r="BD1" s="57"/>
      <c r="BE1" s="57"/>
      <c r="BF1" s="55"/>
      <c r="BG1" s="56"/>
      <c r="BH1" s="57"/>
      <c r="BI1" s="56"/>
      <c r="BJ1" s="55"/>
      <c r="BK1" s="55"/>
      <c r="BL1" s="55"/>
      <c r="BM1" s="55"/>
      <c r="BN1" s="56"/>
      <c r="BO1" s="56"/>
      <c r="BP1" s="43"/>
      <c r="BQ1" s="52"/>
      <c r="BR1" s="58"/>
      <c r="BS1" s="59"/>
      <c r="BT1" s="59"/>
      <c r="BU1" s="59"/>
      <c r="BV1" s="58"/>
      <c r="BW1" s="43"/>
      <c r="BX1" s="43"/>
      <c r="BY1" s="43"/>
      <c r="BZ1" s="43"/>
      <c r="CA1" s="44"/>
      <c r="CB1" s="58"/>
      <c r="CC1" s="58"/>
      <c r="CD1" s="58"/>
      <c r="CE1" s="58"/>
      <c r="CF1" s="58"/>
      <c r="CG1" s="58"/>
      <c r="CH1" s="60"/>
      <c r="CI1" s="58"/>
      <c r="CJ1" s="58"/>
      <c r="CK1" s="58"/>
      <c r="CL1" s="58"/>
      <c r="CM1" s="58"/>
      <c r="CN1" s="61"/>
      <c r="CO1" s="61"/>
      <c r="CP1" s="60"/>
      <c r="CQ1" s="13"/>
      <c r="CR1" s="48"/>
      <c r="CS1" s="62"/>
      <c r="CT1" s="62"/>
      <c r="CU1" s="62"/>
      <c r="CV1" s="62"/>
      <c r="CW1" s="62"/>
      <c r="CX1" s="62"/>
      <c r="CY1" s="63"/>
      <c r="CZ1" s="62"/>
      <c r="DA1" s="62"/>
      <c r="DB1" s="62"/>
      <c r="DC1" s="62"/>
      <c r="DD1" s="62"/>
      <c r="DE1" s="64"/>
      <c r="DF1" s="64"/>
      <c r="DG1" s="63"/>
    </row>
    <row r="2" spans="1:111" ht="11.1" customHeight="1">
      <c r="A2" s="14" t="s">
        <v>381</v>
      </c>
      <c r="B2" s="10"/>
      <c r="C2" s="11"/>
      <c r="D2" s="11"/>
      <c r="E2" s="11"/>
      <c r="F2" s="11"/>
      <c r="G2" s="12"/>
      <c r="H2" s="12"/>
      <c r="I2" s="12"/>
      <c r="J2" s="12"/>
      <c r="K2" s="12"/>
      <c r="L2" s="11"/>
      <c r="M2" s="15" t="s">
        <v>381</v>
      </c>
      <c r="N2" s="474"/>
      <c r="O2" s="13"/>
      <c r="P2" s="13"/>
      <c r="Q2" s="43"/>
      <c r="R2" s="43"/>
      <c r="S2" s="43"/>
      <c r="T2" s="43"/>
      <c r="U2" s="43"/>
      <c r="V2" s="43"/>
      <c r="W2" s="43"/>
      <c r="X2" s="43"/>
      <c r="Y2" s="43"/>
      <c r="Z2" s="43"/>
      <c r="AA2" s="43"/>
      <c r="AB2" s="43"/>
      <c r="AC2" s="43"/>
      <c r="AD2" s="43"/>
      <c r="AE2" s="43"/>
      <c r="AF2" s="43"/>
      <c r="AG2" s="43"/>
      <c r="AH2" s="52"/>
      <c r="AI2" s="43"/>
      <c r="AJ2" s="43"/>
      <c r="AK2" s="43"/>
      <c r="AL2" s="43"/>
      <c r="AM2" s="43"/>
      <c r="AN2" s="13"/>
      <c r="AO2" s="65"/>
      <c r="AP2" s="65"/>
      <c r="AQ2" s="43"/>
      <c r="AR2" s="43"/>
      <c r="AS2" s="43"/>
      <c r="AT2" s="43"/>
      <c r="AU2" s="43"/>
      <c r="AV2" s="43"/>
      <c r="AW2" s="43"/>
      <c r="AX2" s="43"/>
      <c r="AY2" s="43"/>
      <c r="AZ2" s="66"/>
      <c r="BA2" s="52"/>
      <c r="BB2" s="67"/>
      <c r="BC2" s="67"/>
      <c r="BD2" s="67"/>
      <c r="BE2" s="67"/>
      <c r="BF2" s="67"/>
      <c r="BG2" s="67"/>
      <c r="BH2" s="67"/>
      <c r="BI2" s="43"/>
      <c r="BJ2" s="43"/>
      <c r="BK2" s="43"/>
      <c r="BL2" s="43"/>
      <c r="BM2" s="43"/>
      <c r="BN2" s="43"/>
      <c r="BO2" s="43"/>
      <c r="BP2" s="43"/>
      <c r="BQ2" s="52"/>
      <c r="BR2" s="58"/>
      <c r="BS2" s="58"/>
      <c r="BT2" s="58"/>
      <c r="BU2" s="58"/>
      <c r="BV2" s="58"/>
      <c r="BW2" s="43"/>
      <c r="BX2" s="43"/>
      <c r="BY2" s="43"/>
      <c r="BZ2" s="43"/>
      <c r="CA2" s="44"/>
      <c r="CB2" s="58"/>
      <c r="CC2" s="58"/>
      <c r="CD2" s="58"/>
      <c r="CE2" s="58"/>
      <c r="CF2" s="58"/>
      <c r="CG2" s="58"/>
      <c r="CH2" s="58"/>
      <c r="CI2" s="13"/>
      <c r="CJ2" s="58"/>
      <c r="CK2" s="58"/>
      <c r="CL2" s="58"/>
      <c r="CM2" s="58"/>
      <c r="CN2" s="58"/>
      <c r="CO2" s="58"/>
      <c r="CP2" s="58"/>
      <c r="CQ2" s="58"/>
      <c r="CR2" s="58"/>
      <c r="CS2" s="58"/>
      <c r="CT2" s="58"/>
      <c r="CU2" s="58"/>
      <c r="CV2" s="13"/>
      <c r="CW2" s="13"/>
      <c r="CX2" s="68"/>
      <c r="CY2" s="58"/>
      <c r="CZ2" s="58"/>
      <c r="DA2" s="13"/>
      <c r="DB2" s="13"/>
      <c r="DC2" s="13"/>
      <c r="DD2" s="13"/>
      <c r="DE2" s="13"/>
      <c r="DF2" s="13"/>
      <c r="DG2" s="13"/>
    </row>
    <row r="3" spans="1:111" ht="11.1" customHeight="1">
      <c r="A3" s="16" t="s">
        <v>382</v>
      </c>
      <c r="B3" s="10"/>
      <c r="C3" s="11"/>
      <c r="D3" s="11"/>
      <c r="E3" s="11"/>
      <c r="F3" s="11"/>
      <c r="G3" s="12"/>
      <c r="H3" s="12"/>
      <c r="I3" s="12"/>
      <c r="J3" s="12"/>
      <c r="K3" s="12"/>
      <c r="L3" s="11"/>
      <c r="M3" s="15" t="s">
        <v>383</v>
      </c>
      <c r="N3" s="46"/>
      <c r="O3" s="69"/>
      <c r="P3" s="69"/>
      <c r="Q3" s="69"/>
      <c r="R3" s="69"/>
      <c r="S3" s="69"/>
      <c r="T3" s="69"/>
      <c r="U3" s="69"/>
      <c r="V3" s="69"/>
      <c r="W3" s="69"/>
      <c r="X3" s="25"/>
      <c r="Y3" s="25"/>
      <c r="Z3" s="25"/>
      <c r="AA3" s="25"/>
      <c r="AB3" s="25"/>
      <c r="AC3" s="25"/>
      <c r="AD3" s="11"/>
      <c r="AE3" s="24"/>
      <c r="AF3" s="35"/>
      <c r="AG3" s="35"/>
      <c r="AH3" s="11"/>
      <c r="AI3" s="26"/>
      <c r="AJ3" s="26"/>
      <c r="AK3" s="26"/>
      <c r="AL3" s="25"/>
      <c r="AM3" s="25"/>
      <c r="AN3" s="12"/>
      <c r="AO3" s="11"/>
      <c r="AP3" s="11"/>
      <c r="AQ3" s="11"/>
      <c r="AR3" s="26"/>
      <c r="AS3" s="26"/>
      <c r="AT3" s="26"/>
      <c r="AU3" s="26"/>
      <c r="AV3" s="26"/>
      <c r="AW3" s="26"/>
      <c r="AX3" s="70"/>
      <c r="AY3" s="70"/>
      <c r="AZ3" s="26"/>
      <c r="BA3" s="26"/>
      <c r="BB3" s="26"/>
      <c r="BC3" s="26"/>
      <c r="BD3" s="26"/>
      <c r="BE3" s="26"/>
      <c r="BF3" s="26"/>
      <c r="BG3" s="26"/>
      <c r="BH3" s="26"/>
      <c r="BI3" s="26"/>
      <c r="BJ3" s="26"/>
      <c r="BK3" s="26"/>
      <c r="BL3" s="11"/>
      <c r="BM3" s="26"/>
      <c r="BN3" s="26"/>
      <c r="BO3" s="26"/>
      <c r="BP3" s="11"/>
      <c r="BQ3" s="26"/>
      <c r="BR3" s="26"/>
      <c r="BS3" s="26"/>
      <c r="BT3" s="26"/>
      <c r="BU3" s="26"/>
      <c r="BV3" s="26"/>
      <c r="BW3" s="26"/>
      <c r="BX3" s="26"/>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row>
    <row r="4" spans="1:111" ht="11.1" customHeight="1">
      <c r="A4" s="17"/>
      <c r="B4" s="17"/>
      <c r="C4" s="18"/>
      <c r="D4" s="18"/>
      <c r="E4" s="18"/>
      <c r="F4" s="18"/>
      <c r="G4" s="19"/>
      <c r="H4" s="19"/>
      <c r="I4" s="19"/>
      <c r="J4" s="19"/>
      <c r="K4" s="19"/>
      <c r="L4" s="18"/>
      <c r="M4" s="513"/>
      <c r="N4" s="475"/>
      <c r="O4" s="69"/>
      <c r="P4" s="69"/>
      <c r="Q4" s="69"/>
      <c r="R4" s="69"/>
      <c r="S4" s="69"/>
      <c r="T4" s="69"/>
      <c r="U4" s="69"/>
      <c r="V4" s="69"/>
      <c r="W4" s="69"/>
      <c r="X4" s="25"/>
      <c r="Y4" s="25"/>
      <c r="Z4" s="25"/>
      <c r="AA4" s="25"/>
      <c r="AB4" s="25"/>
      <c r="AC4" s="25"/>
      <c r="AD4" s="11"/>
      <c r="AE4" s="24"/>
      <c r="AF4" s="35"/>
      <c r="AG4" s="35"/>
      <c r="AH4" s="11"/>
      <c r="AI4" s="26"/>
      <c r="AJ4" s="26"/>
      <c r="AK4" s="26"/>
      <c r="AL4" s="25"/>
      <c r="AM4" s="25"/>
      <c r="AN4" s="12"/>
      <c r="AO4" s="11"/>
      <c r="AP4" s="11"/>
      <c r="AQ4" s="11"/>
      <c r="AR4" s="26"/>
      <c r="AS4" s="26"/>
      <c r="AT4" s="26"/>
      <c r="AU4" s="26"/>
      <c r="AV4" s="26"/>
      <c r="AW4" s="26"/>
      <c r="AX4" s="70"/>
      <c r="AY4" s="70"/>
      <c r="AZ4" s="26"/>
      <c r="BA4" s="26"/>
      <c r="BB4" s="26"/>
      <c r="BC4" s="26"/>
      <c r="BD4" s="26"/>
      <c r="BE4" s="26"/>
      <c r="BF4" s="26"/>
      <c r="BG4" s="26"/>
      <c r="BH4" s="26"/>
      <c r="BI4" s="26"/>
      <c r="BJ4" s="26"/>
      <c r="BK4" s="26"/>
      <c r="BL4" s="11"/>
      <c r="BM4" s="26"/>
      <c r="BN4" s="26"/>
      <c r="BO4" s="26"/>
      <c r="BP4" s="11"/>
      <c r="BQ4" s="26"/>
      <c r="BR4" s="26"/>
      <c r="BS4" s="26"/>
      <c r="BT4" s="26"/>
      <c r="BU4" s="26"/>
      <c r="BV4" s="26"/>
      <c r="BW4" s="26"/>
      <c r="BX4" s="26"/>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row>
    <row r="5" spans="1:111" ht="11.1" customHeight="1">
      <c r="A5" s="22"/>
      <c r="B5" s="600"/>
      <c r="C5" s="22">
        <v>2002</v>
      </c>
      <c r="D5" s="22">
        <v>2003</v>
      </c>
      <c r="E5" s="22">
        <v>2004</v>
      </c>
      <c r="F5" s="22">
        <v>2005</v>
      </c>
      <c r="G5" s="22">
        <v>2006</v>
      </c>
      <c r="H5" s="22">
        <v>2007</v>
      </c>
      <c r="I5" s="22">
        <v>2008</v>
      </c>
      <c r="J5" s="22">
        <v>2009</v>
      </c>
      <c r="K5" s="22">
        <v>2010</v>
      </c>
      <c r="L5" s="23" t="s">
        <v>384</v>
      </c>
      <c r="M5" s="514"/>
      <c r="N5" s="474"/>
      <c r="O5" s="69"/>
      <c r="P5" s="69"/>
      <c r="Q5" s="69"/>
      <c r="R5" s="69"/>
      <c r="S5" s="69"/>
      <c r="T5" s="69"/>
      <c r="U5" s="69"/>
      <c r="V5" s="69"/>
      <c r="W5" s="69"/>
      <c r="X5" s="25"/>
      <c r="Y5" s="25"/>
      <c r="Z5" s="25"/>
      <c r="AA5" s="25"/>
      <c r="AB5" s="25"/>
      <c r="AC5" s="25"/>
      <c r="AD5" s="11"/>
      <c r="AE5" s="24"/>
      <c r="AF5" s="35"/>
      <c r="AG5" s="35"/>
      <c r="AH5" s="11"/>
      <c r="AI5" s="26"/>
      <c r="AJ5" s="26"/>
      <c r="AK5" s="26"/>
      <c r="AL5" s="25"/>
      <c r="AM5" s="25"/>
      <c r="AN5" s="12"/>
      <c r="AO5" s="11"/>
      <c r="AP5" s="11"/>
      <c r="AQ5" s="11"/>
      <c r="AR5" s="26"/>
      <c r="AS5" s="26"/>
      <c r="AT5" s="26"/>
      <c r="AU5" s="26"/>
      <c r="AV5" s="26"/>
      <c r="AW5" s="26"/>
      <c r="AX5" s="70"/>
      <c r="AY5" s="70"/>
      <c r="AZ5" s="26"/>
      <c r="BA5" s="26"/>
      <c r="BB5" s="26"/>
      <c r="BC5" s="26"/>
      <c r="BD5" s="26"/>
      <c r="BE5" s="26"/>
      <c r="BF5" s="26"/>
      <c r="BG5" s="26"/>
      <c r="BH5" s="26"/>
      <c r="BI5" s="26"/>
      <c r="BJ5" s="26"/>
      <c r="BK5" s="26"/>
      <c r="BL5" s="11"/>
      <c r="BM5" s="26"/>
      <c r="BN5" s="26"/>
      <c r="BO5" s="26"/>
      <c r="BP5" s="11"/>
      <c r="BQ5" s="26"/>
      <c r="BR5" s="26"/>
      <c r="BS5" s="26"/>
      <c r="BT5" s="26"/>
      <c r="BU5" s="26"/>
      <c r="BV5" s="26"/>
      <c r="BW5" s="26"/>
      <c r="BX5" s="26"/>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row>
    <row r="6" spans="1:111" ht="11.1" customHeight="1">
      <c r="A6" s="20"/>
      <c r="B6" s="21"/>
      <c r="C6" s="538"/>
      <c r="D6" s="538"/>
      <c r="E6" s="538"/>
      <c r="F6" s="538"/>
      <c r="G6" s="538"/>
      <c r="H6" s="538"/>
      <c r="I6" s="538"/>
      <c r="J6" s="538"/>
      <c r="K6" s="538"/>
      <c r="L6" s="13"/>
      <c r="M6" s="514"/>
      <c r="N6" s="474"/>
      <c r="O6" s="69"/>
      <c r="P6" s="69"/>
      <c r="Q6" s="69"/>
      <c r="R6" s="69"/>
      <c r="S6" s="69"/>
      <c r="T6" s="69"/>
      <c r="U6" s="69"/>
      <c r="V6" s="69"/>
      <c r="W6" s="69"/>
      <c r="X6" s="25"/>
      <c r="Y6" s="25"/>
      <c r="Z6" s="25"/>
      <c r="AA6" s="25"/>
      <c r="AB6" s="25"/>
      <c r="AC6" s="25"/>
      <c r="AD6" s="11"/>
      <c r="AE6" s="24"/>
      <c r="AF6" s="35"/>
      <c r="AG6" s="35"/>
      <c r="AH6" s="11"/>
      <c r="AI6" s="26"/>
      <c r="AJ6" s="26"/>
      <c r="AK6" s="26"/>
      <c r="AL6" s="25"/>
      <c r="AM6" s="25"/>
      <c r="AN6" s="12"/>
      <c r="AO6" s="11"/>
      <c r="AP6" s="11"/>
      <c r="AQ6" s="11"/>
      <c r="AR6" s="26"/>
      <c r="AS6" s="26"/>
      <c r="AT6" s="26"/>
      <c r="AU6" s="26"/>
      <c r="AV6" s="26"/>
      <c r="AW6" s="26"/>
      <c r="AX6" s="70"/>
      <c r="AY6" s="70"/>
      <c r="AZ6" s="26"/>
      <c r="BA6" s="26"/>
      <c r="BB6" s="26"/>
      <c r="BC6" s="26"/>
      <c r="BD6" s="26"/>
      <c r="BE6" s="26"/>
      <c r="BF6" s="26"/>
      <c r="BG6" s="26"/>
      <c r="BH6" s="26"/>
      <c r="BI6" s="26"/>
      <c r="BJ6" s="26"/>
      <c r="BK6" s="26"/>
      <c r="BL6" s="11"/>
      <c r="BM6" s="26"/>
      <c r="BN6" s="26"/>
      <c r="BO6" s="26"/>
      <c r="BP6" s="11"/>
      <c r="BQ6" s="26"/>
      <c r="BR6" s="26"/>
      <c r="BS6" s="26"/>
      <c r="BT6" s="26"/>
      <c r="BU6" s="26"/>
      <c r="BV6" s="26"/>
      <c r="BW6" s="26"/>
      <c r="BX6" s="26"/>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row>
    <row r="7" spans="1:111" ht="11.1" customHeight="1">
      <c r="A7" s="14"/>
      <c r="B7" s="14" t="s">
        <v>331</v>
      </c>
      <c r="C7" s="11"/>
      <c r="D7" s="11"/>
      <c r="E7" s="11"/>
      <c r="F7" s="11"/>
      <c r="G7" s="12"/>
      <c r="H7" s="12"/>
      <c r="I7" s="12"/>
      <c r="J7" s="12"/>
      <c r="K7" s="12"/>
      <c r="L7" s="11"/>
      <c r="M7" s="514"/>
      <c r="N7" s="474" t="s">
        <v>707</v>
      </c>
      <c r="O7" s="69"/>
      <c r="P7" s="69"/>
      <c r="Q7" s="69"/>
      <c r="R7" s="69"/>
      <c r="S7" s="69"/>
      <c r="T7" s="69"/>
      <c r="U7" s="69"/>
      <c r="V7" s="69"/>
      <c r="W7" s="69"/>
      <c r="X7" s="25"/>
      <c r="Y7" s="25"/>
      <c r="Z7" s="25"/>
      <c r="AA7" s="25"/>
      <c r="AB7" s="25"/>
      <c r="AC7" s="25"/>
      <c r="AD7" s="11"/>
      <c r="AE7" s="24"/>
      <c r="AF7" s="35"/>
      <c r="AG7" s="35"/>
      <c r="AH7" s="11"/>
      <c r="AI7" s="26"/>
      <c r="AJ7" s="26"/>
      <c r="AK7" s="26"/>
      <c r="AL7" s="25"/>
      <c r="AM7" s="25"/>
      <c r="AN7" s="12"/>
      <c r="AO7" s="11"/>
      <c r="AP7" s="11"/>
      <c r="AQ7" s="11"/>
      <c r="AR7" s="26"/>
      <c r="AS7" s="26"/>
      <c r="AT7" s="26"/>
      <c r="AU7" s="26"/>
      <c r="AV7" s="26"/>
      <c r="AW7" s="26"/>
      <c r="AX7" s="70"/>
      <c r="AY7" s="70"/>
      <c r="AZ7" s="26"/>
      <c r="BA7" s="26"/>
      <c r="BB7" s="26"/>
      <c r="BC7" s="26"/>
      <c r="BD7" s="26"/>
      <c r="BE7" s="26"/>
      <c r="BF7" s="26"/>
      <c r="BG7" s="26"/>
      <c r="BH7" s="26"/>
      <c r="BI7" s="26"/>
      <c r="BJ7" s="26"/>
      <c r="BK7" s="26"/>
      <c r="BL7" s="11"/>
      <c r="BM7" s="26"/>
      <c r="BN7" s="26"/>
      <c r="BO7" s="26"/>
      <c r="BP7" s="11"/>
      <c r="BQ7" s="26"/>
      <c r="BR7" s="26"/>
      <c r="BS7" s="26"/>
      <c r="BT7" s="26"/>
      <c r="BU7" s="26"/>
      <c r="BV7" s="26"/>
      <c r="BW7" s="26"/>
      <c r="BX7" s="26"/>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1"/>
      <c r="CZ7" s="11"/>
      <c r="DA7" s="11"/>
      <c r="DB7" s="11"/>
      <c r="DC7" s="11"/>
      <c r="DD7" s="11"/>
      <c r="DE7" s="11"/>
      <c r="DF7" s="11"/>
      <c r="DG7" s="11"/>
    </row>
    <row r="8" spans="1:111" ht="11.1" customHeight="1">
      <c r="A8" s="14" t="s">
        <v>16</v>
      </c>
      <c r="B8" s="13"/>
      <c r="C8" s="25">
        <v>-10.894484813252536</v>
      </c>
      <c r="D8" s="25">
        <v>8.8370407722232933</v>
      </c>
      <c r="E8" s="25">
        <v>9.0295732989821076</v>
      </c>
      <c r="F8" s="25">
        <v>9.1789502472048312</v>
      </c>
      <c r="G8" s="26">
        <v>8.4660530144549782</v>
      </c>
      <c r="H8" s="26">
        <v>8.6533465287424107</v>
      </c>
      <c r="I8" s="26">
        <v>6.7584394471824627</v>
      </c>
      <c r="J8" s="26">
        <v>0.85024145416463526</v>
      </c>
      <c r="K8" s="26">
        <v>9.1609169436967406</v>
      </c>
      <c r="L8" s="25"/>
      <c r="M8" s="515" t="s">
        <v>169</v>
      </c>
      <c r="N8" s="474"/>
      <c r="O8" s="69"/>
      <c r="P8" s="69"/>
      <c r="Q8" s="69"/>
      <c r="R8" s="69"/>
      <c r="S8" s="69"/>
      <c r="T8" s="69"/>
      <c r="U8" s="69"/>
      <c r="V8" s="69"/>
      <c r="W8" s="69"/>
      <c r="X8" s="25"/>
      <c r="Y8" s="25"/>
      <c r="Z8" s="25"/>
      <c r="AA8" s="25"/>
      <c r="AB8" s="25"/>
      <c r="AC8" s="25"/>
      <c r="AD8" s="11"/>
      <c r="AE8" s="24"/>
      <c r="AF8" s="35"/>
      <c r="AG8" s="35"/>
      <c r="AH8" s="11"/>
      <c r="AI8" s="26"/>
      <c r="AJ8" s="26"/>
      <c r="AK8" s="26"/>
      <c r="AL8" s="25"/>
      <c r="AM8" s="25"/>
      <c r="AN8" s="12"/>
      <c r="AO8" s="11"/>
      <c r="AP8" s="11"/>
      <c r="AQ8" s="11"/>
      <c r="AR8" s="26"/>
      <c r="AS8" s="26"/>
      <c r="AT8" s="26"/>
      <c r="AU8" s="26"/>
      <c r="AV8" s="26"/>
      <c r="AW8" s="26"/>
      <c r="AX8" s="70"/>
      <c r="AY8" s="70"/>
      <c r="AZ8" s="26"/>
      <c r="BA8" s="26"/>
      <c r="BB8" s="26"/>
      <c r="BC8" s="26"/>
      <c r="BD8" s="26"/>
      <c r="BE8" s="26"/>
      <c r="BF8" s="26"/>
      <c r="BG8" s="26"/>
      <c r="BH8" s="26"/>
      <c r="BI8" s="26"/>
      <c r="BJ8" s="26"/>
      <c r="BK8" s="26"/>
      <c r="BL8" s="11"/>
      <c r="BM8" s="26"/>
      <c r="BN8" s="26"/>
      <c r="BO8" s="26"/>
      <c r="BP8" s="11"/>
      <c r="BQ8" s="26"/>
      <c r="BR8" s="26"/>
      <c r="BS8" s="26"/>
      <c r="BT8" s="26"/>
      <c r="BU8" s="26"/>
      <c r="BV8" s="26"/>
      <c r="BW8" s="26"/>
      <c r="BX8" s="26"/>
      <c r="BY8" s="11"/>
      <c r="BZ8" s="11"/>
      <c r="CA8" s="11"/>
      <c r="CB8" s="11"/>
      <c r="CC8" s="11"/>
      <c r="CD8" s="11"/>
      <c r="CE8" s="11"/>
      <c r="CF8" s="11"/>
      <c r="CG8" s="11"/>
      <c r="CH8" s="11"/>
      <c r="CI8" s="11"/>
      <c r="CJ8" s="11"/>
      <c r="CK8" s="11"/>
      <c r="CL8" s="11"/>
      <c r="CM8" s="11"/>
      <c r="CN8" s="11"/>
      <c r="CO8" s="11"/>
      <c r="CP8" s="11"/>
      <c r="CQ8" s="11"/>
      <c r="CR8" s="11"/>
      <c r="CS8" s="11"/>
      <c r="CT8" s="11"/>
      <c r="CU8" s="11"/>
      <c r="CV8" s="11"/>
      <c r="CW8" s="11"/>
      <c r="CX8" s="11"/>
      <c r="CY8" s="11"/>
      <c r="CZ8" s="11"/>
      <c r="DA8" s="11"/>
      <c r="DB8" s="11"/>
      <c r="DC8" s="11"/>
      <c r="DD8" s="11"/>
      <c r="DE8" s="11"/>
      <c r="DF8" s="11"/>
      <c r="DG8" s="11"/>
    </row>
    <row r="9" spans="1:111" ht="11.1" customHeight="1">
      <c r="A9" s="14" t="s">
        <v>17</v>
      </c>
      <c r="B9" s="14"/>
      <c r="C9" s="25">
        <v>-11.765538859971302</v>
      </c>
      <c r="D9" s="25">
        <v>7.8004157094841986</v>
      </c>
      <c r="E9" s="25">
        <v>7.9952826972040425</v>
      </c>
      <c r="F9" s="25">
        <v>8.1194802161584256</v>
      </c>
      <c r="G9" s="26">
        <v>7.3851893643122501</v>
      </c>
      <c r="H9" s="26">
        <v>7.5568095683780534</v>
      </c>
      <c r="I9" s="26">
        <v>5.6812053878112279</v>
      </c>
      <c r="J9" s="26">
        <v>-0.15473603931768221</v>
      </c>
      <c r="K9" s="26">
        <v>8.09712186228262</v>
      </c>
      <c r="L9" s="25"/>
      <c r="M9" s="515" t="s">
        <v>170</v>
      </c>
      <c r="N9" s="474"/>
      <c r="O9" s="69"/>
      <c r="P9" s="69"/>
      <c r="Q9" s="69"/>
      <c r="R9" s="69"/>
      <c r="S9" s="69"/>
      <c r="T9" s="69"/>
      <c r="U9" s="69"/>
      <c r="V9" s="69"/>
      <c r="W9" s="69"/>
      <c r="X9" s="25"/>
      <c r="Y9" s="12"/>
      <c r="Z9" s="26"/>
      <c r="AA9" s="26"/>
      <c r="AB9" s="26"/>
      <c r="AC9" s="26"/>
      <c r="AD9" s="11"/>
      <c r="AE9" s="24"/>
      <c r="AF9" s="35"/>
      <c r="AG9" s="35"/>
      <c r="AH9" s="12"/>
      <c r="AI9" s="26"/>
      <c r="AJ9" s="26"/>
      <c r="AK9" s="26"/>
      <c r="AL9" s="26"/>
      <c r="AM9" s="26"/>
      <c r="AN9" s="12"/>
      <c r="AO9" s="12"/>
      <c r="AP9" s="12"/>
      <c r="AQ9" s="12"/>
      <c r="AR9" s="26"/>
      <c r="AS9" s="26"/>
      <c r="AT9" s="26"/>
      <c r="AU9" s="26"/>
      <c r="AV9" s="26"/>
      <c r="AW9" s="26"/>
      <c r="AX9" s="70"/>
      <c r="AY9" s="70"/>
      <c r="AZ9" s="26"/>
      <c r="BA9" s="26"/>
      <c r="BB9" s="26"/>
      <c r="BC9" s="26"/>
      <c r="BD9" s="26"/>
      <c r="BE9" s="26"/>
      <c r="BF9" s="26"/>
      <c r="BG9" s="26"/>
      <c r="BH9" s="26"/>
      <c r="BI9" s="26"/>
      <c r="BJ9" s="26"/>
      <c r="BK9" s="26"/>
      <c r="BL9" s="12"/>
      <c r="BM9" s="26"/>
      <c r="BN9" s="26"/>
      <c r="BO9" s="26"/>
      <c r="BP9" s="12"/>
      <c r="BQ9" s="26"/>
      <c r="BR9" s="26"/>
      <c r="BS9" s="26"/>
      <c r="BT9" s="26"/>
      <c r="BU9" s="26"/>
      <c r="BV9" s="26"/>
      <c r="BW9" s="26"/>
      <c r="BX9" s="26"/>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row>
    <row r="10" spans="1:111" ht="11.1" customHeight="1">
      <c r="A10" s="14" t="s">
        <v>18</v>
      </c>
      <c r="B10" s="21"/>
      <c r="C10" s="25"/>
      <c r="D10" s="25"/>
      <c r="E10" s="25"/>
      <c r="F10" s="25"/>
      <c r="G10" s="26"/>
      <c r="H10" s="26"/>
      <c r="I10" s="26"/>
      <c r="J10" s="26"/>
      <c r="K10" s="26"/>
      <c r="L10" s="25"/>
      <c r="M10" s="515" t="s">
        <v>18</v>
      </c>
      <c r="N10" s="474"/>
      <c r="O10" s="69"/>
      <c r="P10" s="69"/>
      <c r="Q10" s="69"/>
      <c r="R10" s="69"/>
      <c r="S10" s="69"/>
      <c r="T10" s="69"/>
      <c r="U10" s="69"/>
      <c r="V10" s="69"/>
      <c r="W10" s="69"/>
      <c r="X10" s="25"/>
      <c r="Y10" s="12"/>
      <c r="Z10" s="26"/>
      <c r="AA10" s="26"/>
      <c r="AB10" s="26"/>
      <c r="AC10" s="26"/>
      <c r="AD10" s="11"/>
      <c r="AE10" s="24"/>
      <c r="AF10" s="35"/>
      <c r="AG10" s="35"/>
      <c r="AH10" s="12"/>
      <c r="AI10" s="26"/>
      <c r="AJ10" s="26"/>
      <c r="AK10" s="26"/>
      <c r="AL10" s="26"/>
      <c r="AM10" s="26"/>
      <c r="AN10" s="12"/>
      <c r="AO10" s="12"/>
      <c r="AP10" s="12"/>
      <c r="AQ10" s="12"/>
      <c r="AR10" s="26"/>
      <c r="AS10" s="26"/>
      <c r="AT10" s="26"/>
      <c r="AU10" s="26"/>
      <c r="AV10" s="26"/>
      <c r="AW10" s="26"/>
      <c r="AX10" s="70"/>
      <c r="AY10" s="70"/>
      <c r="AZ10" s="26"/>
      <c r="BA10" s="26"/>
      <c r="BB10" s="26"/>
      <c r="BC10" s="26"/>
      <c r="BD10" s="26"/>
      <c r="BE10" s="26"/>
      <c r="BF10" s="26"/>
      <c r="BG10" s="26"/>
      <c r="BH10" s="26"/>
      <c r="BI10" s="26"/>
      <c r="BJ10" s="26"/>
      <c r="BK10" s="26"/>
      <c r="BL10" s="12"/>
      <c r="BM10" s="26"/>
      <c r="BN10" s="26"/>
      <c r="BO10" s="26"/>
      <c r="BP10" s="12"/>
      <c r="BQ10" s="26"/>
      <c r="BR10" s="26"/>
      <c r="BS10" s="26"/>
      <c r="BT10" s="26"/>
      <c r="BU10" s="26"/>
      <c r="BV10" s="26"/>
      <c r="BW10" s="26"/>
      <c r="BX10" s="26"/>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row>
    <row r="11" spans="1:111" ht="11.1" customHeight="1">
      <c r="A11" s="14" t="s">
        <v>19</v>
      </c>
      <c r="B11" s="14"/>
      <c r="C11" s="25"/>
      <c r="D11" s="25"/>
      <c r="E11" s="25"/>
      <c r="F11" s="25"/>
      <c r="G11" s="26"/>
      <c r="H11" s="26"/>
      <c r="I11" s="26"/>
      <c r="J11" s="26"/>
      <c r="K11" s="26"/>
      <c r="L11" s="25"/>
      <c r="M11" s="515" t="s">
        <v>92</v>
      </c>
      <c r="N11" s="474"/>
      <c r="O11" s="69"/>
      <c r="P11" s="69"/>
      <c r="Q11" s="69"/>
      <c r="R11" s="69"/>
      <c r="S11" s="69"/>
      <c r="T11" s="69"/>
      <c r="U11" s="69"/>
      <c r="V11" s="69"/>
      <c r="W11" s="69"/>
      <c r="X11" s="25"/>
      <c r="Y11" s="12"/>
      <c r="Z11" s="26"/>
      <c r="AA11" s="26"/>
      <c r="AB11" s="26"/>
      <c r="AC11" s="26"/>
      <c r="AD11" s="11"/>
      <c r="AE11" s="24"/>
      <c r="AF11" s="35"/>
      <c r="AG11" s="35"/>
      <c r="AH11" s="12"/>
      <c r="AI11" s="26"/>
      <c r="AJ11" s="26"/>
      <c r="AK11" s="26"/>
      <c r="AL11" s="26"/>
      <c r="AM11" s="26"/>
      <c r="AN11" s="12"/>
      <c r="AO11" s="12"/>
      <c r="AP11" s="12"/>
      <c r="AQ11" s="12"/>
      <c r="AR11" s="26"/>
      <c r="AS11" s="26"/>
      <c r="AT11" s="26"/>
      <c r="AU11" s="26"/>
      <c r="AV11" s="26"/>
      <c r="AW11" s="26"/>
      <c r="AX11" s="70"/>
      <c r="AY11" s="70"/>
      <c r="AZ11" s="26"/>
      <c r="BA11" s="26"/>
      <c r="BB11" s="26"/>
      <c r="BC11" s="26"/>
      <c r="BD11" s="26"/>
      <c r="BE11" s="26"/>
      <c r="BF11" s="26"/>
      <c r="BG11" s="26"/>
      <c r="BH11" s="26"/>
      <c r="BI11" s="26"/>
      <c r="BJ11" s="26"/>
      <c r="BK11" s="26"/>
      <c r="BL11" s="12"/>
      <c r="BM11" s="26"/>
      <c r="BN11" s="26"/>
      <c r="BO11" s="26"/>
      <c r="BP11" s="12"/>
      <c r="BQ11" s="26"/>
      <c r="BR11" s="26"/>
      <c r="BS11" s="26"/>
      <c r="BT11" s="26"/>
      <c r="BU11" s="26"/>
      <c r="BV11" s="26"/>
      <c r="BW11" s="26"/>
      <c r="BX11" s="26"/>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row>
    <row r="12" spans="1:111" ht="11.1" customHeight="1">
      <c r="A12" s="21" t="s">
        <v>345</v>
      </c>
      <c r="B12" s="28"/>
      <c r="C12" s="25">
        <v>-2.2845562036301281</v>
      </c>
      <c r="D12" s="25">
        <v>6.8718122745779597</v>
      </c>
      <c r="E12" s="25">
        <v>-1.5279101758543301</v>
      </c>
      <c r="F12" s="25">
        <v>11.110735581258901</v>
      </c>
      <c r="G12" s="26">
        <v>2.6158399213297656</v>
      </c>
      <c r="H12" s="26">
        <v>9.800251649154923</v>
      </c>
      <c r="I12" s="26">
        <v>-2.5372454128896549</v>
      </c>
      <c r="J12" s="26">
        <v>-15.674199646186437</v>
      </c>
      <c r="K12" s="26">
        <v>28.016373615202973</v>
      </c>
      <c r="L12" s="25"/>
      <c r="M12" s="76" t="s">
        <v>346</v>
      </c>
      <c r="N12" s="476"/>
      <c r="O12" s="69"/>
      <c r="P12" s="69"/>
      <c r="Q12" s="69"/>
      <c r="R12" s="69"/>
      <c r="S12" s="69"/>
      <c r="T12" s="69"/>
      <c r="U12" s="69"/>
      <c r="V12" s="69"/>
      <c r="W12" s="69"/>
      <c r="X12" s="25"/>
      <c r="Y12" s="12"/>
      <c r="Z12" s="26"/>
      <c r="AA12" s="26"/>
      <c r="AB12" s="26"/>
      <c r="AC12" s="26"/>
      <c r="AD12" s="11"/>
      <c r="AE12" s="24"/>
      <c r="AF12" s="35"/>
      <c r="AG12" s="35"/>
      <c r="AH12" s="12"/>
      <c r="AI12" s="26"/>
      <c r="AJ12" s="26"/>
      <c r="AK12" s="26"/>
      <c r="AL12" s="26"/>
      <c r="AM12" s="26"/>
      <c r="AN12" s="12"/>
      <c r="AO12" s="12"/>
      <c r="AP12" s="12"/>
      <c r="AQ12" s="12"/>
      <c r="AR12" s="26"/>
      <c r="AS12" s="26"/>
      <c r="AT12" s="26"/>
      <c r="AU12" s="26"/>
      <c r="AV12" s="26"/>
      <c r="AW12" s="26"/>
      <c r="AX12" s="70"/>
      <c r="AY12" s="70"/>
      <c r="AZ12" s="26"/>
      <c r="BA12" s="26"/>
      <c r="BB12" s="26"/>
      <c r="BC12" s="26"/>
      <c r="BD12" s="26"/>
      <c r="BE12" s="26"/>
      <c r="BF12" s="26"/>
      <c r="BG12" s="26"/>
      <c r="BH12" s="26"/>
      <c r="BI12" s="26"/>
      <c r="BJ12" s="26"/>
      <c r="BK12" s="26"/>
      <c r="BL12" s="12"/>
      <c r="BM12" s="26"/>
      <c r="BN12" s="26"/>
      <c r="BO12" s="26"/>
      <c r="BP12" s="12"/>
      <c r="BQ12" s="26"/>
      <c r="BR12" s="26"/>
      <c r="BS12" s="26"/>
      <c r="BT12" s="26"/>
      <c r="BU12" s="26"/>
      <c r="BV12" s="26"/>
      <c r="BW12" s="26"/>
      <c r="BX12" s="26"/>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row>
    <row r="13" spans="1:111" ht="11.1" customHeight="1">
      <c r="A13" s="21" t="s">
        <v>20</v>
      </c>
      <c r="B13" s="28"/>
      <c r="C13" s="25">
        <v>-3.7419074964215815</v>
      </c>
      <c r="D13" s="25">
        <v>3.7228956763380783</v>
      </c>
      <c r="E13" s="25">
        <v>-0.42145927288061991</v>
      </c>
      <c r="F13" s="25">
        <v>-0.18506256634516216</v>
      </c>
      <c r="G13" s="26">
        <v>2.9682017880209743</v>
      </c>
      <c r="H13" s="26">
        <v>-0.46122956368402912</v>
      </c>
      <c r="I13" s="26">
        <v>1.063394257392325</v>
      </c>
      <c r="J13" s="26">
        <v>-1.0720238928552561</v>
      </c>
      <c r="K13" s="26">
        <v>-1.5450089615969276</v>
      </c>
      <c r="L13" s="25"/>
      <c r="M13" s="76" t="s">
        <v>93</v>
      </c>
      <c r="N13" s="476"/>
      <c r="O13" s="25"/>
      <c r="P13" s="25"/>
      <c r="Q13" s="25"/>
      <c r="R13" s="25"/>
      <c r="S13" s="25"/>
      <c r="T13" s="25"/>
      <c r="U13" s="25"/>
      <c r="V13" s="25"/>
      <c r="W13" s="25"/>
      <c r="X13" s="25"/>
      <c r="Y13" s="25"/>
      <c r="Z13" s="25"/>
      <c r="AA13" s="25"/>
      <c r="AB13" s="25"/>
      <c r="AC13" s="25"/>
      <c r="AD13" s="25"/>
      <c r="AE13" s="25"/>
      <c r="AF13" s="25"/>
      <c r="AG13" s="25"/>
      <c r="AH13" s="11"/>
      <c r="AI13" s="11"/>
      <c r="AJ13" s="11"/>
      <c r="AK13" s="11"/>
      <c r="AL13" s="25"/>
      <c r="AM13" s="25"/>
      <c r="AN13" s="12"/>
      <c r="AO13" s="11"/>
      <c r="AP13" s="11"/>
      <c r="AQ13" s="11"/>
      <c r="AR13" s="11"/>
      <c r="AS13" s="11"/>
      <c r="AT13" s="11"/>
      <c r="AU13" s="11"/>
      <c r="AV13" s="11"/>
      <c r="AW13" s="11"/>
      <c r="AX13" s="26"/>
      <c r="AY13" s="11"/>
      <c r="AZ13" s="11"/>
      <c r="BA13" s="11"/>
      <c r="BB13" s="11"/>
      <c r="BC13" s="11"/>
      <c r="BD13" s="11"/>
      <c r="BE13" s="11"/>
      <c r="BF13" s="11"/>
      <c r="BG13" s="11"/>
      <c r="BH13" s="11"/>
      <c r="BI13" s="25"/>
      <c r="BJ13" s="25"/>
      <c r="BK13" s="25"/>
      <c r="BL13" s="25"/>
      <c r="BM13" s="25"/>
      <c r="BN13" s="25"/>
      <c r="BO13" s="25"/>
      <c r="BP13" s="25"/>
      <c r="BQ13" s="25"/>
      <c r="BR13" s="41"/>
      <c r="BS13" s="41"/>
      <c r="BT13" s="41"/>
      <c r="BU13" s="41"/>
      <c r="BV13" s="41"/>
      <c r="BW13" s="4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row>
    <row r="14" spans="1:111" ht="11.1" customHeight="1">
      <c r="A14" s="21" t="s">
        <v>21</v>
      </c>
      <c r="B14" s="28"/>
      <c r="C14" s="25">
        <v>-10.955220689227406</v>
      </c>
      <c r="D14" s="25">
        <v>15.967187944233597</v>
      </c>
      <c r="E14" s="25">
        <v>11.976056086553189</v>
      </c>
      <c r="F14" s="25">
        <v>7.4584167829665038</v>
      </c>
      <c r="G14" s="26">
        <v>8.9036874420326928</v>
      </c>
      <c r="H14" s="26">
        <v>7.5997336688601314</v>
      </c>
      <c r="I14" s="26">
        <v>4.5459287304726592</v>
      </c>
      <c r="J14" s="26">
        <v>-0.54809815424813335</v>
      </c>
      <c r="K14" s="26">
        <v>9.827763778297216</v>
      </c>
      <c r="L14" s="25"/>
      <c r="M14" s="76" t="s">
        <v>94</v>
      </c>
      <c r="N14" s="476"/>
      <c r="O14" s="25"/>
      <c r="P14" s="25"/>
      <c r="Q14" s="25"/>
      <c r="R14" s="25"/>
      <c r="S14" s="25"/>
      <c r="T14" s="25"/>
      <c r="U14" s="25"/>
      <c r="V14" s="25"/>
      <c r="W14" s="25"/>
      <c r="X14" s="25"/>
      <c r="Y14" s="25"/>
      <c r="Z14" s="25"/>
      <c r="AA14" s="25"/>
      <c r="AB14" s="25"/>
      <c r="AC14" s="25"/>
      <c r="AD14" s="25"/>
      <c r="AE14" s="25"/>
      <c r="AF14" s="25"/>
      <c r="AG14" s="25"/>
      <c r="AH14" s="11"/>
      <c r="AI14" s="11"/>
      <c r="AJ14" s="11"/>
      <c r="AK14" s="11"/>
      <c r="AL14" s="25"/>
      <c r="AM14" s="25"/>
      <c r="AN14" s="25"/>
      <c r="AO14" s="11"/>
      <c r="AP14" s="11"/>
      <c r="AQ14" s="11"/>
      <c r="AR14" s="11"/>
      <c r="AS14" s="11"/>
      <c r="AT14" s="11"/>
      <c r="AU14" s="11"/>
      <c r="AV14" s="11"/>
      <c r="AW14" s="11"/>
      <c r="AX14" s="26"/>
      <c r="AY14" s="11"/>
      <c r="AZ14" s="11"/>
      <c r="BA14" s="11"/>
      <c r="BB14" s="11"/>
      <c r="BC14" s="11"/>
      <c r="BD14" s="11"/>
      <c r="BE14" s="11"/>
      <c r="BF14" s="11"/>
      <c r="BG14" s="11"/>
      <c r="BH14" s="11"/>
      <c r="BI14" s="25"/>
      <c r="BJ14" s="25"/>
      <c r="BK14" s="25"/>
      <c r="BL14" s="25"/>
      <c r="BM14" s="25"/>
      <c r="BN14" s="25"/>
      <c r="BO14" s="25"/>
      <c r="BP14" s="25"/>
      <c r="BQ14" s="25"/>
      <c r="BR14" s="41"/>
      <c r="BS14" s="41"/>
      <c r="BT14" s="41"/>
      <c r="BU14" s="41"/>
      <c r="BV14" s="41"/>
      <c r="BW14" s="41"/>
      <c r="BX14" s="4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row>
    <row r="15" spans="1:111" ht="11.1" customHeight="1">
      <c r="A15" s="21" t="s">
        <v>22</v>
      </c>
      <c r="B15" s="29"/>
      <c r="C15" s="25">
        <v>-3.0321678436473487</v>
      </c>
      <c r="D15" s="25">
        <v>6.9369792846761591</v>
      </c>
      <c r="E15" s="25">
        <v>6.5455783905562726</v>
      </c>
      <c r="F15" s="25">
        <v>5.0233604297960532</v>
      </c>
      <c r="G15" s="26">
        <v>4.9820764360847036</v>
      </c>
      <c r="H15" s="26">
        <v>5.7462615867587274</v>
      </c>
      <c r="I15" s="26">
        <v>3.3733064769861487</v>
      </c>
      <c r="J15" s="26">
        <v>0.92632208923386639</v>
      </c>
      <c r="K15" s="26">
        <v>6.1508043638291543</v>
      </c>
      <c r="L15" s="25"/>
      <c r="M15" s="76" t="s">
        <v>95</v>
      </c>
      <c r="N15" s="477"/>
      <c r="O15" s="25"/>
      <c r="P15" s="25"/>
      <c r="Q15" s="25"/>
      <c r="R15" s="25"/>
      <c r="S15" s="25"/>
      <c r="T15" s="25"/>
      <c r="U15" s="25"/>
      <c r="V15" s="25"/>
      <c r="W15" s="25"/>
      <c r="X15" s="25"/>
      <c r="Y15" s="25"/>
      <c r="Z15" s="25"/>
      <c r="AA15" s="25"/>
      <c r="AB15" s="25"/>
      <c r="AC15" s="25"/>
      <c r="AD15" s="25"/>
      <c r="AE15" s="25"/>
      <c r="AF15" s="25"/>
      <c r="AG15" s="25"/>
      <c r="AH15" s="11"/>
      <c r="AI15" s="11"/>
      <c r="AJ15" s="11"/>
      <c r="AK15" s="11"/>
      <c r="AL15" s="25"/>
      <c r="AM15" s="25"/>
      <c r="AN15" s="25"/>
      <c r="AO15" s="11"/>
      <c r="AP15" s="11"/>
      <c r="AQ15" s="11"/>
      <c r="AR15" s="11"/>
      <c r="AS15" s="11"/>
      <c r="AT15" s="11"/>
      <c r="AU15" s="11"/>
      <c r="AV15" s="11"/>
      <c r="AW15" s="11"/>
      <c r="AX15" s="26"/>
      <c r="AY15" s="11"/>
      <c r="AZ15" s="11"/>
      <c r="BA15" s="11"/>
      <c r="BB15" s="11"/>
      <c r="BC15" s="11"/>
      <c r="BD15" s="11"/>
      <c r="BE15" s="11"/>
      <c r="BF15" s="11"/>
      <c r="BG15" s="11"/>
      <c r="BH15" s="11"/>
      <c r="BI15" s="25"/>
      <c r="BJ15" s="25"/>
      <c r="BK15" s="25"/>
      <c r="BL15" s="25"/>
      <c r="BM15" s="25"/>
      <c r="BN15" s="25"/>
      <c r="BO15" s="25"/>
      <c r="BP15" s="25"/>
      <c r="BQ15" s="25"/>
      <c r="BR15" s="41"/>
      <c r="BS15" s="41"/>
      <c r="BT15" s="41"/>
      <c r="BU15" s="41"/>
      <c r="BV15" s="41"/>
      <c r="BW15" s="41"/>
      <c r="BX15" s="4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row>
    <row r="16" spans="1:111" ht="11.1" customHeight="1">
      <c r="A16" s="21" t="s">
        <v>23</v>
      </c>
      <c r="B16" s="28"/>
      <c r="C16" s="25">
        <v>-33.400133772642128</v>
      </c>
      <c r="D16" s="25">
        <v>34.370900442630955</v>
      </c>
      <c r="E16" s="25">
        <v>29.403965680281342</v>
      </c>
      <c r="F16" s="25">
        <v>20.396573914148775</v>
      </c>
      <c r="G16" s="26">
        <v>17.867721999488005</v>
      </c>
      <c r="H16" s="26">
        <v>9.9057561824354998</v>
      </c>
      <c r="I16" s="26">
        <v>3.6602554630825734</v>
      </c>
      <c r="J16" s="26">
        <v>-3.7969842294621192</v>
      </c>
      <c r="K16" s="26">
        <v>5.1525798542980672</v>
      </c>
      <c r="L16" s="25"/>
      <c r="M16" s="76" t="s">
        <v>96</v>
      </c>
      <c r="N16" s="476"/>
      <c r="O16" s="74"/>
      <c r="P16" s="74"/>
      <c r="Q16" s="72"/>
      <c r="R16" s="72"/>
      <c r="S16" s="72"/>
      <c r="T16" s="72"/>
      <c r="U16" s="72"/>
      <c r="V16" s="72"/>
      <c r="W16" s="72"/>
      <c r="X16" s="25"/>
      <c r="Y16" s="73"/>
      <c r="Z16" s="72"/>
      <c r="AA16" s="72"/>
      <c r="AB16" s="72"/>
      <c r="AC16" s="72"/>
      <c r="AD16" s="74"/>
      <c r="AE16" s="75"/>
      <c r="AF16" s="72"/>
      <c r="AG16" s="72"/>
      <c r="AH16" s="71"/>
      <c r="AI16" s="72"/>
      <c r="AJ16" s="72"/>
      <c r="AK16" s="72"/>
      <c r="AL16" s="25"/>
      <c r="AM16" s="76"/>
      <c r="AN16" s="25"/>
      <c r="AO16" s="11"/>
      <c r="AP16" s="71"/>
      <c r="AQ16" s="72"/>
      <c r="AR16" s="72"/>
      <c r="AS16" s="72"/>
      <c r="AT16" s="72"/>
      <c r="AU16" s="72"/>
      <c r="AV16" s="72"/>
      <c r="AW16" s="72"/>
      <c r="AX16" s="72"/>
      <c r="AY16" s="72"/>
      <c r="AZ16" s="11"/>
      <c r="BA16" s="71"/>
      <c r="BB16" s="77"/>
      <c r="BC16" s="77"/>
      <c r="BD16" s="78"/>
      <c r="BE16" s="79"/>
      <c r="BF16" s="77"/>
      <c r="BG16" s="77"/>
      <c r="BH16" s="78"/>
      <c r="BI16" s="79"/>
      <c r="BJ16" s="77"/>
      <c r="BK16" s="77"/>
      <c r="BL16" s="71"/>
      <c r="BM16" s="72"/>
      <c r="BN16" s="72"/>
      <c r="BO16" s="72"/>
      <c r="BP16" s="25"/>
      <c r="BQ16" s="71"/>
      <c r="BR16" s="62"/>
      <c r="BS16" s="80"/>
      <c r="BT16" s="80"/>
      <c r="BU16" s="80"/>
      <c r="BV16" s="62"/>
      <c r="BW16" s="72"/>
      <c r="BX16" s="72"/>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row>
    <row r="17" spans="1:14" ht="11.1" customHeight="1">
      <c r="A17" s="21" t="s">
        <v>24</v>
      </c>
      <c r="B17" s="29"/>
      <c r="L17" s="25"/>
      <c r="M17" s="76" t="s">
        <v>97</v>
      </c>
      <c r="N17" s="477"/>
    </row>
    <row r="18" spans="1:14" ht="11.1" customHeight="1">
      <c r="A18" s="21" t="s">
        <v>25</v>
      </c>
      <c r="B18" s="29"/>
      <c r="C18" s="25">
        <v>-16.768602782318943</v>
      </c>
      <c r="D18" s="25">
        <v>11.665844871714226</v>
      </c>
      <c r="E18" s="25">
        <v>12.428161854096476</v>
      </c>
      <c r="F18" s="25">
        <v>9.4960169121414353</v>
      </c>
      <c r="G18" s="26">
        <v>7.9241145256687906</v>
      </c>
      <c r="H18" s="26">
        <v>10.66780048985283</v>
      </c>
      <c r="I18" s="26">
        <v>7.8637397993902791</v>
      </c>
      <c r="J18" s="26">
        <v>-8.3354206582209045E-2</v>
      </c>
      <c r="K18" s="26">
        <v>12.133201833512253</v>
      </c>
      <c r="L18" s="25"/>
      <c r="M18" s="76" t="s">
        <v>98</v>
      </c>
      <c r="N18" s="477"/>
    </row>
    <row r="19" spans="1:14" ht="11.1" customHeight="1">
      <c r="A19" s="21" t="s">
        <v>26</v>
      </c>
      <c r="B19" s="29"/>
      <c r="C19" s="25">
        <v>-7.939135304729195</v>
      </c>
      <c r="D19" s="25">
        <v>8.2195438870208868</v>
      </c>
      <c r="E19" s="25">
        <v>13.448648685553577</v>
      </c>
      <c r="F19" s="25">
        <v>14.822598399786258</v>
      </c>
      <c r="G19" s="26">
        <v>13.450685528953787</v>
      </c>
      <c r="H19" s="26">
        <v>13.674543245075776</v>
      </c>
      <c r="I19" s="26">
        <v>12.138623464438192</v>
      </c>
      <c r="J19" s="26">
        <v>6.4821513449963897</v>
      </c>
      <c r="K19" s="26">
        <v>10.578320830434841</v>
      </c>
      <c r="L19" s="25"/>
      <c r="M19" s="76" t="s">
        <v>99</v>
      </c>
      <c r="N19" s="477"/>
    </row>
    <row r="20" spans="1:14" ht="11.1" customHeight="1">
      <c r="A20" s="21" t="s">
        <v>27</v>
      </c>
      <c r="B20" s="29"/>
      <c r="L20" s="25"/>
      <c r="M20" s="76" t="s">
        <v>100</v>
      </c>
      <c r="N20" s="477"/>
    </row>
    <row r="21" spans="1:14" ht="11.1" customHeight="1">
      <c r="A21" s="21" t="s">
        <v>28</v>
      </c>
      <c r="B21" s="29"/>
      <c r="C21" s="25">
        <v>-9.6421398453525491</v>
      </c>
      <c r="D21" s="25">
        <v>-1.0900565853584121</v>
      </c>
      <c r="E21" s="25">
        <v>2.1547639942586905</v>
      </c>
      <c r="F21" s="25">
        <v>7.1347047419171084</v>
      </c>
      <c r="G21" s="26">
        <v>8.1572057168453718</v>
      </c>
      <c r="H21" s="26">
        <v>8.1408417970980871</v>
      </c>
      <c r="I21" s="26">
        <v>9.2964365893640544</v>
      </c>
      <c r="J21" s="26">
        <v>3.083652570487172</v>
      </c>
      <c r="K21" s="26">
        <v>5.4571808328052862</v>
      </c>
      <c r="L21" s="25"/>
      <c r="M21" s="76" t="s">
        <v>101</v>
      </c>
      <c r="N21" s="477"/>
    </row>
    <row r="22" spans="1:14" ht="11.1" customHeight="1">
      <c r="A22" s="21" t="s">
        <v>29</v>
      </c>
      <c r="B22" s="29"/>
      <c r="C22" s="25">
        <v>-3.3066793632411162</v>
      </c>
      <c r="D22" s="25">
        <v>2.8189451025824486</v>
      </c>
      <c r="E22" s="25">
        <v>4.3840486627290565</v>
      </c>
      <c r="F22" s="25">
        <v>5.6097849197254579</v>
      </c>
      <c r="G22" s="26">
        <v>5.3895146914975545</v>
      </c>
      <c r="H22" s="26">
        <v>5.0197665036260775</v>
      </c>
      <c r="I22" s="26">
        <v>4.8961198745619328</v>
      </c>
      <c r="J22" s="26">
        <v>4.3324025802198296</v>
      </c>
      <c r="K22" s="26">
        <v>4.1219027752128046</v>
      </c>
      <c r="L22" s="25"/>
      <c r="M22" s="76" t="s">
        <v>102</v>
      </c>
      <c r="N22" s="477"/>
    </row>
    <row r="23" spans="1:14" ht="11.1" customHeight="1">
      <c r="A23" s="14"/>
      <c r="B23" s="21"/>
      <c r="C23" s="25"/>
      <c r="D23" s="25"/>
      <c r="E23" s="25"/>
      <c r="F23" s="25"/>
      <c r="G23" s="26"/>
      <c r="H23" s="26"/>
      <c r="I23" s="26"/>
      <c r="J23" s="26"/>
      <c r="K23" s="26"/>
      <c r="L23" s="25"/>
      <c r="M23" s="76" t="s">
        <v>18</v>
      </c>
      <c r="N23" s="474"/>
    </row>
    <row r="24" spans="1:14" s="497" customFormat="1" ht="11.1" customHeight="1">
      <c r="A24" s="14" t="s">
        <v>30</v>
      </c>
      <c r="B24" s="14"/>
      <c r="C24" s="542"/>
      <c r="D24" s="542"/>
      <c r="E24" s="542"/>
      <c r="F24" s="542"/>
      <c r="G24" s="543"/>
      <c r="H24" s="543"/>
      <c r="I24" s="543"/>
      <c r="J24" s="543"/>
      <c r="K24" s="543"/>
      <c r="L24" s="542"/>
      <c r="M24" s="515" t="s">
        <v>171</v>
      </c>
      <c r="N24" s="544"/>
    </row>
    <row r="25" spans="1:14" ht="11.1" customHeight="1">
      <c r="A25" s="21" t="s">
        <v>354</v>
      </c>
      <c r="B25" s="21"/>
      <c r="C25" s="25">
        <v>-12.830592959365772</v>
      </c>
      <c r="D25" s="25">
        <v>6.9691588224479295</v>
      </c>
      <c r="E25" s="25">
        <v>8.3491268967032184</v>
      </c>
      <c r="F25" s="25">
        <v>8.4722101131710517</v>
      </c>
      <c r="G25" s="26">
        <v>7.3731183119054355</v>
      </c>
      <c r="H25" s="26">
        <v>8.7504537541580838</v>
      </c>
      <c r="I25" s="26">
        <v>6.595408416695836</v>
      </c>
      <c r="J25" s="26">
        <v>1.4898538751036305</v>
      </c>
      <c r="K25" s="26">
        <v>9.0560158488917075</v>
      </c>
      <c r="L25" s="25"/>
      <c r="M25" s="76" t="s">
        <v>172</v>
      </c>
      <c r="N25" s="474"/>
    </row>
    <row r="26" spans="1:14" ht="11.1" customHeight="1">
      <c r="A26" s="21" t="s">
        <v>1</v>
      </c>
      <c r="B26" s="21"/>
      <c r="C26" s="25">
        <v>-5.0781392475570009</v>
      </c>
      <c r="D26" s="25">
        <v>1.4608222756484102</v>
      </c>
      <c r="E26" s="25">
        <v>2.7180008003056866</v>
      </c>
      <c r="F26" s="25">
        <v>6.1168251194792855</v>
      </c>
      <c r="G26" s="26">
        <v>5.2469702018528519</v>
      </c>
      <c r="H26" s="26">
        <v>7.560513777515343</v>
      </c>
      <c r="I26" s="26">
        <v>6.8952062542934955</v>
      </c>
      <c r="J26" s="26">
        <v>7.2341439753597303</v>
      </c>
      <c r="K26" s="26">
        <v>9.4000778161928977</v>
      </c>
      <c r="L26" s="25"/>
      <c r="M26" s="76" t="s">
        <v>173</v>
      </c>
      <c r="N26" s="474"/>
    </row>
    <row r="27" spans="1:14" ht="11.1" customHeight="1">
      <c r="A27" s="21" t="s">
        <v>2</v>
      </c>
      <c r="B27" s="21"/>
      <c r="C27" s="25">
        <v>-14.354194185963731</v>
      </c>
      <c r="D27" s="25">
        <v>8.1689695532053861</v>
      </c>
      <c r="E27" s="25">
        <v>9.4996178623599992</v>
      </c>
      <c r="F27" s="25">
        <v>8.923633254497588</v>
      </c>
      <c r="G27" s="26">
        <v>7.770106475479821</v>
      </c>
      <c r="H27" s="26">
        <v>8.9674340960196997</v>
      </c>
      <c r="I27" s="26">
        <v>6.5414474186635596</v>
      </c>
      <c r="J27" s="26">
        <v>0.45249869681671662</v>
      </c>
      <c r="K27" s="26">
        <v>8.9896873562179902</v>
      </c>
      <c r="L27" s="25"/>
      <c r="M27" s="76" t="s">
        <v>174</v>
      </c>
      <c r="N27" s="474"/>
    </row>
    <row r="28" spans="1:14" ht="11.1" customHeight="1">
      <c r="A28" s="21" t="s">
        <v>348</v>
      </c>
      <c r="B28" s="21"/>
      <c r="C28" s="25">
        <v>-36.447577948176956</v>
      </c>
      <c r="D28" s="25">
        <v>38.166181361660549</v>
      </c>
      <c r="E28" s="25">
        <v>34.42520365438255</v>
      </c>
      <c r="F28" s="25">
        <v>22.684642438666636</v>
      </c>
      <c r="G28" s="26">
        <v>18.160787915020784</v>
      </c>
      <c r="H28" s="26">
        <v>13.647193131194403</v>
      </c>
      <c r="I28" s="26">
        <v>9.0724280500710677</v>
      </c>
      <c r="J28" s="26">
        <v>-10.192604084481104</v>
      </c>
      <c r="K28" s="26">
        <v>21.227977419913024</v>
      </c>
      <c r="L28" s="25"/>
      <c r="M28" s="76" t="s">
        <v>347</v>
      </c>
      <c r="N28" s="474" t="s">
        <v>755</v>
      </c>
    </row>
    <row r="29" spans="1:14" ht="11.1" customHeight="1">
      <c r="A29" s="21" t="s">
        <v>428</v>
      </c>
      <c r="B29" s="21"/>
      <c r="C29" s="25">
        <v>3.0929552177932251</v>
      </c>
      <c r="D29" s="25">
        <v>5.9953682986569445</v>
      </c>
      <c r="E29" s="25">
        <v>8.1141579727198376</v>
      </c>
      <c r="F29" s="25">
        <v>13.50441915865539</v>
      </c>
      <c r="G29" s="26">
        <v>7.3313814995767945</v>
      </c>
      <c r="H29" s="26">
        <v>9.0924514532092928</v>
      </c>
      <c r="I29" s="26">
        <v>1.1571432618851851</v>
      </c>
      <c r="J29" s="26">
        <v>-6.4056136970311979</v>
      </c>
      <c r="K29" s="26">
        <v>14.599431971980948</v>
      </c>
      <c r="L29" s="25"/>
      <c r="M29" s="76" t="s">
        <v>175</v>
      </c>
      <c r="N29" s="474"/>
    </row>
    <row r="30" spans="1:14" ht="11.1" customHeight="1">
      <c r="A30" s="21" t="s">
        <v>416</v>
      </c>
      <c r="B30" s="21"/>
      <c r="C30" s="25">
        <v>-50.059553986276974</v>
      </c>
      <c r="D30" s="25">
        <v>37.565371870675079</v>
      </c>
      <c r="E30" s="25">
        <v>40.121779991530303</v>
      </c>
      <c r="F30" s="25">
        <v>20.138784028607514</v>
      </c>
      <c r="G30" s="26">
        <v>15.375499590965159</v>
      </c>
      <c r="H30" s="26">
        <v>20.492513796531941</v>
      </c>
      <c r="I30" s="26">
        <v>14.093968543912428</v>
      </c>
      <c r="J30" s="26">
        <v>-19.025388837520453</v>
      </c>
      <c r="K30" s="26">
        <v>33.9763644288835</v>
      </c>
      <c r="L30" s="25"/>
      <c r="M30" s="76" t="s">
        <v>176</v>
      </c>
      <c r="N30" s="474"/>
    </row>
    <row r="31" spans="1:14" ht="11.1" customHeight="1">
      <c r="A31" s="14" t="s">
        <v>18</v>
      </c>
      <c r="B31" s="13"/>
      <c r="C31" s="25"/>
      <c r="D31" s="25"/>
      <c r="E31" s="25"/>
      <c r="F31" s="25"/>
      <c r="G31" s="26"/>
      <c r="H31" s="26"/>
      <c r="I31" s="26"/>
      <c r="J31" s="26"/>
      <c r="K31" s="26"/>
      <c r="L31" s="25"/>
      <c r="M31" s="76" t="s">
        <v>18</v>
      </c>
      <c r="N31" s="60"/>
    </row>
    <row r="32" spans="1:14" s="497" customFormat="1" ht="11.1" customHeight="1">
      <c r="A32" s="14" t="s">
        <v>775</v>
      </c>
      <c r="B32" s="14" t="s">
        <v>332</v>
      </c>
      <c r="C32" s="540"/>
      <c r="D32" s="540"/>
      <c r="E32" s="540"/>
      <c r="F32" s="540"/>
      <c r="G32" s="545"/>
      <c r="H32" s="545"/>
      <c r="I32" s="545"/>
      <c r="J32" s="545"/>
      <c r="K32" s="545"/>
      <c r="L32" s="540"/>
      <c r="M32" s="515" t="s">
        <v>778</v>
      </c>
      <c r="N32" s="546" t="s">
        <v>746</v>
      </c>
    </row>
    <row r="33" spans="1:14" ht="11.1" customHeight="1">
      <c r="A33" s="21" t="s">
        <v>348</v>
      </c>
      <c r="B33" s="21"/>
      <c r="C33" s="25">
        <v>10.853900249931964</v>
      </c>
      <c r="D33" s="25">
        <v>14.146967325299437</v>
      </c>
      <c r="E33" s="25">
        <v>18.717319341325314</v>
      </c>
      <c r="F33" s="25">
        <v>20.872698140855046</v>
      </c>
      <c r="G33" s="25">
        <v>23.02948669140503</v>
      </c>
      <c r="H33" s="25">
        <v>24.2125543750007</v>
      </c>
      <c r="I33" s="25">
        <v>25.118795970934798</v>
      </c>
      <c r="J33" s="25">
        <v>21.197917433463093</v>
      </c>
      <c r="K33" s="25">
        <v>24.460795844715737</v>
      </c>
      <c r="L33" s="25"/>
      <c r="M33" s="76" t="s">
        <v>347</v>
      </c>
      <c r="N33" s="474" t="s">
        <v>708</v>
      </c>
    </row>
    <row r="34" spans="1:14" ht="11.1" customHeight="1">
      <c r="A34" s="21" t="s">
        <v>31</v>
      </c>
      <c r="B34" s="21"/>
      <c r="C34" s="25">
        <v>19.445100414585141</v>
      </c>
      <c r="D34" s="25">
        <v>20.427977243070519</v>
      </c>
      <c r="E34" s="25">
        <v>20.814172462029344</v>
      </c>
      <c r="F34" s="25">
        <v>23.751919049535267</v>
      </c>
      <c r="G34" s="25">
        <v>26.654653290432183</v>
      </c>
      <c r="H34" s="25">
        <v>27.015118023496349</v>
      </c>
      <c r="I34" s="25">
        <v>27.175278149957954</v>
      </c>
      <c r="J34" s="25">
        <v>24.801770954331275</v>
      </c>
      <c r="K34" s="25">
        <v>25.425831741275477</v>
      </c>
      <c r="L34" s="25"/>
      <c r="M34" s="76" t="s">
        <v>177</v>
      </c>
      <c r="N34" s="474"/>
    </row>
    <row r="35" spans="1:14" ht="11.1" customHeight="1">
      <c r="A35" s="21" t="s">
        <v>32</v>
      </c>
      <c r="B35" s="21"/>
      <c r="C35" s="30">
        <v>-8.591200164653177</v>
      </c>
      <c r="D35" s="30">
        <v>-6.2810099177710823</v>
      </c>
      <c r="E35" s="30">
        <v>-2.0968531207040275</v>
      </c>
      <c r="F35" s="30">
        <v>-2.8792209086802201</v>
      </c>
      <c r="G35" s="30">
        <v>-3.6251665990272048</v>
      </c>
      <c r="H35" s="30">
        <v>-2.8025636484956449</v>
      </c>
      <c r="I35" s="30">
        <v>-2.0564821790231589</v>
      </c>
      <c r="J35" s="30">
        <v>-3.6038535208681792</v>
      </c>
      <c r="K35" s="30">
        <v>-0.96503589655974209</v>
      </c>
      <c r="L35" s="31"/>
      <c r="M35" s="76" t="s">
        <v>178</v>
      </c>
      <c r="N35" s="474"/>
    </row>
    <row r="36" spans="1:14" ht="11.1" customHeight="1">
      <c r="A36" s="14" t="s">
        <v>18</v>
      </c>
      <c r="B36" s="13"/>
      <c r="C36" s="25"/>
      <c r="D36" s="25"/>
      <c r="E36" s="25"/>
      <c r="F36" s="25"/>
      <c r="G36" s="26"/>
      <c r="H36" s="26"/>
      <c r="I36" s="26"/>
      <c r="J36" s="26"/>
      <c r="K36" s="26"/>
      <c r="L36" s="25"/>
      <c r="M36" s="76" t="s">
        <v>18</v>
      </c>
      <c r="N36" s="60"/>
    </row>
    <row r="37" spans="1:14" s="497" customFormat="1" ht="11.1" customHeight="1">
      <c r="A37" s="14" t="s">
        <v>33</v>
      </c>
      <c r="B37" s="14" t="s">
        <v>333</v>
      </c>
      <c r="C37" s="540"/>
      <c r="D37" s="540"/>
      <c r="E37" s="540"/>
      <c r="F37" s="540"/>
      <c r="G37" s="547"/>
      <c r="H37" s="547"/>
      <c r="I37" s="547"/>
      <c r="J37" s="547"/>
      <c r="K37" s="547"/>
      <c r="L37" s="540"/>
      <c r="M37" s="515" t="s">
        <v>179</v>
      </c>
      <c r="N37" s="544"/>
    </row>
    <row r="38" spans="1:14" ht="11.1" customHeight="1">
      <c r="A38" s="21" t="s">
        <v>34</v>
      </c>
      <c r="B38" s="21"/>
      <c r="C38" s="32">
        <v>8766.6034999999993</v>
      </c>
      <c r="D38" s="32">
        <v>8139.9228000000003</v>
      </c>
      <c r="E38" s="32">
        <v>3210.9004</v>
      </c>
      <c r="F38" s="32">
        <v>5274.6157999999996</v>
      </c>
      <c r="G38" s="32">
        <v>7767.5492999999997</v>
      </c>
      <c r="H38" s="32">
        <v>7355.3508000000002</v>
      </c>
      <c r="I38" s="32">
        <v>6754.9009999999998</v>
      </c>
      <c r="J38" s="32">
        <v>11126.527400000001</v>
      </c>
      <c r="K38" s="32">
        <v>3573.17</v>
      </c>
      <c r="L38" s="25"/>
      <c r="M38" s="76" t="s">
        <v>180</v>
      </c>
      <c r="N38" s="474"/>
    </row>
    <row r="39" spans="1:14" ht="11.1" customHeight="1">
      <c r="A39" s="21" t="s">
        <v>35</v>
      </c>
      <c r="B39" s="21"/>
      <c r="C39" s="33">
        <v>17177.5</v>
      </c>
      <c r="D39" s="33">
        <v>16804.599999999999</v>
      </c>
      <c r="E39" s="33">
        <v>13264.6</v>
      </c>
      <c r="F39" s="33">
        <v>13086.7</v>
      </c>
      <c r="G39" s="34">
        <v>13958.3</v>
      </c>
      <c r="H39" s="34">
        <v>13455.8</v>
      </c>
      <c r="I39" s="34">
        <v>15422.6</v>
      </c>
      <c r="J39" s="34">
        <v>18528</v>
      </c>
      <c r="K39" s="34">
        <v>14689.9</v>
      </c>
      <c r="L39" s="25"/>
      <c r="M39" s="76" t="s">
        <v>181</v>
      </c>
      <c r="N39" s="474"/>
    </row>
    <row r="40" spans="1:14" ht="11.1" customHeight="1">
      <c r="A40" s="21" t="s">
        <v>36</v>
      </c>
      <c r="B40" s="21"/>
      <c r="C40" s="33">
        <v>25650.6</v>
      </c>
      <c r="D40" s="33">
        <v>29938.799999999999</v>
      </c>
      <c r="E40" s="33">
        <v>34575.699999999997</v>
      </c>
      <c r="F40" s="33">
        <v>40386.800000000003</v>
      </c>
      <c r="G40" s="34">
        <v>46546.2</v>
      </c>
      <c r="H40" s="34">
        <v>55980.3</v>
      </c>
      <c r="I40" s="34">
        <v>70018.8</v>
      </c>
      <c r="J40" s="34">
        <v>55669</v>
      </c>
      <c r="K40" s="34">
        <v>68500.3</v>
      </c>
      <c r="L40" s="25"/>
      <c r="M40" s="76" t="s">
        <v>182</v>
      </c>
      <c r="N40" s="474"/>
    </row>
    <row r="41" spans="1:14" ht="11.1" customHeight="1">
      <c r="A41" s="21" t="s">
        <v>37</v>
      </c>
      <c r="B41" s="21"/>
      <c r="C41" s="32">
        <v>8473.1</v>
      </c>
      <c r="D41" s="32">
        <v>13134.2</v>
      </c>
      <c r="E41" s="32">
        <v>21311.1</v>
      </c>
      <c r="F41" s="32">
        <v>27300.1</v>
      </c>
      <c r="G41" s="32">
        <v>32587.9</v>
      </c>
      <c r="H41" s="32">
        <v>42524.5</v>
      </c>
      <c r="I41" s="32">
        <v>54596.2</v>
      </c>
      <c r="J41" s="32">
        <v>37141</v>
      </c>
      <c r="K41" s="32">
        <v>53810.400000000001</v>
      </c>
      <c r="L41" s="25"/>
      <c r="M41" s="76" t="s">
        <v>183</v>
      </c>
      <c r="N41" s="474"/>
    </row>
    <row r="42" spans="1:14" ht="11.1" customHeight="1">
      <c r="A42" s="21" t="s">
        <v>38</v>
      </c>
      <c r="B42" s="10"/>
      <c r="C42" s="32">
        <v>-1460.2198000000003</v>
      </c>
      <c r="D42" s="32">
        <v>-1193.1016000000009</v>
      </c>
      <c r="E42" s="32">
        <v>-1330.9967999999999</v>
      </c>
      <c r="F42" s="32">
        <v>-991.52230000000054</v>
      </c>
      <c r="G42" s="32">
        <v>-500.61449999999968</v>
      </c>
      <c r="H42" s="32">
        <v>-512.71069999999963</v>
      </c>
      <c r="I42" s="32">
        <v>-1284.1517999999996</v>
      </c>
      <c r="J42" s="32">
        <v>-1059.0195000000003</v>
      </c>
      <c r="K42" s="32">
        <v>-743.5</v>
      </c>
      <c r="L42" s="25"/>
      <c r="M42" s="76" t="s">
        <v>213</v>
      </c>
      <c r="N42" s="46"/>
    </row>
    <row r="43" spans="1:14" ht="11.1" customHeight="1">
      <c r="A43" s="21" t="s">
        <v>39</v>
      </c>
      <c r="B43" s="10"/>
      <c r="C43" s="32">
        <v>-7490.6850999999997</v>
      </c>
      <c r="D43" s="32">
        <v>-7975.6878999999999</v>
      </c>
      <c r="E43" s="32">
        <v>-9283.7034999999996</v>
      </c>
      <c r="F43" s="32">
        <v>-7304.4423999999999</v>
      </c>
      <c r="G43" s="32">
        <v>-6149.5681999999997</v>
      </c>
      <c r="H43" s="32">
        <v>-5941.1691000000001</v>
      </c>
      <c r="I43" s="32">
        <v>-7553.2295999999997</v>
      </c>
      <c r="J43" s="32">
        <v>-9011.2767999999996</v>
      </c>
      <c r="K43" s="32">
        <v>-10014.91</v>
      </c>
      <c r="L43" s="25"/>
      <c r="M43" s="76" t="s">
        <v>214</v>
      </c>
      <c r="N43" s="46"/>
    </row>
    <row r="44" spans="1:14" ht="11.1" customHeight="1">
      <c r="A44" s="21" t="s">
        <v>40</v>
      </c>
      <c r="B44" s="21"/>
      <c r="C44" s="32">
        <v>540.00840000000005</v>
      </c>
      <c r="D44" s="32">
        <v>504.11239999999998</v>
      </c>
      <c r="E44" s="32">
        <v>561.00080000000003</v>
      </c>
      <c r="F44" s="32">
        <v>483.88060000000002</v>
      </c>
      <c r="G44" s="32">
        <v>459.43209999999999</v>
      </c>
      <c r="H44" s="32">
        <v>353.4307</v>
      </c>
      <c r="I44" s="32">
        <v>169.6824</v>
      </c>
      <c r="J44" s="32">
        <v>2668.8238000000001</v>
      </c>
      <c r="K44" s="32">
        <v>-358.16</v>
      </c>
      <c r="L44" s="25"/>
      <c r="M44" s="76" t="s">
        <v>215</v>
      </c>
      <c r="N44" s="474"/>
    </row>
    <row r="45" spans="1:14" ht="11.1" customHeight="1">
      <c r="A45" s="21" t="s">
        <v>41</v>
      </c>
      <c r="B45" s="21"/>
      <c r="C45" s="32">
        <v>-22157.8092</v>
      </c>
      <c r="D45" s="32">
        <v>-17176.831000000002</v>
      </c>
      <c r="E45" s="32">
        <v>-10162.895500000002</v>
      </c>
      <c r="F45" s="32">
        <v>2143.6622000000002</v>
      </c>
      <c r="G45" s="32">
        <v>6427.8775999999998</v>
      </c>
      <c r="H45" s="32">
        <v>4228.1947</v>
      </c>
      <c r="I45" s="32">
        <v>-10072.343800000001</v>
      </c>
      <c r="J45" s="32">
        <v>-11503.7878</v>
      </c>
      <c r="K45" s="32">
        <v>7183.2048000000004</v>
      </c>
      <c r="L45" s="25"/>
      <c r="M45" s="76" t="s">
        <v>216</v>
      </c>
      <c r="N45" s="474" t="s">
        <v>747</v>
      </c>
    </row>
    <row r="46" spans="1:14" ht="11.1" customHeight="1">
      <c r="A46" s="21" t="s">
        <v>42</v>
      </c>
      <c r="B46" s="21"/>
      <c r="C46" s="32">
        <v>2776.0410999999999</v>
      </c>
      <c r="D46" s="32">
        <v>878.23010000000011</v>
      </c>
      <c r="E46" s="32">
        <v>3448.7184000000002</v>
      </c>
      <c r="F46" s="32">
        <v>3954.2035999999998</v>
      </c>
      <c r="G46" s="32">
        <v>3098.6270000000004</v>
      </c>
      <c r="H46" s="32">
        <v>4968.9247999999998</v>
      </c>
      <c r="I46" s="32">
        <v>8334.6185999999998</v>
      </c>
      <c r="J46" s="32">
        <v>3299.4549999999999</v>
      </c>
      <c r="K46" s="32">
        <v>5246.8830000000007</v>
      </c>
      <c r="L46" s="25"/>
      <c r="M46" s="76" t="s">
        <v>217</v>
      </c>
      <c r="N46" s="474"/>
    </row>
    <row r="47" spans="1:14" s="502" customFormat="1" ht="11.1" customHeight="1">
      <c r="A47" s="21" t="s">
        <v>43</v>
      </c>
      <c r="B47" s="21"/>
      <c r="C47" s="32">
        <v>-24933.850299999998</v>
      </c>
      <c r="D47" s="32">
        <v>-18055.061100000003</v>
      </c>
      <c r="E47" s="32">
        <v>-13611.613900000002</v>
      </c>
      <c r="F47" s="32">
        <v>-1810.5413999999996</v>
      </c>
      <c r="G47" s="32">
        <v>3329.2505999999994</v>
      </c>
      <c r="H47" s="32">
        <v>-740.73009999999977</v>
      </c>
      <c r="I47" s="32">
        <v>-18406.9624</v>
      </c>
      <c r="J47" s="32">
        <v>-14803.2428</v>
      </c>
      <c r="K47" s="32">
        <v>1936.3217999999997</v>
      </c>
      <c r="L47" s="25"/>
      <c r="M47" s="76" t="s">
        <v>90</v>
      </c>
      <c r="N47" s="474"/>
    </row>
    <row r="48" spans="1:14" ht="11.1" customHeight="1">
      <c r="A48" s="21" t="s">
        <v>44</v>
      </c>
      <c r="B48" s="21"/>
      <c r="C48" s="32">
        <v>-13391.2057</v>
      </c>
      <c r="D48" s="32">
        <v>-9036.9082000000017</v>
      </c>
      <c r="E48" s="32">
        <v>-6951.9951000000019</v>
      </c>
      <c r="F48" s="32">
        <v>7418.2780000000002</v>
      </c>
      <c r="G48" s="32">
        <v>14195.426899999999</v>
      </c>
      <c r="H48" s="32">
        <v>11583.5455</v>
      </c>
      <c r="I48" s="32">
        <v>-3317.4428000000007</v>
      </c>
      <c r="J48" s="32">
        <v>-377.26039999999921</v>
      </c>
      <c r="K48" s="32">
        <v>10756.374800000001</v>
      </c>
      <c r="L48" s="25"/>
      <c r="M48" s="76" t="s">
        <v>218</v>
      </c>
      <c r="N48" s="474"/>
    </row>
    <row r="49" spans="1:14" ht="11.1" customHeight="1">
      <c r="A49" s="21" t="s">
        <v>45</v>
      </c>
      <c r="B49" s="21"/>
      <c r="C49" s="32">
        <v>4515.6494000000002</v>
      </c>
      <c r="D49" s="32">
        <v>-3580.7775000000001</v>
      </c>
      <c r="E49" s="32">
        <v>-5319.1286</v>
      </c>
      <c r="F49" s="32">
        <v>-8856.8431</v>
      </c>
      <c r="G49" s="32">
        <v>-3529.0956999999999</v>
      </c>
      <c r="H49" s="32">
        <v>-13098.3742</v>
      </c>
      <c r="I49" s="32">
        <v>8.89</v>
      </c>
      <c r="J49" s="32">
        <v>-1346.21</v>
      </c>
      <c r="K49" s="32">
        <v>-4212.34</v>
      </c>
      <c r="L49" s="25"/>
      <c r="M49" s="76" t="s">
        <v>219</v>
      </c>
      <c r="N49" s="474" t="s">
        <v>748</v>
      </c>
    </row>
    <row r="50" spans="1:14" ht="11.1" customHeight="1">
      <c r="A50" s="21" t="s">
        <v>46</v>
      </c>
      <c r="B50" s="21"/>
      <c r="C50" s="32">
        <v>8875.5564999999988</v>
      </c>
      <c r="D50" s="32">
        <v>12617.6857</v>
      </c>
      <c r="E50" s="32">
        <v>12271.1237</v>
      </c>
      <c r="F50" s="32">
        <v>1438.5650000000001</v>
      </c>
      <c r="G50" s="32">
        <v>-10666.3313</v>
      </c>
      <c r="H50" s="32">
        <v>1514.8285000000001</v>
      </c>
      <c r="I50" s="32">
        <v>3308.5527999999999</v>
      </c>
      <c r="J50" s="32">
        <v>1723.4703</v>
      </c>
      <c r="K50" s="32">
        <v>-6544.04</v>
      </c>
      <c r="L50" s="25"/>
      <c r="M50" s="76" t="s">
        <v>220</v>
      </c>
      <c r="N50" s="474"/>
    </row>
    <row r="51" spans="1:14" ht="11.1" customHeight="1">
      <c r="A51" s="21" t="s">
        <v>18</v>
      </c>
      <c r="B51" s="21"/>
      <c r="C51" s="25"/>
      <c r="D51" s="25"/>
      <c r="E51" s="25"/>
      <c r="F51" s="25"/>
      <c r="G51" s="25"/>
      <c r="H51" s="25"/>
      <c r="I51" s="25"/>
      <c r="J51" s="25"/>
      <c r="K51" s="25"/>
      <c r="L51" s="25"/>
      <c r="M51" s="76" t="s">
        <v>18</v>
      </c>
      <c r="N51" s="474"/>
    </row>
    <row r="52" spans="1:14" s="497" customFormat="1" ht="11.1" customHeight="1">
      <c r="A52" s="14" t="s">
        <v>47</v>
      </c>
      <c r="B52" s="14"/>
      <c r="C52" s="540"/>
      <c r="D52" s="540"/>
      <c r="E52" s="540"/>
      <c r="F52" s="540"/>
      <c r="G52" s="547"/>
      <c r="H52" s="547"/>
      <c r="I52" s="547"/>
      <c r="J52" s="547"/>
      <c r="K52" s="547"/>
      <c r="L52" s="540"/>
      <c r="M52" s="515" t="s">
        <v>221</v>
      </c>
      <c r="N52" s="546"/>
    </row>
    <row r="53" spans="1:14" ht="11.1" customHeight="1">
      <c r="A53" s="21" t="s">
        <v>355</v>
      </c>
      <c r="B53" s="21"/>
      <c r="C53" s="25">
        <v>228.33488871624402</v>
      </c>
      <c r="D53" s="25">
        <v>208.30090065868117</v>
      </c>
      <c r="E53" s="25">
        <v>214.03109721924861</v>
      </c>
      <c r="F53" s="25">
        <v>213.67417487561895</v>
      </c>
      <c r="G53" s="26">
        <v>217.96011332326739</v>
      </c>
      <c r="H53" s="26">
        <v>216.17028795428101</v>
      </c>
      <c r="I53" s="26">
        <v>207.23167324570068</v>
      </c>
      <c r="J53" s="26">
        <v>212.12234188915087</v>
      </c>
      <c r="K53" s="26">
        <v>209.15150322176348</v>
      </c>
      <c r="L53" s="25"/>
      <c r="M53" s="76" t="s">
        <v>351</v>
      </c>
      <c r="N53" s="474" t="s">
        <v>749</v>
      </c>
    </row>
    <row r="54" spans="1:14" ht="11.1" customHeight="1">
      <c r="A54" s="21" t="s">
        <v>48</v>
      </c>
      <c r="B54" s="21"/>
      <c r="C54" s="25"/>
      <c r="D54" s="25"/>
      <c r="E54" s="25"/>
      <c r="F54" s="25"/>
      <c r="G54" s="26"/>
      <c r="H54" s="26"/>
      <c r="I54" s="26"/>
      <c r="J54" s="26"/>
      <c r="K54" s="26"/>
      <c r="L54" s="25"/>
      <c r="M54" s="76" t="s">
        <v>222</v>
      </c>
      <c r="N54" s="474"/>
    </row>
    <row r="55" spans="1:14" ht="11.1" customHeight="1">
      <c r="A55" s="21" t="s">
        <v>777</v>
      </c>
      <c r="B55" s="21"/>
      <c r="C55" s="25">
        <v>92.366419944378094</v>
      </c>
      <c r="D55" s="25">
        <v>100.309800555287</v>
      </c>
      <c r="E55" s="25">
        <v>102.167445387627</v>
      </c>
      <c r="F55" s="25">
        <v>100</v>
      </c>
      <c r="G55" s="26">
        <v>106.04677449762001</v>
      </c>
      <c r="H55" s="26">
        <v>109.97397247002</v>
      </c>
      <c r="I55" s="26">
        <v>124.629883687535</v>
      </c>
      <c r="J55" s="26">
        <v>118.863943624638</v>
      </c>
      <c r="K55" s="26">
        <v>118.4141500029</v>
      </c>
      <c r="L55" s="25"/>
      <c r="M55" s="76" t="s">
        <v>780</v>
      </c>
      <c r="N55" s="474"/>
    </row>
    <row r="56" spans="1:14" ht="11.1" customHeight="1">
      <c r="A56" s="21" t="s">
        <v>356</v>
      </c>
      <c r="B56" s="21"/>
      <c r="C56" s="24">
        <v>-20772.9378</v>
      </c>
      <c r="D56" s="24">
        <v>-12534.833199999999</v>
      </c>
      <c r="E56" s="24">
        <v>-7175.4753000000001</v>
      </c>
      <c r="F56" s="24">
        <v>-3722.2152000000001</v>
      </c>
      <c r="G56" s="24">
        <v>-10388.0219</v>
      </c>
      <c r="H56" s="24">
        <v>-198.14590000000001</v>
      </c>
      <c r="I56" s="24">
        <v>-14317.0206</v>
      </c>
      <c r="J56" s="24">
        <v>-18791.594300000001</v>
      </c>
      <c r="K56" s="24">
        <v>-9375.7451999999994</v>
      </c>
      <c r="L56" s="25"/>
      <c r="M56" s="76" t="s">
        <v>352</v>
      </c>
      <c r="N56" s="46"/>
    </row>
    <row r="57" spans="1:14" ht="11.1" customHeight="1">
      <c r="A57" s="21" t="s">
        <v>49</v>
      </c>
      <c r="B57" s="21"/>
      <c r="C57" s="35">
        <v>156747.81716417568</v>
      </c>
      <c r="D57" s="35">
        <v>164645.29449941777</v>
      </c>
      <c r="E57" s="35">
        <v>171205.26874146902</v>
      </c>
      <c r="F57" s="35">
        <v>113798.94399382426</v>
      </c>
      <c r="G57" s="35">
        <v>108863.85759762215</v>
      </c>
      <c r="H57" s="35">
        <v>124559.50889472214</v>
      </c>
      <c r="I57" s="35">
        <v>124922.7613951097</v>
      </c>
      <c r="J57" s="35">
        <v>116414.69280875687</v>
      </c>
      <c r="K57" s="35">
        <v>128618.14059101994</v>
      </c>
      <c r="L57" s="25"/>
      <c r="M57" s="76" t="s">
        <v>223</v>
      </c>
      <c r="N57" s="474"/>
    </row>
    <row r="58" spans="1:14" ht="11.1" customHeight="1">
      <c r="A58" s="21" t="s">
        <v>18</v>
      </c>
      <c r="B58" s="21"/>
      <c r="C58" s="35"/>
      <c r="D58" s="35"/>
      <c r="E58" s="35"/>
      <c r="F58" s="35"/>
      <c r="G58" s="35"/>
      <c r="H58" s="35"/>
      <c r="I58" s="35"/>
      <c r="J58" s="35"/>
      <c r="K58" s="35"/>
      <c r="L58" s="25"/>
      <c r="M58" s="76" t="s">
        <v>18</v>
      </c>
      <c r="N58" s="474"/>
    </row>
    <row r="59" spans="1:14" s="497" customFormat="1" ht="11.1" customHeight="1">
      <c r="A59" s="14" t="s">
        <v>50</v>
      </c>
      <c r="B59" s="14" t="s">
        <v>334</v>
      </c>
      <c r="C59" s="539"/>
      <c r="D59" s="539"/>
      <c r="E59" s="539"/>
      <c r="F59" s="539"/>
      <c r="G59" s="547"/>
      <c r="H59" s="547"/>
      <c r="I59" s="547"/>
      <c r="J59" s="547"/>
      <c r="K59" s="547"/>
      <c r="L59" s="539"/>
      <c r="M59" s="515" t="s">
        <v>224</v>
      </c>
      <c r="N59" s="544"/>
    </row>
    <row r="60" spans="1:14" ht="11.1" customHeight="1">
      <c r="A60" s="21" t="s">
        <v>51</v>
      </c>
      <c r="B60" s="21"/>
      <c r="C60" s="26">
        <v>55.8</v>
      </c>
      <c r="D60" s="26">
        <v>60.1</v>
      </c>
      <c r="E60" s="26">
        <v>60.3</v>
      </c>
      <c r="F60" s="26">
        <v>59.9</v>
      </c>
      <c r="G60" s="26">
        <v>60.3</v>
      </c>
      <c r="H60" s="26">
        <v>59.5</v>
      </c>
      <c r="I60" s="26">
        <v>58.8</v>
      </c>
      <c r="J60" s="26">
        <v>59.3</v>
      </c>
      <c r="K60" s="26">
        <v>58.9</v>
      </c>
      <c r="L60" s="11"/>
      <c r="M60" s="76" t="s">
        <v>307</v>
      </c>
      <c r="N60" s="474" t="s">
        <v>400</v>
      </c>
    </row>
    <row r="61" spans="1:14" ht="11.1" customHeight="1">
      <c r="A61" s="21" t="s">
        <v>52</v>
      </c>
      <c r="B61" s="21"/>
      <c r="C61" s="26">
        <v>19.7</v>
      </c>
      <c r="D61" s="26">
        <v>17.3</v>
      </c>
      <c r="E61" s="26">
        <v>13.6</v>
      </c>
      <c r="F61" s="26">
        <v>11.6</v>
      </c>
      <c r="G61" s="26">
        <v>10.199999999999999</v>
      </c>
      <c r="H61" s="26">
        <v>8.5</v>
      </c>
      <c r="I61" s="26">
        <v>7.9</v>
      </c>
      <c r="J61" s="26">
        <v>8.6999999999999993</v>
      </c>
      <c r="K61" s="26">
        <v>7.7</v>
      </c>
      <c r="L61" s="11"/>
      <c r="M61" s="76" t="s">
        <v>308</v>
      </c>
      <c r="N61" s="474" t="s">
        <v>750</v>
      </c>
    </row>
    <row r="62" spans="1:14" ht="11.1" customHeight="1">
      <c r="A62" s="21" t="s">
        <v>340</v>
      </c>
      <c r="B62" s="21"/>
      <c r="C62" s="26">
        <v>24</v>
      </c>
      <c r="D62" s="26">
        <v>20.7</v>
      </c>
      <c r="E62" s="26">
        <v>17.5</v>
      </c>
      <c r="F62" s="26">
        <v>14.2</v>
      </c>
      <c r="G62" s="26">
        <v>12.5</v>
      </c>
      <c r="H62" s="26">
        <v>10.4</v>
      </c>
      <c r="I62" s="26">
        <v>9.5</v>
      </c>
      <c r="J62" s="26">
        <v>11.1</v>
      </c>
      <c r="K62" s="26">
        <v>9.8000000000000007</v>
      </c>
      <c r="L62" s="11"/>
      <c r="M62" s="76" t="s">
        <v>360</v>
      </c>
      <c r="N62" s="474" t="s">
        <v>750</v>
      </c>
    </row>
    <row r="63" spans="1:14" ht="11.1" customHeight="1">
      <c r="A63" s="21"/>
      <c r="B63" s="36"/>
      <c r="C63" s="11"/>
      <c r="D63" s="11"/>
      <c r="E63" s="11"/>
      <c r="F63" s="11"/>
      <c r="G63" s="12"/>
      <c r="H63" s="12"/>
      <c r="I63" s="12"/>
      <c r="J63" s="12"/>
      <c r="K63" s="12"/>
      <c r="L63" s="11"/>
      <c r="M63" s="76" t="s">
        <v>18</v>
      </c>
      <c r="N63" s="60"/>
    </row>
    <row r="64" spans="1:14" s="497" customFormat="1" ht="11.1" customHeight="1">
      <c r="A64" s="14" t="s">
        <v>53</v>
      </c>
      <c r="B64" s="14" t="s">
        <v>335</v>
      </c>
      <c r="C64" s="539"/>
      <c r="D64" s="539"/>
      <c r="E64" s="539"/>
      <c r="F64" s="539"/>
      <c r="G64" s="547"/>
      <c r="H64" s="547"/>
      <c r="I64" s="547"/>
      <c r="J64" s="547"/>
      <c r="K64" s="547"/>
      <c r="L64" s="539"/>
      <c r="M64" s="515" t="s">
        <v>309</v>
      </c>
      <c r="N64" s="544"/>
    </row>
    <row r="65" spans="1:14" ht="11.1" customHeight="1">
      <c r="A65" s="21" t="s">
        <v>54</v>
      </c>
      <c r="B65" s="21"/>
      <c r="C65" s="11"/>
      <c r="D65" s="11"/>
      <c r="E65" s="11"/>
      <c r="F65" s="11"/>
      <c r="G65" s="12"/>
      <c r="H65" s="12"/>
      <c r="I65" s="12"/>
      <c r="J65" s="12"/>
      <c r="K65" s="12"/>
      <c r="L65" s="11"/>
      <c r="M65" s="76" t="s">
        <v>310</v>
      </c>
      <c r="N65" s="474"/>
    </row>
    <row r="66" spans="1:14" ht="11.1" customHeight="1">
      <c r="A66" s="21" t="s">
        <v>55</v>
      </c>
      <c r="B66" s="21"/>
      <c r="C66" s="26">
        <v>40.952868852459012</v>
      </c>
      <c r="D66" s="26">
        <v>3.6563204186959464</v>
      </c>
      <c r="E66" s="26">
        <v>6.1009817671809463</v>
      </c>
      <c r="F66" s="26">
        <v>12.326503635161924</v>
      </c>
      <c r="G66" s="26">
        <v>9.8381877022653654</v>
      </c>
      <c r="H66" s="26">
        <v>8.4748486634167453</v>
      </c>
      <c r="I66" s="26">
        <v>7.2337532717664743</v>
      </c>
      <c r="J66" s="26">
        <v>7.6945328319351969</v>
      </c>
      <c r="K66" s="26">
        <v>10.923090697466154</v>
      </c>
      <c r="L66" s="11"/>
      <c r="M66" s="76" t="s">
        <v>311</v>
      </c>
      <c r="N66" s="474"/>
    </row>
    <row r="67" spans="1:14" ht="11.1" customHeight="1">
      <c r="A67" s="21" t="s">
        <v>56</v>
      </c>
      <c r="B67" s="21"/>
      <c r="C67" s="26"/>
      <c r="D67" s="26"/>
      <c r="E67" s="26"/>
      <c r="F67" s="26"/>
      <c r="G67" s="26"/>
      <c r="H67" s="26"/>
      <c r="I67" s="26"/>
      <c r="J67" s="26"/>
      <c r="K67" s="26"/>
      <c r="L67" s="11"/>
      <c r="M67" s="76" t="s">
        <v>312</v>
      </c>
      <c r="N67" s="474"/>
    </row>
    <row r="68" spans="1:14" ht="11.1" customHeight="1">
      <c r="A68" s="21" t="s">
        <v>55</v>
      </c>
      <c r="B68" s="21"/>
      <c r="C68" s="26">
        <v>113.69594991195461</v>
      </c>
      <c r="D68" s="26">
        <v>1.9547701886101443</v>
      </c>
      <c r="E68" s="26">
        <v>7.8667325221139617</v>
      </c>
      <c r="F68" s="26">
        <v>10.639803521625124</v>
      </c>
      <c r="G68" s="26">
        <v>7.1710749087625647</v>
      </c>
      <c r="H68" s="26">
        <v>14.558539582236252</v>
      </c>
      <c r="I68" s="26">
        <v>8.8195636185339552</v>
      </c>
      <c r="J68" s="26">
        <v>10.264714165023925</v>
      </c>
      <c r="K68" s="26">
        <v>14.562635678712809</v>
      </c>
      <c r="L68" s="11"/>
      <c r="M68" s="76" t="s">
        <v>311</v>
      </c>
      <c r="N68" s="474"/>
    </row>
    <row r="69" spans="1:14" ht="11.1" customHeight="1">
      <c r="A69" s="21" t="s">
        <v>57</v>
      </c>
      <c r="B69" s="21"/>
      <c r="C69" s="26"/>
      <c r="D69" s="26"/>
      <c r="E69" s="26"/>
      <c r="F69" s="26"/>
      <c r="G69" s="26"/>
      <c r="H69" s="26"/>
      <c r="I69" s="26"/>
      <c r="J69" s="26"/>
      <c r="K69" s="26"/>
      <c r="L69" s="11"/>
      <c r="M69" s="76" t="s">
        <v>313</v>
      </c>
      <c r="N69" s="474"/>
    </row>
    <row r="70" spans="1:14" ht="11.1" customHeight="1">
      <c r="A70" s="21" t="s">
        <v>58</v>
      </c>
      <c r="B70" s="21"/>
      <c r="C70" s="26">
        <v>209.89336567567642</v>
      </c>
      <c r="D70" s="26">
        <v>-4.8685656380954683</v>
      </c>
      <c r="E70" s="26">
        <v>-0.21198590054585242</v>
      </c>
      <c r="F70" s="26">
        <v>-0.59354669487243772</v>
      </c>
      <c r="G70" s="26">
        <v>5.1561039915661189</v>
      </c>
      <c r="H70" s="26">
        <v>1.3363816950153318</v>
      </c>
      <c r="I70" s="26">
        <v>1.5197027891160619</v>
      </c>
      <c r="J70" s="26">
        <v>17.906527451101329</v>
      </c>
      <c r="K70" s="26">
        <v>4.8923078738463577</v>
      </c>
      <c r="L70" s="11"/>
      <c r="M70" s="76" t="s">
        <v>314</v>
      </c>
      <c r="N70" s="474"/>
    </row>
    <row r="71" spans="1:14" ht="11.1" customHeight="1">
      <c r="A71" s="21" t="s">
        <v>59</v>
      </c>
      <c r="B71" s="21"/>
      <c r="C71" s="26">
        <v>-19.427273308575188</v>
      </c>
      <c r="D71" s="26">
        <v>12.150302545928437</v>
      </c>
      <c r="E71" s="26">
        <v>9.2241115322700971</v>
      </c>
      <c r="F71" s="26">
        <v>7.4465920396902474</v>
      </c>
      <c r="G71" s="26">
        <v>8.8870939978221699</v>
      </c>
      <c r="H71" s="26">
        <v>9.1104187329366759</v>
      </c>
      <c r="I71" s="26">
        <v>8.7648816250470709</v>
      </c>
      <c r="J71" s="26">
        <v>11.691880427905964</v>
      </c>
      <c r="K71" s="26">
        <v>12.912528510142373</v>
      </c>
      <c r="L71" s="11"/>
      <c r="M71" s="76" t="s">
        <v>315</v>
      </c>
      <c r="N71" s="474"/>
    </row>
    <row r="72" spans="1:14" ht="11.1" customHeight="1">
      <c r="A72" s="21" t="s">
        <v>341</v>
      </c>
      <c r="B72" s="21"/>
      <c r="C72" s="37">
        <v>39.34064030086585</v>
      </c>
      <c r="D72" s="37">
        <v>10.461911548853545</v>
      </c>
      <c r="E72" s="37">
        <v>2.6934277201604626</v>
      </c>
      <c r="F72" s="37">
        <v>3.9372202578753428</v>
      </c>
      <c r="G72" s="37">
        <v>6.5395272844424781</v>
      </c>
      <c r="H72" s="37">
        <v>7.909655105077035</v>
      </c>
      <c r="I72" s="37">
        <v>11.133407297902929</v>
      </c>
      <c r="J72" s="37">
        <v>11.784739609032554</v>
      </c>
      <c r="K72" s="37">
        <v>9.3644010462875098</v>
      </c>
      <c r="L72" s="26"/>
      <c r="M72" s="76" t="s">
        <v>361</v>
      </c>
      <c r="N72" s="474" t="s">
        <v>751</v>
      </c>
    </row>
    <row r="73" spans="1:14" ht="11.1" customHeight="1">
      <c r="A73" s="21" t="s">
        <v>342</v>
      </c>
      <c r="B73" s="21"/>
      <c r="C73" s="37">
        <v>40.724166666666662</v>
      </c>
      <c r="D73" s="37">
        <v>16.820833333333336</v>
      </c>
      <c r="E73" s="37">
        <v>10.819166666666668</v>
      </c>
      <c r="F73" s="37">
        <v>10.480000000000002</v>
      </c>
      <c r="G73" s="37">
        <v>12.878333333333336</v>
      </c>
      <c r="H73" s="37">
        <v>13.954166666666666</v>
      </c>
      <c r="I73" s="37">
        <v>19.804166666666671</v>
      </c>
      <c r="J73" s="37">
        <v>21.268333333333334</v>
      </c>
      <c r="K73" s="37">
        <v>15.149166666666668</v>
      </c>
      <c r="L73" s="11"/>
      <c r="M73" s="76" t="s">
        <v>362</v>
      </c>
      <c r="N73" s="474" t="s">
        <v>752</v>
      </c>
    </row>
    <row r="74" spans="1:14" ht="11.1" customHeight="1">
      <c r="A74" s="21" t="s">
        <v>18</v>
      </c>
      <c r="B74" s="38"/>
      <c r="C74" s="26"/>
      <c r="D74" s="26"/>
      <c r="E74" s="26"/>
      <c r="F74" s="26"/>
      <c r="G74" s="26"/>
      <c r="H74" s="26"/>
      <c r="I74" s="26"/>
      <c r="J74" s="26"/>
      <c r="K74" s="26"/>
      <c r="L74" s="11"/>
      <c r="M74" s="76" t="s">
        <v>18</v>
      </c>
      <c r="N74" s="60"/>
    </row>
    <row r="75" spans="1:14" s="497" customFormat="1" ht="11.1" customHeight="1">
      <c r="A75" s="14" t="s">
        <v>60</v>
      </c>
      <c r="B75" s="14" t="s">
        <v>332</v>
      </c>
      <c r="C75" s="545"/>
      <c r="D75" s="545"/>
      <c r="E75" s="545"/>
      <c r="F75" s="545"/>
      <c r="G75" s="545"/>
      <c r="H75" s="545"/>
      <c r="I75" s="545"/>
      <c r="J75" s="545"/>
      <c r="K75" s="545"/>
      <c r="L75" s="539"/>
      <c r="M75" s="515" t="s">
        <v>316</v>
      </c>
      <c r="N75" s="544"/>
    </row>
    <row r="76" spans="1:14" ht="11.1" customHeight="1">
      <c r="A76" s="21" t="s">
        <v>61</v>
      </c>
      <c r="B76" s="39"/>
      <c r="C76" s="26">
        <v>14.167745329094783</v>
      </c>
      <c r="D76" s="26">
        <v>16.129350702012076</v>
      </c>
      <c r="E76" s="26">
        <v>16.327502728280887</v>
      </c>
      <c r="F76" s="26">
        <v>16.708422319286381</v>
      </c>
      <c r="G76" s="26">
        <v>17.200609331529783</v>
      </c>
      <c r="H76" s="26">
        <v>18.150517920318059</v>
      </c>
      <c r="I76" s="26">
        <v>19.375178664509889</v>
      </c>
      <c r="J76" s="26">
        <v>20.994692006883263</v>
      </c>
      <c r="K76" s="26">
        <v>22.738665778987126</v>
      </c>
      <c r="L76" s="11"/>
      <c r="M76" s="76" t="s">
        <v>364</v>
      </c>
      <c r="N76" s="474"/>
    </row>
    <row r="77" spans="1:14" ht="11.1" customHeight="1">
      <c r="A77" s="21" t="s">
        <v>62</v>
      </c>
      <c r="B77" s="39"/>
      <c r="C77" s="26">
        <v>14.134679727553223</v>
      </c>
      <c r="D77" s="26">
        <v>16.07720687252084</v>
      </c>
      <c r="E77" s="26">
        <v>16.179998648859868</v>
      </c>
      <c r="F77" s="26">
        <v>16.500321379536466</v>
      </c>
      <c r="G77" s="26">
        <v>17.017764230585144</v>
      </c>
      <c r="H77" s="26">
        <v>18.059230454759241</v>
      </c>
      <c r="I77" s="26">
        <v>19.285338598119445</v>
      </c>
      <c r="J77" s="26">
        <v>20.796046273267507</v>
      </c>
      <c r="K77" s="26">
        <v>22.599611657711776</v>
      </c>
      <c r="L77" s="11"/>
      <c r="M77" s="76" t="s">
        <v>365</v>
      </c>
      <c r="N77" s="474"/>
    </row>
    <row r="78" spans="1:14" ht="11.1" customHeight="1">
      <c r="A78" s="21" t="s">
        <v>63</v>
      </c>
      <c r="B78" s="39"/>
      <c r="C78" s="26">
        <v>12.08726588708311</v>
      </c>
      <c r="D78" s="26">
        <v>14.474086070286409</v>
      </c>
      <c r="E78" s="26">
        <v>15.353440433556994</v>
      </c>
      <c r="F78" s="26">
        <v>15.825177878243366</v>
      </c>
      <c r="G78" s="26">
        <v>16.026253178529316</v>
      </c>
      <c r="H78" s="26">
        <v>17.197283922289518</v>
      </c>
      <c r="I78" s="26">
        <v>18.110972659923284</v>
      </c>
      <c r="J78" s="26">
        <v>18.165821948590718</v>
      </c>
      <c r="K78" s="26">
        <v>19.85428823678895</v>
      </c>
      <c r="L78" s="11"/>
      <c r="M78" s="76" t="s">
        <v>366</v>
      </c>
      <c r="N78" s="474"/>
    </row>
    <row r="79" spans="1:14" ht="11.1" customHeight="1">
      <c r="A79" s="21" t="s">
        <v>64</v>
      </c>
      <c r="B79" s="39"/>
      <c r="C79" s="26">
        <v>3.306560154155716E-2</v>
      </c>
      <c r="D79" s="26">
        <v>5.2143829491233307E-2</v>
      </c>
      <c r="E79" s="26">
        <v>0.14750407942102028</v>
      </c>
      <c r="F79" s="26">
        <v>0.20810093974991672</v>
      </c>
      <c r="G79" s="26">
        <v>0.18284510094463727</v>
      </c>
      <c r="H79" s="26">
        <v>9.1287465558821432E-2</v>
      </c>
      <c r="I79" s="26">
        <v>8.9840066390444714E-2</v>
      </c>
      <c r="J79" s="26">
        <v>0.19864573361575327</v>
      </c>
      <c r="K79" s="26">
        <v>0.13905412127534861</v>
      </c>
      <c r="L79" s="11"/>
      <c r="M79" s="76" t="s">
        <v>367</v>
      </c>
      <c r="N79" s="474"/>
    </row>
    <row r="80" spans="1:14" ht="11.1" customHeight="1">
      <c r="A80" s="21" t="s">
        <v>65</v>
      </c>
      <c r="B80" s="39"/>
      <c r="C80" s="26">
        <v>14.760957436324221</v>
      </c>
      <c r="D80" s="26">
        <v>15.882284841946475</v>
      </c>
      <c r="E80" s="26">
        <v>14.358604460304173</v>
      </c>
      <c r="F80" s="26">
        <v>16.325045723910446</v>
      </c>
      <c r="G80" s="26">
        <v>16.180720735000001</v>
      </c>
      <c r="H80" s="26">
        <v>17.529701895580576</v>
      </c>
      <c r="I80" s="26">
        <v>18.685316083106063</v>
      </c>
      <c r="J80" s="26">
        <v>21.817824730480638</v>
      </c>
      <c r="K80" s="26">
        <v>22.876647585389833</v>
      </c>
      <c r="L80" s="11"/>
      <c r="M80" s="76" t="s">
        <v>317</v>
      </c>
      <c r="N80" s="474"/>
    </row>
    <row r="81" spans="1:14" ht="11.1" customHeight="1">
      <c r="A81" s="21" t="s">
        <v>66</v>
      </c>
      <c r="B81" s="39"/>
      <c r="C81" s="26">
        <v>14.056066785728419</v>
      </c>
      <c r="D81" s="26">
        <v>15.066095233118073</v>
      </c>
      <c r="E81" s="26">
        <v>12.883287600024564</v>
      </c>
      <c r="F81" s="26">
        <v>14.295058663618935</v>
      </c>
      <c r="G81" s="26">
        <v>13.552160402067988</v>
      </c>
      <c r="H81" s="26">
        <v>15.310886045228459</v>
      </c>
      <c r="I81" s="26">
        <v>16.436347999495734</v>
      </c>
      <c r="J81" s="26">
        <v>19.113818493049056</v>
      </c>
      <c r="K81" s="26">
        <v>19.8092189739723</v>
      </c>
      <c r="L81" s="11"/>
      <c r="M81" s="76" t="s">
        <v>318</v>
      </c>
      <c r="N81" s="474"/>
    </row>
    <row r="82" spans="1:14" ht="11.1" customHeight="1">
      <c r="A82" s="21" t="s">
        <v>67</v>
      </c>
      <c r="B82" s="39"/>
      <c r="C82" s="26">
        <v>2.1039706362583193</v>
      </c>
      <c r="D82" s="26">
        <v>1.8585046210849696</v>
      </c>
      <c r="E82" s="26">
        <v>1.2760494066284349</v>
      </c>
      <c r="F82" s="26">
        <v>1.9226441542324997</v>
      </c>
      <c r="G82" s="26">
        <v>1.7242895665332991</v>
      </c>
      <c r="H82" s="26">
        <v>2.1144109368388659</v>
      </c>
      <c r="I82" s="26">
        <v>2.0900585750542602</v>
      </c>
      <c r="J82" s="26">
        <v>2.2650260324745681</v>
      </c>
      <c r="K82" s="26">
        <v>1.6333178872512975</v>
      </c>
      <c r="L82" s="11"/>
      <c r="M82" s="76" t="s">
        <v>319</v>
      </c>
      <c r="N82" s="474"/>
    </row>
    <row r="83" spans="1:14" ht="11.1" customHeight="1">
      <c r="A83" s="21" t="s">
        <v>68</v>
      </c>
      <c r="B83" s="21"/>
      <c r="C83" s="26">
        <v>0.70489065059580081</v>
      </c>
      <c r="D83" s="26">
        <v>0.81618960882840086</v>
      </c>
      <c r="E83" s="26">
        <v>1.475316860279607</v>
      </c>
      <c r="F83" s="26">
        <v>2.029987060291512</v>
      </c>
      <c r="G83" s="26">
        <v>2.628560332932012</v>
      </c>
      <c r="H83" s="26">
        <v>2.2188158503521205</v>
      </c>
      <c r="I83" s="26">
        <v>2.2489680836103272</v>
      </c>
      <c r="J83" s="26">
        <v>2.7040062374315808</v>
      </c>
      <c r="K83" s="26">
        <v>3.0674286114175295</v>
      </c>
      <c r="L83" s="25"/>
      <c r="M83" s="76" t="s">
        <v>320</v>
      </c>
      <c r="N83" s="474"/>
    </row>
    <row r="84" spans="1:14" ht="11.1" customHeight="1">
      <c r="A84" s="21" t="s">
        <v>69</v>
      </c>
      <c r="B84" s="21"/>
      <c r="C84" s="26">
        <v>1.5107585290288839</v>
      </c>
      <c r="D84" s="26">
        <v>2.1055704811505676</v>
      </c>
      <c r="E84" s="26">
        <v>3.2449476746051511</v>
      </c>
      <c r="F84" s="26">
        <v>2.3060207496084351</v>
      </c>
      <c r="G84" s="26">
        <v>2.7441781630630802</v>
      </c>
      <c r="H84" s="26">
        <v>2.7352269615763465</v>
      </c>
      <c r="I84" s="26">
        <v>2.7799211564580881</v>
      </c>
      <c r="J84" s="26">
        <v>1.441893308877189</v>
      </c>
      <c r="K84" s="26">
        <v>1.495336080848588</v>
      </c>
      <c r="L84" s="25"/>
      <c r="M84" s="76" t="s">
        <v>321</v>
      </c>
      <c r="N84" s="474"/>
    </row>
    <row r="85" spans="1:14" ht="11.1" customHeight="1">
      <c r="A85" s="21" t="s">
        <v>70</v>
      </c>
      <c r="B85" s="21"/>
      <c r="C85" s="26">
        <v>-0.59321210722943551</v>
      </c>
      <c r="D85" s="26">
        <v>0.24706586006559805</v>
      </c>
      <c r="E85" s="26">
        <v>1.9688982679767157</v>
      </c>
      <c r="F85" s="26">
        <v>0.38337659537593533</v>
      </c>
      <c r="G85" s="26">
        <v>1.0198885965297813</v>
      </c>
      <c r="H85" s="26">
        <v>0.6208160247374801</v>
      </c>
      <c r="I85" s="26">
        <v>0.68986258140382772</v>
      </c>
      <c r="J85" s="26">
        <v>-0.8231327235973791</v>
      </c>
      <c r="K85" s="26">
        <v>-0.13798180640270929</v>
      </c>
      <c r="L85" s="25"/>
      <c r="M85" s="76" t="s">
        <v>218</v>
      </c>
      <c r="N85" s="474"/>
    </row>
    <row r="86" spans="1:14" ht="11.1" customHeight="1">
      <c r="A86" s="21" t="s">
        <v>18</v>
      </c>
      <c r="B86" s="21"/>
      <c r="C86" s="11"/>
      <c r="D86" s="11"/>
      <c r="E86" s="11"/>
      <c r="F86" s="11"/>
      <c r="G86" s="12"/>
      <c r="H86" s="12"/>
      <c r="I86" s="12"/>
      <c r="J86" s="12"/>
      <c r="K86" s="12"/>
      <c r="L86" s="25"/>
      <c r="M86" s="76" t="s">
        <v>18</v>
      </c>
      <c r="N86" s="474"/>
    </row>
    <row r="87" spans="1:14" ht="11.1" customHeight="1">
      <c r="A87" s="21" t="s">
        <v>781</v>
      </c>
      <c r="B87" s="21"/>
      <c r="C87" s="26">
        <v>145.85112815926374</v>
      </c>
      <c r="D87" s="26">
        <v>138.19119990662725</v>
      </c>
      <c r="E87" s="26">
        <v>126.4496359771848</v>
      </c>
      <c r="F87" s="26">
        <v>72.834021663400904</v>
      </c>
      <c r="G87" s="26">
        <v>63.553469676457773</v>
      </c>
      <c r="H87" s="26">
        <v>55.739142840717314</v>
      </c>
      <c r="I87" s="26">
        <v>48.523696151857834</v>
      </c>
      <c r="J87" s="26">
        <v>48.549251801507722</v>
      </c>
      <c r="K87" s="26">
        <v>45.062205141488491</v>
      </c>
      <c r="L87" s="25"/>
      <c r="M87" s="76" t="s">
        <v>363</v>
      </c>
      <c r="N87" s="474" t="s">
        <v>753</v>
      </c>
    </row>
    <row r="88" spans="1:14" ht="11.1" customHeight="1">
      <c r="A88" s="21" t="s">
        <v>71</v>
      </c>
      <c r="B88" s="21"/>
      <c r="C88" s="26">
        <v>52.803986778124113</v>
      </c>
      <c r="D88" s="26">
        <v>59.360501418799494</v>
      </c>
      <c r="E88" s="26">
        <v>52.661748212830815</v>
      </c>
      <c r="F88" s="26">
        <v>38.336035109814695</v>
      </c>
      <c r="G88" s="26">
        <v>37.408382599026964</v>
      </c>
      <c r="H88" s="26">
        <v>31.810519323882751</v>
      </c>
      <c r="I88" s="26">
        <v>29.997281730792619</v>
      </c>
      <c r="J88" s="26">
        <v>30.396916581271967</v>
      </c>
      <c r="K88" s="26">
        <v>28.295145696352257</v>
      </c>
      <c r="L88" s="25"/>
      <c r="M88" s="76" t="s">
        <v>322</v>
      </c>
      <c r="N88" s="474"/>
    </row>
    <row r="89" spans="1:14" ht="11.1" customHeight="1">
      <c r="A89" s="21" t="s">
        <v>72</v>
      </c>
      <c r="B89" s="21"/>
      <c r="C89" s="26">
        <v>93.047141381139625</v>
      </c>
      <c r="D89" s="26">
        <v>78.83069848782776</v>
      </c>
      <c r="E89" s="26">
        <v>73.787887764353982</v>
      </c>
      <c r="F89" s="26">
        <v>34.497986553586209</v>
      </c>
      <c r="G89" s="26">
        <v>26.145087077430805</v>
      </c>
      <c r="H89" s="26">
        <v>23.92862351683457</v>
      </c>
      <c r="I89" s="26">
        <v>18.526414421065216</v>
      </c>
      <c r="J89" s="26">
        <v>18.152335220235756</v>
      </c>
      <c r="K89" s="26">
        <v>16.76705944513624</v>
      </c>
      <c r="L89" s="25"/>
      <c r="M89" s="76" t="s">
        <v>323</v>
      </c>
      <c r="N89" s="474"/>
    </row>
    <row r="90" spans="1:14" ht="11.1" customHeight="1">
      <c r="A90" s="14" t="s">
        <v>18</v>
      </c>
      <c r="B90" s="21"/>
      <c r="C90" s="11"/>
      <c r="D90" s="11"/>
      <c r="E90" s="11"/>
      <c r="F90" s="11"/>
      <c r="G90" s="12"/>
      <c r="H90" s="12"/>
      <c r="I90" s="12"/>
      <c r="J90" s="12"/>
      <c r="K90" s="12"/>
      <c r="L90" s="25"/>
      <c r="M90" s="76" t="s">
        <v>18</v>
      </c>
      <c r="N90" s="474"/>
    </row>
    <row r="91" spans="1:14" s="497" customFormat="1" ht="11.1" customHeight="1">
      <c r="A91" s="14" t="s">
        <v>776</v>
      </c>
      <c r="B91" s="14"/>
      <c r="C91" s="545"/>
      <c r="D91" s="545"/>
      <c r="E91" s="545"/>
      <c r="F91" s="545"/>
      <c r="G91" s="545"/>
      <c r="H91" s="545"/>
      <c r="I91" s="545"/>
      <c r="J91" s="545"/>
      <c r="K91" s="545"/>
      <c r="L91" s="540"/>
      <c r="M91" s="515" t="s">
        <v>779</v>
      </c>
      <c r="N91" s="544" t="s">
        <v>3</v>
      </c>
    </row>
    <row r="92" spans="1:14" ht="11.1" customHeight="1">
      <c r="A92" s="21" t="s">
        <v>73</v>
      </c>
      <c r="B92" s="40"/>
      <c r="C92" s="26">
        <v>43.203636774575045</v>
      </c>
      <c r="D92" s="26">
        <v>37.93440564207242</v>
      </c>
      <c r="E92" s="26">
        <v>32.695627731788129</v>
      </c>
      <c r="F92" s="26">
        <v>24.925173979950358</v>
      </c>
      <c r="G92" s="26">
        <v>20.718648959851123</v>
      </c>
      <c r="H92" s="26">
        <v>17.138035466044546</v>
      </c>
      <c r="I92" s="26">
        <v>15.779959418150689</v>
      </c>
      <c r="J92" s="26">
        <v>16.854661940907992</v>
      </c>
      <c r="K92" s="26">
        <v>21.349743915521774</v>
      </c>
      <c r="L92" s="41"/>
      <c r="M92" s="76" t="s">
        <v>324</v>
      </c>
      <c r="N92" s="478"/>
    </row>
    <row r="93" spans="1:14" ht="11.1" customHeight="1">
      <c r="A93" s="21" t="s">
        <v>74</v>
      </c>
      <c r="B93" s="40"/>
      <c r="C93" s="26">
        <v>48.791596323786834</v>
      </c>
      <c r="D93" s="26">
        <v>42.246123482680581</v>
      </c>
      <c r="E93" s="26">
        <v>37.958717202703845</v>
      </c>
      <c r="F93" s="26">
        <v>29.459494191818113</v>
      </c>
      <c r="G93" s="26">
        <v>22.0242658612325</v>
      </c>
      <c r="H93" s="26">
        <v>17.442196740285233</v>
      </c>
      <c r="I93" s="26">
        <v>15.269301773038933</v>
      </c>
      <c r="J93" s="26">
        <v>18.444638974398281</v>
      </c>
      <c r="K93" s="26">
        <v>20.548345593490488</v>
      </c>
      <c r="L93" s="41"/>
      <c r="M93" s="76" t="s">
        <v>325</v>
      </c>
      <c r="N93" s="478"/>
    </row>
    <row r="94" spans="1:14" ht="11.1" customHeight="1">
      <c r="A94" s="21" t="s">
        <v>75</v>
      </c>
      <c r="B94" s="40"/>
      <c r="C94" s="26">
        <v>15.331851346044505</v>
      </c>
      <c r="D94" s="26">
        <v>10.762709885521888</v>
      </c>
      <c r="E94" s="26">
        <v>10.493031800264196</v>
      </c>
      <c r="F94" s="26">
        <v>11.666881991907209</v>
      </c>
      <c r="G94" s="26">
        <v>13.028880297212464</v>
      </c>
      <c r="H94" s="26">
        <v>14.461256219410888</v>
      </c>
      <c r="I94" s="26">
        <v>13.707642219598693</v>
      </c>
      <c r="J94" s="26">
        <v>13.526942284175757</v>
      </c>
      <c r="K94" s="26">
        <v>14.616827003145287</v>
      </c>
      <c r="L94" s="41"/>
      <c r="M94" s="76" t="s">
        <v>326</v>
      </c>
      <c r="N94" s="478"/>
    </row>
    <row r="95" spans="1:14" ht="11.1" customHeight="1">
      <c r="A95" s="21" t="s">
        <v>770</v>
      </c>
      <c r="B95" s="40"/>
      <c r="C95" s="26">
        <v>-20.91981089525629</v>
      </c>
      <c r="D95" s="26">
        <v>-15.074427726130047</v>
      </c>
      <c r="E95" s="26">
        <v>-15.756121271179905</v>
      </c>
      <c r="F95" s="26">
        <v>-16.201202203774965</v>
      </c>
      <c r="G95" s="26">
        <v>-14.334497198593848</v>
      </c>
      <c r="H95" s="26">
        <v>-14.765417493651574</v>
      </c>
      <c r="I95" s="26">
        <v>-13.196984574486937</v>
      </c>
      <c r="J95" s="26">
        <v>-15.116919317666044</v>
      </c>
      <c r="K95" s="26">
        <v>-13.815428681114009</v>
      </c>
      <c r="L95" s="41"/>
      <c r="M95" s="76" t="s">
        <v>327</v>
      </c>
      <c r="N95" s="478"/>
    </row>
    <row r="96" spans="1:14" ht="11.1" customHeight="1">
      <c r="A96" s="21"/>
      <c r="B96" s="602"/>
      <c r="C96" s="604"/>
      <c r="D96" s="604"/>
      <c r="E96" s="604"/>
      <c r="F96" s="604"/>
      <c r="G96" s="604"/>
      <c r="H96" s="604"/>
      <c r="I96" s="604"/>
      <c r="J96" s="604"/>
      <c r="K96" s="604"/>
      <c r="L96" s="41"/>
      <c r="M96" s="76"/>
      <c r="N96" s="478"/>
    </row>
    <row r="97" spans="1:14" ht="11.1" customHeight="1">
      <c r="A97" s="21" t="s">
        <v>76</v>
      </c>
      <c r="B97" s="602"/>
      <c r="C97" s="604">
        <v>23</v>
      </c>
      <c r="D97" s="604">
        <v>26.5</v>
      </c>
      <c r="E97" s="604">
        <v>28.4</v>
      </c>
      <c r="F97" s="604">
        <v>28.8</v>
      </c>
      <c r="G97" s="604">
        <v>29.4</v>
      </c>
      <c r="H97" s="604">
        <v>28.8</v>
      </c>
      <c r="I97" s="604">
        <v>25.4</v>
      </c>
      <c r="J97" s="604">
        <v>26.9</v>
      </c>
      <c r="K97" s="604">
        <v>29.3</v>
      </c>
      <c r="L97" s="41"/>
      <c r="M97" s="76" t="s">
        <v>328</v>
      </c>
      <c r="N97" s="478"/>
    </row>
    <row r="98" spans="1:14" ht="11.1" customHeight="1">
      <c r="A98" s="21" t="s">
        <v>77</v>
      </c>
      <c r="B98" s="603"/>
      <c r="C98" s="604">
        <v>22.286769124492682</v>
      </c>
      <c r="D98" s="604">
        <v>25.140592840793246</v>
      </c>
      <c r="E98" s="604">
        <v>25.921329648586262</v>
      </c>
      <c r="F98" s="604">
        <v>26.645379074333274</v>
      </c>
      <c r="G98" s="604">
        <v>26.97630413109442</v>
      </c>
      <c r="H98" s="604">
        <v>26.137962779385234</v>
      </c>
      <c r="I98" s="604">
        <v>22.383577977645182</v>
      </c>
      <c r="J98" s="604">
        <v>23.150255200552316</v>
      </c>
      <c r="K98" s="604">
        <v>25.037400841382791</v>
      </c>
      <c r="L98" s="41"/>
      <c r="M98" s="76" t="s">
        <v>329</v>
      </c>
      <c r="N98" s="474"/>
    </row>
    <row r="99" spans="1:14" ht="11.1" customHeight="1">
      <c r="A99" s="21" t="s">
        <v>78</v>
      </c>
      <c r="B99" s="603"/>
      <c r="C99" s="604">
        <v>0.71027896151659542</v>
      </c>
      <c r="D99" s="604">
        <v>1.3735340297912573</v>
      </c>
      <c r="E99" s="604">
        <v>2.5</v>
      </c>
      <c r="F99" s="604">
        <v>2.2000000000000002</v>
      </c>
      <c r="G99" s="604">
        <v>2.4</v>
      </c>
      <c r="H99" s="604">
        <v>2.7</v>
      </c>
      <c r="I99" s="604">
        <v>3.1</v>
      </c>
      <c r="J99" s="604">
        <v>3.7</v>
      </c>
      <c r="K99" s="604">
        <v>4.3</v>
      </c>
      <c r="L99" s="11"/>
      <c r="M99" s="76" t="s">
        <v>330</v>
      </c>
      <c r="N99" s="474"/>
    </row>
    <row r="100" spans="1:14" ht="11.1" customHeight="1">
      <c r="A100" s="17"/>
      <c r="B100" s="17"/>
      <c r="C100" s="18"/>
      <c r="D100" s="18"/>
      <c r="E100" s="18"/>
      <c r="F100" s="18"/>
      <c r="G100" s="19"/>
      <c r="H100" s="19"/>
      <c r="I100" s="19"/>
      <c r="J100" s="19"/>
      <c r="K100" s="19"/>
      <c r="L100" s="18"/>
      <c r="M100" s="513"/>
      <c r="N100" s="475"/>
    </row>
    <row r="101" spans="1:14" ht="11.1" customHeight="1">
      <c r="A101" s="43"/>
      <c r="B101" s="43"/>
      <c r="C101" s="11"/>
      <c r="D101" s="11"/>
      <c r="E101" s="11"/>
      <c r="F101" s="11"/>
      <c r="G101" s="12"/>
      <c r="H101" s="12"/>
      <c r="I101" s="12"/>
      <c r="J101" s="12"/>
      <c r="K101" s="12"/>
      <c r="L101" s="11"/>
      <c r="M101" s="514"/>
      <c r="N101" s="116"/>
    </row>
    <row r="102" spans="1:14" ht="11.1" customHeight="1">
      <c r="A102" s="113" t="s">
        <v>407</v>
      </c>
      <c r="B102" s="44"/>
      <c r="C102" s="11"/>
      <c r="D102" s="11"/>
      <c r="E102" s="11"/>
      <c r="F102" s="11"/>
      <c r="G102" s="12"/>
      <c r="H102" s="12"/>
      <c r="I102" s="12"/>
      <c r="J102" s="12"/>
      <c r="K102" s="12"/>
      <c r="L102" s="11"/>
      <c r="N102" s="114"/>
    </row>
    <row r="103" spans="1:14" ht="11.1" customHeight="1">
      <c r="A103" s="40" t="s">
        <v>390</v>
      </c>
      <c r="B103" s="40"/>
      <c r="C103" s="11"/>
      <c r="D103" s="11"/>
      <c r="E103" s="11"/>
      <c r="F103" s="11"/>
      <c r="G103" s="12"/>
      <c r="H103" s="12"/>
      <c r="I103" s="12"/>
      <c r="J103" s="12"/>
      <c r="K103" s="12"/>
      <c r="L103" s="11"/>
      <c r="N103" s="478"/>
    </row>
    <row r="104" spans="1:14" ht="11.1" customHeight="1">
      <c r="A104" s="40" t="s">
        <v>391</v>
      </c>
      <c r="B104" s="40"/>
      <c r="C104" s="11"/>
      <c r="D104" s="11"/>
      <c r="E104" s="11"/>
      <c r="F104" s="11"/>
      <c r="G104" s="12"/>
      <c r="H104" s="12"/>
      <c r="I104" s="12"/>
      <c r="J104" s="12"/>
      <c r="K104" s="12"/>
      <c r="L104" s="11"/>
      <c r="N104" s="478"/>
    </row>
    <row r="105" spans="1:14" ht="11.1" customHeight="1">
      <c r="A105" s="40" t="s">
        <v>357</v>
      </c>
      <c r="B105" s="40"/>
      <c r="C105" s="11"/>
      <c r="D105" s="11"/>
      <c r="E105" s="11"/>
      <c r="F105" s="11"/>
      <c r="G105" s="12"/>
      <c r="H105" s="12"/>
      <c r="I105" s="12"/>
      <c r="J105" s="12"/>
      <c r="K105" s="12"/>
      <c r="L105" s="11"/>
      <c r="N105" s="478"/>
    </row>
    <row r="106" spans="1:14" ht="11.1" customHeight="1">
      <c r="A106" s="40" t="s">
        <v>4</v>
      </c>
      <c r="B106" s="40"/>
      <c r="C106" s="31"/>
      <c r="D106" s="31"/>
      <c r="E106" s="31"/>
      <c r="F106" s="31"/>
      <c r="G106" s="45"/>
      <c r="H106" s="45"/>
      <c r="I106" s="45"/>
      <c r="J106" s="45"/>
      <c r="K106" s="45"/>
      <c r="L106" s="31"/>
      <c r="N106" s="478"/>
    </row>
    <row r="107" spans="1:14" ht="11.1" customHeight="1">
      <c r="A107" s="40" t="s">
        <v>5</v>
      </c>
      <c r="B107" s="40"/>
      <c r="C107" s="31"/>
      <c r="D107" s="31"/>
      <c r="E107" s="31"/>
      <c r="F107" s="31"/>
      <c r="G107" s="45"/>
      <c r="H107" s="45"/>
      <c r="I107" s="45"/>
      <c r="J107" s="45"/>
      <c r="K107" s="45"/>
      <c r="L107" s="31"/>
      <c r="N107" s="478"/>
    </row>
    <row r="108" spans="1:14" ht="11.1" customHeight="1">
      <c r="A108" s="40" t="s">
        <v>6</v>
      </c>
      <c r="B108" s="40"/>
      <c r="C108" s="11"/>
      <c r="D108" s="11"/>
      <c r="E108" s="11"/>
      <c r="F108" s="11"/>
      <c r="G108" s="12"/>
      <c r="H108" s="12"/>
      <c r="I108" s="12"/>
      <c r="J108" s="12"/>
      <c r="K108" s="12"/>
      <c r="L108" s="11"/>
      <c r="N108" s="478"/>
    </row>
    <row r="109" spans="1:14" ht="11.1" customHeight="1">
      <c r="A109" s="40" t="s">
        <v>7</v>
      </c>
      <c r="B109" s="10"/>
      <c r="C109" s="11"/>
      <c r="D109" s="11"/>
      <c r="E109" s="11"/>
      <c r="F109" s="11"/>
      <c r="G109" s="12"/>
      <c r="H109" s="12"/>
      <c r="I109" s="12"/>
      <c r="J109" s="12"/>
      <c r="K109" s="12"/>
      <c r="L109" s="11"/>
      <c r="N109" s="478"/>
    </row>
    <row r="110" spans="1:14" ht="11.1" customHeight="1">
      <c r="A110" s="40" t="s">
        <v>8</v>
      </c>
      <c r="B110" s="40"/>
      <c r="C110" s="11"/>
      <c r="D110" s="11"/>
      <c r="E110" s="11"/>
      <c r="F110" s="11"/>
      <c r="G110" s="12"/>
      <c r="H110" s="12"/>
      <c r="I110" s="12"/>
      <c r="J110" s="12"/>
      <c r="K110" s="12"/>
      <c r="L110" s="11"/>
      <c r="N110" s="478"/>
    </row>
    <row r="111" spans="1:14" ht="11.1" customHeight="1">
      <c r="A111" s="40" t="s">
        <v>358</v>
      </c>
      <c r="B111" s="40"/>
      <c r="C111" s="11"/>
      <c r="D111" s="11"/>
      <c r="E111" s="11"/>
      <c r="F111" s="11"/>
      <c r="G111" s="12"/>
      <c r="H111" s="12"/>
      <c r="I111" s="12"/>
      <c r="J111" s="12"/>
      <c r="K111" s="12"/>
      <c r="L111" s="11"/>
      <c r="N111" s="478"/>
    </row>
    <row r="112" spans="1:14" ht="11.1" customHeight="1">
      <c r="A112" s="40" t="s">
        <v>359</v>
      </c>
      <c r="B112" s="40"/>
      <c r="C112" s="11"/>
      <c r="D112" s="11"/>
      <c r="E112" s="11"/>
      <c r="F112" s="11"/>
      <c r="G112" s="12"/>
      <c r="H112" s="12"/>
      <c r="I112" s="12"/>
      <c r="J112" s="12"/>
      <c r="K112" s="12"/>
      <c r="L112" s="11"/>
      <c r="N112" s="478"/>
    </row>
    <row r="113" spans="1:14" ht="11.1" customHeight="1">
      <c r="A113" s="40" t="s">
        <v>336</v>
      </c>
      <c r="B113" s="40"/>
      <c r="C113" s="11"/>
      <c r="D113" s="11"/>
      <c r="E113" s="11"/>
      <c r="F113" s="11"/>
      <c r="G113" s="12"/>
      <c r="H113" s="12"/>
      <c r="I113" s="12"/>
      <c r="J113" s="12"/>
      <c r="K113" s="12"/>
      <c r="L113" s="11"/>
      <c r="N113" s="478"/>
    </row>
    <row r="114" spans="1:14" ht="11.1" customHeight="1">
      <c r="A114" s="47" t="s">
        <v>337</v>
      </c>
      <c r="B114" s="40"/>
      <c r="C114" s="11"/>
      <c r="D114" s="11"/>
      <c r="E114" s="11"/>
      <c r="F114" s="11"/>
      <c r="G114" s="12"/>
      <c r="H114" s="12"/>
      <c r="I114" s="12"/>
      <c r="J114" s="12"/>
      <c r="K114" s="12"/>
      <c r="L114" s="11"/>
      <c r="N114" s="479"/>
    </row>
    <row r="115" spans="1:14" ht="11.1" customHeight="1">
      <c r="A115" s="46" t="s">
        <v>338</v>
      </c>
      <c r="B115" s="40"/>
      <c r="C115" s="11"/>
      <c r="D115" s="11"/>
      <c r="E115" s="11"/>
      <c r="F115" s="11"/>
      <c r="G115" s="12"/>
      <c r="H115" s="12"/>
      <c r="I115" s="12"/>
      <c r="J115" s="12"/>
      <c r="K115" s="12"/>
      <c r="L115" s="11"/>
      <c r="N115" s="46"/>
    </row>
    <row r="116" spans="1:14" ht="11.1" customHeight="1">
      <c r="A116" s="10" t="s">
        <v>339</v>
      </c>
      <c r="B116" s="40"/>
      <c r="C116" s="11"/>
      <c r="D116" s="11"/>
      <c r="E116" s="11"/>
      <c r="F116" s="11"/>
      <c r="G116" s="12"/>
      <c r="H116" s="12"/>
      <c r="I116" s="12"/>
      <c r="J116" s="12"/>
      <c r="K116" s="12"/>
      <c r="L116" s="11"/>
      <c r="N116" s="46"/>
    </row>
    <row r="117" spans="1:14" ht="11.1" customHeight="1">
      <c r="A117" s="10"/>
      <c r="B117" s="40"/>
      <c r="C117" s="11"/>
      <c r="D117" s="11"/>
      <c r="E117" s="11"/>
      <c r="F117" s="11"/>
      <c r="G117" s="12"/>
      <c r="H117" s="12"/>
      <c r="I117" s="12"/>
      <c r="J117" s="12"/>
      <c r="K117" s="12"/>
      <c r="L117" s="11"/>
      <c r="M117" s="514"/>
      <c r="N117" s="46"/>
    </row>
    <row r="118" spans="1:14" ht="11.1" customHeight="1">
      <c r="A118" s="148" t="s">
        <v>408</v>
      </c>
      <c r="B118" s="40"/>
      <c r="C118" s="11"/>
      <c r="D118" s="11"/>
      <c r="E118" s="11"/>
      <c r="F118" s="11"/>
      <c r="G118" s="12"/>
      <c r="H118" s="12"/>
      <c r="I118" s="12"/>
      <c r="J118" s="12"/>
      <c r="K118" s="12"/>
      <c r="L118" s="11"/>
      <c r="M118" s="514"/>
      <c r="N118" s="480"/>
    </row>
    <row r="119" spans="1:14" ht="11.1" customHeight="1">
      <c r="A119" s="148" t="s">
        <v>409</v>
      </c>
      <c r="B119" s="40"/>
      <c r="C119" s="11"/>
      <c r="D119" s="11"/>
      <c r="E119" s="11"/>
      <c r="F119" s="11"/>
      <c r="G119" s="12"/>
      <c r="H119" s="12"/>
      <c r="I119" s="12"/>
      <c r="J119" s="12"/>
      <c r="K119" s="12"/>
      <c r="L119" s="11"/>
      <c r="M119" s="514"/>
      <c r="N119" s="481"/>
    </row>
    <row r="120" spans="1:14" ht="11.1" customHeight="1">
      <c r="A120" s="42" t="s">
        <v>393</v>
      </c>
      <c r="B120" s="40"/>
      <c r="C120" s="11"/>
      <c r="D120" s="11"/>
      <c r="E120" s="11"/>
      <c r="F120" s="11"/>
      <c r="G120" s="12"/>
      <c r="H120" s="12"/>
      <c r="I120" s="12"/>
      <c r="J120" s="12"/>
      <c r="K120" s="12"/>
      <c r="L120" s="11"/>
      <c r="M120" s="514"/>
      <c r="N120" s="481"/>
    </row>
    <row r="121" spans="1:14" ht="11.1" customHeight="1">
      <c r="A121" s="42" t="s">
        <v>353</v>
      </c>
      <c r="B121" s="40"/>
      <c r="C121" s="11"/>
      <c r="D121" s="11"/>
      <c r="E121" s="11"/>
      <c r="F121" s="11"/>
      <c r="G121" s="12"/>
      <c r="H121" s="12"/>
      <c r="I121" s="12"/>
      <c r="J121" s="12"/>
      <c r="K121" s="12"/>
      <c r="L121" s="11"/>
      <c r="M121" s="514"/>
      <c r="N121" s="481"/>
    </row>
    <row r="122" spans="1:14" ht="11.1" customHeight="1">
      <c r="A122" s="42" t="s">
        <v>9</v>
      </c>
      <c r="B122" s="40"/>
      <c r="C122" s="11"/>
      <c r="D122" s="11"/>
      <c r="E122" s="11"/>
      <c r="F122" s="11"/>
      <c r="G122" s="12"/>
      <c r="H122" s="12"/>
      <c r="I122" s="12"/>
      <c r="J122" s="12"/>
      <c r="K122" s="12"/>
      <c r="L122" s="11"/>
      <c r="M122" s="514"/>
      <c r="N122" s="481"/>
    </row>
    <row r="123" spans="1:14" ht="11.1" customHeight="1">
      <c r="A123" s="42" t="s">
        <v>10</v>
      </c>
      <c r="B123" s="10"/>
      <c r="C123" s="11"/>
      <c r="D123" s="11"/>
      <c r="E123" s="11"/>
      <c r="F123" s="11"/>
      <c r="G123" s="12"/>
      <c r="H123" s="12"/>
      <c r="I123" s="12"/>
      <c r="J123" s="12"/>
      <c r="K123" s="12"/>
      <c r="L123" s="11"/>
      <c r="M123" s="514"/>
      <c r="N123" s="481"/>
    </row>
    <row r="124" spans="1:14" ht="11.1" customHeight="1">
      <c r="A124" s="42" t="s">
        <v>11</v>
      </c>
      <c r="B124" s="49"/>
      <c r="C124" s="11"/>
      <c r="D124" s="11"/>
      <c r="E124" s="11"/>
      <c r="F124" s="11"/>
      <c r="G124" s="12"/>
      <c r="H124" s="12"/>
      <c r="I124" s="12"/>
      <c r="J124" s="12"/>
      <c r="K124" s="12"/>
      <c r="L124" s="11"/>
      <c r="M124" s="514"/>
      <c r="N124" s="481"/>
    </row>
    <row r="125" spans="1:14" ht="11.1" customHeight="1">
      <c r="A125" s="42" t="s">
        <v>12</v>
      </c>
      <c r="B125" s="40"/>
      <c r="C125" s="11"/>
      <c r="D125" s="11"/>
      <c r="E125" s="11"/>
      <c r="F125" s="11"/>
      <c r="G125" s="12"/>
      <c r="H125" s="12"/>
      <c r="I125" s="12"/>
      <c r="J125" s="12"/>
      <c r="K125" s="12"/>
      <c r="L125" s="11"/>
      <c r="M125" s="514"/>
      <c r="N125" s="481"/>
    </row>
    <row r="126" spans="1:14" ht="11.1" customHeight="1">
      <c r="A126" s="42" t="s">
        <v>13</v>
      </c>
      <c r="B126" s="10"/>
      <c r="C126" s="11"/>
      <c r="D126" s="11"/>
      <c r="E126" s="11"/>
      <c r="F126" s="11"/>
      <c r="G126" s="12"/>
      <c r="H126" s="12"/>
      <c r="I126" s="12"/>
      <c r="J126" s="12"/>
      <c r="K126" s="12"/>
      <c r="L126" s="11"/>
      <c r="M126" s="514"/>
      <c r="N126" s="481"/>
    </row>
    <row r="127" spans="1:14" ht="11.1" customHeight="1">
      <c r="A127" s="42" t="s">
        <v>14</v>
      </c>
      <c r="B127" s="10"/>
      <c r="C127" s="11"/>
      <c r="D127" s="11"/>
      <c r="E127" s="11"/>
      <c r="F127" s="11"/>
      <c r="G127" s="12"/>
      <c r="H127" s="12"/>
      <c r="I127" s="12"/>
      <c r="J127" s="12"/>
      <c r="K127" s="12"/>
      <c r="L127" s="11"/>
      <c r="M127" s="514"/>
      <c r="N127" s="481"/>
    </row>
    <row r="128" spans="1:14" ht="11.1" customHeight="1">
      <c r="A128" s="42" t="s">
        <v>368</v>
      </c>
      <c r="B128" s="10"/>
      <c r="C128" s="11"/>
      <c r="D128" s="11"/>
      <c r="E128" s="11"/>
      <c r="F128" s="11"/>
      <c r="G128" s="12"/>
      <c r="H128" s="12"/>
      <c r="I128" s="12"/>
      <c r="J128" s="12"/>
      <c r="K128" s="12"/>
      <c r="L128" s="11"/>
      <c r="M128" s="514"/>
      <c r="N128" s="481"/>
    </row>
    <row r="129" spans="1:14" ht="11.1" customHeight="1">
      <c r="A129" s="42" t="s">
        <v>369</v>
      </c>
      <c r="B129" s="10"/>
      <c r="C129" s="11"/>
      <c r="D129" s="11"/>
      <c r="E129" s="11"/>
      <c r="F129" s="11"/>
      <c r="G129" s="12"/>
      <c r="H129" s="12"/>
      <c r="I129" s="12"/>
      <c r="J129" s="12"/>
      <c r="K129" s="12"/>
      <c r="L129" s="11"/>
      <c r="M129" s="514"/>
      <c r="N129" s="481"/>
    </row>
    <row r="130" spans="1:14" ht="11.1" customHeight="1">
      <c r="A130" s="606" t="s">
        <v>374</v>
      </c>
      <c r="B130" s="10"/>
      <c r="C130" s="11"/>
      <c r="D130" s="11"/>
      <c r="E130" s="11"/>
      <c r="F130" s="11"/>
      <c r="G130" s="12"/>
      <c r="H130" s="12"/>
      <c r="I130" s="12"/>
      <c r="J130" s="12"/>
      <c r="K130" s="12"/>
      <c r="L130" s="11"/>
      <c r="M130" s="514"/>
      <c r="N130" s="482"/>
    </row>
    <row r="131" spans="1:14" ht="11.1" customHeight="1">
      <c r="A131" s="51" t="s">
        <v>372</v>
      </c>
      <c r="B131" s="10"/>
      <c r="C131" s="11"/>
      <c r="D131" s="11"/>
      <c r="E131" s="11"/>
      <c r="F131" s="11"/>
      <c r="G131" s="12"/>
      <c r="H131" s="12"/>
      <c r="I131" s="12"/>
      <c r="J131" s="12"/>
      <c r="K131" s="12"/>
      <c r="L131" s="11"/>
      <c r="M131" s="514"/>
      <c r="N131" s="50"/>
    </row>
    <row r="132" spans="1:14" ht="11.1" customHeight="1">
      <c r="A132" s="50" t="s">
        <v>373</v>
      </c>
    </row>
  </sheetData>
  <phoneticPr fontId="0" type="noConversion"/>
  <pageMargins left="0.35" right="0.2" top="0.38" bottom="0.24" header="0.22" footer="0.19"/>
  <pageSetup scale="70" orientation="landscape" r:id="rId1"/>
  <headerFooter alignWithMargins="0">
    <oddHeader>&amp;R&amp;F  &amp;A  &amp;D  &amp;T</oddHeader>
  </headerFooter>
  <rowBreaks count="1" manualBreakCount="1">
    <brk id="63" max="16383" man="1"/>
  </rowBreaks>
</worksheet>
</file>

<file path=xl/worksheets/sheet3.xml><?xml version="1.0" encoding="utf-8"?>
<worksheet xmlns="http://schemas.openxmlformats.org/spreadsheetml/2006/main" xmlns:r="http://schemas.openxmlformats.org/officeDocument/2006/relationships">
  <sheetPr enableFormatConditionsCalculation="0">
    <tabColor indexed="22"/>
    <pageSetUpPr fitToPage="1"/>
  </sheetPr>
  <dimension ref="A1:Q66"/>
  <sheetViews>
    <sheetView showGridLines="0" workbookViewId="0">
      <selection activeCell="N16" sqref="N16"/>
    </sheetView>
  </sheetViews>
  <sheetFormatPr defaultRowHeight="11.25"/>
  <cols>
    <col min="1" max="1" width="44.5" customWidth="1"/>
    <col min="6" max="6" width="1.83203125" customWidth="1"/>
    <col min="11" max="11" width="1.83203125" customWidth="1"/>
    <col min="14" max="14" width="2.6640625" bestFit="1" customWidth="1"/>
    <col min="15" max="15" width="1.83203125" style="502" customWidth="1"/>
    <col min="16" max="16" width="43.1640625" style="516" customWidth="1"/>
    <col min="17" max="17" width="2.6640625" hidden="1" customWidth="1"/>
  </cols>
  <sheetData>
    <row r="1" spans="1:17">
      <c r="A1" s="49">
        <v>2</v>
      </c>
      <c r="B1" s="49"/>
      <c r="C1" s="81"/>
      <c r="D1" s="81"/>
      <c r="E1" s="81"/>
      <c r="F1" s="81"/>
      <c r="G1" s="82"/>
      <c r="H1" s="83"/>
      <c r="I1" s="82"/>
      <c r="J1" s="82"/>
      <c r="K1" s="82"/>
      <c r="L1" s="82"/>
      <c r="M1" s="81"/>
      <c r="N1" s="68"/>
      <c r="O1" s="84"/>
      <c r="P1" s="580">
        <v>2</v>
      </c>
    </row>
    <row r="2" spans="1:17">
      <c r="A2" s="85" t="s">
        <v>381</v>
      </c>
      <c r="B2" s="49"/>
      <c r="C2" s="81"/>
      <c r="D2" s="81"/>
      <c r="E2" s="81"/>
      <c r="F2" s="81"/>
      <c r="G2" s="82"/>
      <c r="H2" s="86"/>
      <c r="I2" s="82"/>
      <c r="J2" s="82"/>
      <c r="K2" s="82"/>
      <c r="L2" s="82"/>
      <c r="M2" s="81"/>
      <c r="N2" s="87"/>
      <c r="O2" s="88"/>
      <c r="P2" s="89" t="s">
        <v>381</v>
      </c>
    </row>
    <row r="3" spans="1:17">
      <c r="A3" s="90" t="s">
        <v>394</v>
      </c>
      <c r="B3" s="49"/>
      <c r="C3" s="81"/>
      <c r="D3" s="81"/>
      <c r="E3" s="81"/>
      <c r="F3" s="81"/>
      <c r="G3" s="82"/>
      <c r="H3" s="82"/>
      <c r="I3" s="82"/>
      <c r="J3" s="82"/>
      <c r="K3" s="82"/>
      <c r="L3" s="82"/>
      <c r="M3" s="81"/>
      <c r="N3" s="91"/>
      <c r="O3" s="92"/>
      <c r="P3" s="89" t="s">
        <v>395</v>
      </c>
    </row>
    <row r="4" spans="1:17">
      <c r="A4" s="93"/>
      <c r="B4" s="95"/>
      <c r="C4" s="96"/>
      <c r="D4" s="96"/>
      <c r="E4" s="96"/>
      <c r="F4" s="96"/>
      <c r="G4" s="97"/>
      <c r="H4" s="97"/>
      <c r="I4" s="97"/>
      <c r="J4" s="97"/>
      <c r="K4" s="97"/>
      <c r="L4" s="97"/>
      <c r="M4" s="94"/>
      <c r="N4" s="93"/>
      <c r="O4" s="98"/>
      <c r="P4" s="99"/>
    </row>
    <row r="5" spans="1:17">
      <c r="A5" s="49"/>
      <c r="B5" s="484"/>
      <c r="C5" s="484"/>
      <c r="D5" s="484">
        <v>2009</v>
      </c>
      <c r="E5" s="484"/>
      <c r="F5" s="485"/>
      <c r="G5" s="484"/>
      <c r="H5" s="484" t="s">
        <v>782</v>
      </c>
      <c r="I5" s="484"/>
      <c r="J5" s="484"/>
      <c r="K5" s="100"/>
      <c r="L5" s="484"/>
      <c r="M5" s="484" t="s">
        <v>783</v>
      </c>
      <c r="N5" s="486"/>
      <c r="O5" s="84"/>
      <c r="P5" s="102"/>
    </row>
    <row r="6" spans="1:17">
      <c r="A6" s="95"/>
      <c r="B6" s="105" t="s">
        <v>396</v>
      </c>
      <c r="C6" s="488" t="s">
        <v>397</v>
      </c>
      <c r="D6" s="488" t="s">
        <v>398</v>
      </c>
      <c r="E6" s="488" t="s">
        <v>399</v>
      </c>
      <c r="F6" s="105"/>
      <c r="G6" s="105" t="s">
        <v>396</v>
      </c>
      <c r="H6" s="488" t="s">
        <v>397</v>
      </c>
      <c r="I6" s="488" t="s">
        <v>398</v>
      </c>
      <c r="J6" s="488" t="s">
        <v>399</v>
      </c>
      <c r="K6" s="105"/>
      <c r="L6" s="484" t="s">
        <v>396</v>
      </c>
      <c r="M6" s="487" t="s">
        <v>397</v>
      </c>
      <c r="N6" s="486" t="s">
        <v>707</v>
      </c>
      <c r="O6" s="84"/>
      <c r="P6" s="103"/>
    </row>
    <row r="7" spans="1:17">
      <c r="A7" s="49"/>
      <c r="B7" s="82"/>
      <c r="C7" s="82"/>
      <c r="D7" s="82"/>
      <c r="E7" s="82"/>
      <c r="F7" s="82"/>
      <c r="G7" s="82"/>
      <c r="H7" s="81"/>
      <c r="I7" s="82"/>
      <c r="J7" s="82"/>
      <c r="K7" s="82"/>
      <c r="L7" s="82"/>
      <c r="M7" s="81"/>
      <c r="N7" s="68"/>
      <c r="O7" s="84"/>
      <c r="P7" s="101"/>
    </row>
    <row r="8" spans="1:17">
      <c r="A8" s="107" t="s">
        <v>153</v>
      </c>
      <c r="N8" s="68"/>
      <c r="O8" s="108"/>
      <c r="P8" s="109" t="s">
        <v>133</v>
      </c>
    </row>
    <row r="9" spans="1:17">
      <c r="A9" s="107" t="s">
        <v>784</v>
      </c>
      <c r="B9" s="489">
        <v>2.0434885555865367</v>
      </c>
      <c r="C9" s="489">
        <v>-0.76874098569886806</v>
      </c>
      <c r="D9" s="489">
        <v>-0.34610837393410643</v>
      </c>
      <c r="E9" s="489">
        <v>2.6094604812626043</v>
      </c>
      <c r="F9" s="489"/>
      <c r="G9" s="489">
        <v>6.7559397057936899</v>
      </c>
      <c r="H9" s="489">
        <v>11.84830441705369</v>
      </c>
      <c r="I9" s="489">
        <v>8.589761953265862</v>
      </c>
      <c r="J9" s="489">
        <v>9.2248589690095084</v>
      </c>
      <c r="K9" s="489"/>
      <c r="L9" s="489">
        <v>9.9158938293123065</v>
      </c>
      <c r="M9" s="489" t="s">
        <v>474</v>
      </c>
      <c r="N9" s="490"/>
      <c r="O9" s="489"/>
      <c r="P9" s="109" t="s">
        <v>791</v>
      </c>
      <c r="Q9" t="s">
        <v>754</v>
      </c>
    </row>
    <row r="10" spans="1:17">
      <c r="A10" s="107" t="s">
        <v>18</v>
      </c>
      <c r="B10" s="490"/>
      <c r="C10" s="490"/>
      <c r="D10" s="490"/>
      <c r="E10" s="490"/>
      <c r="F10" s="490"/>
      <c r="G10" s="490"/>
      <c r="H10" s="490"/>
      <c r="I10" s="490"/>
      <c r="J10" s="490"/>
      <c r="K10" s="490"/>
      <c r="L10" s="490"/>
      <c r="M10" s="490"/>
      <c r="N10" s="490"/>
      <c r="O10" s="490"/>
      <c r="P10" s="109" t="s">
        <v>18</v>
      </c>
    </row>
    <row r="11" spans="1:17">
      <c r="A11" s="107" t="s">
        <v>154</v>
      </c>
      <c r="B11" s="507">
        <v>11923.2</v>
      </c>
      <c r="C11" s="507">
        <v>15467</v>
      </c>
      <c r="D11" s="507">
        <v>13807.3</v>
      </c>
      <c r="E11" s="507">
        <v>14474.599999999999</v>
      </c>
      <c r="F11" s="110"/>
      <c r="G11" s="507">
        <v>13043.7</v>
      </c>
      <c r="H11" s="507">
        <v>19074</v>
      </c>
      <c r="I11" s="507">
        <v>18719.5</v>
      </c>
      <c r="J11" s="507">
        <v>17296.2</v>
      </c>
      <c r="K11" s="110"/>
      <c r="L11" s="507">
        <v>17104.3</v>
      </c>
      <c r="M11" s="507">
        <v>14995.400000000001</v>
      </c>
      <c r="N11" s="503"/>
      <c r="O11" s="507"/>
      <c r="P11" s="109" t="s">
        <v>134</v>
      </c>
    </row>
    <row r="12" spans="1:17">
      <c r="A12" s="107" t="s">
        <v>155</v>
      </c>
      <c r="B12" s="507">
        <v>8311.5</v>
      </c>
      <c r="C12" s="507">
        <v>9055.5</v>
      </c>
      <c r="D12" s="507">
        <v>10509.9</v>
      </c>
      <c r="E12" s="507">
        <v>10908.9</v>
      </c>
      <c r="F12" s="110"/>
      <c r="G12" s="507">
        <v>11067.199999999999</v>
      </c>
      <c r="H12" s="507">
        <v>13732.800000000001</v>
      </c>
      <c r="I12" s="507">
        <v>15786.7</v>
      </c>
      <c r="J12" s="507">
        <v>15914.899999999998</v>
      </c>
      <c r="K12" s="110"/>
      <c r="L12" s="507">
        <v>15316.1</v>
      </c>
      <c r="M12" s="507">
        <v>12016.099999999999</v>
      </c>
      <c r="N12" s="503"/>
      <c r="O12" s="507"/>
      <c r="P12" s="109" t="s">
        <v>135</v>
      </c>
    </row>
    <row r="13" spans="1:17">
      <c r="A13" s="107" t="s">
        <v>79</v>
      </c>
      <c r="B13" s="507">
        <v>46933.451612903227</v>
      </c>
      <c r="C13" s="507">
        <v>46026</v>
      </c>
      <c r="D13" s="507">
        <v>45348</v>
      </c>
      <c r="E13" s="507">
        <v>47967</v>
      </c>
      <c r="F13" s="507"/>
      <c r="G13" s="507">
        <v>47460</v>
      </c>
      <c r="H13" s="507">
        <v>49240</v>
      </c>
      <c r="I13" s="507">
        <v>51125</v>
      </c>
      <c r="J13" s="507">
        <v>52145</v>
      </c>
      <c r="K13" s="507"/>
      <c r="L13" s="507">
        <v>51298</v>
      </c>
      <c r="M13" s="507">
        <v>52060</v>
      </c>
      <c r="N13" s="503"/>
      <c r="O13" s="607"/>
      <c r="P13" s="109" t="s">
        <v>132</v>
      </c>
      <c r="Q13" t="s">
        <v>755</v>
      </c>
    </row>
    <row r="14" spans="1:17">
      <c r="A14" s="107" t="s">
        <v>18</v>
      </c>
      <c r="B14" s="490"/>
      <c r="C14" s="490"/>
      <c r="D14" s="490"/>
      <c r="E14" s="490"/>
      <c r="F14" s="490"/>
      <c r="G14" s="490"/>
      <c r="H14" s="490"/>
      <c r="I14" s="490"/>
      <c r="J14" s="490"/>
      <c r="K14" s="490"/>
      <c r="L14" s="490"/>
      <c r="M14" s="490"/>
      <c r="N14" s="490"/>
      <c r="O14" s="490"/>
      <c r="P14" s="109" t="s">
        <v>18</v>
      </c>
    </row>
    <row r="15" spans="1:17">
      <c r="A15" s="107" t="s">
        <v>80</v>
      </c>
      <c r="B15" s="490">
        <v>194.63717616079717</v>
      </c>
      <c r="C15" s="490">
        <v>210.34233978798571</v>
      </c>
      <c r="D15" s="490">
        <v>220.36509526476223</v>
      </c>
      <c r="E15" s="490">
        <v>223.15176513948623</v>
      </c>
      <c r="F15" s="490"/>
      <c r="G15" s="490">
        <v>216.39512157087589</v>
      </c>
      <c r="H15" s="490">
        <v>206.21289345683053</v>
      </c>
      <c r="I15" s="490">
        <v>205.142703965853</v>
      </c>
      <c r="J15" s="490">
        <v>208.86222830975655</v>
      </c>
      <c r="K15" s="490"/>
      <c r="L15" s="490">
        <v>211.24068410212126</v>
      </c>
      <c r="M15" s="490">
        <v>219.7078088111671</v>
      </c>
      <c r="N15" s="503"/>
      <c r="O15" s="490"/>
      <c r="P15" s="109" t="s">
        <v>370</v>
      </c>
      <c r="Q15" t="s">
        <v>756</v>
      </c>
    </row>
    <row r="16" spans="1:17">
      <c r="A16" s="107" t="s">
        <v>18</v>
      </c>
      <c r="B16" s="490"/>
      <c r="C16" s="490"/>
      <c r="D16" s="490"/>
      <c r="E16" s="490"/>
      <c r="F16" s="490"/>
      <c r="G16" s="490"/>
      <c r="H16" s="490"/>
      <c r="I16" s="490"/>
      <c r="J16" s="490"/>
      <c r="K16" s="490"/>
      <c r="L16" s="490"/>
      <c r="M16" s="490"/>
      <c r="N16" s="503"/>
      <c r="O16" s="490"/>
      <c r="P16" s="109" t="s">
        <v>18</v>
      </c>
    </row>
    <row r="17" spans="1:17">
      <c r="A17" s="107" t="s">
        <v>156</v>
      </c>
      <c r="B17" s="490">
        <v>8.4</v>
      </c>
      <c r="C17" s="490">
        <v>8.8000000000000007</v>
      </c>
      <c r="D17" s="490">
        <v>9.1</v>
      </c>
      <c r="E17" s="490">
        <v>8.4</v>
      </c>
      <c r="F17" s="490"/>
      <c r="G17" s="490">
        <v>8.3000000000000007</v>
      </c>
      <c r="H17" s="490">
        <v>7.8</v>
      </c>
      <c r="I17" s="490">
        <v>7.4</v>
      </c>
      <c r="J17" s="490">
        <v>7.3</v>
      </c>
      <c r="K17" s="490"/>
      <c r="L17" s="490">
        <v>7.4</v>
      </c>
      <c r="M17" s="490" t="s">
        <v>474</v>
      </c>
      <c r="N17" s="503"/>
      <c r="O17" s="490"/>
      <c r="P17" s="109" t="s">
        <v>136</v>
      </c>
    </row>
    <row r="18" spans="1:17">
      <c r="A18" s="107" t="s">
        <v>18</v>
      </c>
      <c r="B18" s="490"/>
      <c r="C18" s="490"/>
      <c r="D18" s="490"/>
      <c r="E18" s="490"/>
      <c r="F18" s="490"/>
      <c r="G18" s="490"/>
      <c r="H18" s="490"/>
      <c r="I18" s="490"/>
      <c r="J18" s="490"/>
      <c r="K18" s="490"/>
      <c r="L18" s="490"/>
      <c r="M18" s="490"/>
      <c r="N18" s="503"/>
      <c r="O18" s="490"/>
      <c r="P18" s="109" t="s">
        <v>18</v>
      </c>
    </row>
    <row r="19" spans="1:17">
      <c r="A19" s="107" t="s">
        <v>157</v>
      </c>
      <c r="B19" s="490"/>
      <c r="C19" s="490"/>
      <c r="D19" s="490"/>
      <c r="E19" s="490"/>
      <c r="F19" s="490"/>
      <c r="G19" s="490"/>
      <c r="H19" s="490"/>
      <c r="I19" s="490"/>
      <c r="J19" s="490"/>
      <c r="K19" s="490"/>
      <c r="L19" s="490"/>
      <c r="M19" s="490"/>
      <c r="N19" s="503"/>
      <c r="O19" s="490"/>
      <c r="P19" s="109" t="s">
        <v>137</v>
      </c>
    </row>
    <row r="20" spans="1:17">
      <c r="A20" s="107" t="s">
        <v>158</v>
      </c>
      <c r="B20" s="490">
        <v>6.2528803274741085</v>
      </c>
      <c r="C20" s="490">
        <v>5.2667984189723516</v>
      </c>
      <c r="D20" s="490">
        <v>6.1518962659646848</v>
      </c>
      <c r="E20" s="490">
        <v>7.6945328319351969</v>
      </c>
      <c r="F20" s="490"/>
      <c r="G20" s="490">
        <v>9.6506796587591879</v>
      </c>
      <c r="H20" s="490">
        <v>10.991880969144031</v>
      </c>
      <c r="I20" s="490">
        <v>11.085598824393816</v>
      </c>
      <c r="J20" s="490">
        <v>10.923090697466154</v>
      </c>
      <c r="K20" s="490"/>
      <c r="L20" s="490">
        <v>9.7101902409576724</v>
      </c>
      <c r="M20" s="490">
        <v>9.7037830284992577</v>
      </c>
      <c r="N20" s="490"/>
      <c r="O20" s="490"/>
      <c r="P20" s="109" t="s">
        <v>138</v>
      </c>
    </row>
    <row r="21" spans="1:17">
      <c r="A21" s="107" t="s">
        <v>167</v>
      </c>
      <c r="B21" s="490"/>
      <c r="C21" s="490"/>
      <c r="D21" s="490"/>
      <c r="E21" s="490"/>
      <c r="F21" s="490"/>
      <c r="G21" s="490"/>
      <c r="H21" s="490"/>
      <c r="I21" s="490"/>
      <c r="J21" s="490"/>
      <c r="K21" s="490"/>
      <c r="L21" s="490"/>
      <c r="M21" s="490"/>
      <c r="N21" s="490"/>
      <c r="O21" s="490"/>
      <c r="P21" s="109" t="s">
        <v>150</v>
      </c>
    </row>
    <row r="22" spans="1:17">
      <c r="A22" s="107" t="s">
        <v>158</v>
      </c>
      <c r="B22" s="490">
        <v>7.066674611213708</v>
      </c>
      <c r="C22" s="490">
        <v>5.5705818035334032</v>
      </c>
      <c r="D22" s="490">
        <v>6.793218047653915</v>
      </c>
      <c r="E22" s="490">
        <v>10.264714165023925</v>
      </c>
      <c r="F22" s="490"/>
      <c r="G22" s="490">
        <v>13.823807668762878</v>
      </c>
      <c r="H22" s="490">
        <v>15.53011719814663</v>
      </c>
      <c r="I22" s="490">
        <v>15.069360198322702</v>
      </c>
      <c r="J22" s="490">
        <v>14.562635678712809</v>
      </c>
      <c r="K22" s="490"/>
      <c r="L22" s="490">
        <v>12.966313010316345</v>
      </c>
      <c r="M22" s="490">
        <v>12.488359320900688</v>
      </c>
      <c r="N22" s="490"/>
      <c r="O22" s="490"/>
      <c r="P22" s="109" t="s">
        <v>138</v>
      </c>
    </row>
    <row r="23" spans="1:17">
      <c r="A23" s="107" t="s">
        <v>151</v>
      </c>
      <c r="B23" s="490"/>
      <c r="C23" s="490"/>
      <c r="D23" s="490"/>
      <c r="E23" s="490"/>
      <c r="F23" s="490"/>
      <c r="G23" s="490"/>
      <c r="H23" s="490"/>
      <c r="I23" s="490"/>
      <c r="J23" s="490"/>
      <c r="K23" s="490"/>
      <c r="L23" s="490"/>
      <c r="M23" s="490"/>
      <c r="N23" s="503"/>
      <c r="O23" s="490"/>
      <c r="P23" s="109" t="s">
        <v>139</v>
      </c>
    </row>
    <row r="24" spans="1:17">
      <c r="A24" s="107" t="s">
        <v>152</v>
      </c>
      <c r="B24" s="508">
        <v>3.5443501515151521</v>
      </c>
      <c r="C24" s="508">
        <v>3.7283386724386727</v>
      </c>
      <c r="D24" s="508">
        <v>3.8303135987201209</v>
      </c>
      <c r="E24" s="508">
        <v>3.8136499184390487</v>
      </c>
      <c r="F24" s="508"/>
      <c r="G24" s="508">
        <v>3.8381577950310555</v>
      </c>
      <c r="H24" s="508">
        <v>3.9000046897546898</v>
      </c>
      <c r="I24" s="508">
        <v>3.9408303030303031</v>
      </c>
      <c r="J24" s="508">
        <v>3.9674281102955011</v>
      </c>
      <c r="K24" s="508"/>
      <c r="L24" s="508">
        <v>4.0129025603864728</v>
      </c>
      <c r="M24" s="508">
        <v>4.0742842650103519</v>
      </c>
      <c r="N24" s="503"/>
      <c r="O24" s="508"/>
      <c r="P24" s="109" t="s">
        <v>140</v>
      </c>
    </row>
    <row r="25" spans="1:17">
      <c r="A25" s="107" t="s">
        <v>159</v>
      </c>
      <c r="B25" s="490"/>
      <c r="C25" s="490"/>
      <c r="D25" s="490"/>
      <c r="E25" s="490"/>
      <c r="F25" s="490"/>
      <c r="G25" s="490"/>
      <c r="H25" s="490"/>
      <c r="I25" s="490"/>
      <c r="J25" s="490"/>
      <c r="K25" s="490"/>
      <c r="L25" s="490"/>
      <c r="M25" s="490"/>
      <c r="N25" s="503"/>
      <c r="O25" s="490"/>
      <c r="P25" s="109" t="s">
        <v>141</v>
      </c>
    </row>
    <row r="26" spans="1:17">
      <c r="A26" s="107" t="s">
        <v>160</v>
      </c>
      <c r="B26" s="490">
        <v>15.087325045021815</v>
      </c>
      <c r="C26" s="490">
        <v>12.473813083010166</v>
      </c>
      <c r="D26" s="490">
        <v>10.482231658241648</v>
      </c>
      <c r="E26" s="490">
        <v>9.2088536553766254</v>
      </c>
      <c r="F26" s="490"/>
      <c r="G26" s="490">
        <v>9.6101105946625243</v>
      </c>
      <c r="H26" s="490">
        <v>11.252397034664895</v>
      </c>
      <c r="I26" s="490">
        <v>14.406563478259105</v>
      </c>
      <c r="J26" s="490">
        <v>16.083916083916062</v>
      </c>
      <c r="K26" s="490"/>
      <c r="L26" s="490">
        <v>16.903610337920494</v>
      </c>
      <c r="M26" s="490" t="s">
        <v>845</v>
      </c>
      <c r="N26" s="503"/>
      <c r="O26" s="490"/>
      <c r="P26" s="109" t="s">
        <v>142</v>
      </c>
    </row>
    <row r="27" spans="1:17">
      <c r="A27" s="107" t="s">
        <v>18</v>
      </c>
      <c r="B27" s="490"/>
      <c r="C27" s="490"/>
      <c r="D27" s="490"/>
      <c r="E27" s="490"/>
      <c r="F27" s="490"/>
      <c r="G27" s="490"/>
      <c r="H27" s="490"/>
      <c r="I27" s="490"/>
      <c r="J27" s="490"/>
      <c r="K27" s="490"/>
      <c r="L27" s="490"/>
      <c r="M27" s="490"/>
      <c r="N27" s="503"/>
      <c r="O27" s="490"/>
      <c r="P27" s="109" t="s">
        <v>18</v>
      </c>
    </row>
    <row r="28" spans="1:17">
      <c r="A28" s="107" t="s">
        <v>161</v>
      </c>
      <c r="B28" s="490"/>
      <c r="C28" s="490"/>
      <c r="D28" s="490"/>
      <c r="E28" s="490"/>
      <c r="F28" s="490"/>
      <c r="G28" s="490"/>
      <c r="H28" s="490"/>
      <c r="I28" s="490"/>
      <c r="J28" s="490"/>
      <c r="K28" s="490"/>
      <c r="L28" s="490"/>
      <c r="M28" s="490"/>
      <c r="N28" s="503"/>
      <c r="O28" s="490"/>
      <c r="P28" s="109" t="s">
        <v>143</v>
      </c>
    </row>
    <row r="29" spans="1:17">
      <c r="A29" s="107" t="s">
        <v>343</v>
      </c>
      <c r="B29" s="490">
        <v>12.52929986078</v>
      </c>
      <c r="C29" s="490">
        <v>12.124066417044048</v>
      </c>
      <c r="D29" s="490">
        <v>11.886305708989473</v>
      </c>
      <c r="E29" s="490">
        <v>10.599286449316688</v>
      </c>
      <c r="F29" s="490"/>
      <c r="G29" s="490">
        <v>9.5232940871896137</v>
      </c>
      <c r="H29" s="490">
        <v>9.05666341913909</v>
      </c>
      <c r="I29" s="490">
        <v>9.3620902511148092</v>
      </c>
      <c r="J29" s="490">
        <v>9.5155564277065263</v>
      </c>
      <c r="K29" s="490"/>
      <c r="L29" s="490">
        <v>9.5718655340912466</v>
      </c>
      <c r="M29" s="490">
        <v>9.5374514510769934</v>
      </c>
      <c r="N29" s="504"/>
      <c r="O29" s="607"/>
      <c r="P29" s="109" t="s">
        <v>144</v>
      </c>
      <c r="Q29" t="s">
        <v>757</v>
      </c>
    </row>
    <row r="30" spans="1:17">
      <c r="A30" s="107" t="s">
        <v>823</v>
      </c>
      <c r="B30" s="490">
        <v>24.53</v>
      </c>
      <c r="C30" s="490">
        <v>21.849999999999998</v>
      </c>
      <c r="D30" s="490">
        <v>20.843333333333334</v>
      </c>
      <c r="E30" s="490">
        <v>17.849999999999998</v>
      </c>
      <c r="F30" s="490"/>
      <c r="G30" s="490">
        <v>15.850000000000001</v>
      </c>
      <c r="H30" s="490">
        <v>15.200000000000001</v>
      </c>
      <c r="I30" s="490">
        <v>14.983333333333334</v>
      </c>
      <c r="J30" s="490">
        <v>14.563333333333333</v>
      </c>
      <c r="K30" s="490"/>
      <c r="L30" s="490">
        <v>14.76</v>
      </c>
      <c r="M30" s="490">
        <v>14.899999999999999</v>
      </c>
      <c r="N30" s="504"/>
      <c r="O30" s="607"/>
      <c r="P30" s="109" t="s">
        <v>826</v>
      </c>
      <c r="Q30" t="s">
        <v>758</v>
      </c>
    </row>
    <row r="31" spans="1:17">
      <c r="A31" s="107" t="s">
        <v>824</v>
      </c>
      <c r="B31" s="490">
        <v>10.892559523809524</v>
      </c>
      <c r="C31" s="490">
        <v>10.83657059314954</v>
      </c>
      <c r="D31" s="490">
        <v>10.218253968253968</v>
      </c>
      <c r="E31" s="490">
        <v>9.2889384920634921</v>
      </c>
      <c r="F31" s="490"/>
      <c r="G31" s="490">
        <v>9.1237689393939405</v>
      </c>
      <c r="H31" s="490">
        <v>9.1691729323308291</v>
      </c>
      <c r="I31" s="490">
        <v>9.2977994227994234</v>
      </c>
      <c r="J31" s="490">
        <v>9.344400062656641</v>
      </c>
      <c r="K31" s="490"/>
      <c r="L31" s="490">
        <v>9.5503472222222214</v>
      </c>
      <c r="M31" s="490">
        <v>9.6626461988304104</v>
      </c>
      <c r="N31" s="504"/>
      <c r="O31" s="607"/>
      <c r="P31" s="109" t="s">
        <v>827</v>
      </c>
      <c r="Q31" t="s">
        <v>759</v>
      </c>
    </row>
    <row r="32" spans="1:17">
      <c r="A32" s="107" t="s">
        <v>18</v>
      </c>
      <c r="B32" s="490"/>
      <c r="C32" s="490"/>
      <c r="D32" s="490"/>
      <c r="E32" s="490"/>
      <c r="F32" s="490"/>
      <c r="G32" s="490"/>
      <c r="H32" s="490"/>
      <c r="I32" s="490"/>
      <c r="J32" s="490"/>
      <c r="K32" s="490"/>
      <c r="L32" s="490"/>
      <c r="M32" s="490"/>
      <c r="N32" s="503"/>
      <c r="O32" s="490"/>
      <c r="P32" s="109" t="s">
        <v>18</v>
      </c>
    </row>
    <row r="33" spans="1:16">
      <c r="A33" s="107" t="s">
        <v>825</v>
      </c>
      <c r="B33" s="507">
        <v>1894</v>
      </c>
      <c r="C33" s="507">
        <v>1062</v>
      </c>
      <c r="D33" s="507">
        <v>784</v>
      </c>
      <c r="E33" s="507">
        <v>660</v>
      </c>
      <c r="F33" s="507"/>
      <c r="G33" s="507">
        <v>646</v>
      </c>
      <c r="H33" s="507">
        <v>821</v>
      </c>
      <c r="I33" s="507">
        <v>675</v>
      </c>
      <c r="J33" s="507">
        <v>496</v>
      </c>
      <c r="K33" s="507"/>
      <c r="L33" s="507">
        <v>539</v>
      </c>
      <c r="M33" s="507">
        <v>592</v>
      </c>
      <c r="N33" s="503"/>
      <c r="O33" s="490"/>
      <c r="P33" s="109" t="s">
        <v>832</v>
      </c>
    </row>
    <row r="34" spans="1:16">
      <c r="A34" s="107" t="s">
        <v>18</v>
      </c>
      <c r="B34" s="507"/>
      <c r="C34" s="507"/>
      <c r="D34" s="507"/>
      <c r="E34" s="507"/>
      <c r="F34" s="507"/>
      <c r="G34" s="507"/>
      <c r="H34" s="507"/>
      <c r="I34" s="507"/>
      <c r="J34" s="507"/>
      <c r="K34" s="507"/>
      <c r="L34" s="507"/>
      <c r="M34" s="507"/>
      <c r="N34" s="503"/>
      <c r="O34" s="490"/>
      <c r="P34" s="109" t="s">
        <v>18</v>
      </c>
    </row>
    <row r="35" spans="1:16">
      <c r="A35" s="107" t="s">
        <v>162</v>
      </c>
      <c r="B35" s="507"/>
      <c r="C35" s="507"/>
      <c r="D35" s="507"/>
      <c r="E35" s="507"/>
      <c r="F35" s="507"/>
      <c r="G35" s="507"/>
      <c r="H35" s="507"/>
      <c r="I35" s="507"/>
      <c r="J35" s="507"/>
      <c r="K35" s="507"/>
      <c r="L35" s="507"/>
      <c r="M35" s="507"/>
      <c r="N35" s="503"/>
      <c r="O35" s="490"/>
      <c r="P35" s="109" t="s">
        <v>145</v>
      </c>
    </row>
    <row r="36" spans="1:16">
      <c r="A36" s="107" t="s">
        <v>163</v>
      </c>
      <c r="B36" s="507">
        <v>270.16100007198219</v>
      </c>
      <c r="C36" s="507">
        <v>381.01830745975002</v>
      </c>
      <c r="D36" s="507">
        <v>497.91011829066395</v>
      </c>
      <c r="E36" s="507">
        <v>556.83710439810932</v>
      </c>
      <c r="F36" s="507"/>
      <c r="G36" s="507">
        <v>569.54915181035108</v>
      </c>
      <c r="H36" s="507">
        <v>524.27238044964849</v>
      </c>
      <c r="I36" s="507">
        <v>634.26350265134249</v>
      </c>
      <c r="J36" s="507">
        <v>845.45192792187538</v>
      </c>
      <c r="K36" s="507"/>
      <c r="L36" s="507">
        <v>812.92559445257575</v>
      </c>
      <c r="M36" s="507">
        <v>780.02495381145479</v>
      </c>
      <c r="N36" s="503"/>
      <c r="O36" s="490"/>
      <c r="P36" s="109" t="s">
        <v>146</v>
      </c>
    </row>
    <row r="37" spans="1:16">
      <c r="A37" s="107" t="s">
        <v>18</v>
      </c>
      <c r="B37" s="490"/>
      <c r="C37" s="490"/>
      <c r="D37" s="490"/>
      <c r="E37" s="490"/>
      <c r="F37" s="490"/>
      <c r="G37" s="490"/>
      <c r="H37" s="490"/>
      <c r="I37" s="490"/>
      <c r="J37" s="490"/>
      <c r="K37" s="490"/>
      <c r="L37" s="490"/>
      <c r="M37" s="490"/>
      <c r="N37" s="503"/>
      <c r="O37" s="490"/>
      <c r="P37" s="109" t="s">
        <v>18</v>
      </c>
    </row>
    <row r="38" spans="1:16">
      <c r="A38" s="107" t="s">
        <v>164</v>
      </c>
      <c r="B38" s="490"/>
      <c r="C38" s="490"/>
      <c r="D38" s="490"/>
      <c r="E38" s="490"/>
      <c r="F38" s="490"/>
      <c r="G38" s="490"/>
      <c r="H38" s="490"/>
      <c r="I38" s="490"/>
      <c r="J38" s="490"/>
      <c r="K38" s="490"/>
      <c r="L38" s="490"/>
      <c r="M38" s="490"/>
      <c r="N38" s="503"/>
      <c r="O38" s="490"/>
      <c r="P38" s="109" t="s">
        <v>147</v>
      </c>
    </row>
    <row r="39" spans="1:16">
      <c r="A39" s="107" t="s">
        <v>160</v>
      </c>
      <c r="B39" s="490">
        <v>3.1856739835142811</v>
      </c>
      <c r="C39" s="490">
        <v>-0.69072540134599292</v>
      </c>
      <c r="D39" s="489">
        <v>-3.4648718989832905</v>
      </c>
      <c r="E39" s="490">
        <v>18.46628920886182</v>
      </c>
      <c r="F39" s="489"/>
      <c r="G39" s="490">
        <v>49.499137696919846</v>
      </c>
      <c r="H39" s="490">
        <v>49.882412010306901</v>
      </c>
      <c r="I39" s="489">
        <v>57.871164473594348</v>
      </c>
      <c r="J39" s="490">
        <v>59.534981469616469</v>
      </c>
      <c r="K39" s="489"/>
      <c r="L39" s="490">
        <v>62.33630383432471</v>
      </c>
      <c r="M39" s="490" t="s">
        <v>474</v>
      </c>
      <c r="N39" s="489"/>
      <c r="O39" s="490"/>
      <c r="P39" s="109" t="s">
        <v>142</v>
      </c>
    </row>
    <row r="40" spans="1:16">
      <c r="A40" s="107" t="s">
        <v>18</v>
      </c>
      <c r="B40" s="490"/>
      <c r="C40" s="490"/>
      <c r="D40" s="490"/>
      <c r="E40" s="490"/>
      <c r="F40" s="490"/>
      <c r="G40" s="490"/>
      <c r="H40" s="490"/>
      <c r="I40" s="490"/>
      <c r="J40" s="490"/>
      <c r="K40" s="490"/>
      <c r="L40" s="490"/>
      <c r="M40" s="490"/>
      <c r="N40" s="490"/>
      <c r="O40" s="490"/>
      <c r="P40" s="109" t="s">
        <v>18</v>
      </c>
    </row>
    <row r="41" spans="1:16">
      <c r="A41" s="107" t="s">
        <v>165</v>
      </c>
      <c r="B41" s="490"/>
      <c r="C41" s="490"/>
      <c r="D41" s="490"/>
      <c r="E41" s="490"/>
      <c r="F41" s="490"/>
      <c r="G41" s="490"/>
      <c r="H41" s="490"/>
      <c r="I41" s="490"/>
      <c r="J41" s="490"/>
      <c r="K41" s="490"/>
      <c r="L41" s="490"/>
      <c r="M41" s="490"/>
      <c r="N41" s="490"/>
      <c r="O41" s="490"/>
      <c r="P41" s="109" t="s">
        <v>787</v>
      </c>
    </row>
    <row r="42" spans="1:16">
      <c r="A42" s="107" t="s">
        <v>166</v>
      </c>
      <c r="B42" s="490">
        <v>2.0191361040427211</v>
      </c>
      <c r="C42" s="490">
        <v>2.0729684392920968</v>
      </c>
      <c r="D42" s="490">
        <v>2.0634103609672874</v>
      </c>
      <c r="E42" s="490">
        <v>2.0581055305889535</v>
      </c>
      <c r="F42" s="490"/>
      <c r="G42" s="490">
        <v>1.9646852102648151</v>
      </c>
      <c r="H42" s="490">
        <v>1.7685591548976292</v>
      </c>
      <c r="I42" s="490">
        <v>1.5842566150163999</v>
      </c>
      <c r="J42" s="490">
        <v>1.3291108922387305</v>
      </c>
      <c r="K42" s="490"/>
      <c r="L42" s="490">
        <v>1.1332464086156178</v>
      </c>
      <c r="M42" s="490">
        <v>1.0925119773577758</v>
      </c>
      <c r="N42" s="490" t="s">
        <v>750</v>
      </c>
      <c r="O42" s="490"/>
      <c r="P42" s="109" t="s">
        <v>788</v>
      </c>
    </row>
    <row r="43" spans="1:16">
      <c r="A43" s="93"/>
      <c r="B43" s="505"/>
      <c r="C43" s="506"/>
      <c r="D43" s="506"/>
      <c r="E43" s="506"/>
      <c r="F43" s="506"/>
      <c r="G43" s="506"/>
      <c r="H43" s="505"/>
      <c r="I43" s="506"/>
      <c r="J43" s="506"/>
      <c r="K43" s="505"/>
      <c r="L43" s="505"/>
      <c r="M43" s="505"/>
      <c r="N43" s="506"/>
      <c r="O43" s="506"/>
      <c r="P43" s="111"/>
    </row>
    <row r="44" spans="1:16">
      <c r="A44" s="113"/>
      <c r="B44" s="49"/>
      <c r="C44" s="112"/>
      <c r="D44" s="112"/>
      <c r="E44" s="112"/>
      <c r="F44" s="112"/>
      <c r="G44" s="112"/>
      <c r="H44" s="82"/>
      <c r="I44" s="112"/>
      <c r="J44" s="112"/>
      <c r="K44" s="82"/>
      <c r="L44" s="82"/>
      <c r="M44" s="82"/>
      <c r="N44" s="104"/>
      <c r="O44" s="106"/>
      <c r="P44" s="102"/>
    </row>
    <row r="45" spans="1:16">
      <c r="A45" s="113" t="s">
        <v>407</v>
      </c>
      <c r="B45" s="49"/>
      <c r="C45" s="82"/>
      <c r="D45" s="82"/>
      <c r="E45" s="82"/>
      <c r="F45" s="82"/>
      <c r="G45" s="82"/>
      <c r="H45" s="82"/>
      <c r="I45" s="82"/>
      <c r="J45" s="82"/>
      <c r="K45" s="82"/>
      <c r="L45" s="82"/>
      <c r="M45" s="82"/>
      <c r="N45" s="113"/>
      <c r="O45" s="114"/>
      <c r="P45" s="101"/>
    </row>
    <row r="46" spans="1:16">
      <c r="A46" s="107" t="s">
        <v>401</v>
      </c>
      <c r="B46" s="49"/>
      <c r="C46" s="107"/>
      <c r="D46" s="82"/>
      <c r="E46" s="82"/>
      <c r="F46" s="82"/>
      <c r="G46" s="82"/>
      <c r="H46" s="82"/>
      <c r="I46" s="82"/>
      <c r="J46" s="82"/>
      <c r="K46" s="82"/>
      <c r="L46" s="82"/>
      <c r="M46" s="82"/>
      <c r="N46" s="115"/>
      <c r="O46" s="108"/>
      <c r="P46" s="101"/>
    </row>
    <row r="47" spans="1:16">
      <c r="A47" s="601" t="s">
        <v>785</v>
      </c>
      <c r="B47" s="49"/>
      <c r="C47" s="82"/>
      <c r="D47" s="82"/>
      <c r="E47" s="82"/>
      <c r="F47" s="82"/>
      <c r="G47" s="82"/>
      <c r="H47" s="82"/>
      <c r="I47" s="82"/>
      <c r="J47" s="82"/>
      <c r="K47" s="82"/>
      <c r="L47" s="82"/>
      <c r="M47" s="82"/>
      <c r="N47" s="115"/>
      <c r="O47" s="108"/>
      <c r="P47" s="101"/>
    </row>
    <row r="48" spans="1:16">
      <c r="A48" s="107" t="s">
        <v>786</v>
      </c>
      <c r="B48" s="49"/>
      <c r="C48" s="82"/>
      <c r="D48" s="82"/>
      <c r="E48" s="82"/>
      <c r="F48" s="82"/>
      <c r="G48" s="82"/>
      <c r="H48" s="82"/>
      <c r="I48" s="82"/>
      <c r="J48" s="82"/>
      <c r="K48" s="82"/>
      <c r="L48" s="82"/>
      <c r="M48" s="82"/>
      <c r="N48" s="115"/>
      <c r="O48" s="108"/>
      <c r="P48" s="101"/>
    </row>
    <row r="49" spans="1:16">
      <c r="A49" s="107" t="s">
        <v>81</v>
      </c>
      <c r="B49" s="49"/>
      <c r="C49" s="82"/>
      <c r="D49" s="82"/>
      <c r="E49" s="82"/>
      <c r="F49" s="82"/>
      <c r="G49" s="82"/>
      <c r="H49" s="82"/>
      <c r="I49" s="82"/>
      <c r="J49" s="82"/>
      <c r="K49" s="82"/>
      <c r="L49" s="82"/>
      <c r="M49" s="82"/>
      <c r="N49" s="115"/>
      <c r="O49" s="108"/>
      <c r="P49" s="101"/>
    </row>
    <row r="50" spans="1:16">
      <c r="A50" s="49" t="s">
        <v>344</v>
      </c>
      <c r="B50" s="49"/>
      <c r="C50" s="82"/>
      <c r="D50" s="82"/>
      <c r="E50" s="82"/>
      <c r="F50" s="82"/>
      <c r="G50" s="82"/>
      <c r="H50" s="82"/>
      <c r="I50" s="82"/>
      <c r="J50" s="82"/>
      <c r="K50" s="82"/>
      <c r="L50" s="82"/>
      <c r="M50" s="82"/>
      <c r="N50" s="115"/>
      <c r="O50" s="108"/>
      <c r="P50" s="101"/>
    </row>
    <row r="51" spans="1:16">
      <c r="A51" s="40" t="s">
        <v>828</v>
      </c>
    </row>
    <row r="52" spans="1:16">
      <c r="A52" s="21" t="s">
        <v>829</v>
      </c>
      <c r="B52" s="49"/>
      <c r="C52" s="82"/>
      <c r="D52" s="82"/>
      <c r="E52" s="82"/>
      <c r="F52" s="82"/>
      <c r="G52" s="82"/>
      <c r="H52" s="82"/>
      <c r="I52" s="82"/>
      <c r="J52" s="82"/>
      <c r="K52" s="82"/>
      <c r="L52" s="82"/>
      <c r="M52" s="82"/>
      <c r="N52" s="43"/>
      <c r="O52" s="116"/>
      <c r="P52" s="101"/>
    </row>
    <row r="53" spans="1:16">
      <c r="A53" s="49" t="s">
        <v>830</v>
      </c>
      <c r="B53" s="49"/>
      <c r="C53" s="82"/>
      <c r="D53" s="82"/>
      <c r="E53" s="82"/>
      <c r="F53" s="82"/>
      <c r="G53" s="82"/>
      <c r="H53" s="82"/>
      <c r="I53" s="82"/>
      <c r="J53" s="82"/>
      <c r="K53" s="82"/>
      <c r="L53" s="82"/>
      <c r="M53" s="82"/>
      <c r="N53" s="58"/>
      <c r="O53" s="117"/>
      <c r="P53" s="101"/>
    </row>
    <row r="54" spans="1:16">
      <c r="A54" s="601" t="s">
        <v>831</v>
      </c>
      <c r="B54" s="49"/>
      <c r="C54" s="82"/>
      <c r="D54" s="82"/>
      <c r="E54" s="82"/>
      <c r="F54" s="82"/>
      <c r="G54" s="82"/>
      <c r="H54" s="82"/>
      <c r="I54" s="82"/>
      <c r="J54" s="82"/>
      <c r="K54" s="82"/>
      <c r="L54" s="82"/>
      <c r="M54" s="82"/>
      <c r="N54" s="58"/>
      <c r="O54" s="117"/>
      <c r="P54" s="101"/>
    </row>
    <row r="55" spans="1:16">
      <c r="B55" s="49"/>
      <c r="C55" s="82"/>
      <c r="D55" s="82"/>
      <c r="E55" s="82"/>
      <c r="F55" s="82"/>
      <c r="G55" s="82"/>
      <c r="H55" s="82"/>
      <c r="I55" s="82"/>
      <c r="J55" s="82"/>
      <c r="K55" s="82"/>
      <c r="L55" s="82"/>
      <c r="M55" s="82"/>
      <c r="N55" s="115"/>
      <c r="O55" s="108"/>
      <c r="P55" s="101"/>
    </row>
    <row r="56" spans="1:16">
      <c r="A56" s="148" t="s">
        <v>408</v>
      </c>
      <c r="B56" s="49"/>
      <c r="C56" s="81"/>
      <c r="D56" s="81"/>
      <c r="E56" s="81"/>
      <c r="F56" s="81"/>
      <c r="G56" s="82"/>
      <c r="H56" s="82"/>
      <c r="I56" s="82"/>
      <c r="J56" s="82"/>
      <c r="K56" s="82"/>
      <c r="L56" s="82"/>
      <c r="M56" s="81"/>
      <c r="N56" s="68"/>
      <c r="O56" s="84"/>
      <c r="P56" s="118"/>
    </row>
    <row r="57" spans="1:16">
      <c r="A57" s="109" t="s">
        <v>392</v>
      </c>
      <c r="B57" s="49"/>
      <c r="C57" s="81"/>
      <c r="D57" s="81"/>
      <c r="E57" s="81"/>
      <c r="F57" s="81"/>
      <c r="G57" s="82"/>
      <c r="H57" s="82"/>
      <c r="I57" s="82"/>
      <c r="J57" s="82"/>
      <c r="K57" s="82"/>
      <c r="L57" s="82"/>
      <c r="M57" s="81"/>
      <c r="N57" s="68"/>
      <c r="O57" s="84"/>
      <c r="P57" s="118"/>
    </row>
    <row r="58" spans="1:16">
      <c r="A58" s="119" t="s">
        <v>789</v>
      </c>
      <c r="B58" s="49"/>
      <c r="C58" s="81"/>
      <c r="D58" s="81"/>
      <c r="E58" s="81"/>
      <c r="F58" s="81"/>
      <c r="G58" s="82"/>
      <c r="H58" s="82"/>
      <c r="I58" s="82"/>
      <c r="J58" s="82"/>
      <c r="K58" s="82"/>
      <c r="L58" s="82"/>
      <c r="M58" s="81"/>
      <c r="N58" s="68"/>
      <c r="O58" s="84"/>
      <c r="P58" s="118"/>
    </row>
    <row r="59" spans="1:16">
      <c r="A59" s="109" t="s">
        <v>790</v>
      </c>
      <c r="B59" s="49"/>
      <c r="C59" s="81"/>
      <c r="D59" s="81"/>
      <c r="E59" s="81"/>
      <c r="F59" s="81"/>
      <c r="G59" s="82"/>
      <c r="H59" s="82"/>
      <c r="I59" s="82"/>
      <c r="J59" s="82"/>
      <c r="K59" s="82"/>
      <c r="L59" s="82"/>
      <c r="M59" s="81"/>
      <c r="N59" s="68"/>
      <c r="O59" s="84"/>
      <c r="P59" s="118"/>
    </row>
    <row r="60" spans="1:16">
      <c r="A60" s="109" t="s">
        <v>371</v>
      </c>
      <c r="B60" s="49"/>
      <c r="C60" s="81"/>
      <c r="D60" s="81"/>
      <c r="E60" s="81"/>
      <c r="F60" s="81"/>
      <c r="G60" s="82"/>
      <c r="H60" s="82"/>
      <c r="I60" s="82"/>
      <c r="J60" s="82"/>
      <c r="K60" s="82"/>
      <c r="L60" s="82"/>
      <c r="M60" s="81"/>
      <c r="N60" s="68"/>
      <c r="O60" s="84"/>
      <c r="P60" s="118"/>
    </row>
    <row r="61" spans="1:16">
      <c r="A61" s="119" t="s">
        <v>402</v>
      </c>
      <c r="B61" s="49"/>
      <c r="C61" s="81"/>
      <c r="D61" s="81"/>
      <c r="E61" s="81"/>
      <c r="F61" s="81"/>
      <c r="G61" s="82"/>
      <c r="H61" s="82"/>
      <c r="I61" s="82"/>
      <c r="J61" s="82"/>
      <c r="K61" s="82"/>
      <c r="L61" s="82"/>
      <c r="M61" s="81"/>
      <c r="N61" s="68"/>
      <c r="O61" s="84"/>
      <c r="P61" s="118"/>
    </row>
    <row r="62" spans="1:16">
      <c r="A62" s="119" t="s">
        <v>833</v>
      </c>
      <c r="B62" s="49"/>
      <c r="C62" s="81"/>
      <c r="D62" s="81"/>
      <c r="E62" s="81"/>
      <c r="F62" s="81"/>
      <c r="G62" s="82"/>
      <c r="H62" s="82"/>
      <c r="I62" s="82"/>
      <c r="J62" s="82"/>
      <c r="K62" s="82"/>
      <c r="L62" s="82"/>
      <c r="M62" s="81"/>
      <c r="N62" s="68"/>
      <c r="O62" s="84"/>
      <c r="P62" s="118"/>
    </row>
    <row r="63" spans="1:16">
      <c r="A63" s="27" t="s">
        <v>834</v>
      </c>
      <c r="B63" s="49"/>
      <c r="C63" s="81"/>
      <c r="D63" s="81"/>
      <c r="E63" s="81"/>
      <c r="F63" s="81"/>
      <c r="G63" s="82"/>
      <c r="H63" s="82"/>
      <c r="I63" s="82"/>
      <c r="J63" s="82"/>
      <c r="K63" s="82"/>
      <c r="L63" s="82"/>
      <c r="M63" s="81"/>
      <c r="N63" s="68"/>
      <c r="O63" s="84"/>
      <c r="P63" s="118"/>
    </row>
    <row r="64" spans="1:16">
      <c r="A64" s="516" t="s">
        <v>835</v>
      </c>
      <c r="B64" s="49"/>
      <c r="C64" s="81"/>
      <c r="D64" s="81"/>
      <c r="E64" s="81"/>
      <c r="F64" s="81"/>
      <c r="G64" s="82"/>
      <c r="H64" s="82"/>
      <c r="I64" s="82"/>
      <c r="J64" s="82"/>
      <c r="K64" s="82"/>
      <c r="L64" s="82"/>
      <c r="M64" s="81"/>
      <c r="N64" s="68"/>
      <c r="O64" s="84"/>
      <c r="P64" s="118"/>
    </row>
    <row r="65" spans="1:16">
      <c r="A65" s="119" t="s">
        <v>836</v>
      </c>
      <c r="B65" s="49"/>
      <c r="C65" s="81"/>
      <c r="D65" s="81"/>
      <c r="E65" s="81"/>
      <c r="F65" s="81"/>
      <c r="G65" s="82"/>
      <c r="H65" s="82"/>
      <c r="I65" s="82"/>
      <c r="J65" s="82"/>
      <c r="K65" s="82"/>
      <c r="L65" s="82"/>
      <c r="M65" s="81"/>
      <c r="N65" s="68"/>
      <c r="O65" s="84"/>
      <c r="P65" s="118"/>
    </row>
    <row r="66" spans="1:16">
      <c r="A66" s="512"/>
    </row>
  </sheetData>
  <phoneticPr fontId="0" type="noConversion"/>
  <pageMargins left="0.75" right="0.2" top="1" bottom="0.3" header="0.5" footer="0.17"/>
  <pageSetup scale="76" orientation="landscape" r:id="rId1"/>
  <headerFooter alignWithMargins="0">
    <oddHeader>&amp;R&amp;F  &amp;A  &amp;D  &amp;T</oddHeader>
  </headerFooter>
</worksheet>
</file>

<file path=xl/worksheets/sheet4.xml><?xml version="1.0" encoding="utf-8"?>
<worksheet xmlns="http://schemas.openxmlformats.org/spreadsheetml/2006/main" xmlns:r="http://schemas.openxmlformats.org/officeDocument/2006/relationships">
  <sheetPr enableFormatConditionsCalculation="0">
    <tabColor indexed="22"/>
    <pageSetUpPr fitToPage="1"/>
  </sheetPr>
  <dimension ref="A1:U29"/>
  <sheetViews>
    <sheetView showGridLines="0" workbookViewId="0">
      <selection activeCell="A4" sqref="A4"/>
    </sheetView>
  </sheetViews>
  <sheetFormatPr defaultRowHeight="11.25"/>
  <cols>
    <col min="1" max="1" width="41.33203125" customWidth="1"/>
    <col min="2" max="19" width="8.33203125" customWidth="1"/>
    <col min="20" max="20" width="2.6640625" bestFit="1" customWidth="1"/>
    <col min="21" max="21" width="9.33203125" style="516"/>
  </cols>
  <sheetData>
    <row r="1" spans="1:21">
      <c r="A1" s="120">
        <v>3</v>
      </c>
      <c r="B1" s="121"/>
      <c r="C1" s="121"/>
      <c r="D1" s="121"/>
      <c r="E1" s="121"/>
      <c r="F1" s="121"/>
      <c r="G1" s="121"/>
      <c r="H1" s="121"/>
      <c r="I1" s="121"/>
      <c r="J1" s="121"/>
      <c r="K1" s="121"/>
      <c r="L1" s="121"/>
      <c r="M1" s="121"/>
      <c r="N1" s="121"/>
      <c r="O1" s="121"/>
      <c r="P1" s="121"/>
      <c r="Q1" s="121"/>
      <c r="R1" s="121"/>
      <c r="S1" s="121"/>
      <c r="T1" s="121"/>
      <c r="U1" s="122">
        <v>3</v>
      </c>
    </row>
    <row r="2" spans="1:21">
      <c r="A2" s="123" t="s">
        <v>381</v>
      </c>
      <c r="B2" s="121"/>
      <c r="C2" s="121"/>
      <c r="D2" s="121"/>
      <c r="E2" s="121"/>
      <c r="F2" s="121"/>
      <c r="G2" s="121"/>
      <c r="H2" s="121"/>
      <c r="I2" s="121"/>
      <c r="J2" s="121"/>
      <c r="K2" s="121"/>
      <c r="L2" s="121"/>
      <c r="M2" s="121"/>
      <c r="N2" s="121"/>
      <c r="O2" s="121"/>
      <c r="P2" s="121"/>
      <c r="Q2" s="121"/>
      <c r="R2" s="121"/>
      <c r="S2" s="121"/>
      <c r="T2" s="121"/>
      <c r="U2" s="124" t="s">
        <v>381</v>
      </c>
    </row>
    <row r="3" spans="1:21">
      <c r="A3" s="125" t="s">
        <v>403</v>
      </c>
      <c r="B3" s="121"/>
      <c r="C3" s="121"/>
      <c r="D3" s="121"/>
      <c r="E3" s="121"/>
      <c r="F3" s="121"/>
      <c r="G3" s="121"/>
      <c r="H3" s="121"/>
      <c r="I3" s="121"/>
      <c r="J3" s="121"/>
      <c r="K3" s="121"/>
      <c r="L3" s="121"/>
      <c r="M3" s="121"/>
      <c r="N3" s="121"/>
      <c r="O3" s="121"/>
      <c r="P3" s="121"/>
      <c r="Q3" s="121"/>
      <c r="R3" s="121"/>
      <c r="S3" s="121"/>
      <c r="T3" s="121"/>
      <c r="U3" s="124" t="s">
        <v>404</v>
      </c>
    </row>
    <row r="4" spans="1:21">
      <c r="A4" s="126" t="s">
        <v>91</v>
      </c>
      <c r="B4" s="121"/>
      <c r="C4" s="121"/>
      <c r="D4" s="121"/>
      <c r="E4" s="121"/>
      <c r="F4" s="121"/>
      <c r="G4" s="121"/>
      <c r="H4" s="121"/>
      <c r="I4" s="121"/>
      <c r="J4" s="121"/>
      <c r="K4" s="121"/>
      <c r="L4" s="127"/>
      <c r="M4" s="121"/>
      <c r="N4" s="121"/>
      <c r="O4" s="121"/>
      <c r="P4" s="121"/>
      <c r="Q4" s="121"/>
      <c r="R4" s="121"/>
      <c r="S4" s="121"/>
      <c r="T4" s="121"/>
      <c r="U4" s="519" t="s">
        <v>837</v>
      </c>
    </row>
    <row r="5" spans="1:21">
      <c r="A5" s="128"/>
      <c r="B5" s="121"/>
      <c r="C5" s="121"/>
      <c r="D5" s="121"/>
      <c r="E5" s="121"/>
      <c r="F5" s="121"/>
      <c r="G5" s="121"/>
      <c r="H5" s="121"/>
      <c r="I5" s="121"/>
      <c r="J5" s="121"/>
      <c r="K5" s="121"/>
      <c r="L5" s="127"/>
      <c r="M5" s="121"/>
      <c r="N5" s="121"/>
      <c r="O5" s="129"/>
      <c r="P5" s="129"/>
      <c r="Q5" s="129"/>
      <c r="R5" s="129"/>
      <c r="S5" s="129"/>
      <c r="T5" s="129"/>
      <c r="U5" s="517"/>
    </row>
    <row r="6" spans="1:21">
      <c r="A6" s="156"/>
      <c r="B6" s="130">
        <v>1993</v>
      </c>
      <c r="C6" s="130">
        <v>1994</v>
      </c>
      <c r="D6" s="130">
        <v>1995</v>
      </c>
      <c r="E6" s="130">
        <v>1996</v>
      </c>
      <c r="F6" s="130">
        <v>1997</v>
      </c>
      <c r="G6" s="130">
        <v>1998</v>
      </c>
      <c r="H6" s="130">
        <v>1999</v>
      </c>
      <c r="I6" s="130">
        <v>2000</v>
      </c>
      <c r="J6" s="130">
        <v>2001</v>
      </c>
      <c r="K6" s="130">
        <v>2002</v>
      </c>
      <c r="L6" s="130" t="s">
        <v>405</v>
      </c>
      <c r="M6" s="130" t="s">
        <v>406</v>
      </c>
      <c r="N6" s="130">
        <v>2005</v>
      </c>
      <c r="O6" s="131">
        <v>2006</v>
      </c>
      <c r="P6" s="131">
        <v>2007</v>
      </c>
      <c r="Q6" s="131">
        <v>2008</v>
      </c>
      <c r="R6" s="131">
        <v>2009</v>
      </c>
      <c r="S6" s="131">
        <v>2010</v>
      </c>
      <c r="T6" s="132" t="s">
        <v>384</v>
      </c>
      <c r="U6" s="518"/>
    </row>
    <row r="7" spans="1:21">
      <c r="A7" s="133"/>
      <c r="B7" s="121"/>
      <c r="C7" s="121"/>
      <c r="D7" s="121"/>
      <c r="E7" s="134"/>
      <c r="F7" s="121"/>
      <c r="G7" s="121"/>
      <c r="H7" s="121"/>
      <c r="I7" s="121"/>
      <c r="J7" s="121"/>
      <c r="K7" s="121"/>
      <c r="L7" s="121"/>
      <c r="M7" s="121"/>
      <c r="N7" s="121"/>
      <c r="O7" s="121"/>
      <c r="P7" s="121"/>
      <c r="Q7" s="121"/>
      <c r="R7" s="121"/>
      <c r="S7" s="121"/>
      <c r="T7" s="121"/>
      <c r="U7" s="519"/>
    </row>
    <row r="8" spans="1:21" s="497" customFormat="1">
      <c r="A8" s="135" t="s">
        <v>168</v>
      </c>
      <c r="B8" s="537">
        <v>236504.98019999999</v>
      </c>
      <c r="C8" s="537">
        <v>250307.8855</v>
      </c>
      <c r="D8" s="537">
        <v>243186.10149999999</v>
      </c>
      <c r="E8" s="537">
        <v>256626.24309999999</v>
      </c>
      <c r="F8" s="537">
        <v>277441.31760000001</v>
      </c>
      <c r="G8" s="537">
        <v>288123.30459999997</v>
      </c>
      <c r="H8" s="537">
        <v>278369.01390000002</v>
      </c>
      <c r="I8" s="537">
        <v>276172.68540000002</v>
      </c>
      <c r="J8" s="537">
        <v>263996.67440000002</v>
      </c>
      <c r="K8" s="537">
        <v>235235.5968</v>
      </c>
      <c r="L8" s="537">
        <v>256023.46239999999</v>
      </c>
      <c r="M8" s="537">
        <v>279141.28860000003</v>
      </c>
      <c r="N8" s="537">
        <v>304763.52860000002</v>
      </c>
      <c r="O8" s="537">
        <v>330564.9705</v>
      </c>
      <c r="P8" s="537">
        <v>359169.90289999999</v>
      </c>
      <c r="Q8" s="537">
        <v>383444.18329999998</v>
      </c>
      <c r="R8" s="137">
        <v>386704.3847</v>
      </c>
      <c r="S8" s="137">
        <v>422130.05219999998</v>
      </c>
      <c r="T8" s="137"/>
      <c r="U8" s="520" t="s">
        <v>92</v>
      </c>
    </row>
    <row r="9" spans="1:21">
      <c r="A9" s="140" t="s">
        <v>345</v>
      </c>
      <c r="B9" s="136">
        <v>12148.8500893</v>
      </c>
      <c r="C9" s="136">
        <v>76312.157600199993</v>
      </c>
      <c r="D9" s="136">
        <v>72751.757950400002</v>
      </c>
      <c r="E9" s="136">
        <v>76555.153156999993</v>
      </c>
      <c r="F9" s="136">
        <v>82965.542635800011</v>
      </c>
      <c r="G9" s="136">
        <v>86237.878211299991</v>
      </c>
      <c r="H9" s="136">
        <v>81181.365967699996</v>
      </c>
      <c r="I9" s="136">
        <v>14990.7835997</v>
      </c>
      <c r="J9" s="136">
        <v>15148.439707899999</v>
      </c>
      <c r="K9" s="136">
        <v>14802.365088799999</v>
      </c>
      <c r="L9" s="136">
        <v>15819.5558299</v>
      </c>
      <c r="M9" s="136">
        <v>15577.847226600001</v>
      </c>
      <c r="N9" s="136">
        <v>17308.6606412</v>
      </c>
      <c r="O9" s="136">
        <v>17761.427496100001</v>
      </c>
      <c r="P9" s="136">
        <v>19502.092087199999</v>
      </c>
      <c r="Q9" s="136">
        <v>19007.2761503</v>
      </c>
      <c r="R9" s="139">
        <v>16028.037739199999</v>
      </c>
      <c r="S9" s="139">
        <v>20518.512675400001</v>
      </c>
      <c r="T9" s="139"/>
      <c r="U9" s="141" t="s">
        <v>346</v>
      </c>
    </row>
    <row r="10" spans="1:21">
      <c r="A10" s="140" t="s">
        <v>20</v>
      </c>
      <c r="B10" s="136">
        <v>3527.2132139999999</v>
      </c>
      <c r="C10" s="136">
        <v>13056.627712199999</v>
      </c>
      <c r="D10" s="136">
        <v>13791.0466304</v>
      </c>
      <c r="E10" s="136">
        <v>13632.373548</v>
      </c>
      <c r="F10" s="136">
        <v>13695.2358398</v>
      </c>
      <c r="G10" s="136">
        <v>14890.9121333</v>
      </c>
      <c r="H10" s="136">
        <v>15258.537851700001</v>
      </c>
      <c r="I10" s="136">
        <v>4879.5792000000001</v>
      </c>
      <c r="J10" s="136">
        <v>5107.1186870000001</v>
      </c>
      <c r="K10" s="136">
        <v>4916.0150299999996</v>
      </c>
      <c r="L10" s="136">
        <v>5099.0331409999999</v>
      </c>
      <c r="M10" s="136">
        <v>5077.5427929999996</v>
      </c>
      <c r="N10" s="136">
        <v>5068.146162</v>
      </c>
      <c r="O10" s="136">
        <v>5218.5789670000004</v>
      </c>
      <c r="P10" s="136">
        <v>5194.5093379999998</v>
      </c>
      <c r="Q10" s="136">
        <v>5249.7474519999996</v>
      </c>
      <c r="R10" s="139">
        <v>5193.4689049999997</v>
      </c>
      <c r="S10" s="139">
        <v>5113.2293449999997</v>
      </c>
      <c r="T10" s="139"/>
      <c r="U10" s="141" t="s">
        <v>93</v>
      </c>
    </row>
    <row r="11" spans="1:21">
      <c r="A11" s="140" t="s">
        <v>21</v>
      </c>
      <c r="B11" s="136">
        <v>43138.297939999997</v>
      </c>
      <c r="C11" s="136">
        <v>4012.259368</v>
      </c>
      <c r="D11" s="136">
        <v>4670.0002400000003</v>
      </c>
      <c r="E11" s="136">
        <v>4881.5385489999999</v>
      </c>
      <c r="F11" s="136">
        <v>4915.0689659999998</v>
      </c>
      <c r="G11" s="136">
        <v>4726.6708680000002</v>
      </c>
      <c r="H11" s="136">
        <v>4572.1197860000002</v>
      </c>
      <c r="I11" s="136">
        <v>43855.46142</v>
      </c>
      <c r="J11" s="136">
        <v>40626.827850000001</v>
      </c>
      <c r="K11" s="136">
        <v>36176.069199999998</v>
      </c>
      <c r="L11" s="136">
        <v>41952.370159999999</v>
      </c>
      <c r="M11" s="136">
        <v>46976.609539999998</v>
      </c>
      <c r="N11" s="136">
        <v>50480.320870000003</v>
      </c>
      <c r="O11" s="136">
        <v>54974.93086</v>
      </c>
      <c r="P11" s="136">
        <v>59152.87919</v>
      </c>
      <c r="Q11" s="136">
        <v>61841.926919999998</v>
      </c>
      <c r="R11" s="139">
        <v>61502.972459999997</v>
      </c>
      <c r="S11" s="139">
        <v>67547.339309999996</v>
      </c>
      <c r="T11" s="139"/>
      <c r="U11" s="141" t="s">
        <v>94</v>
      </c>
    </row>
    <row r="12" spans="1:21">
      <c r="A12" s="140" t="s">
        <v>22</v>
      </c>
      <c r="B12" s="136">
        <v>4599.0342780000001</v>
      </c>
      <c r="C12" s="136">
        <v>45079.364320000001</v>
      </c>
      <c r="D12" s="136">
        <v>41849.614220000003</v>
      </c>
      <c r="E12" s="136">
        <v>44549.700169999996</v>
      </c>
      <c r="F12" s="136">
        <v>48626.636380000004</v>
      </c>
      <c r="G12" s="136">
        <v>49525.62427</v>
      </c>
      <c r="H12" s="136">
        <v>45598.803209999998</v>
      </c>
      <c r="I12" s="136">
        <v>7325.3168420000002</v>
      </c>
      <c r="J12" s="136">
        <v>7407.0489029999999</v>
      </c>
      <c r="K12" s="136">
        <v>7182.4547480000001</v>
      </c>
      <c r="L12" s="136">
        <v>7680.7001460000001</v>
      </c>
      <c r="M12" s="136">
        <v>8183.4463949999999</v>
      </c>
      <c r="N12" s="136">
        <v>8594.5304030000007</v>
      </c>
      <c r="O12" s="136">
        <v>9022.7164769999999</v>
      </c>
      <c r="P12" s="136">
        <v>9541.1853680000004</v>
      </c>
      <c r="Q12" s="136">
        <v>9863.0387919999994</v>
      </c>
      <c r="R12" s="139">
        <v>9954.4022989999994</v>
      </c>
      <c r="S12" s="139">
        <v>10566.678110000001</v>
      </c>
      <c r="T12" s="139"/>
      <c r="U12" s="141" t="s">
        <v>95</v>
      </c>
    </row>
    <row r="13" spans="1:21">
      <c r="A13" s="140" t="s">
        <v>23</v>
      </c>
      <c r="B13" s="136">
        <v>13392.93303</v>
      </c>
      <c r="C13" s="136">
        <v>14163.906199999999</v>
      </c>
      <c r="D13" s="136">
        <v>12441.09686</v>
      </c>
      <c r="E13" s="136">
        <v>13491.54089</v>
      </c>
      <c r="F13" s="136">
        <v>15728.60145</v>
      </c>
      <c r="G13" s="136">
        <v>17094.67094</v>
      </c>
      <c r="H13" s="136">
        <v>15751.905119999999</v>
      </c>
      <c r="I13" s="136">
        <v>14284.167520000001</v>
      </c>
      <c r="J13" s="136">
        <v>12627.05119</v>
      </c>
      <c r="K13" s="136">
        <v>8409.5992010000009</v>
      </c>
      <c r="L13" s="136">
        <v>11300.054169999999</v>
      </c>
      <c r="M13" s="136">
        <v>14622.718220000001</v>
      </c>
      <c r="N13" s="136">
        <v>17605.251749999999</v>
      </c>
      <c r="O13" s="136">
        <v>20750.909189999998</v>
      </c>
      <c r="P13" s="136">
        <v>22806.443660000001</v>
      </c>
      <c r="Q13" s="136">
        <v>23641.21776</v>
      </c>
      <c r="R13" s="139">
        <v>22743.564450000002</v>
      </c>
      <c r="S13" s="139">
        <v>23915.444769999998</v>
      </c>
      <c r="T13" s="139"/>
      <c r="U13" s="141" t="s">
        <v>96</v>
      </c>
    </row>
    <row r="14" spans="1:21">
      <c r="A14" s="140" t="s">
        <v>24</v>
      </c>
      <c r="B14" s="138"/>
      <c r="C14" s="138"/>
      <c r="D14" s="138"/>
      <c r="E14" s="138"/>
      <c r="F14" s="138"/>
      <c r="G14" s="138"/>
      <c r="H14" s="138"/>
      <c r="I14" s="138"/>
      <c r="J14" s="138"/>
      <c r="K14" s="138"/>
      <c r="L14" s="138"/>
      <c r="M14" s="138"/>
      <c r="N14" s="138"/>
      <c r="O14" s="138"/>
      <c r="P14" s="138"/>
      <c r="Q14" s="136"/>
      <c r="R14" s="139"/>
      <c r="S14" s="139"/>
      <c r="T14" s="139"/>
      <c r="U14" s="141" t="s">
        <v>97</v>
      </c>
    </row>
    <row r="15" spans="1:21">
      <c r="A15" s="140" t="s">
        <v>25</v>
      </c>
      <c r="B15" s="142">
        <v>39294.287839999997</v>
      </c>
      <c r="C15" s="142">
        <v>41938.70534</v>
      </c>
      <c r="D15" s="142">
        <v>38804.01053</v>
      </c>
      <c r="E15" s="142">
        <v>41866.038780000003</v>
      </c>
      <c r="F15" s="142">
        <v>46422.273829999998</v>
      </c>
      <c r="G15" s="142">
        <v>48002.131459999997</v>
      </c>
      <c r="H15" s="142">
        <v>44700.573190000003</v>
      </c>
      <c r="I15" s="142">
        <v>43622.65148</v>
      </c>
      <c r="J15" s="142">
        <v>40221.752030000003</v>
      </c>
      <c r="K15" s="142">
        <v>33477.126199999999</v>
      </c>
      <c r="L15" s="142">
        <v>37382.515809999997</v>
      </c>
      <c r="M15" s="142">
        <v>42028.475380000003</v>
      </c>
      <c r="N15" s="142">
        <v>46019.506509999999</v>
      </c>
      <c r="O15" s="142">
        <v>49666.144910000003</v>
      </c>
      <c r="P15" s="142">
        <v>54964.430160000004</v>
      </c>
      <c r="Q15" s="136">
        <v>59286.68993</v>
      </c>
      <c r="R15" s="139">
        <v>59237.271979999998</v>
      </c>
      <c r="S15" s="139">
        <v>66424.649749999997</v>
      </c>
      <c r="T15" s="139"/>
      <c r="U15" s="141" t="s">
        <v>98</v>
      </c>
    </row>
    <row r="16" spans="1:21">
      <c r="A16" s="140" t="s">
        <v>26</v>
      </c>
      <c r="B16" s="139">
        <v>16133.85037</v>
      </c>
      <c r="C16" s="139">
        <v>17792.752690000001</v>
      </c>
      <c r="D16" s="139">
        <v>18098.450700000001</v>
      </c>
      <c r="E16" s="139">
        <v>19349.978060000001</v>
      </c>
      <c r="F16" s="139">
        <v>21519.240470000001</v>
      </c>
      <c r="G16" s="139">
        <v>23425.267400000001</v>
      </c>
      <c r="H16" s="139">
        <v>23121.197359999998</v>
      </c>
      <c r="I16" s="139">
        <v>23521.78413</v>
      </c>
      <c r="J16" s="139">
        <v>22446.331389999999</v>
      </c>
      <c r="K16" s="139">
        <v>20664.286769999999</v>
      </c>
      <c r="L16" s="139">
        <v>22362.796890000001</v>
      </c>
      <c r="M16" s="139">
        <v>25370.29088</v>
      </c>
      <c r="N16" s="139">
        <v>29130.827209999999</v>
      </c>
      <c r="O16" s="139">
        <v>33049.123169999999</v>
      </c>
      <c r="P16" s="139">
        <v>37568.439810000003</v>
      </c>
      <c r="Q16" s="136">
        <v>42128.73126</v>
      </c>
      <c r="R16" s="139">
        <v>44859.579380000003</v>
      </c>
      <c r="S16" s="139">
        <v>49604.96961</v>
      </c>
      <c r="T16" s="139"/>
      <c r="U16" s="141" t="s">
        <v>99</v>
      </c>
    </row>
    <row r="17" spans="1:21">
      <c r="A17" s="140" t="s">
        <v>27</v>
      </c>
      <c r="B17" s="138"/>
      <c r="C17" s="138"/>
      <c r="D17" s="138"/>
      <c r="E17" s="138"/>
      <c r="F17" s="138"/>
      <c r="G17" s="138"/>
      <c r="H17" s="138"/>
      <c r="I17" s="138"/>
      <c r="J17" s="138"/>
      <c r="K17" s="138"/>
      <c r="L17" s="138"/>
      <c r="M17" s="138"/>
      <c r="N17" s="138"/>
      <c r="O17" s="138"/>
      <c r="P17" s="138"/>
      <c r="Q17" s="136"/>
      <c r="R17" s="139"/>
      <c r="S17" s="139"/>
      <c r="T17" s="139"/>
      <c r="U17" s="141" t="s">
        <v>100</v>
      </c>
    </row>
    <row r="18" spans="1:21">
      <c r="A18" s="140" t="s">
        <v>28</v>
      </c>
      <c r="B18" s="136">
        <v>43430.756630000003</v>
      </c>
      <c r="C18" s="136">
        <v>47554.60873</v>
      </c>
      <c r="D18" s="136">
        <v>47118.999770000002</v>
      </c>
      <c r="E18" s="136">
        <v>50001.869740000002</v>
      </c>
      <c r="F18" s="136">
        <v>53658.567170000002</v>
      </c>
      <c r="G18" s="136">
        <v>57438.057079999999</v>
      </c>
      <c r="H18" s="136">
        <v>57158.355210000002</v>
      </c>
      <c r="I18" s="136">
        <v>57893.202819999999</v>
      </c>
      <c r="J18" s="136">
        <v>55327.979220000001</v>
      </c>
      <c r="K18" s="136">
        <v>49993.178090000001</v>
      </c>
      <c r="L18" s="136">
        <v>49448.224159999998</v>
      </c>
      <c r="M18" s="136">
        <v>50513.716690000001</v>
      </c>
      <c r="N18" s="136">
        <v>54117.721230000003</v>
      </c>
      <c r="O18" s="136">
        <v>58532.215080000002</v>
      </c>
      <c r="P18" s="136">
        <v>63297.230109999997</v>
      </c>
      <c r="Q18" s="136">
        <v>69181.616970000003</v>
      </c>
      <c r="R18" s="139">
        <v>71314.937680000003</v>
      </c>
      <c r="S18" s="139">
        <v>75206.72279</v>
      </c>
      <c r="T18" s="139"/>
      <c r="U18" s="141" t="s">
        <v>101</v>
      </c>
    </row>
    <row r="19" spans="1:21">
      <c r="A19" s="140" t="s">
        <v>29</v>
      </c>
      <c r="B19" s="136">
        <v>45543.704579999998</v>
      </c>
      <c r="C19" s="136">
        <v>46283.646050000003</v>
      </c>
      <c r="D19" s="136">
        <v>46570.524940000003</v>
      </c>
      <c r="E19" s="136">
        <v>47639.803350000002</v>
      </c>
      <c r="F19" s="136">
        <v>49565.977550000003</v>
      </c>
      <c r="G19" s="136">
        <v>50312.568599999999</v>
      </c>
      <c r="H19" s="136">
        <v>51283.741750000001</v>
      </c>
      <c r="I19" s="136">
        <v>52160.622239999997</v>
      </c>
      <c r="J19" s="136">
        <v>52086.952219999999</v>
      </c>
      <c r="K19" s="136">
        <v>50364.603719999999</v>
      </c>
      <c r="L19" s="136">
        <v>51784.354249999997</v>
      </c>
      <c r="M19" s="136">
        <v>54054.605539999997</v>
      </c>
      <c r="N19" s="136">
        <v>57086.952649999999</v>
      </c>
      <c r="O19" s="136">
        <v>60163.662349999999</v>
      </c>
      <c r="P19" s="136">
        <v>63183.737719999997</v>
      </c>
      <c r="Q19" s="136">
        <v>66277.289260000005</v>
      </c>
      <c r="R19" s="139">
        <v>69148.688250000007</v>
      </c>
      <c r="S19" s="139">
        <v>71998.929950000005</v>
      </c>
      <c r="T19" s="139"/>
      <c r="U19" s="141" t="s">
        <v>102</v>
      </c>
    </row>
    <row r="20" spans="1:21">
      <c r="A20" s="140" t="s">
        <v>86</v>
      </c>
      <c r="B20" s="136">
        <v>15296.052269</v>
      </c>
      <c r="C20" s="136">
        <v>15328.664971</v>
      </c>
      <c r="D20" s="136">
        <v>14366.194187000001</v>
      </c>
      <c r="E20" s="136">
        <v>15515.283112000001</v>
      </c>
      <c r="F20" s="136">
        <v>17145.901976000001</v>
      </c>
      <c r="G20" s="136">
        <v>16073.089822999998</v>
      </c>
      <c r="H20" s="136">
        <v>14050.930141000001</v>
      </c>
      <c r="I20" s="136">
        <v>13639.116097999999</v>
      </c>
      <c r="J20" s="136">
        <v>12997.173166999997</v>
      </c>
      <c r="K20" s="136">
        <v>9249.8986979999991</v>
      </c>
      <c r="L20" s="136">
        <v>13193.857817</v>
      </c>
      <c r="M20" s="136">
        <v>16736.035970000001</v>
      </c>
      <c r="N20" s="136">
        <v>19351.611122999999</v>
      </c>
      <c r="O20" s="136">
        <v>21425.261966999999</v>
      </c>
      <c r="P20" s="136">
        <v>23958.955514999998</v>
      </c>
      <c r="Q20" s="136">
        <v>26966.648752000001</v>
      </c>
      <c r="R20" s="139">
        <v>26721.461596000001</v>
      </c>
      <c r="S20" s="139">
        <v>31233.575847000004</v>
      </c>
      <c r="T20" s="139"/>
      <c r="U20" s="141" t="s">
        <v>87</v>
      </c>
    </row>
    <row r="21" spans="1:21">
      <c r="A21" s="143"/>
      <c r="B21" s="144"/>
      <c r="C21" s="145"/>
      <c r="D21" s="145"/>
      <c r="E21" s="145"/>
      <c r="F21" s="145"/>
      <c r="G21" s="145"/>
      <c r="H21" s="145"/>
      <c r="I21" s="145"/>
      <c r="J21" s="145"/>
      <c r="K21" s="145"/>
      <c r="L21" s="145"/>
      <c r="M21" s="145"/>
      <c r="N21" s="145"/>
      <c r="O21" s="145"/>
      <c r="P21" s="145"/>
      <c r="Q21" s="145"/>
      <c r="R21" s="145"/>
      <c r="S21" s="145"/>
      <c r="T21" s="145"/>
      <c r="U21" s="521"/>
    </row>
    <row r="22" spans="1:21">
      <c r="A22" s="146"/>
      <c r="B22" s="147"/>
      <c r="C22" s="121"/>
      <c r="D22" s="121"/>
      <c r="E22" s="121"/>
      <c r="F22" s="121"/>
      <c r="G22" s="121"/>
      <c r="H22" s="121"/>
      <c r="I22" s="121"/>
      <c r="J22" s="121"/>
      <c r="K22" s="121"/>
      <c r="L22" s="121"/>
      <c r="M22" s="139"/>
      <c r="N22" s="139"/>
      <c r="O22" s="139"/>
      <c r="P22" s="139"/>
      <c r="Q22" s="139"/>
      <c r="R22" s="139"/>
      <c r="S22" s="139"/>
      <c r="T22" s="121"/>
      <c r="U22" s="519"/>
    </row>
    <row r="23" spans="1:21">
      <c r="A23" s="113" t="s">
        <v>407</v>
      </c>
      <c r="B23" s="121"/>
      <c r="C23" s="121"/>
      <c r="D23" s="121"/>
      <c r="E23" s="121"/>
      <c r="F23" s="121"/>
      <c r="G23" s="121"/>
      <c r="H23" s="121"/>
      <c r="I23" s="121"/>
      <c r="J23" s="121"/>
      <c r="K23" s="121"/>
      <c r="L23" s="121"/>
      <c r="M23" s="139"/>
      <c r="N23" s="139"/>
      <c r="O23" s="139"/>
      <c r="P23" s="139"/>
      <c r="Q23" s="139"/>
      <c r="R23" s="139"/>
      <c r="S23" s="139"/>
      <c r="T23" s="121"/>
      <c r="U23" s="519"/>
    </row>
    <row r="24" spans="1:21">
      <c r="A24" s="140" t="s">
        <v>401</v>
      </c>
      <c r="B24" s="121"/>
      <c r="C24" s="121"/>
      <c r="D24" s="121"/>
      <c r="E24" s="121"/>
      <c r="F24" s="121"/>
      <c r="G24" s="121"/>
      <c r="H24" s="121"/>
      <c r="I24" s="121"/>
      <c r="J24" s="121"/>
      <c r="K24" s="121"/>
      <c r="L24" s="121"/>
      <c r="M24" s="139"/>
      <c r="N24" s="139"/>
      <c r="O24" s="139"/>
      <c r="P24" s="139"/>
      <c r="Q24" s="139"/>
      <c r="R24" s="139"/>
      <c r="S24" s="139"/>
      <c r="T24" s="121"/>
      <c r="U24" s="519"/>
    </row>
    <row r="25" spans="1:21">
      <c r="A25" s="140" t="s">
        <v>760</v>
      </c>
      <c r="B25" s="121"/>
      <c r="C25" s="121"/>
      <c r="D25" s="121"/>
      <c r="E25" s="121"/>
      <c r="F25" s="121"/>
      <c r="G25" s="121"/>
      <c r="H25" s="121"/>
      <c r="I25" s="121"/>
      <c r="J25" s="121"/>
      <c r="K25" s="121"/>
      <c r="L25" s="121"/>
      <c r="M25" s="139"/>
      <c r="N25" s="139"/>
      <c r="O25" s="139"/>
      <c r="P25" s="139"/>
      <c r="Q25" s="139"/>
      <c r="R25" s="139"/>
      <c r="S25" s="139"/>
      <c r="T25" s="121"/>
      <c r="U25" s="519"/>
    </row>
    <row r="26" spans="1:21">
      <c r="A26" s="140"/>
      <c r="B26" s="121"/>
      <c r="C26" s="121"/>
      <c r="D26" s="121"/>
      <c r="E26" s="121"/>
      <c r="F26" s="121"/>
      <c r="G26" s="121"/>
      <c r="H26" s="121"/>
      <c r="I26" s="121"/>
      <c r="J26" s="121"/>
      <c r="K26" s="121"/>
      <c r="L26" s="121"/>
      <c r="M26" s="139"/>
      <c r="N26" s="139"/>
      <c r="O26" s="139"/>
      <c r="P26" s="139"/>
      <c r="Q26" s="139"/>
      <c r="R26" s="139"/>
      <c r="S26" s="139"/>
      <c r="T26" s="121"/>
      <c r="U26" s="519"/>
    </row>
    <row r="27" spans="1:21">
      <c r="A27" s="148" t="s">
        <v>408</v>
      </c>
      <c r="B27" s="121"/>
      <c r="C27" s="121"/>
      <c r="D27" s="121"/>
      <c r="E27" s="121"/>
      <c r="F27" s="121"/>
      <c r="G27" s="121"/>
      <c r="H27" s="121"/>
      <c r="I27" s="121"/>
      <c r="J27" s="121"/>
      <c r="K27" s="121"/>
      <c r="L27" s="121"/>
      <c r="M27" s="139"/>
      <c r="N27" s="139"/>
      <c r="O27" s="139"/>
      <c r="P27" s="139"/>
      <c r="Q27" s="139"/>
      <c r="R27" s="139"/>
      <c r="S27" s="139"/>
      <c r="T27" s="121"/>
      <c r="U27" s="519"/>
    </row>
    <row r="28" spans="1:21">
      <c r="A28" s="141" t="s">
        <v>409</v>
      </c>
      <c r="B28" s="121"/>
      <c r="C28" s="121"/>
      <c r="D28" s="121"/>
      <c r="E28" s="121"/>
      <c r="F28" s="121"/>
      <c r="G28" s="121"/>
      <c r="H28" s="121"/>
      <c r="I28" s="121"/>
      <c r="J28" s="121"/>
      <c r="K28" s="121"/>
      <c r="L28" s="121"/>
      <c r="M28" s="139"/>
      <c r="N28" s="139"/>
      <c r="O28" s="139"/>
      <c r="P28" s="139"/>
      <c r="Q28" s="139"/>
      <c r="R28" s="139"/>
      <c r="S28" s="139"/>
      <c r="T28" s="121"/>
      <c r="U28" s="519"/>
    </row>
    <row r="29" spans="1:21">
      <c r="A29" s="141" t="s">
        <v>761</v>
      </c>
    </row>
  </sheetData>
  <phoneticPr fontId="0" type="noConversion"/>
  <pageMargins left="0.17" right="0.2" top="1" bottom="1" header="0.5" footer="0.5"/>
  <pageSetup scale="71" orientation="landscape" r:id="rId1"/>
  <headerFooter alignWithMargins="0">
    <oddHeader>&amp;R&amp;F  &amp;A  &amp;D  &amp;T</oddHeader>
  </headerFooter>
</worksheet>
</file>

<file path=xl/worksheets/sheet5.xml><?xml version="1.0" encoding="utf-8"?>
<worksheet xmlns="http://schemas.openxmlformats.org/spreadsheetml/2006/main" xmlns:r="http://schemas.openxmlformats.org/officeDocument/2006/relationships">
  <sheetPr enableFormatConditionsCalculation="0">
    <tabColor indexed="22"/>
    <pageSetUpPr fitToPage="1"/>
  </sheetPr>
  <dimension ref="A1:U27"/>
  <sheetViews>
    <sheetView workbookViewId="0">
      <pane xSplit="1" ySplit="6" topLeftCell="C7" activePane="bottomRight" state="frozen"/>
      <selection activeCell="C20" sqref="C20"/>
      <selection pane="topRight" activeCell="C20" sqref="C20"/>
      <selection pane="bottomLeft" activeCell="C20" sqref="C20"/>
      <selection pane="bottomRight" activeCell="U4" sqref="U4"/>
    </sheetView>
  </sheetViews>
  <sheetFormatPr defaultRowHeight="11.25"/>
  <cols>
    <col min="1" max="1" width="23.33203125" customWidth="1"/>
    <col min="2" max="19" width="8" customWidth="1"/>
    <col min="20" max="20" width="2.6640625" bestFit="1" customWidth="1"/>
    <col min="21" max="21" width="36.83203125" style="516" customWidth="1"/>
  </cols>
  <sheetData>
    <row r="1" spans="1:21">
      <c r="A1" s="149">
        <v>4</v>
      </c>
      <c r="B1" s="150"/>
      <c r="C1" s="150"/>
      <c r="D1" s="150"/>
      <c r="E1" s="150"/>
      <c r="F1" s="150"/>
      <c r="G1" s="150"/>
      <c r="H1" s="150"/>
      <c r="I1" s="150"/>
      <c r="J1" s="150"/>
      <c r="K1" s="150"/>
      <c r="L1" s="150"/>
      <c r="M1" s="150"/>
      <c r="N1" s="150"/>
      <c r="O1" s="150"/>
      <c r="P1" s="121"/>
      <c r="Q1" s="121"/>
      <c r="R1" s="121"/>
      <c r="S1" s="121"/>
      <c r="T1" s="150"/>
      <c r="U1" s="151">
        <v>4</v>
      </c>
    </row>
    <row r="2" spans="1:21">
      <c r="A2" s="123" t="s">
        <v>381</v>
      </c>
      <c r="B2" s="121"/>
      <c r="C2" s="121"/>
      <c r="D2" s="121"/>
      <c r="E2" s="121"/>
      <c r="F2" s="121"/>
      <c r="G2" s="121"/>
      <c r="H2" s="121"/>
      <c r="I2" s="121"/>
      <c r="J2" s="121"/>
      <c r="K2" s="121"/>
      <c r="L2" s="121"/>
      <c r="M2" s="121"/>
      <c r="N2" s="121"/>
      <c r="O2" s="121"/>
      <c r="P2" s="121"/>
      <c r="Q2" s="121"/>
      <c r="R2" s="121"/>
      <c r="S2" s="121"/>
      <c r="T2" s="121"/>
      <c r="U2" s="152" t="s">
        <v>381</v>
      </c>
    </row>
    <row r="3" spans="1:21">
      <c r="A3" s="44" t="s">
        <v>410</v>
      </c>
      <c r="B3" s="121"/>
      <c r="C3" s="121"/>
      <c r="D3" s="121"/>
      <c r="E3" s="121"/>
      <c r="F3" s="121"/>
      <c r="G3" s="121"/>
      <c r="H3" s="121"/>
      <c r="I3" s="121"/>
      <c r="J3" s="121"/>
      <c r="K3" s="150"/>
      <c r="L3" s="127"/>
      <c r="M3" s="121"/>
      <c r="N3" s="121"/>
      <c r="O3" s="121"/>
      <c r="P3" s="121"/>
      <c r="Q3" s="121"/>
      <c r="R3" s="121"/>
      <c r="S3" s="121"/>
      <c r="T3" s="121"/>
      <c r="U3" s="152" t="s">
        <v>411</v>
      </c>
    </row>
    <row r="4" spans="1:21">
      <c r="A4" s="126" t="s">
        <v>91</v>
      </c>
      <c r="B4" s="150"/>
      <c r="C4" s="150"/>
      <c r="D4" s="150"/>
      <c r="E4" s="150"/>
      <c r="F4" s="150"/>
      <c r="G4" s="150"/>
      <c r="H4" s="150"/>
      <c r="I4" s="150"/>
      <c r="J4" s="150"/>
      <c r="K4" s="150"/>
      <c r="L4" s="150"/>
      <c r="M4" s="121"/>
      <c r="N4" s="121"/>
      <c r="O4" s="121"/>
      <c r="P4" s="121"/>
      <c r="Q4" s="121"/>
      <c r="R4" s="121"/>
      <c r="S4" s="121"/>
      <c r="T4" s="150"/>
      <c r="U4" s="153" t="s">
        <v>837</v>
      </c>
    </row>
    <row r="5" spans="1:21">
      <c r="A5" s="128"/>
      <c r="B5" s="150"/>
      <c r="C5" s="150"/>
      <c r="D5" s="150"/>
      <c r="E5" s="150"/>
      <c r="F5" s="150"/>
      <c r="G5" s="150"/>
      <c r="H5" s="150"/>
      <c r="I5" s="150"/>
      <c r="J5" s="150"/>
      <c r="K5" s="150"/>
      <c r="L5" s="150"/>
      <c r="M5" s="121"/>
      <c r="N5" s="121"/>
      <c r="O5" s="121"/>
      <c r="P5" s="129"/>
      <c r="Q5" s="129"/>
      <c r="R5" s="129"/>
      <c r="S5" s="129"/>
      <c r="T5" s="121"/>
      <c r="U5" s="154"/>
    </row>
    <row r="6" spans="1:21">
      <c r="A6" s="155"/>
      <c r="B6" s="130">
        <v>1993</v>
      </c>
      <c r="C6" s="130">
        <v>1994</v>
      </c>
      <c r="D6" s="130">
        <v>1995</v>
      </c>
      <c r="E6" s="130">
        <v>1996</v>
      </c>
      <c r="F6" s="130">
        <v>1997</v>
      </c>
      <c r="G6" s="130">
        <v>1998</v>
      </c>
      <c r="H6" s="130">
        <v>1999</v>
      </c>
      <c r="I6" s="130">
        <v>2000</v>
      </c>
      <c r="J6" s="130">
        <v>2001</v>
      </c>
      <c r="K6" s="130">
        <v>2002</v>
      </c>
      <c r="L6" s="130" t="s">
        <v>405</v>
      </c>
      <c r="M6" s="130" t="s">
        <v>406</v>
      </c>
      <c r="N6" s="130">
        <v>2005</v>
      </c>
      <c r="O6" s="130">
        <v>2006</v>
      </c>
      <c r="P6" s="131">
        <v>2007</v>
      </c>
      <c r="Q6" s="131">
        <v>2008</v>
      </c>
      <c r="R6" s="131">
        <v>2009</v>
      </c>
      <c r="S6" s="131">
        <v>2010</v>
      </c>
      <c r="T6" s="156" t="s">
        <v>384</v>
      </c>
      <c r="U6" s="157"/>
    </row>
    <row r="7" spans="1:21">
      <c r="A7" s="150"/>
      <c r="B7" s="158"/>
      <c r="C7" s="158"/>
      <c r="D7" s="158"/>
      <c r="E7" s="158"/>
      <c r="F7" s="158"/>
      <c r="G7" s="158"/>
      <c r="H7" s="158"/>
      <c r="I7" s="158"/>
      <c r="J7" s="158"/>
      <c r="K7" s="158"/>
      <c r="L7" s="158"/>
      <c r="M7" s="158"/>
      <c r="N7" s="158"/>
      <c r="O7" s="158"/>
      <c r="P7" s="158"/>
      <c r="Q7" s="158"/>
      <c r="R7" s="158"/>
      <c r="S7" s="158"/>
      <c r="T7" s="121"/>
      <c r="U7" s="153"/>
    </row>
    <row r="8" spans="1:21">
      <c r="A8" s="44" t="s">
        <v>412</v>
      </c>
      <c r="B8" s="159">
        <v>258532.5802</v>
      </c>
      <c r="C8" s="159">
        <v>276990.14496000001</v>
      </c>
      <c r="D8" s="159">
        <v>267251.73077999998</v>
      </c>
      <c r="E8" s="159">
        <v>284910.35793</v>
      </c>
      <c r="F8" s="159">
        <v>313325.81357</v>
      </c>
      <c r="G8" s="159">
        <v>327027.09645999997</v>
      </c>
      <c r="H8" s="159">
        <v>312889.60532000003</v>
      </c>
      <c r="I8" s="159">
        <v>310638.88320000004</v>
      </c>
      <c r="J8" s="159">
        <v>293656.01562000002</v>
      </c>
      <c r="K8" s="159">
        <v>250047.60409000001</v>
      </c>
      <c r="L8" s="159">
        <v>276399.65531</v>
      </c>
      <c r="M8" s="159">
        <v>307692.77280000004</v>
      </c>
      <c r="N8" s="159">
        <v>339064.93454000005</v>
      </c>
      <c r="O8" s="159">
        <v>370140.38896999997</v>
      </c>
      <c r="P8" s="159">
        <v>406855.31945999997</v>
      </c>
      <c r="Q8" s="159">
        <v>437850.36747</v>
      </c>
      <c r="R8" s="159">
        <v>430759.58078000002</v>
      </c>
      <c r="S8" s="159">
        <v>481153.60225</v>
      </c>
      <c r="T8" s="160"/>
      <c r="U8" s="161" t="s">
        <v>413</v>
      </c>
    </row>
    <row r="9" spans="1:21">
      <c r="A9" s="113" t="s">
        <v>414</v>
      </c>
      <c r="B9" s="162">
        <v>236504.98019999999</v>
      </c>
      <c r="C9" s="162">
        <v>250307.8855</v>
      </c>
      <c r="D9" s="162">
        <v>243186.10149999999</v>
      </c>
      <c r="E9" s="162">
        <v>256626.24309999999</v>
      </c>
      <c r="F9" s="162">
        <v>277441.31760000001</v>
      </c>
      <c r="G9" s="162">
        <v>288123.30459999997</v>
      </c>
      <c r="H9" s="162">
        <v>278369.01390000002</v>
      </c>
      <c r="I9" s="162">
        <v>276172.68540000002</v>
      </c>
      <c r="J9" s="162">
        <v>263996.67440000002</v>
      </c>
      <c r="K9" s="162">
        <v>235235.5968</v>
      </c>
      <c r="L9" s="162">
        <v>256023.46239999999</v>
      </c>
      <c r="M9" s="162">
        <v>279141.28860000003</v>
      </c>
      <c r="N9" s="162">
        <v>304763.52860000002</v>
      </c>
      <c r="O9" s="162">
        <v>330564.9705</v>
      </c>
      <c r="P9" s="162">
        <v>359169.90289999999</v>
      </c>
      <c r="Q9" s="162">
        <v>383444.18329999998</v>
      </c>
      <c r="R9" s="162">
        <v>386704.3847</v>
      </c>
      <c r="S9" s="162">
        <v>422130.05219999998</v>
      </c>
      <c r="T9" s="163"/>
      <c r="U9" s="164" t="s">
        <v>415</v>
      </c>
    </row>
    <row r="10" spans="1:21">
      <c r="A10" s="113" t="s">
        <v>416</v>
      </c>
      <c r="B10" s="162">
        <v>22027.599999999999</v>
      </c>
      <c r="C10" s="162">
        <v>26682.259460000001</v>
      </c>
      <c r="D10" s="162">
        <v>24065.629280000001</v>
      </c>
      <c r="E10" s="162">
        <v>28284.114829999999</v>
      </c>
      <c r="F10" s="162">
        <v>35884.495970000004</v>
      </c>
      <c r="G10" s="162">
        <v>38903.791859999998</v>
      </c>
      <c r="H10" s="162">
        <v>34520.591419999997</v>
      </c>
      <c r="I10" s="162">
        <v>34466.197800000002</v>
      </c>
      <c r="J10" s="162">
        <v>29659.341219999998</v>
      </c>
      <c r="K10" s="162">
        <v>14812.00729</v>
      </c>
      <c r="L10" s="162">
        <v>20376.192910000002</v>
      </c>
      <c r="M10" s="162">
        <v>28551.484199999999</v>
      </c>
      <c r="N10" s="162">
        <v>34301.405939999997</v>
      </c>
      <c r="O10" s="162">
        <v>39575.418469999997</v>
      </c>
      <c r="P10" s="162">
        <v>47685.416559999998</v>
      </c>
      <c r="Q10" s="162">
        <v>54406.18417</v>
      </c>
      <c r="R10" s="162">
        <v>44055.196080000002</v>
      </c>
      <c r="S10" s="162">
        <v>59023.550049999998</v>
      </c>
      <c r="T10" s="163"/>
      <c r="U10" s="164" t="s">
        <v>417</v>
      </c>
    </row>
    <row r="11" spans="1:21">
      <c r="A11" s="113"/>
      <c r="B11" s="162"/>
      <c r="C11" s="162"/>
      <c r="D11" s="162"/>
      <c r="E11" s="162"/>
      <c r="F11" s="162"/>
      <c r="G11" s="162"/>
      <c r="H11" s="162"/>
      <c r="I11" s="162"/>
      <c r="J11" s="162"/>
      <c r="K11" s="162"/>
      <c r="L11" s="162"/>
      <c r="M11" s="162"/>
      <c r="N11" s="162"/>
      <c r="O11" s="162"/>
      <c r="P11" s="162"/>
      <c r="Q11" s="162"/>
      <c r="R11" s="162"/>
      <c r="S11" s="162"/>
      <c r="T11" s="163"/>
      <c r="U11" s="164"/>
    </row>
    <row r="12" spans="1:21">
      <c r="A12" s="44" t="s">
        <v>418</v>
      </c>
      <c r="B12" s="159">
        <v>258532.580238</v>
      </c>
      <c r="C12" s="159">
        <v>276990.14500199998</v>
      </c>
      <c r="D12" s="159">
        <v>267251.73079199996</v>
      </c>
      <c r="E12" s="159">
        <v>284910.35791699996</v>
      </c>
      <c r="F12" s="159">
        <v>313325.81360300002</v>
      </c>
      <c r="G12" s="159">
        <v>327027.09644699999</v>
      </c>
      <c r="H12" s="159">
        <v>312889.6052924</v>
      </c>
      <c r="I12" s="159">
        <v>310638.88316799997</v>
      </c>
      <c r="J12" s="159">
        <v>293656.01559999998</v>
      </c>
      <c r="K12" s="159">
        <v>250047.60399999999</v>
      </c>
      <c r="L12" s="159">
        <v>276399.65533500002</v>
      </c>
      <c r="M12" s="159">
        <v>307692.77286299999</v>
      </c>
      <c r="N12" s="159">
        <v>339064.93450700003</v>
      </c>
      <c r="O12" s="159">
        <v>370140.38896700001</v>
      </c>
      <c r="P12" s="159">
        <v>406855.319533</v>
      </c>
      <c r="Q12" s="159">
        <v>437850.36737800005</v>
      </c>
      <c r="R12" s="159">
        <v>430759.5808</v>
      </c>
      <c r="S12" s="159">
        <v>481153.60220200004</v>
      </c>
      <c r="T12" s="160"/>
      <c r="U12" s="161" t="s">
        <v>419</v>
      </c>
    </row>
    <row r="13" spans="1:21">
      <c r="A13" s="113" t="s">
        <v>420</v>
      </c>
      <c r="B13" s="162">
        <v>242191.620238</v>
      </c>
      <c r="C13" s="162">
        <v>258149.74217199997</v>
      </c>
      <c r="D13" s="162">
        <v>244166.93455199996</v>
      </c>
      <c r="E13" s="162">
        <v>260060.31473699998</v>
      </c>
      <c r="F13" s="162">
        <v>285449.67133300001</v>
      </c>
      <c r="G13" s="162">
        <v>296189.56197699998</v>
      </c>
      <c r="H13" s="162">
        <v>282440.70951239998</v>
      </c>
      <c r="I13" s="162">
        <v>279367.13904799998</v>
      </c>
      <c r="J13" s="162">
        <v>261527.11588999999</v>
      </c>
      <c r="K13" s="162">
        <v>216924.97180999999</v>
      </c>
      <c r="L13" s="162">
        <v>241291.19935499999</v>
      </c>
      <c r="M13" s="162">
        <v>269735.56130299997</v>
      </c>
      <c r="N13" s="162">
        <v>295981.82199700002</v>
      </c>
      <c r="O13" s="162">
        <v>323898.68911700003</v>
      </c>
      <c r="P13" s="162">
        <v>356409.11557299999</v>
      </c>
      <c r="Q13" s="162">
        <v>386820.42856800003</v>
      </c>
      <c r="R13" s="162">
        <v>382998.42274000001</v>
      </c>
      <c r="S13" s="162">
        <v>426419.58636200003</v>
      </c>
      <c r="T13" s="163"/>
      <c r="U13" s="164" t="s">
        <v>421</v>
      </c>
    </row>
    <row r="14" spans="1:21">
      <c r="A14" s="113" t="s">
        <v>0</v>
      </c>
      <c r="B14" s="162">
        <v>195628.26045</v>
      </c>
      <c r="C14" s="162">
        <v>205702.85634</v>
      </c>
      <c r="D14" s="162">
        <v>198346.94545999999</v>
      </c>
      <c r="E14" s="162">
        <v>208236.41933999999</v>
      </c>
      <c r="F14" s="162">
        <v>225026.75779999999</v>
      </c>
      <c r="G14" s="162">
        <v>232806.30200000003</v>
      </c>
      <c r="H14" s="162">
        <v>229782.95500999998</v>
      </c>
      <c r="I14" s="162">
        <v>228714.54449</v>
      </c>
      <c r="J14" s="162">
        <v>216919.17309</v>
      </c>
      <c r="K14" s="162">
        <v>189087.15694000002</v>
      </c>
      <c r="L14" s="162">
        <v>202264.94122000001</v>
      </c>
      <c r="M14" s="162">
        <v>219152.29783</v>
      </c>
      <c r="N14" s="162">
        <v>237719.34096999999</v>
      </c>
      <c r="O14" s="162">
        <v>255246.66923</v>
      </c>
      <c r="P14" s="162">
        <v>277581.91097999999</v>
      </c>
      <c r="Q14" s="162">
        <v>295889.57170000003</v>
      </c>
      <c r="R14" s="162">
        <v>300297.89395</v>
      </c>
      <c r="S14" s="162">
        <v>327492.91882000002</v>
      </c>
      <c r="T14" s="163"/>
      <c r="U14" s="164" t="s">
        <v>422</v>
      </c>
    </row>
    <row r="15" spans="1:21">
      <c r="A15" s="499" t="s">
        <v>1</v>
      </c>
      <c r="B15" s="162">
        <v>31952.716950000002</v>
      </c>
      <c r="C15" s="162">
        <v>32094.804039999999</v>
      </c>
      <c r="D15" s="162">
        <v>32338.899160000001</v>
      </c>
      <c r="E15" s="162">
        <v>33040.554839999997</v>
      </c>
      <c r="F15" s="162">
        <v>34104.323299999996</v>
      </c>
      <c r="G15" s="162">
        <v>35249.164499999999</v>
      </c>
      <c r="H15" s="162">
        <v>36173.340709999997</v>
      </c>
      <c r="I15" s="162">
        <v>36382.081189999997</v>
      </c>
      <c r="J15" s="162">
        <v>35629.18939</v>
      </c>
      <c r="K15" s="162">
        <v>33819.889539999996</v>
      </c>
      <c r="L15" s="162">
        <v>34313.938020000001</v>
      </c>
      <c r="M15" s="162">
        <v>35246.591130000001</v>
      </c>
      <c r="N15" s="162">
        <v>37402.563470000001</v>
      </c>
      <c r="O15" s="162">
        <v>39365.064830000003</v>
      </c>
      <c r="P15" s="162">
        <v>42341.265979999996</v>
      </c>
      <c r="Q15" s="162">
        <v>45260.783600000002</v>
      </c>
      <c r="R15" s="162">
        <v>48535.013850000003</v>
      </c>
      <c r="S15" s="162">
        <v>53097.342920000003</v>
      </c>
      <c r="T15" s="163"/>
      <c r="U15" s="164" t="s">
        <v>423</v>
      </c>
    </row>
    <row r="16" spans="1:21">
      <c r="A16" s="113" t="s">
        <v>2</v>
      </c>
      <c r="B16" s="162">
        <v>163675.5435</v>
      </c>
      <c r="C16" s="162">
        <v>173608.05230000001</v>
      </c>
      <c r="D16" s="162">
        <v>166008.04629999999</v>
      </c>
      <c r="E16" s="162">
        <v>175195.8645</v>
      </c>
      <c r="F16" s="162">
        <v>190922.4345</v>
      </c>
      <c r="G16" s="162">
        <v>197557.13750000001</v>
      </c>
      <c r="H16" s="162">
        <v>193609.61429999999</v>
      </c>
      <c r="I16" s="162">
        <v>192332.4633</v>
      </c>
      <c r="J16" s="162">
        <v>181289.98370000001</v>
      </c>
      <c r="K16" s="162">
        <v>155267.26740000001</v>
      </c>
      <c r="L16" s="162">
        <v>167951.00320000001</v>
      </c>
      <c r="M16" s="162">
        <v>183905.70670000001</v>
      </c>
      <c r="N16" s="162">
        <v>200316.7775</v>
      </c>
      <c r="O16" s="162">
        <v>215881.60440000001</v>
      </c>
      <c r="P16" s="162">
        <v>235240.64499999999</v>
      </c>
      <c r="Q16" s="162">
        <v>250628.78810000001</v>
      </c>
      <c r="R16" s="162">
        <v>251762.88010000001</v>
      </c>
      <c r="S16" s="162">
        <v>274395.5759</v>
      </c>
      <c r="T16" s="163"/>
      <c r="U16" s="164" t="s">
        <v>424</v>
      </c>
    </row>
    <row r="17" spans="1:21">
      <c r="A17" s="21" t="s">
        <v>349</v>
      </c>
      <c r="B17" s="162"/>
      <c r="C17" s="162"/>
      <c r="D17" s="162"/>
      <c r="E17" s="162"/>
      <c r="F17" s="162"/>
      <c r="G17" s="162"/>
      <c r="H17" s="162"/>
      <c r="I17" s="162"/>
      <c r="J17" s="162"/>
      <c r="K17" s="162"/>
      <c r="L17" s="162"/>
      <c r="M17" s="162"/>
      <c r="N17" s="162"/>
      <c r="O17" s="162"/>
      <c r="P17" s="162"/>
      <c r="Q17" s="162"/>
      <c r="R17" s="162"/>
      <c r="S17" s="162"/>
      <c r="T17" s="163"/>
      <c r="U17" s="165" t="s">
        <v>15</v>
      </c>
    </row>
    <row r="18" spans="1:21">
      <c r="A18" s="21" t="s">
        <v>350</v>
      </c>
      <c r="B18" s="162">
        <v>45069.414299999997</v>
      </c>
      <c r="C18" s="162">
        <v>51231.425159999999</v>
      </c>
      <c r="D18" s="162">
        <v>44528.277459999998</v>
      </c>
      <c r="E18" s="162">
        <v>48483.861250000002</v>
      </c>
      <c r="F18" s="162">
        <v>57047.49957</v>
      </c>
      <c r="G18" s="162">
        <v>60780.66951</v>
      </c>
      <c r="H18" s="162">
        <v>53116.315459999998</v>
      </c>
      <c r="I18" s="162">
        <v>49502.143199999999</v>
      </c>
      <c r="J18" s="162">
        <v>41749.587699999996</v>
      </c>
      <c r="K18" s="162">
        <v>26532.874179999999</v>
      </c>
      <c r="L18" s="162">
        <v>36659.459060000001</v>
      </c>
      <c r="M18" s="162">
        <v>49279.552499999998</v>
      </c>
      <c r="N18" s="162">
        <v>60458.442779999998</v>
      </c>
      <c r="O18" s="162">
        <v>71438.172349999993</v>
      </c>
      <c r="P18" s="162">
        <v>81187.477700000003</v>
      </c>
      <c r="Q18" s="162">
        <v>88553.153200000001</v>
      </c>
      <c r="R18" s="162">
        <v>79527.280889999995</v>
      </c>
      <c r="S18" s="162">
        <v>96409.314119999995</v>
      </c>
      <c r="T18" s="166"/>
      <c r="U18" s="165" t="s">
        <v>425</v>
      </c>
    </row>
    <row r="19" spans="1:21">
      <c r="A19" s="146" t="s">
        <v>426</v>
      </c>
      <c r="B19" s="162">
        <v>1493.9454880000001</v>
      </c>
      <c r="C19" s="162">
        <v>1215.4606719999999</v>
      </c>
      <c r="D19" s="162">
        <v>1291.711632</v>
      </c>
      <c r="E19" s="162">
        <v>3340.0341469999998</v>
      </c>
      <c r="F19" s="162">
        <v>3375.413963</v>
      </c>
      <c r="G19" s="162">
        <v>2602.590467</v>
      </c>
      <c r="H19" s="162">
        <v>-458.56095759999999</v>
      </c>
      <c r="I19" s="162">
        <v>1150.451358</v>
      </c>
      <c r="J19" s="162">
        <v>2858.3551000000002</v>
      </c>
      <c r="K19" s="162">
        <v>1304.9406899999999</v>
      </c>
      <c r="L19" s="162">
        <v>2366.7990749999999</v>
      </c>
      <c r="M19" s="162">
        <v>1303.710973</v>
      </c>
      <c r="N19" s="162">
        <v>-2195.961753</v>
      </c>
      <c r="O19" s="162">
        <v>-2786.1524629999999</v>
      </c>
      <c r="P19" s="162">
        <v>-2360.273107</v>
      </c>
      <c r="Q19" s="162">
        <v>2377.7036680000001</v>
      </c>
      <c r="R19" s="162">
        <v>3173.2478999999998</v>
      </c>
      <c r="S19" s="162">
        <v>2517.3534220000001</v>
      </c>
      <c r="T19" s="163"/>
      <c r="U19" s="522" t="s">
        <v>427</v>
      </c>
    </row>
    <row r="20" spans="1:21" s="500" customFormat="1">
      <c r="A20" s="113" t="s">
        <v>428</v>
      </c>
      <c r="B20" s="138">
        <v>16340.96</v>
      </c>
      <c r="C20" s="138">
        <v>18840.402829999999</v>
      </c>
      <c r="D20" s="138">
        <v>23084.79624</v>
      </c>
      <c r="E20" s="138">
        <v>24850.043180000001</v>
      </c>
      <c r="F20" s="138">
        <v>27876.14227</v>
      </c>
      <c r="G20" s="138">
        <v>30837.534469999999</v>
      </c>
      <c r="H20" s="138">
        <v>30448.895779999999</v>
      </c>
      <c r="I20" s="138">
        <v>31271.744119999999</v>
      </c>
      <c r="J20" s="138">
        <v>32128.899710000002</v>
      </c>
      <c r="K20" s="138">
        <v>33122.632189999997</v>
      </c>
      <c r="L20" s="138">
        <v>35108.455979999999</v>
      </c>
      <c r="M20" s="138">
        <v>37957.211560000003</v>
      </c>
      <c r="N20" s="138">
        <v>43083.112509999999</v>
      </c>
      <c r="O20" s="138">
        <v>46241.699849999997</v>
      </c>
      <c r="P20" s="138">
        <v>50446.203959999999</v>
      </c>
      <c r="Q20" s="138">
        <v>51029.93881</v>
      </c>
      <c r="R20" s="138">
        <v>47761.158060000002</v>
      </c>
      <c r="S20" s="138">
        <v>54734.01584</v>
      </c>
      <c r="T20" s="138"/>
      <c r="U20" s="164" t="s">
        <v>429</v>
      </c>
    </row>
    <row r="21" spans="1:21">
      <c r="A21" s="143"/>
      <c r="B21" s="501"/>
      <c r="C21" s="501"/>
      <c r="D21" s="501"/>
      <c r="E21" s="501"/>
      <c r="F21" s="501"/>
      <c r="G21" s="501"/>
      <c r="H21" s="501"/>
      <c r="I21" s="501"/>
      <c r="J21" s="501"/>
      <c r="K21" s="501"/>
      <c r="L21" s="129"/>
      <c r="M21" s="129"/>
      <c r="N21" s="129"/>
      <c r="O21" s="129"/>
      <c r="P21" s="129"/>
      <c r="Q21" s="129"/>
      <c r="R21" s="129"/>
      <c r="S21" s="129"/>
      <c r="T21" s="129"/>
      <c r="U21" s="154"/>
    </row>
    <row r="22" spans="1:21">
      <c r="B22" s="121"/>
      <c r="C22" s="121"/>
      <c r="D22" s="121"/>
      <c r="E22" s="121"/>
      <c r="F22" s="121"/>
      <c r="G22" s="121"/>
      <c r="H22" s="121"/>
      <c r="I22" s="121"/>
      <c r="J22" s="121"/>
      <c r="K22" s="121"/>
      <c r="L22" s="121"/>
      <c r="M22" s="121"/>
      <c r="N22" s="121"/>
      <c r="O22" s="121"/>
      <c r="P22" s="121"/>
      <c r="Q22" s="121"/>
      <c r="R22" s="121"/>
      <c r="S22" s="121"/>
      <c r="T22" s="121"/>
      <c r="U22" s="153"/>
    </row>
    <row r="23" spans="1:21">
      <c r="A23" s="113" t="s">
        <v>407</v>
      </c>
      <c r="B23" s="167"/>
      <c r="C23" s="167"/>
      <c r="D23" s="167"/>
      <c r="E23" s="167"/>
      <c r="F23" s="167"/>
      <c r="G23" s="167"/>
      <c r="H23" s="167"/>
      <c r="I23" s="167"/>
      <c r="J23" s="167"/>
      <c r="K23" s="167"/>
      <c r="L23" s="121"/>
      <c r="M23" s="121"/>
      <c r="N23" s="121"/>
      <c r="O23" s="121"/>
      <c r="P23" s="121"/>
      <c r="Q23" s="121"/>
      <c r="R23" s="121"/>
      <c r="S23" s="121"/>
      <c r="T23" s="121"/>
      <c r="U23" s="153"/>
    </row>
    <row r="24" spans="1:21">
      <c r="A24" s="113" t="s">
        <v>430</v>
      </c>
      <c r="B24" s="147"/>
      <c r="C24" s="147"/>
      <c r="D24" s="147"/>
      <c r="E24" s="147"/>
      <c r="F24" s="147"/>
      <c r="G24" s="147"/>
      <c r="H24" s="147"/>
      <c r="I24" s="147"/>
      <c r="J24" s="147"/>
      <c r="K24" s="147"/>
      <c r="L24" s="121"/>
      <c r="M24" s="121"/>
      <c r="N24" s="121"/>
      <c r="O24" s="121"/>
      <c r="P24" s="121"/>
      <c r="Q24" s="121"/>
      <c r="R24" s="121"/>
      <c r="S24" s="121"/>
      <c r="T24" s="121"/>
      <c r="U24" s="153"/>
    </row>
    <row r="25" spans="1:21">
      <c r="A25" s="146"/>
      <c r="B25" s="147"/>
      <c r="C25" s="147"/>
      <c r="D25" s="147"/>
      <c r="E25" s="147"/>
      <c r="F25" s="147"/>
      <c r="G25" s="147"/>
      <c r="H25" s="147"/>
      <c r="I25" s="147"/>
      <c r="J25" s="147"/>
      <c r="K25" s="147"/>
      <c r="L25" s="121"/>
      <c r="M25" s="121"/>
      <c r="N25" s="121"/>
      <c r="O25" s="121"/>
      <c r="P25" s="121"/>
      <c r="Q25" s="121"/>
      <c r="R25" s="121"/>
      <c r="S25" s="121"/>
      <c r="T25" s="121"/>
      <c r="U25" s="153"/>
    </row>
    <row r="26" spans="1:21">
      <c r="A26" s="148" t="s">
        <v>408</v>
      </c>
      <c r="B26" s="150"/>
      <c r="C26" s="150"/>
      <c r="D26" s="150"/>
      <c r="E26" s="150"/>
      <c r="F26" s="150"/>
      <c r="G26" s="150"/>
      <c r="H26" s="150"/>
      <c r="I26" s="150"/>
      <c r="J26" s="150"/>
      <c r="K26" s="150"/>
      <c r="L26" s="150"/>
      <c r="M26" s="121"/>
      <c r="N26" s="121"/>
      <c r="O26" s="121"/>
      <c r="P26" s="121"/>
      <c r="Q26" s="121"/>
      <c r="R26" s="121"/>
      <c r="S26" s="121"/>
      <c r="T26" s="121"/>
      <c r="U26" s="153"/>
    </row>
    <row r="27" spans="1:21">
      <c r="A27" s="148" t="s">
        <v>409</v>
      </c>
    </row>
  </sheetData>
  <phoneticPr fontId="0" type="noConversion"/>
  <pageMargins left="0.75" right="0.2" top="1" bottom="1" header="0.5" footer="0.5"/>
  <pageSetup scale="79" orientation="landscape" r:id="rId1"/>
  <headerFooter alignWithMargins="0">
    <oddHeader>&amp;R&amp;F  &amp;A  &amp;D  &amp;T</oddHeader>
  </headerFooter>
</worksheet>
</file>

<file path=xl/worksheets/sheet6.xml><?xml version="1.0" encoding="utf-8"?>
<worksheet xmlns="http://schemas.openxmlformats.org/spreadsheetml/2006/main" xmlns:r="http://schemas.openxmlformats.org/officeDocument/2006/relationships">
  <sheetPr>
    <tabColor indexed="22"/>
    <pageSetUpPr fitToPage="1"/>
  </sheetPr>
  <dimension ref="A1:Y40"/>
  <sheetViews>
    <sheetView showGridLines="0" workbookViewId="0">
      <selection activeCell="B7" sqref="A7:B7"/>
    </sheetView>
  </sheetViews>
  <sheetFormatPr defaultRowHeight="11.25"/>
  <cols>
    <col min="1" max="1" width="21" customWidth="1"/>
    <col min="3" max="23" width="7.33203125" customWidth="1"/>
    <col min="24" max="24" width="1.83203125" customWidth="1"/>
    <col min="25" max="25" width="39.1640625" bestFit="1" customWidth="1"/>
  </cols>
  <sheetData>
    <row r="1" spans="1:25">
      <c r="A1" s="168" t="s">
        <v>431</v>
      </c>
      <c r="B1" s="169"/>
      <c r="C1" s="170"/>
      <c r="D1" s="170"/>
      <c r="E1" s="170"/>
      <c r="F1" s="170"/>
      <c r="G1" s="170"/>
      <c r="H1" s="170"/>
      <c r="I1" s="170"/>
      <c r="J1" s="170"/>
      <c r="K1" s="170"/>
      <c r="L1" s="170"/>
      <c r="M1" s="170"/>
      <c r="N1" s="170"/>
      <c r="O1" s="170"/>
      <c r="P1" s="170"/>
      <c r="Q1" s="170"/>
      <c r="R1" s="170"/>
      <c r="S1" s="170"/>
      <c r="T1" s="170"/>
      <c r="U1" s="170"/>
      <c r="V1" s="170"/>
      <c r="W1" s="170"/>
      <c r="X1" s="169"/>
      <c r="Y1" s="171">
        <v>5</v>
      </c>
    </row>
    <row r="2" spans="1:25">
      <c r="A2" s="123" t="s">
        <v>381</v>
      </c>
      <c r="B2" s="169"/>
      <c r="C2" s="170"/>
      <c r="D2" s="170"/>
      <c r="E2" s="170"/>
      <c r="F2" s="170"/>
      <c r="G2" s="170"/>
      <c r="H2" s="170"/>
      <c r="I2" s="170"/>
      <c r="J2" s="170"/>
      <c r="K2" s="170"/>
      <c r="L2" s="170"/>
      <c r="M2" s="170"/>
      <c r="N2" s="170"/>
      <c r="O2" s="170"/>
      <c r="P2" s="170"/>
      <c r="Q2" s="170"/>
      <c r="R2" s="170"/>
      <c r="S2" s="170"/>
      <c r="T2" s="170"/>
      <c r="U2" s="170"/>
      <c r="V2" s="170"/>
      <c r="W2" s="170"/>
      <c r="X2" s="169"/>
      <c r="Y2" s="172" t="s">
        <v>381</v>
      </c>
    </row>
    <row r="3" spans="1:25">
      <c r="A3" s="173" t="s">
        <v>432</v>
      </c>
      <c r="B3" s="169"/>
      <c r="C3" s="170"/>
      <c r="D3" s="170"/>
      <c r="E3" s="170"/>
      <c r="F3" s="170"/>
      <c r="G3" s="170"/>
      <c r="H3" s="170"/>
      <c r="I3" s="170"/>
      <c r="J3" s="170"/>
      <c r="K3" s="170"/>
      <c r="L3" s="170"/>
      <c r="M3" s="170"/>
      <c r="N3" s="170"/>
      <c r="O3" s="170"/>
      <c r="P3" s="170"/>
      <c r="Q3" s="170"/>
      <c r="R3" s="170"/>
      <c r="S3" s="170"/>
      <c r="T3" s="170"/>
      <c r="U3" s="170"/>
      <c r="V3" s="170"/>
      <c r="W3" s="170"/>
      <c r="X3" s="169"/>
      <c r="Y3" s="172" t="s">
        <v>433</v>
      </c>
    </row>
    <row r="4" spans="1:25">
      <c r="A4" s="174" t="s">
        <v>434</v>
      </c>
      <c r="B4" s="169"/>
      <c r="C4" s="170"/>
      <c r="D4" s="170"/>
      <c r="E4" s="170"/>
      <c r="F4" s="170"/>
      <c r="G4" s="170"/>
      <c r="H4" s="170"/>
      <c r="I4" s="170"/>
      <c r="J4" s="170"/>
      <c r="K4" s="170"/>
      <c r="L4" s="170"/>
      <c r="M4" s="170"/>
      <c r="N4" s="170"/>
      <c r="O4" s="170"/>
      <c r="P4" s="170"/>
      <c r="Q4" s="170"/>
      <c r="R4" s="170"/>
      <c r="S4" s="170"/>
      <c r="T4" s="170"/>
      <c r="U4" s="170"/>
      <c r="V4" s="170"/>
      <c r="W4" s="170"/>
      <c r="X4" s="169"/>
      <c r="Y4" s="175" t="s">
        <v>435</v>
      </c>
    </row>
    <row r="5" spans="1:25">
      <c r="A5" s="176"/>
      <c r="B5" s="177"/>
      <c r="C5" s="178"/>
      <c r="D5" s="178"/>
      <c r="E5" s="178"/>
      <c r="F5" s="178"/>
      <c r="G5" s="178"/>
      <c r="H5" s="178"/>
      <c r="I5" s="178"/>
      <c r="J5" s="178"/>
      <c r="K5" s="178"/>
      <c r="L5" s="178"/>
      <c r="M5" s="178"/>
      <c r="N5" s="178"/>
      <c r="O5" s="178"/>
      <c r="P5" s="178"/>
      <c r="Q5" s="178"/>
      <c r="R5" s="178"/>
      <c r="S5" s="178"/>
      <c r="T5" s="178"/>
      <c r="U5" s="178"/>
      <c r="V5" s="178"/>
      <c r="W5" s="178"/>
      <c r="X5" s="177"/>
      <c r="Y5" s="177"/>
    </row>
    <row r="6" spans="1:25">
      <c r="A6" s="179"/>
      <c r="B6" s="180"/>
      <c r="C6" s="181" t="s">
        <v>436</v>
      </c>
      <c r="D6" s="181" t="s">
        <v>437</v>
      </c>
      <c r="E6" s="181" t="s">
        <v>438</v>
      </c>
      <c r="F6" s="181" t="s">
        <v>439</v>
      </c>
      <c r="G6" s="181" t="s">
        <v>440</v>
      </c>
      <c r="H6" s="181" t="s">
        <v>441</v>
      </c>
      <c r="I6" s="181" t="s">
        <v>442</v>
      </c>
      <c r="J6" s="181" t="s">
        <v>443</v>
      </c>
      <c r="K6" s="181" t="s">
        <v>444</v>
      </c>
      <c r="L6" s="181" t="s">
        <v>445</v>
      </c>
      <c r="M6" s="181" t="s">
        <v>446</v>
      </c>
      <c r="N6" s="181" t="s">
        <v>447</v>
      </c>
      <c r="O6" s="181" t="s">
        <v>448</v>
      </c>
      <c r="P6" s="181" t="s">
        <v>449</v>
      </c>
      <c r="Q6" s="181" t="s">
        <v>450</v>
      </c>
      <c r="R6" s="181" t="s">
        <v>451</v>
      </c>
      <c r="S6" s="181" t="s">
        <v>452</v>
      </c>
      <c r="T6" s="181" t="s">
        <v>453</v>
      </c>
      <c r="U6" s="181" t="s">
        <v>149</v>
      </c>
      <c r="V6" s="181" t="s">
        <v>225</v>
      </c>
      <c r="W6" s="181" t="s">
        <v>799</v>
      </c>
      <c r="X6" s="180"/>
      <c r="Y6" s="180"/>
    </row>
    <row r="7" spans="1:25">
      <c r="A7" s="177"/>
      <c r="B7" s="177"/>
      <c r="C7" s="182">
        <v>1991</v>
      </c>
      <c r="D7" s="182">
        <v>1992</v>
      </c>
      <c r="E7" s="182">
        <v>1993</v>
      </c>
      <c r="F7" s="182" t="s">
        <v>454</v>
      </c>
      <c r="G7" s="182">
        <v>1995</v>
      </c>
      <c r="H7" s="182" t="s">
        <v>455</v>
      </c>
      <c r="I7" s="182">
        <v>1997</v>
      </c>
      <c r="J7" s="182">
        <v>1998</v>
      </c>
      <c r="K7" s="182">
        <v>1999</v>
      </c>
      <c r="L7" s="182">
        <v>2000</v>
      </c>
      <c r="M7" s="182">
        <v>2001</v>
      </c>
      <c r="N7" s="182">
        <v>2002</v>
      </c>
      <c r="O7" s="182">
        <v>2003</v>
      </c>
      <c r="P7" s="182">
        <v>2004</v>
      </c>
      <c r="Q7" s="182">
        <v>2005</v>
      </c>
      <c r="R7" s="182">
        <v>2006</v>
      </c>
      <c r="S7" s="182">
        <v>2007</v>
      </c>
      <c r="T7" s="182">
        <v>2008</v>
      </c>
      <c r="U7" s="182">
        <v>2009</v>
      </c>
      <c r="V7" s="182">
        <v>2010</v>
      </c>
      <c r="W7" s="182">
        <v>2011</v>
      </c>
      <c r="X7" s="177"/>
      <c r="Y7" s="169"/>
    </row>
    <row r="8" spans="1:25">
      <c r="A8" s="169"/>
      <c r="B8" s="169"/>
      <c r="C8" s="170"/>
      <c r="D8" s="170"/>
      <c r="E8" s="170"/>
      <c r="F8" s="170"/>
      <c r="G8" s="170"/>
      <c r="H8" s="170"/>
      <c r="I8" s="170"/>
      <c r="J8" s="170"/>
      <c r="K8" s="170"/>
      <c r="L8" s="170"/>
      <c r="M8" s="170"/>
      <c r="N8" s="170"/>
      <c r="O8" s="170"/>
      <c r="P8" s="170"/>
      <c r="Q8" s="170"/>
      <c r="R8" s="170"/>
      <c r="S8" s="170"/>
      <c r="T8" s="170"/>
      <c r="U8" s="170"/>
      <c r="V8" s="170"/>
      <c r="W8" s="170"/>
      <c r="X8" s="169"/>
      <c r="Y8" s="169"/>
    </row>
    <row r="9" spans="1:25" s="502" customFormat="1">
      <c r="A9" s="173" t="s">
        <v>226</v>
      </c>
      <c r="B9" s="169"/>
      <c r="C9" s="170"/>
      <c r="D9" s="170"/>
      <c r="E9" s="170"/>
      <c r="F9" s="170"/>
      <c r="G9" s="170"/>
      <c r="H9" s="170"/>
      <c r="I9" s="170"/>
      <c r="J9" s="170"/>
      <c r="K9" s="170"/>
      <c r="L9" s="170"/>
      <c r="M9" s="170"/>
      <c r="N9" s="170"/>
      <c r="O9" s="170"/>
      <c r="P9" s="170"/>
      <c r="Q9" s="170"/>
      <c r="R9" s="170"/>
      <c r="S9" s="170"/>
      <c r="T9" s="170"/>
      <c r="U9" s="170"/>
      <c r="V9" s="170"/>
      <c r="W9" s="170"/>
      <c r="X9" s="169"/>
      <c r="Y9" s="183" t="s">
        <v>227</v>
      </c>
    </row>
    <row r="10" spans="1:25">
      <c r="A10" s="186"/>
      <c r="U10" s="527"/>
      <c r="V10" s="527"/>
      <c r="W10" s="527"/>
      <c r="Y10" s="187"/>
    </row>
    <row r="11" spans="1:25">
      <c r="A11" s="548" t="s">
        <v>457</v>
      </c>
      <c r="B11" s="169"/>
      <c r="C11" s="530">
        <v>8459.8649999999998</v>
      </c>
      <c r="D11" s="530">
        <v>7808.49</v>
      </c>
      <c r="E11" s="530">
        <v>7620.81</v>
      </c>
      <c r="F11" s="530">
        <v>7975.76</v>
      </c>
      <c r="G11" s="530">
        <v>8403.4650000000001</v>
      </c>
      <c r="H11" s="530">
        <v>8224.5149999999994</v>
      </c>
      <c r="I11" s="530">
        <v>11412.553</v>
      </c>
      <c r="J11" s="530">
        <v>9881.02</v>
      </c>
      <c r="K11" s="530">
        <v>8937.73</v>
      </c>
      <c r="L11" s="530">
        <v>10150.748000000001</v>
      </c>
      <c r="M11" s="530">
        <v>9988.7039999999997</v>
      </c>
      <c r="N11" s="530">
        <v>9925.2209999999995</v>
      </c>
      <c r="O11" s="530">
        <v>9039.5519999999997</v>
      </c>
      <c r="P11" s="530">
        <v>8718.5659999999989</v>
      </c>
      <c r="Q11" s="530">
        <v>9566.9660000000003</v>
      </c>
      <c r="R11" s="530">
        <v>8089.7510000000002</v>
      </c>
      <c r="S11" s="530">
        <v>9137.521999999999</v>
      </c>
      <c r="T11" s="530">
        <v>9987.2069999999985</v>
      </c>
      <c r="U11" s="530">
        <v>7189.875</v>
      </c>
      <c r="V11" s="530">
        <v>7136.8289999999997</v>
      </c>
      <c r="W11" s="530" t="s">
        <v>474</v>
      </c>
      <c r="Y11" s="189" t="s">
        <v>458</v>
      </c>
    </row>
    <row r="12" spans="1:25">
      <c r="A12" s="184" t="s">
        <v>228</v>
      </c>
      <c r="B12" s="169"/>
      <c r="C12" s="530">
        <v>5797.5</v>
      </c>
      <c r="D12" s="530">
        <v>4546.6499999999996</v>
      </c>
      <c r="E12" s="530">
        <v>4254.7</v>
      </c>
      <c r="F12" s="530">
        <v>4776.8</v>
      </c>
      <c r="G12" s="530">
        <v>5220.71</v>
      </c>
      <c r="H12" s="530">
        <v>4877.6499999999996</v>
      </c>
      <c r="I12" s="530">
        <v>7099.51</v>
      </c>
      <c r="J12" s="530">
        <v>5701.8149999999996</v>
      </c>
      <c r="K12" s="530">
        <v>5399.08</v>
      </c>
      <c r="L12" s="530">
        <v>6153.44</v>
      </c>
      <c r="M12" s="530">
        <v>6408.0450000000001</v>
      </c>
      <c r="N12" s="530">
        <v>6840.72</v>
      </c>
      <c r="O12" s="530">
        <v>6050.21</v>
      </c>
      <c r="P12" s="530">
        <v>5735.2920000000004</v>
      </c>
      <c r="Q12" s="530">
        <v>6066.63</v>
      </c>
      <c r="R12" s="530">
        <v>4975.92</v>
      </c>
      <c r="S12" s="530">
        <v>5540.4049999999997</v>
      </c>
      <c r="T12" s="530">
        <v>5773.9669999999996</v>
      </c>
      <c r="U12" s="530">
        <v>4263.24</v>
      </c>
      <c r="V12" s="530">
        <v>3268.3850000000002</v>
      </c>
      <c r="W12" s="530">
        <v>4322.3850000000002</v>
      </c>
      <c r="Y12" s="549" t="s">
        <v>229</v>
      </c>
    </row>
    <row r="13" spans="1:25">
      <c r="A13" s="184" t="s">
        <v>230</v>
      </c>
      <c r="B13" s="169"/>
      <c r="C13" s="531">
        <v>676</v>
      </c>
      <c r="D13" s="531">
        <v>764</v>
      </c>
      <c r="E13" s="531">
        <v>723.45</v>
      </c>
      <c r="F13" s="531">
        <v>612.58000000000004</v>
      </c>
      <c r="G13" s="531">
        <v>476.89</v>
      </c>
      <c r="H13" s="531">
        <v>549.92999999999995</v>
      </c>
      <c r="I13" s="531">
        <v>678.25</v>
      </c>
      <c r="J13" s="531">
        <v>782.11</v>
      </c>
      <c r="K13" s="531">
        <v>734.8</v>
      </c>
      <c r="L13" s="531">
        <v>719.59799999999996</v>
      </c>
      <c r="M13" s="531">
        <v>613.28499999999997</v>
      </c>
      <c r="N13" s="531">
        <v>540.36699999999996</v>
      </c>
      <c r="O13" s="530">
        <v>533.59500000000003</v>
      </c>
      <c r="P13" s="531">
        <v>475.49400000000003</v>
      </c>
      <c r="Q13" s="530">
        <v>557.96199999999999</v>
      </c>
      <c r="R13" s="530">
        <v>497.64</v>
      </c>
      <c r="S13" s="530">
        <v>594.41</v>
      </c>
      <c r="T13" s="530">
        <v>618.625</v>
      </c>
      <c r="U13" s="530">
        <v>379.66</v>
      </c>
      <c r="V13" s="530">
        <v>750.64</v>
      </c>
      <c r="W13" s="530" t="s">
        <v>474</v>
      </c>
      <c r="Y13" s="549" t="s">
        <v>231</v>
      </c>
    </row>
    <row r="14" spans="1:25">
      <c r="A14" s="184" t="s">
        <v>232</v>
      </c>
      <c r="B14" s="169"/>
      <c r="C14" s="531">
        <v>1900.1</v>
      </c>
      <c r="D14" s="531">
        <v>2365.44</v>
      </c>
      <c r="E14" s="531">
        <v>2503.0100000000002</v>
      </c>
      <c r="F14" s="531">
        <v>2445.04</v>
      </c>
      <c r="G14" s="531">
        <v>2521.75</v>
      </c>
      <c r="H14" s="531">
        <v>2603.7199999999998</v>
      </c>
      <c r="I14" s="531">
        <v>3410.3850000000002</v>
      </c>
      <c r="J14" s="531">
        <v>3185.39</v>
      </c>
      <c r="K14" s="531">
        <v>2514.65</v>
      </c>
      <c r="L14" s="531">
        <v>3088.7150000000001</v>
      </c>
      <c r="M14" s="531">
        <v>2815.5039999999999</v>
      </c>
      <c r="N14" s="531">
        <v>2420.1239999999998</v>
      </c>
      <c r="O14" s="530">
        <v>2322.857</v>
      </c>
      <c r="P14" s="531">
        <v>2338.6019999999999</v>
      </c>
      <c r="Q14" s="530">
        <v>2783.4360000000001</v>
      </c>
      <c r="R14" s="530">
        <v>2447.1660000000002</v>
      </c>
      <c r="S14" s="530">
        <v>2838.0720000000001</v>
      </c>
      <c r="T14" s="530">
        <v>3412.1550000000002</v>
      </c>
      <c r="U14" s="530">
        <v>2353.1750000000002</v>
      </c>
      <c r="V14" s="530">
        <v>2902.7510000000002</v>
      </c>
      <c r="W14" s="530" t="s">
        <v>474</v>
      </c>
      <c r="Y14" s="549" t="s">
        <v>233</v>
      </c>
    </row>
    <row r="15" spans="1:25">
      <c r="A15" s="186" t="s">
        <v>234</v>
      </c>
      <c r="C15" s="531">
        <v>86.265000000000001</v>
      </c>
      <c r="D15" s="531">
        <v>132.4</v>
      </c>
      <c r="E15" s="531">
        <v>139.65</v>
      </c>
      <c r="F15" s="531">
        <v>141.34</v>
      </c>
      <c r="G15" s="531">
        <v>184.11500000000001</v>
      </c>
      <c r="H15" s="531">
        <v>193.215</v>
      </c>
      <c r="I15" s="531">
        <v>224.40799999999999</v>
      </c>
      <c r="J15" s="531">
        <v>211.70500000000001</v>
      </c>
      <c r="K15" s="531">
        <v>289.2</v>
      </c>
      <c r="L15" s="531">
        <v>188.995</v>
      </c>
      <c r="M15" s="531">
        <v>151.87</v>
      </c>
      <c r="N15" s="531">
        <v>124.01</v>
      </c>
      <c r="O15" s="530">
        <v>132.88999999999999</v>
      </c>
      <c r="P15" s="531">
        <v>169.178</v>
      </c>
      <c r="Q15" s="530">
        <v>158.93799999999999</v>
      </c>
      <c r="R15" s="530">
        <v>169.02500000000001</v>
      </c>
      <c r="S15" s="530">
        <v>164.63499999999999</v>
      </c>
      <c r="T15" s="530">
        <v>182.46</v>
      </c>
      <c r="U15" s="530">
        <v>193.8</v>
      </c>
      <c r="V15" s="530">
        <v>215.053</v>
      </c>
      <c r="W15" s="530" t="s">
        <v>474</v>
      </c>
      <c r="Y15" s="550" t="s">
        <v>235</v>
      </c>
    </row>
    <row r="16" spans="1:25">
      <c r="B16" s="169"/>
      <c r="C16" s="530"/>
      <c r="D16" s="530"/>
      <c r="E16" s="530"/>
      <c r="F16" s="530"/>
      <c r="G16" s="530"/>
      <c r="H16" s="530"/>
      <c r="I16" s="530"/>
      <c r="J16" s="530"/>
      <c r="K16" s="530"/>
      <c r="L16" s="530"/>
      <c r="M16" s="530"/>
      <c r="N16" s="530"/>
      <c r="O16" s="530"/>
      <c r="P16" s="531"/>
      <c r="Q16" s="530"/>
      <c r="R16" s="530"/>
      <c r="S16" s="530"/>
      <c r="T16" s="530"/>
      <c r="U16" s="530"/>
      <c r="V16" s="530"/>
      <c r="W16" s="530"/>
    </row>
    <row r="17" spans="1:25">
      <c r="A17" s="174" t="s">
        <v>459</v>
      </c>
      <c r="B17" s="169"/>
      <c r="C17" s="531"/>
      <c r="D17" s="531"/>
      <c r="E17" s="531"/>
      <c r="F17" s="531"/>
      <c r="G17" s="531"/>
      <c r="H17" s="531"/>
      <c r="I17" s="531"/>
      <c r="J17" s="531"/>
      <c r="K17" s="531"/>
      <c r="L17" s="531"/>
      <c r="M17" s="531"/>
      <c r="N17" s="531"/>
      <c r="O17" s="531"/>
      <c r="P17" s="531"/>
      <c r="Q17" s="531"/>
      <c r="R17" s="531"/>
      <c r="S17" s="531"/>
      <c r="T17" s="531"/>
      <c r="U17" s="530"/>
      <c r="V17" s="530"/>
      <c r="W17" s="530"/>
      <c r="Y17" s="185" t="s">
        <v>460</v>
      </c>
    </row>
    <row r="18" spans="1:25">
      <c r="A18" s="184" t="s">
        <v>236</v>
      </c>
      <c r="B18" s="169"/>
      <c r="C18" s="531">
        <v>4774.5</v>
      </c>
      <c r="D18" s="531">
        <v>4935.71</v>
      </c>
      <c r="E18" s="531">
        <v>5116.2349999999997</v>
      </c>
      <c r="F18" s="531">
        <v>5748.91</v>
      </c>
      <c r="G18" s="531">
        <v>5934.16</v>
      </c>
      <c r="H18" s="531">
        <v>5913.415</v>
      </c>
      <c r="I18" s="531">
        <v>6393.78</v>
      </c>
      <c r="J18" s="531">
        <v>6954.12</v>
      </c>
      <c r="K18" s="531">
        <v>8180</v>
      </c>
      <c r="L18" s="531">
        <v>8637.5030000000006</v>
      </c>
      <c r="M18" s="531">
        <v>10400.19</v>
      </c>
      <c r="N18" s="531">
        <v>11405.25</v>
      </c>
      <c r="O18" s="530">
        <v>12420</v>
      </c>
      <c r="P18" s="531">
        <v>14304.539000000001</v>
      </c>
      <c r="Q18" s="530">
        <v>14032.198</v>
      </c>
      <c r="R18" s="530">
        <v>15130.038</v>
      </c>
      <c r="S18" s="530">
        <v>15981.263999999999</v>
      </c>
      <c r="T18" s="530">
        <v>16387.437999999998</v>
      </c>
      <c r="U18" s="530">
        <v>16767.547999999999</v>
      </c>
      <c r="V18" s="530">
        <v>18130.903999999999</v>
      </c>
      <c r="W18" s="530" t="s">
        <v>474</v>
      </c>
      <c r="Y18" s="549" t="s">
        <v>237</v>
      </c>
    </row>
    <row r="19" spans="1:25">
      <c r="A19" s="184" t="s">
        <v>238</v>
      </c>
      <c r="B19" s="169"/>
      <c r="C19" s="531">
        <v>2301.15</v>
      </c>
      <c r="D19" s="531">
        <v>2602.1750000000002</v>
      </c>
      <c r="E19" s="531">
        <v>2059.75</v>
      </c>
      <c r="F19" s="531">
        <v>2152.5500000000002</v>
      </c>
      <c r="G19" s="531">
        <v>2954.5</v>
      </c>
      <c r="H19" s="531">
        <v>3235.63</v>
      </c>
      <c r="I19" s="531">
        <v>3007.47</v>
      </c>
      <c r="J19" s="531">
        <v>3331.4</v>
      </c>
      <c r="K19" s="531">
        <v>4067.87</v>
      </c>
      <c r="L19" s="531">
        <v>3477.12</v>
      </c>
      <c r="M19" s="531">
        <v>1903.925</v>
      </c>
      <c r="N19" s="531">
        <v>2014.915</v>
      </c>
      <c r="O19" s="530">
        <v>2324.5100000000002</v>
      </c>
      <c r="P19" s="531">
        <v>1835.2380000000001</v>
      </c>
      <c r="Q19" s="530">
        <v>1922.9090000000001</v>
      </c>
      <c r="R19" s="530">
        <v>2167.0740000000001</v>
      </c>
      <c r="S19" s="530">
        <v>2351.348</v>
      </c>
      <c r="T19" s="530">
        <v>2569.136</v>
      </c>
      <c r="U19" s="530">
        <v>1820.03</v>
      </c>
      <c r="V19" s="530">
        <v>1489.0419999999999</v>
      </c>
      <c r="W19" s="530" t="s">
        <v>474</v>
      </c>
      <c r="Y19" s="549" t="s">
        <v>239</v>
      </c>
    </row>
    <row r="20" spans="1:25">
      <c r="A20" s="184" t="s">
        <v>240</v>
      </c>
      <c r="B20" s="169"/>
      <c r="C20" s="531">
        <v>178.82</v>
      </c>
      <c r="D20" s="531">
        <v>153.1</v>
      </c>
      <c r="E20" s="531">
        <v>110</v>
      </c>
      <c r="F20" s="531">
        <v>133.69999999999999</v>
      </c>
      <c r="G20" s="531">
        <v>155.11000000000001</v>
      </c>
      <c r="H20" s="531">
        <v>238.83</v>
      </c>
      <c r="I20" s="531">
        <v>298.07</v>
      </c>
      <c r="J20" s="531">
        <v>383.67500000000001</v>
      </c>
      <c r="K20" s="531">
        <v>329.71</v>
      </c>
      <c r="L20" s="531">
        <v>319.26</v>
      </c>
      <c r="M20" s="531">
        <v>251.06</v>
      </c>
      <c r="N20" s="531">
        <v>222.37</v>
      </c>
      <c r="O20" s="530">
        <v>156.42599999999999</v>
      </c>
      <c r="P20" s="531">
        <v>167.47300000000001</v>
      </c>
      <c r="Q20" s="530">
        <v>210.82</v>
      </c>
      <c r="R20" s="530">
        <v>163.67699999999999</v>
      </c>
      <c r="S20" s="530">
        <v>215.06</v>
      </c>
      <c r="T20" s="530">
        <v>227.38900000000001</v>
      </c>
      <c r="U20" s="530">
        <v>257.43</v>
      </c>
      <c r="V20" s="530">
        <v>218.828</v>
      </c>
      <c r="W20" s="530" t="s">
        <v>474</v>
      </c>
      <c r="Y20" s="551" t="s">
        <v>241</v>
      </c>
    </row>
    <row r="21" spans="1:25">
      <c r="A21" s="188" t="s">
        <v>242</v>
      </c>
      <c r="B21" s="169"/>
      <c r="C21" s="531">
        <v>572.6</v>
      </c>
      <c r="D21" s="531">
        <v>416.4</v>
      </c>
      <c r="E21" s="531">
        <v>206.5</v>
      </c>
      <c r="F21" s="531">
        <v>141.97</v>
      </c>
      <c r="G21" s="531">
        <v>152.83500000000001</v>
      </c>
      <c r="H21" s="531">
        <v>192.7</v>
      </c>
      <c r="I21" s="531">
        <v>88.74</v>
      </c>
      <c r="J21" s="531">
        <v>107.075</v>
      </c>
      <c r="K21" s="531">
        <v>101.545</v>
      </c>
      <c r="L21" s="531">
        <v>67.875</v>
      </c>
      <c r="M21" s="531">
        <v>28.135000000000002</v>
      </c>
      <c r="N21" s="531">
        <v>19.54</v>
      </c>
      <c r="O21" s="530">
        <v>13.8</v>
      </c>
      <c r="P21" s="531">
        <v>28.8</v>
      </c>
      <c r="Q21" s="530">
        <v>37.18</v>
      </c>
      <c r="R21" s="530">
        <v>46.69</v>
      </c>
      <c r="S21" s="530">
        <v>28.4</v>
      </c>
      <c r="T21" s="530">
        <v>9.4499999999999993</v>
      </c>
      <c r="U21" s="530">
        <v>17.37</v>
      </c>
      <c r="V21" s="530">
        <v>37.96</v>
      </c>
      <c r="W21" s="530">
        <v>25.6</v>
      </c>
      <c r="Y21" s="549" t="s">
        <v>243</v>
      </c>
    </row>
    <row r="22" spans="1:25">
      <c r="A22" s="169"/>
      <c r="B22" s="169"/>
      <c r="C22" s="532"/>
      <c r="D22" s="532"/>
      <c r="E22" s="532"/>
      <c r="F22" s="532"/>
      <c r="G22" s="532"/>
      <c r="H22" s="530"/>
      <c r="I22" s="532"/>
      <c r="J22" s="530"/>
      <c r="K22" s="530"/>
      <c r="L22" s="530"/>
      <c r="M22" s="530"/>
      <c r="N22" s="530"/>
      <c r="O22" s="530"/>
      <c r="P22" s="530"/>
      <c r="Q22" s="530"/>
      <c r="R22" s="530"/>
      <c r="S22" s="530"/>
      <c r="T22" s="530"/>
      <c r="U22" s="530"/>
      <c r="V22" s="530"/>
      <c r="W22" s="530"/>
    </row>
    <row r="23" spans="1:25">
      <c r="A23" s="190" t="s">
        <v>123</v>
      </c>
      <c r="B23" s="169"/>
      <c r="C23" s="532"/>
      <c r="D23" s="532"/>
      <c r="E23" s="532"/>
      <c r="F23" s="532"/>
      <c r="G23" s="532"/>
      <c r="H23" s="532"/>
      <c r="I23" s="532"/>
      <c r="J23" s="530"/>
      <c r="K23" s="530"/>
      <c r="L23" s="530"/>
      <c r="M23" s="530"/>
      <c r="N23" s="530"/>
      <c r="O23" s="530"/>
      <c r="P23" s="530"/>
      <c r="Q23" s="530"/>
      <c r="R23" s="530"/>
      <c r="S23" s="530"/>
      <c r="T23" s="530"/>
      <c r="U23" s="530"/>
      <c r="V23" s="530"/>
      <c r="W23" s="530"/>
      <c r="Y23" s="191" t="s">
        <v>461</v>
      </c>
    </row>
    <row r="24" spans="1:25">
      <c r="A24" s="190"/>
      <c r="U24" s="527"/>
      <c r="V24" s="530"/>
      <c r="W24" s="530"/>
    </row>
    <row r="25" spans="1:25">
      <c r="A25" s="169" t="s">
        <v>457</v>
      </c>
      <c r="C25" s="530">
        <v>21.277200000000001</v>
      </c>
      <c r="D25" s="532">
        <v>24.052200000000003</v>
      </c>
      <c r="E25" s="532">
        <v>24.243400000000001</v>
      </c>
      <c r="F25" s="532">
        <v>22.774100000000001</v>
      </c>
      <c r="G25" s="532">
        <v>25.286063000000002</v>
      </c>
      <c r="H25" s="532">
        <v>23.081025</v>
      </c>
      <c r="I25" s="532">
        <v>35.154560000000004</v>
      </c>
      <c r="J25" s="530">
        <v>38.934356000000001</v>
      </c>
      <c r="K25" s="530">
        <v>30.82705</v>
      </c>
      <c r="L25" s="530">
        <v>36.331113000000002</v>
      </c>
      <c r="M25" s="530">
        <v>35.100707</v>
      </c>
      <c r="N25" s="530">
        <v>33.560889000000003</v>
      </c>
      <c r="O25" s="530">
        <v>30.748381000000002</v>
      </c>
      <c r="P25" s="530">
        <v>32.738816</v>
      </c>
      <c r="Q25" s="530">
        <v>40.292655000000003</v>
      </c>
      <c r="R25" s="530">
        <v>30.560290999999999</v>
      </c>
      <c r="S25" s="530">
        <v>40.178361000000002</v>
      </c>
      <c r="T25" s="530">
        <v>42.547288000000009</v>
      </c>
      <c r="U25" s="530">
        <v>24.299396999999999</v>
      </c>
      <c r="V25" s="530">
        <v>36.297438</v>
      </c>
      <c r="W25" s="530" t="s">
        <v>474</v>
      </c>
      <c r="Y25" s="189" t="s">
        <v>458</v>
      </c>
    </row>
    <row r="26" spans="1:25">
      <c r="A26" s="186" t="s">
        <v>228</v>
      </c>
      <c r="C26" s="531">
        <v>10.9924</v>
      </c>
      <c r="D26" s="531">
        <v>9.8840000000000003</v>
      </c>
      <c r="E26" s="531">
        <v>9.8743999999999996</v>
      </c>
      <c r="F26" s="531">
        <v>9.6585000000000001</v>
      </c>
      <c r="G26" s="531">
        <v>11.306340000000001</v>
      </c>
      <c r="H26" s="531">
        <v>9.4450149999999997</v>
      </c>
      <c r="I26" s="531">
        <v>15.913600000000001</v>
      </c>
      <c r="J26" s="531">
        <v>14.800230000000001</v>
      </c>
      <c r="K26" s="531">
        <v>12.443</v>
      </c>
      <c r="L26" s="531">
        <v>15.30256</v>
      </c>
      <c r="M26" s="531">
        <v>15.959350000000001</v>
      </c>
      <c r="N26" s="531">
        <v>15.29166</v>
      </c>
      <c r="O26" s="530">
        <v>12.301439999999999</v>
      </c>
      <c r="P26" s="530">
        <v>14.562955000000001</v>
      </c>
      <c r="Q26" s="530">
        <v>15.959580000000001</v>
      </c>
      <c r="R26" s="530">
        <v>12.593396</v>
      </c>
      <c r="S26" s="530">
        <v>14.54796</v>
      </c>
      <c r="T26" s="530">
        <v>16.347722000000001</v>
      </c>
      <c r="U26" s="530">
        <v>8.3725919999999991</v>
      </c>
      <c r="V26" s="530">
        <v>8.7509230000000002</v>
      </c>
      <c r="W26" s="530">
        <v>14.722249</v>
      </c>
      <c r="Y26" s="549" t="s">
        <v>229</v>
      </c>
    </row>
    <row r="27" spans="1:25">
      <c r="A27" s="186" t="s">
        <v>230</v>
      </c>
      <c r="C27" s="530">
        <v>2.2524000000000002</v>
      </c>
      <c r="D27" s="530">
        <v>2.7669999999999999</v>
      </c>
      <c r="E27" s="530">
        <v>2.8597000000000001</v>
      </c>
      <c r="F27" s="530">
        <v>2.1480000000000001</v>
      </c>
      <c r="G27" s="530">
        <v>1.6494819999999999</v>
      </c>
      <c r="H27" s="530">
        <v>2.1317200000000001</v>
      </c>
      <c r="I27" s="530">
        <v>2.4990000000000001</v>
      </c>
      <c r="J27" s="530">
        <v>3.7623350000000002</v>
      </c>
      <c r="K27" s="530">
        <v>3.2217500000000001</v>
      </c>
      <c r="L27" s="530">
        <v>3.3444929999999999</v>
      </c>
      <c r="M27" s="530">
        <v>2.9087749999999999</v>
      </c>
      <c r="N27" s="530">
        <v>2.8472249999999999</v>
      </c>
      <c r="O27" s="530">
        <v>2.6847799999999999</v>
      </c>
      <c r="P27" s="530">
        <v>2.1649530000000001</v>
      </c>
      <c r="Q27" s="530">
        <v>2.89425</v>
      </c>
      <c r="R27" s="530">
        <v>2.3278650000000001</v>
      </c>
      <c r="S27" s="530">
        <v>2.7949670000000002</v>
      </c>
      <c r="T27" s="530">
        <v>2.9368400000000001</v>
      </c>
      <c r="U27" s="530">
        <v>1.4712700000000001</v>
      </c>
      <c r="V27" s="530">
        <v>3.629</v>
      </c>
      <c r="W27" s="530" t="s">
        <v>474</v>
      </c>
      <c r="Y27" s="549" t="s">
        <v>231</v>
      </c>
    </row>
    <row r="28" spans="1:25">
      <c r="A28" s="186" t="s">
        <v>232</v>
      </c>
      <c r="C28" s="530">
        <v>7.6848000000000001</v>
      </c>
      <c r="D28" s="530">
        <v>10.7005</v>
      </c>
      <c r="E28" s="530">
        <v>10.901</v>
      </c>
      <c r="F28" s="530">
        <v>10.36</v>
      </c>
      <c r="G28" s="530">
        <v>11.40404</v>
      </c>
      <c r="H28" s="530">
        <v>10.51829</v>
      </c>
      <c r="I28" s="530">
        <v>15.536820000000001</v>
      </c>
      <c r="J28" s="530">
        <v>19.360659999999999</v>
      </c>
      <c r="K28" s="530">
        <v>13.504099999999999</v>
      </c>
      <c r="L28" s="530">
        <v>16.780650000000001</v>
      </c>
      <c r="M28" s="530">
        <v>15.359400000000001</v>
      </c>
      <c r="N28" s="530">
        <v>14.71208</v>
      </c>
      <c r="O28" s="530">
        <v>15.04453</v>
      </c>
      <c r="P28" s="530">
        <v>14.950825</v>
      </c>
      <c r="Q28" s="530">
        <v>20.482572000000001</v>
      </c>
      <c r="R28" s="530">
        <v>14.445538000000001</v>
      </c>
      <c r="S28" s="530">
        <v>21.755364</v>
      </c>
      <c r="T28" s="530">
        <v>22.016926000000002</v>
      </c>
      <c r="U28" s="530">
        <v>13.12138</v>
      </c>
      <c r="V28" s="530">
        <v>22.676919999999999</v>
      </c>
      <c r="W28" s="530" t="s">
        <v>474</v>
      </c>
      <c r="Y28" s="549" t="s">
        <v>233</v>
      </c>
    </row>
    <row r="29" spans="1:25">
      <c r="A29" s="186" t="s">
        <v>234</v>
      </c>
      <c r="C29" s="532">
        <v>0.34760000000000002</v>
      </c>
      <c r="D29" s="532">
        <v>0.70069999999999999</v>
      </c>
      <c r="E29" s="532">
        <v>0.60829999999999995</v>
      </c>
      <c r="F29" s="532">
        <v>0.60760000000000003</v>
      </c>
      <c r="G29" s="532">
        <v>0.92620000000000002</v>
      </c>
      <c r="H29" s="532">
        <v>0.98599999999999999</v>
      </c>
      <c r="I29" s="532">
        <v>1.2051400000000001</v>
      </c>
      <c r="J29" s="532">
        <v>1.0111349999999999</v>
      </c>
      <c r="K29" s="532">
        <v>1.6581999999999999</v>
      </c>
      <c r="L29" s="532">
        <v>0.90341000000000005</v>
      </c>
      <c r="M29" s="532">
        <v>0.87318300000000004</v>
      </c>
      <c r="N29" s="532">
        <v>0.70929500000000001</v>
      </c>
      <c r="O29" s="530">
        <v>0.71762999999999999</v>
      </c>
      <c r="P29" s="530">
        <v>1.0600830000000001</v>
      </c>
      <c r="Q29" s="530">
        <v>0.95625300000000002</v>
      </c>
      <c r="R29" s="530">
        <v>1.193492</v>
      </c>
      <c r="S29" s="530">
        <v>1.0800700000000001</v>
      </c>
      <c r="T29" s="530">
        <v>1.2458</v>
      </c>
      <c r="U29" s="530">
        <v>1.334155</v>
      </c>
      <c r="V29" s="530">
        <v>1.2405949999999999</v>
      </c>
      <c r="W29" s="530" t="s">
        <v>474</v>
      </c>
      <c r="Y29" s="550" t="s">
        <v>235</v>
      </c>
    </row>
    <row r="30" spans="1:25">
      <c r="A30" s="169"/>
      <c r="C30" s="532"/>
      <c r="D30" s="532"/>
      <c r="E30" s="532"/>
      <c r="F30" s="532"/>
      <c r="G30" s="532"/>
      <c r="H30" s="532"/>
      <c r="I30" s="532"/>
      <c r="J30" s="532"/>
      <c r="K30" s="532"/>
      <c r="L30" s="532"/>
      <c r="M30" s="532"/>
      <c r="N30" s="532"/>
      <c r="O30" s="530"/>
      <c r="P30" s="530"/>
      <c r="Q30" s="530"/>
      <c r="R30" s="530"/>
      <c r="S30" s="530"/>
      <c r="T30" s="530"/>
      <c r="U30" s="530"/>
      <c r="V30" s="530"/>
      <c r="W30" s="530"/>
    </row>
    <row r="31" spans="1:25">
      <c r="A31" s="169" t="s">
        <v>459</v>
      </c>
      <c r="C31" s="531">
        <v>15.662800000000001</v>
      </c>
      <c r="D31" s="531">
        <v>15.5512</v>
      </c>
      <c r="E31" s="531">
        <v>14.411200000000001</v>
      </c>
      <c r="F31" s="531">
        <v>16.135460000000002</v>
      </c>
      <c r="G31" s="531">
        <v>18.322538999999999</v>
      </c>
      <c r="H31" s="531">
        <v>18.62105</v>
      </c>
      <c r="I31" s="531">
        <v>16.807452999999999</v>
      </c>
      <c r="J31" s="531">
        <v>25.034893</v>
      </c>
      <c r="K31" s="531">
        <v>27.551020000000001</v>
      </c>
      <c r="L31" s="531">
        <v>26.671972</v>
      </c>
      <c r="M31" s="531">
        <v>30.476993</v>
      </c>
      <c r="N31" s="531">
        <v>34.220979</v>
      </c>
      <c r="O31" s="530">
        <v>38.764700000000005</v>
      </c>
      <c r="P31" s="530">
        <v>35.059653999999995</v>
      </c>
      <c r="Q31" s="530">
        <v>42.432750999999996</v>
      </c>
      <c r="R31" s="530">
        <v>44.698202000000002</v>
      </c>
      <c r="S31" s="530">
        <v>51.614617999999993</v>
      </c>
      <c r="T31" s="530">
        <v>51.523364999999998</v>
      </c>
      <c r="U31" s="530">
        <v>34.101812000000002</v>
      </c>
      <c r="V31" s="530">
        <v>55.561192000000005</v>
      </c>
      <c r="W31" s="530" t="s">
        <v>474</v>
      </c>
      <c r="Y31" s="185" t="s">
        <v>460</v>
      </c>
    </row>
    <row r="32" spans="1:25">
      <c r="A32" s="186" t="s">
        <v>242</v>
      </c>
      <c r="C32" s="530">
        <v>0.45679999999999998</v>
      </c>
      <c r="D32" s="530">
        <v>0.34289999999999998</v>
      </c>
      <c r="E32" s="530">
        <v>0.17649999999999999</v>
      </c>
      <c r="F32" s="530">
        <v>0.11255999999999999</v>
      </c>
      <c r="G32" s="530">
        <v>0.15218200000000001</v>
      </c>
      <c r="H32" s="530">
        <v>0.15265999999999999</v>
      </c>
      <c r="I32" s="530">
        <v>7.1707000000000007E-2</v>
      </c>
      <c r="J32" s="530">
        <v>7.5148000000000006E-2</v>
      </c>
      <c r="K32" s="530">
        <v>8.5672999999999999E-2</v>
      </c>
      <c r="L32" s="530">
        <v>4.6917E-2</v>
      </c>
      <c r="M32" s="530">
        <v>2.23E-2</v>
      </c>
      <c r="N32" s="530">
        <v>1.55E-2</v>
      </c>
      <c r="O32" s="530">
        <v>1.125E-2</v>
      </c>
      <c r="P32" s="530">
        <v>2.928E-2</v>
      </c>
      <c r="Q32" s="530">
        <v>3.61E-2</v>
      </c>
      <c r="R32" s="530">
        <v>5.3780000000000001E-2</v>
      </c>
      <c r="S32" s="530">
        <v>3.4064999999999998E-2</v>
      </c>
      <c r="T32" s="530">
        <v>9.5639999999999996E-3</v>
      </c>
      <c r="U32" s="530">
        <v>1.9505000000000002E-2</v>
      </c>
      <c r="V32" s="530">
        <v>5.2075000000000003E-2</v>
      </c>
      <c r="W32" s="530">
        <v>3.2169999999999997E-2</v>
      </c>
      <c r="Y32" s="549" t="s">
        <v>243</v>
      </c>
    </row>
    <row r="33" spans="1:25">
      <c r="A33" s="186" t="s">
        <v>238</v>
      </c>
      <c r="C33" s="531">
        <v>4.0334000000000003</v>
      </c>
      <c r="D33" s="531">
        <v>3.6768999999999998</v>
      </c>
      <c r="E33" s="531">
        <v>2.9559000000000002</v>
      </c>
      <c r="F33" s="531">
        <v>4.0949</v>
      </c>
      <c r="G33" s="531">
        <v>5.7995400000000004</v>
      </c>
      <c r="H33" s="531">
        <v>5.5578000000000003</v>
      </c>
      <c r="I33" s="531">
        <v>5.45</v>
      </c>
      <c r="J33" s="531">
        <v>5.5998799999999997</v>
      </c>
      <c r="K33" s="531">
        <v>7.12514</v>
      </c>
      <c r="L33" s="531">
        <v>6.069655</v>
      </c>
      <c r="M33" s="531">
        <v>3.1790430000000001</v>
      </c>
      <c r="N33" s="531">
        <v>3.8435790000000001</v>
      </c>
      <c r="O33" s="530">
        <v>3.714</v>
      </c>
      <c r="P33" s="530">
        <v>3.1606719999999999</v>
      </c>
      <c r="Q33" s="530">
        <v>3.6621090000000001</v>
      </c>
      <c r="R33" s="530">
        <v>3.7597360000000002</v>
      </c>
      <c r="S33" s="530">
        <v>3.4977320000000001</v>
      </c>
      <c r="T33" s="530">
        <v>4.6503649999999999</v>
      </c>
      <c r="U33" s="530">
        <v>2.4834369999999999</v>
      </c>
      <c r="V33" s="530">
        <v>2.2207059999999998</v>
      </c>
      <c r="W33" s="530" t="s">
        <v>474</v>
      </c>
      <c r="Y33" s="549" t="s">
        <v>239</v>
      </c>
    </row>
    <row r="34" spans="1:25">
      <c r="A34" s="186" t="s">
        <v>236</v>
      </c>
      <c r="C34" s="531">
        <v>10.862</v>
      </c>
      <c r="D34" s="531">
        <v>11.31</v>
      </c>
      <c r="E34" s="531">
        <v>11.045400000000001</v>
      </c>
      <c r="F34" s="531">
        <v>11.719900000000001</v>
      </c>
      <c r="G34" s="531">
        <v>12.132999999999999</v>
      </c>
      <c r="H34" s="531">
        <v>12.4482</v>
      </c>
      <c r="I34" s="531">
        <v>11.00489</v>
      </c>
      <c r="J34" s="531">
        <v>18.73217</v>
      </c>
      <c r="K34" s="531">
        <v>20</v>
      </c>
      <c r="L34" s="531">
        <v>20.1358</v>
      </c>
      <c r="M34" s="531">
        <v>26.880849999999999</v>
      </c>
      <c r="N34" s="531">
        <v>30</v>
      </c>
      <c r="O34" s="530">
        <v>34.818550000000002</v>
      </c>
      <c r="P34" s="530">
        <v>31.576751999999999</v>
      </c>
      <c r="Q34" s="530">
        <v>38.289741999999997</v>
      </c>
      <c r="R34" s="530">
        <v>40.537362999999999</v>
      </c>
      <c r="S34" s="530">
        <v>47.482785999999997</v>
      </c>
      <c r="T34" s="530">
        <v>46.238087</v>
      </c>
      <c r="U34" s="530">
        <v>30.993379000000001</v>
      </c>
      <c r="V34" s="530">
        <v>52.677371000000001</v>
      </c>
      <c r="W34" s="530" t="s">
        <v>474</v>
      </c>
      <c r="Y34" s="549" t="s">
        <v>237</v>
      </c>
    </row>
    <row r="35" spans="1:25">
      <c r="A35" s="186" t="s">
        <v>240</v>
      </c>
      <c r="C35" s="531">
        <v>0.31059999999999999</v>
      </c>
      <c r="D35" s="531">
        <v>0.22140000000000001</v>
      </c>
      <c r="E35" s="531">
        <v>0.2334</v>
      </c>
      <c r="F35" s="531">
        <v>0.20810000000000001</v>
      </c>
      <c r="G35" s="531">
        <v>0.237817</v>
      </c>
      <c r="H35" s="531">
        <v>0.46239000000000002</v>
      </c>
      <c r="I35" s="531">
        <v>0.28085599999999999</v>
      </c>
      <c r="J35" s="531">
        <v>0.627695</v>
      </c>
      <c r="K35" s="531">
        <v>0.34020699999999998</v>
      </c>
      <c r="L35" s="531">
        <v>0.41959999999999997</v>
      </c>
      <c r="M35" s="531">
        <v>0.39479999999999998</v>
      </c>
      <c r="N35" s="531">
        <v>0.3619</v>
      </c>
      <c r="O35" s="530">
        <v>0.22090000000000001</v>
      </c>
      <c r="P35" s="530">
        <v>0.29294999999999999</v>
      </c>
      <c r="Q35" s="530">
        <v>0.44479999999999997</v>
      </c>
      <c r="R35" s="530">
        <v>0.34732299999999999</v>
      </c>
      <c r="S35" s="530">
        <v>0.60003499999999999</v>
      </c>
      <c r="T35" s="530">
        <v>0.62534900000000004</v>
      </c>
      <c r="U35" s="530">
        <v>0.605491</v>
      </c>
      <c r="V35" s="530">
        <v>0.61104000000000003</v>
      </c>
      <c r="W35" s="530" t="s">
        <v>474</v>
      </c>
      <c r="Y35" s="551" t="s">
        <v>241</v>
      </c>
    </row>
    <row r="36" spans="1:25">
      <c r="A36" s="192"/>
      <c r="B36" s="177"/>
      <c r="C36" s="193"/>
      <c r="D36" s="193"/>
      <c r="E36" s="193"/>
      <c r="F36" s="193"/>
      <c r="G36" s="193"/>
      <c r="H36" s="193"/>
      <c r="I36" s="193"/>
      <c r="J36" s="193"/>
      <c r="K36" s="178"/>
      <c r="L36" s="178"/>
      <c r="M36" s="178"/>
      <c r="N36" s="178"/>
      <c r="O36" s="178"/>
      <c r="P36" s="178"/>
      <c r="Q36" s="178"/>
      <c r="R36" s="178"/>
      <c r="S36" s="178"/>
      <c r="T36" s="178"/>
      <c r="U36" s="178"/>
      <c r="V36" s="178"/>
      <c r="W36" s="178"/>
      <c r="X36" s="177"/>
      <c r="Y36" s="177"/>
    </row>
    <row r="37" spans="1:25">
      <c r="A37" s="169"/>
      <c r="B37" s="169"/>
      <c r="C37" s="170"/>
      <c r="D37" s="170"/>
      <c r="E37" s="170"/>
      <c r="F37" s="170"/>
      <c r="G37" s="170"/>
      <c r="H37" s="170"/>
      <c r="I37" s="170"/>
      <c r="J37" s="170"/>
      <c r="K37" s="170"/>
      <c r="L37" s="194"/>
      <c r="M37" s="170"/>
      <c r="N37" s="170"/>
      <c r="O37" s="170"/>
      <c r="P37" s="170"/>
      <c r="Q37" s="170"/>
      <c r="R37" s="170"/>
      <c r="S37" s="170"/>
      <c r="T37" s="170"/>
      <c r="U37" s="170"/>
      <c r="V37" s="170"/>
      <c r="W37" s="170"/>
      <c r="X37" s="169"/>
      <c r="Y37" s="169"/>
    </row>
    <row r="38" spans="1:25">
      <c r="A38" s="174" t="s">
        <v>810</v>
      </c>
      <c r="B38" s="169"/>
      <c r="C38" s="170"/>
      <c r="D38" s="170"/>
      <c r="E38" s="170"/>
      <c r="F38" s="170"/>
      <c r="G38" s="170"/>
      <c r="H38" s="170"/>
      <c r="I38" s="170"/>
      <c r="J38" s="170"/>
      <c r="K38" s="170"/>
      <c r="L38" s="170"/>
      <c r="M38" s="170"/>
      <c r="N38" s="170"/>
      <c r="O38" s="170"/>
      <c r="P38" s="170"/>
      <c r="Q38" s="170"/>
      <c r="R38" s="170"/>
      <c r="S38" s="170"/>
      <c r="T38" s="170"/>
      <c r="U38" s="170"/>
      <c r="V38" s="170"/>
      <c r="W38" s="170"/>
      <c r="X38" s="169"/>
      <c r="Y38" s="169"/>
    </row>
    <row r="39" spans="1:25">
      <c r="A39" s="169"/>
      <c r="B39" s="169"/>
      <c r="C39" s="170"/>
      <c r="D39" s="170"/>
      <c r="E39" s="170"/>
      <c r="F39" s="170"/>
      <c r="G39" s="170"/>
      <c r="H39" s="170"/>
      <c r="I39" s="170"/>
      <c r="J39" s="170"/>
      <c r="K39" s="170"/>
      <c r="L39" s="170"/>
      <c r="M39" s="170"/>
      <c r="N39" s="170"/>
      <c r="O39" s="170"/>
      <c r="P39" s="170"/>
      <c r="Q39" s="170"/>
      <c r="R39" s="170"/>
      <c r="S39" s="170"/>
      <c r="T39" s="170"/>
      <c r="U39" s="170"/>
      <c r="V39" s="170"/>
      <c r="W39" s="170"/>
      <c r="X39" s="169"/>
      <c r="Y39" s="169"/>
    </row>
    <row r="40" spans="1:25">
      <c r="A40" s="195" t="s">
        <v>462</v>
      </c>
      <c r="B40" s="169"/>
      <c r="C40" s="170"/>
      <c r="D40" s="170"/>
      <c r="E40" s="170"/>
      <c r="F40" s="170"/>
      <c r="G40" s="170"/>
      <c r="H40" s="170"/>
      <c r="I40" s="170"/>
      <c r="J40" s="170"/>
      <c r="K40" s="170"/>
      <c r="L40" s="170"/>
      <c r="M40" s="170"/>
      <c r="N40" s="170"/>
      <c r="O40" s="170"/>
      <c r="P40" s="170"/>
      <c r="Q40" s="170"/>
      <c r="R40" s="170"/>
      <c r="S40" s="170"/>
      <c r="T40" s="170"/>
      <c r="U40" s="170"/>
      <c r="V40" s="170"/>
      <c r="W40" s="170"/>
      <c r="X40" s="169"/>
      <c r="Y40" s="169"/>
    </row>
  </sheetData>
  <phoneticPr fontId="0" type="noConversion"/>
  <pageMargins left="0.75" right="0.2" top="1" bottom="1" header="0.5" footer="0.5"/>
  <pageSetup scale="71" orientation="landscape" r:id="rId1"/>
  <headerFooter alignWithMargins="0">
    <oddHeader>&amp;R&amp;F  &amp;A  &amp;D  &amp;T</oddHeader>
  </headerFooter>
</worksheet>
</file>

<file path=xl/worksheets/sheet7.xml><?xml version="1.0" encoding="utf-8"?>
<worksheet xmlns="http://schemas.openxmlformats.org/spreadsheetml/2006/main" xmlns:r="http://schemas.openxmlformats.org/officeDocument/2006/relationships">
  <sheetPr enableFormatConditionsCalculation="0">
    <tabColor indexed="22"/>
    <pageSetUpPr fitToPage="1"/>
  </sheetPr>
  <dimension ref="A1:Y23"/>
  <sheetViews>
    <sheetView showGridLines="0" workbookViewId="0">
      <selection activeCell="B6" sqref="A6:B6"/>
    </sheetView>
  </sheetViews>
  <sheetFormatPr defaultRowHeight="11.25"/>
  <cols>
    <col min="1" max="1" width="32.6640625" customWidth="1"/>
    <col min="2" max="2" width="2.33203125" customWidth="1"/>
    <col min="3" max="23" width="5.83203125" customWidth="1"/>
    <col min="24" max="24" width="2.5" customWidth="1"/>
    <col min="25" max="25" width="33.5" bestFit="1" customWidth="1"/>
  </cols>
  <sheetData>
    <row r="1" spans="1:25">
      <c r="A1" s="196" t="s">
        <v>463</v>
      </c>
      <c r="B1" s="197"/>
      <c r="C1" s="197"/>
      <c r="D1" s="197"/>
      <c r="E1" s="197"/>
      <c r="F1" s="197"/>
      <c r="G1" s="197"/>
      <c r="H1" s="197"/>
      <c r="I1" s="197"/>
      <c r="J1" s="197"/>
      <c r="K1" s="197"/>
      <c r="L1" s="197"/>
      <c r="M1" s="197"/>
      <c r="N1" s="197"/>
      <c r="O1" s="197"/>
      <c r="P1" s="198"/>
      <c r="Q1" s="197"/>
      <c r="R1" s="197"/>
      <c r="S1" s="198"/>
      <c r="T1" s="121"/>
      <c r="U1" s="121"/>
      <c r="V1" s="121"/>
      <c r="W1" s="121"/>
      <c r="X1" s="197"/>
      <c r="Y1" s="199">
        <v>6</v>
      </c>
    </row>
    <row r="2" spans="1:25">
      <c r="A2" s="123" t="s">
        <v>381</v>
      </c>
      <c r="B2" s="197"/>
      <c r="C2" s="197"/>
      <c r="D2" s="197"/>
      <c r="E2" s="197"/>
      <c r="F2" s="197"/>
      <c r="G2" s="197"/>
      <c r="H2" s="197"/>
      <c r="I2" s="197"/>
      <c r="J2" s="197"/>
      <c r="K2" s="197"/>
      <c r="L2" s="197"/>
      <c r="M2" s="197"/>
      <c r="N2" s="197"/>
      <c r="O2" s="197"/>
      <c r="P2" s="198"/>
      <c r="Q2" s="197"/>
      <c r="R2" s="197"/>
      <c r="S2" s="198"/>
      <c r="T2" s="121"/>
      <c r="U2" s="121"/>
      <c r="V2" s="121"/>
      <c r="W2" s="121"/>
      <c r="X2" s="197"/>
      <c r="Y2" s="200" t="s">
        <v>381</v>
      </c>
    </row>
    <row r="3" spans="1:25">
      <c r="A3" s="201" t="s">
        <v>464</v>
      </c>
      <c r="B3" s="197"/>
      <c r="C3" s="197"/>
      <c r="D3" s="197"/>
      <c r="E3" s="197"/>
      <c r="F3" s="197"/>
      <c r="G3" s="197"/>
      <c r="H3" s="197"/>
      <c r="I3" s="197"/>
      <c r="J3" s="197"/>
      <c r="K3" s="197"/>
      <c r="L3" s="197"/>
      <c r="M3" s="197"/>
      <c r="N3" s="197"/>
      <c r="O3" s="197"/>
      <c r="P3" s="198"/>
      <c r="Q3" s="197"/>
      <c r="R3" s="197"/>
      <c r="S3" s="198"/>
      <c r="T3" s="121"/>
      <c r="U3" s="121"/>
      <c r="V3" s="121"/>
      <c r="W3" s="121"/>
      <c r="X3" s="197"/>
      <c r="Y3" s="200" t="s">
        <v>465</v>
      </c>
    </row>
    <row r="4" spans="1:25">
      <c r="A4" s="202"/>
      <c r="B4" s="197"/>
      <c r="C4" s="197"/>
      <c r="D4" s="197"/>
      <c r="E4" s="197"/>
      <c r="F4" s="197"/>
      <c r="G4" s="197"/>
      <c r="H4" s="197"/>
      <c r="I4" s="197"/>
      <c r="J4" s="197"/>
      <c r="K4" s="197"/>
      <c r="L4" s="197"/>
      <c r="M4" s="197"/>
      <c r="N4" s="197"/>
      <c r="O4" s="197"/>
      <c r="P4" s="198"/>
      <c r="Q4" s="197"/>
      <c r="R4" s="197"/>
      <c r="S4" s="198"/>
      <c r="T4" s="121"/>
      <c r="U4" s="121"/>
      <c r="V4" s="121"/>
      <c r="W4" s="121"/>
      <c r="X4" s="197"/>
      <c r="Y4" s="197"/>
    </row>
    <row r="5" spans="1:25">
      <c r="A5" s="203"/>
      <c r="B5" s="204"/>
      <c r="C5" s="197"/>
      <c r="D5" s="197"/>
      <c r="E5" s="197"/>
      <c r="F5" s="197"/>
      <c r="G5" s="197"/>
      <c r="H5" s="197"/>
      <c r="I5" s="197"/>
      <c r="J5" s="197"/>
      <c r="K5" s="197"/>
      <c r="L5" s="197"/>
      <c r="M5" s="197"/>
      <c r="N5" s="197"/>
      <c r="O5" s="197"/>
      <c r="P5" s="198"/>
      <c r="Q5" s="197"/>
      <c r="R5" s="197"/>
      <c r="S5" s="198"/>
      <c r="T5" s="129"/>
      <c r="U5" s="121"/>
      <c r="V5" s="121"/>
      <c r="W5" s="121"/>
      <c r="X5" s="197"/>
      <c r="Y5" s="204"/>
    </row>
    <row r="6" spans="1:25">
      <c r="A6" s="206"/>
      <c r="B6" s="206"/>
      <c r="C6" s="206">
        <v>1990</v>
      </c>
      <c r="D6" s="207" t="s">
        <v>466</v>
      </c>
      <c r="E6" s="207" t="s">
        <v>467</v>
      </c>
      <c r="F6" s="207" t="s">
        <v>468</v>
      </c>
      <c r="G6" s="207" t="s">
        <v>469</v>
      </c>
      <c r="H6" s="207" t="s">
        <v>470</v>
      </c>
      <c r="I6" s="207">
        <v>1996</v>
      </c>
      <c r="J6" s="207">
        <v>1997</v>
      </c>
      <c r="K6" s="207">
        <v>1998</v>
      </c>
      <c r="L6" s="207">
        <v>1999</v>
      </c>
      <c r="M6" s="207">
        <v>2000</v>
      </c>
      <c r="N6" s="207">
        <v>2001</v>
      </c>
      <c r="O6" s="207">
        <v>2002</v>
      </c>
      <c r="P6" s="206">
        <v>2003</v>
      </c>
      <c r="Q6" s="206">
        <v>2004</v>
      </c>
      <c r="R6" s="206">
        <v>2005</v>
      </c>
      <c r="S6" s="206">
        <v>2006</v>
      </c>
      <c r="T6" s="131">
        <v>2007</v>
      </c>
      <c r="U6" s="130">
        <v>2008</v>
      </c>
      <c r="V6" s="130">
        <v>2009</v>
      </c>
      <c r="W6" s="130">
        <v>2010</v>
      </c>
      <c r="X6" s="206" t="s">
        <v>384</v>
      </c>
      <c r="Y6" s="205"/>
    </row>
    <row r="7" spans="1:25">
      <c r="A7" s="197"/>
      <c r="B7" s="197"/>
      <c r="C7" s="197"/>
      <c r="D7" s="208"/>
      <c r="E7" s="208"/>
      <c r="F7" s="208"/>
      <c r="G7" s="208"/>
      <c r="H7" s="208"/>
      <c r="I7" s="209"/>
      <c r="J7" s="209"/>
      <c r="K7" s="209"/>
      <c r="L7" s="209"/>
      <c r="M7" s="209"/>
      <c r="N7" s="209"/>
      <c r="O7" s="209"/>
      <c r="P7" s="198"/>
      <c r="Q7" s="197"/>
      <c r="R7" s="197"/>
      <c r="S7" s="198"/>
      <c r="T7" s="198"/>
      <c r="U7" s="198"/>
      <c r="V7" s="198"/>
      <c r="W7" s="198"/>
      <c r="X7" s="197"/>
      <c r="Y7" s="197"/>
    </row>
    <row r="8" spans="1:25">
      <c r="B8" s="197"/>
      <c r="C8" s="197"/>
      <c r="D8" s="208"/>
      <c r="E8" s="208"/>
      <c r="F8" s="208"/>
      <c r="G8" s="208"/>
      <c r="H8" s="208"/>
      <c r="I8" s="209"/>
      <c r="J8" s="209"/>
      <c r="K8" s="209"/>
      <c r="L8" s="209"/>
      <c r="M8" s="209"/>
      <c r="N8" s="209"/>
      <c r="O8" s="209"/>
      <c r="P8" s="198"/>
      <c r="Q8" s="197"/>
      <c r="R8" s="197"/>
      <c r="S8" s="198"/>
      <c r="T8" s="198"/>
      <c r="U8" s="198"/>
      <c r="V8" s="198"/>
      <c r="W8" s="198"/>
      <c r="X8" s="197"/>
    </row>
    <row r="9" spans="1:25">
      <c r="A9" s="232" t="s">
        <v>471</v>
      </c>
      <c r="B9" s="197"/>
      <c r="C9" s="197"/>
      <c r="D9" s="208"/>
      <c r="E9" s="208"/>
      <c r="F9" s="208"/>
      <c r="G9" s="208"/>
      <c r="H9" s="208"/>
      <c r="I9" s="209"/>
      <c r="J9" s="209"/>
      <c r="K9" s="209"/>
      <c r="L9" s="209"/>
      <c r="M9" s="209"/>
      <c r="N9" s="209"/>
      <c r="O9" s="209"/>
      <c r="P9" s="198"/>
      <c r="Q9" s="197"/>
      <c r="R9" s="197"/>
      <c r="S9" s="198"/>
      <c r="T9" s="198"/>
      <c r="U9" s="198"/>
      <c r="V9" s="198"/>
      <c r="W9" s="198"/>
      <c r="X9" s="197"/>
      <c r="Y9" s="496" t="s">
        <v>472</v>
      </c>
    </row>
    <row r="10" spans="1:25">
      <c r="A10" s="211" t="s">
        <v>473</v>
      </c>
      <c r="B10" s="197"/>
      <c r="C10" s="237" t="s">
        <v>474</v>
      </c>
      <c r="D10" s="237" t="s">
        <v>474</v>
      </c>
      <c r="E10" s="237" t="s">
        <v>474</v>
      </c>
      <c r="F10" s="237">
        <v>3527.2132141187199</v>
      </c>
      <c r="G10" s="237">
        <v>4012.2593676366614</v>
      </c>
      <c r="H10" s="237">
        <v>4670.0002403460812</v>
      </c>
      <c r="I10" s="237">
        <v>4881.5385489250557</v>
      </c>
      <c r="J10" s="237">
        <v>4915.0689656696741</v>
      </c>
      <c r="K10" s="237">
        <v>4726.6708677045681</v>
      </c>
      <c r="L10" s="212">
        <v>4572.1197859035747</v>
      </c>
      <c r="M10" s="212">
        <v>4879.5791999519442</v>
      </c>
      <c r="N10" s="212">
        <v>5107.118687220187</v>
      </c>
      <c r="O10" s="212">
        <v>4916.0150298965482</v>
      </c>
      <c r="P10" s="212">
        <v>5099.0331406798377</v>
      </c>
      <c r="Q10" s="212">
        <v>5077.5427934510244</v>
      </c>
      <c r="R10" s="212">
        <v>5068.1461616996758</v>
      </c>
      <c r="S10" s="213">
        <v>5218.5789667127801</v>
      </c>
      <c r="T10" s="213">
        <v>5194.5093384794882</v>
      </c>
      <c r="U10" s="213">
        <v>5249.7474518330146</v>
      </c>
      <c r="V10" s="213">
        <v>5193.4689048589571</v>
      </c>
      <c r="W10" s="213">
        <v>5113.22934494524</v>
      </c>
      <c r="X10" s="197"/>
      <c r="Y10" s="214" t="s">
        <v>475</v>
      </c>
    </row>
    <row r="11" spans="1:25">
      <c r="A11" s="197"/>
      <c r="B11" s="197"/>
      <c r="C11" s="491"/>
      <c r="D11" s="238"/>
      <c r="E11" s="238"/>
      <c r="F11" s="238"/>
      <c r="G11" s="238"/>
      <c r="H11" s="238"/>
      <c r="I11" s="238"/>
      <c r="J11" s="238"/>
      <c r="K11" s="238"/>
      <c r="L11" s="238"/>
      <c r="M11" s="238"/>
      <c r="N11" s="238"/>
      <c r="O11" s="238"/>
      <c r="P11" s="237"/>
      <c r="Q11" s="491"/>
      <c r="R11" s="491"/>
      <c r="S11" s="237"/>
      <c r="T11" s="237"/>
      <c r="U11" s="237"/>
      <c r="V11" s="237"/>
      <c r="W11" s="237"/>
      <c r="X11" s="197"/>
      <c r="Y11" s="210"/>
    </row>
    <row r="12" spans="1:25">
      <c r="A12" s="215" t="s">
        <v>476</v>
      </c>
      <c r="B12" s="197"/>
      <c r="C12" s="491"/>
      <c r="D12" s="492"/>
      <c r="E12" s="492"/>
      <c r="F12" s="492"/>
      <c r="G12" s="491"/>
      <c r="H12" s="491"/>
      <c r="I12" s="491"/>
      <c r="J12" s="491"/>
      <c r="K12" s="491"/>
      <c r="L12" s="491"/>
      <c r="M12" s="491"/>
      <c r="N12" s="491"/>
      <c r="O12" s="491"/>
      <c r="P12" s="237"/>
      <c r="Q12" s="491"/>
      <c r="R12" s="491"/>
      <c r="S12" s="237"/>
      <c r="T12" s="237"/>
      <c r="U12" s="237"/>
      <c r="V12" s="237"/>
      <c r="W12" s="237"/>
      <c r="X12" s="197"/>
      <c r="Y12" s="216" t="s">
        <v>244</v>
      </c>
    </row>
    <row r="13" spans="1:25">
      <c r="A13" s="217" t="s">
        <v>477</v>
      </c>
      <c r="B13" s="197"/>
      <c r="C13" s="493">
        <v>28.06</v>
      </c>
      <c r="D13" s="493">
        <v>28.440099999999997</v>
      </c>
      <c r="E13" s="493">
        <v>32.246200000000002</v>
      </c>
      <c r="F13" s="493">
        <v>34.465699999999998</v>
      </c>
      <c r="G13" s="493">
        <v>38.732500000000002</v>
      </c>
      <c r="H13" s="493">
        <v>41.73905899999999</v>
      </c>
      <c r="I13" s="493">
        <v>45.569607641000005</v>
      </c>
      <c r="J13" s="493">
        <v>48.402958216000002</v>
      </c>
      <c r="K13" s="493">
        <v>49.147654987000003</v>
      </c>
      <c r="L13" s="493">
        <v>45.586625730000002</v>
      </c>
      <c r="M13" s="493">
        <v>43.24284668</v>
      </c>
      <c r="N13" s="493">
        <v>44.578016890000001</v>
      </c>
      <c r="O13" s="493">
        <v>43.952606539999998</v>
      </c>
      <c r="P13" s="493">
        <v>42.995609549999998</v>
      </c>
      <c r="Q13" s="493">
        <v>40.508363630000005</v>
      </c>
      <c r="R13" s="493">
        <v>38.593164530000003</v>
      </c>
      <c r="S13" s="493">
        <v>38.248964700000002</v>
      </c>
      <c r="T13" s="493">
        <v>37.201583588399998</v>
      </c>
      <c r="U13" s="493">
        <v>36.522853836000003</v>
      </c>
      <c r="V13" s="493">
        <v>36.151599032</v>
      </c>
      <c r="W13" s="493">
        <v>35.345123005800005</v>
      </c>
      <c r="X13" s="197"/>
      <c r="Y13" s="218" t="s">
        <v>478</v>
      </c>
    </row>
    <row r="14" spans="1:25">
      <c r="A14" s="197"/>
      <c r="B14" s="197"/>
      <c r="C14" s="494"/>
      <c r="D14" s="494"/>
      <c r="E14" s="494"/>
      <c r="F14" s="494"/>
      <c r="G14" s="494"/>
      <c r="H14" s="494"/>
      <c r="I14" s="494"/>
      <c r="J14" s="494"/>
      <c r="K14" s="494"/>
      <c r="L14" s="494"/>
      <c r="M14" s="494"/>
      <c r="N14" s="494"/>
      <c r="O14" s="494"/>
      <c r="P14" s="494"/>
      <c r="Q14" s="495"/>
      <c r="R14" s="495"/>
      <c r="S14" s="494"/>
      <c r="T14" s="494"/>
      <c r="U14" s="494"/>
      <c r="V14" s="494"/>
      <c r="W14" s="494"/>
      <c r="X14" s="197"/>
      <c r="Y14" s="210"/>
    </row>
    <row r="15" spans="1:25">
      <c r="A15" s="215" t="s">
        <v>479</v>
      </c>
      <c r="B15" s="197"/>
      <c r="C15" s="495"/>
      <c r="D15" s="495"/>
      <c r="E15" s="495"/>
      <c r="F15" s="495"/>
      <c r="G15" s="495"/>
      <c r="H15" s="495"/>
      <c r="I15" s="495"/>
      <c r="J15" s="495"/>
      <c r="K15" s="495"/>
      <c r="L15" s="495"/>
      <c r="M15" s="495"/>
      <c r="N15" s="495"/>
      <c r="O15" s="494"/>
      <c r="P15" s="494"/>
      <c r="Q15" s="495"/>
      <c r="R15" s="495"/>
      <c r="S15" s="494"/>
      <c r="T15" s="494"/>
      <c r="U15" s="494"/>
      <c r="V15" s="494"/>
      <c r="W15" s="494"/>
      <c r="X15" s="197"/>
      <c r="Y15" s="216" t="s">
        <v>480</v>
      </c>
    </row>
    <row r="16" spans="1:25">
      <c r="A16" s="217" t="s">
        <v>481</v>
      </c>
      <c r="B16" s="197"/>
      <c r="C16" s="493">
        <v>23.018000000000001</v>
      </c>
      <c r="D16" s="493">
        <v>24.642900000000001</v>
      </c>
      <c r="E16" s="493">
        <v>25.0428</v>
      </c>
      <c r="F16" s="493">
        <v>26.662464999999994</v>
      </c>
      <c r="G16" s="493">
        <v>27.701799999999999</v>
      </c>
      <c r="H16" s="493">
        <v>30.441179999999999</v>
      </c>
      <c r="I16" s="493">
        <v>34.649740000000001</v>
      </c>
      <c r="J16" s="493">
        <v>37.073983190210008</v>
      </c>
      <c r="K16" s="493">
        <v>38.629569006289991</v>
      </c>
      <c r="L16" s="493">
        <v>42.42547976237001</v>
      </c>
      <c r="M16" s="493">
        <v>45.194469699999999</v>
      </c>
      <c r="N16" s="493">
        <v>48.130541660000013</v>
      </c>
      <c r="O16" s="493">
        <v>46.51943673000001</v>
      </c>
      <c r="P16" s="493">
        <v>51.008276729999999</v>
      </c>
      <c r="Q16" s="493">
        <v>52.205665599999996</v>
      </c>
      <c r="R16" s="493">
        <v>51.32923332</v>
      </c>
      <c r="S16" s="493">
        <v>51.606248551568335</v>
      </c>
      <c r="T16" s="493">
        <v>50.89140059028</v>
      </c>
      <c r="U16" s="493">
        <v>50.271427732303039</v>
      </c>
      <c r="V16" s="493">
        <v>48.418780599999998</v>
      </c>
      <c r="W16" s="493">
        <v>47.09858225</v>
      </c>
      <c r="X16" s="197"/>
      <c r="Y16" s="218" t="s">
        <v>482</v>
      </c>
    </row>
    <row r="17" spans="1:25">
      <c r="A17" s="219"/>
      <c r="B17" s="204"/>
      <c r="C17" s="219"/>
      <c r="D17" s="220"/>
      <c r="E17" s="221"/>
      <c r="F17" s="219"/>
      <c r="G17" s="219"/>
      <c r="H17" s="220"/>
      <c r="I17" s="220"/>
      <c r="J17" s="220"/>
      <c r="K17" s="204"/>
      <c r="L17" s="204"/>
      <c r="M17" s="204"/>
      <c r="N17" s="204"/>
      <c r="O17" s="204"/>
      <c r="P17" s="222"/>
      <c r="Q17" s="204"/>
      <c r="R17" s="204"/>
      <c r="S17" s="222"/>
      <c r="T17" s="222"/>
      <c r="U17" s="222"/>
      <c r="V17" s="222"/>
      <c r="W17" s="222"/>
      <c r="X17" s="204"/>
      <c r="Y17" s="204"/>
    </row>
    <row r="18" spans="1:25">
      <c r="A18" s="223"/>
      <c r="B18" s="197"/>
      <c r="C18" s="223"/>
      <c r="D18" s="224"/>
      <c r="E18" s="225"/>
      <c r="F18" s="223"/>
      <c r="G18" s="223"/>
      <c r="H18" s="224"/>
      <c r="I18" s="224"/>
      <c r="J18" s="224"/>
      <c r="K18" s="197"/>
      <c r="L18" s="197"/>
      <c r="M18" s="197"/>
      <c r="N18" s="197"/>
      <c r="O18" s="197"/>
      <c r="P18" s="198"/>
      <c r="Q18" s="197"/>
      <c r="R18" s="197"/>
      <c r="S18" s="198"/>
      <c r="T18" s="198"/>
      <c r="U18" s="198"/>
      <c r="V18" s="198"/>
      <c r="W18" s="198"/>
      <c r="X18" s="197"/>
      <c r="Y18" s="197"/>
    </row>
    <row r="19" spans="1:25">
      <c r="A19" s="215" t="s">
        <v>809</v>
      </c>
      <c r="B19" s="197"/>
      <c r="C19" s="197"/>
      <c r="D19" s="197"/>
      <c r="E19" s="197"/>
      <c r="F19" s="197"/>
      <c r="G19" s="197"/>
      <c r="H19" s="197"/>
      <c r="I19" s="197"/>
      <c r="J19" s="197"/>
      <c r="K19" s="197"/>
      <c r="L19" s="197"/>
      <c r="M19" s="197"/>
      <c r="N19" s="197"/>
      <c r="O19" s="197"/>
      <c r="P19" s="198"/>
      <c r="Q19" s="197"/>
      <c r="R19" s="197"/>
      <c r="S19" s="198"/>
      <c r="T19" s="198"/>
      <c r="U19" s="198"/>
      <c r="V19" s="198"/>
      <c r="W19" s="198"/>
      <c r="X19" s="197"/>
      <c r="Y19" s="197"/>
    </row>
    <row r="20" spans="1:25">
      <c r="A20" s="215" t="s">
        <v>483</v>
      </c>
      <c r="B20" s="197"/>
      <c r="C20" s="197"/>
      <c r="D20" s="197"/>
      <c r="E20" s="197"/>
      <c r="F20" s="197"/>
      <c r="G20" s="197"/>
      <c r="H20" s="197"/>
      <c r="I20" s="197"/>
      <c r="J20" s="197"/>
      <c r="K20" s="197"/>
      <c r="L20" s="197"/>
      <c r="M20" s="197"/>
      <c r="N20" s="197"/>
      <c r="O20" s="197"/>
      <c r="P20" s="198"/>
      <c r="Q20" s="197"/>
      <c r="R20" s="197"/>
      <c r="S20" s="198"/>
      <c r="T20" s="198"/>
      <c r="U20" s="198"/>
      <c r="V20" s="198"/>
      <c r="W20" s="198"/>
      <c r="X20" s="197"/>
      <c r="Y20" s="197"/>
    </row>
    <row r="21" spans="1:25">
      <c r="A21" s="197"/>
      <c r="B21" s="197"/>
      <c r="C21" s="197"/>
      <c r="D21" s="197"/>
      <c r="E21" s="197"/>
      <c r="F21" s="197"/>
      <c r="G21" s="197"/>
      <c r="H21" s="226"/>
      <c r="I21" s="197"/>
      <c r="J21" s="197"/>
      <c r="K21" s="197"/>
      <c r="L21" s="197"/>
      <c r="M21" s="197"/>
      <c r="N21" s="197"/>
      <c r="O21" s="197"/>
      <c r="P21" s="198"/>
      <c r="Q21" s="197"/>
      <c r="R21" s="197"/>
      <c r="S21" s="198"/>
      <c r="T21" s="198"/>
      <c r="U21" s="198"/>
      <c r="V21" s="198"/>
      <c r="W21" s="198"/>
      <c r="X21" s="197"/>
      <c r="Y21" s="197"/>
    </row>
    <row r="22" spans="1:25">
      <c r="A22" s="216" t="s">
        <v>484</v>
      </c>
      <c r="B22" s="197"/>
      <c r="C22" s="197"/>
      <c r="D22" s="197"/>
      <c r="E22" s="197"/>
      <c r="F22" s="197"/>
      <c r="G22" s="197"/>
      <c r="H22" s="197"/>
      <c r="I22" s="197"/>
      <c r="J22" s="197"/>
      <c r="K22" s="197"/>
      <c r="L22" s="197"/>
      <c r="M22" s="197"/>
      <c r="N22" s="197"/>
      <c r="O22" s="197"/>
      <c r="P22" s="198"/>
      <c r="Q22" s="197"/>
      <c r="R22" s="197"/>
      <c r="S22" s="198"/>
      <c r="T22" s="198"/>
      <c r="U22" s="198"/>
      <c r="V22" s="198"/>
      <c r="W22" s="198"/>
      <c r="X22" s="197"/>
      <c r="Y22" s="197"/>
    </row>
    <row r="23" spans="1:25">
      <c r="A23" s="216" t="s">
        <v>409</v>
      </c>
      <c r="B23" s="197"/>
      <c r="C23" s="197"/>
      <c r="D23" s="197"/>
      <c r="E23" s="197"/>
      <c r="F23" s="197"/>
      <c r="G23" s="197"/>
      <c r="H23" s="197"/>
      <c r="I23" s="197"/>
      <c r="J23" s="197"/>
      <c r="K23" s="197"/>
      <c r="L23" s="197"/>
      <c r="M23" s="197"/>
      <c r="N23" s="197"/>
      <c r="O23" s="197"/>
      <c r="P23" s="198"/>
      <c r="Q23" s="197"/>
      <c r="R23" s="197"/>
      <c r="S23" s="198"/>
      <c r="T23" s="198"/>
      <c r="U23" s="198"/>
      <c r="V23" s="198"/>
      <c r="W23" s="198"/>
      <c r="X23" s="197"/>
      <c r="Y23" s="197"/>
    </row>
  </sheetData>
  <phoneticPr fontId="0" type="noConversion"/>
  <pageMargins left="0.75" right="0.2" top="1" bottom="1" header="0.5" footer="0.5"/>
  <pageSetup scale="84" orientation="landscape" r:id="rId1"/>
  <headerFooter alignWithMargins="0">
    <oddHeader>&amp;R&amp;F  &amp;A  &amp;D  &amp;T</oddHeader>
  </headerFooter>
</worksheet>
</file>

<file path=xl/worksheets/sheet8.xml><?xml version="1.0" encoding="utf-8"?>
<worksheet xmlns="http://schemas.openxmlformats.org/spreadsheetml/2006/main" xmlns:r="http://schemas.openxmlformats.org/officeDocument/2006/relationships">
  <sheetPr enableFormatConditionsCalculation="0">
    <tabColor indexed="22"/>
    <pageSetUpPr fitToPage="1"/>
  </sheetPr>
  <dimension ref="A1:Y41"/>
  <sheetViews>
    <sheetView showGridLines="0" topLeftCell="E1" workbookViewId="0">
      <selection activeCell="Y36" sqref="Y36"/>
    </sheetView>
  </sheetViews>
  <sheetFormatPr defaultRowHeight="11.25"/>
  <cols>
    <col min="1" max="1" width="45.5" customWidth="1"/>
    <col min="2" max="2" width="2.33203125" customWidth="1"/>
    <col min="3" max="11" width="7" customWidth="1"/>
    <col min="12" max="17" width="7.33203125" customWidth="1"/>
    <col min="18" max="22" width="8.83203125" customWidth="1"/>
    <col min="23" max="23" width="7.6640625" bestFit="1" customWidth="1"/>
    <col min="24" max="24" width="2.33203125" customWidth="1"/>
    <col min="25" max="25" width="46.33203125" bestFit="1" customWidth="1"/>
  </cols>
  <sheetData>
    <row r="1" spans="1:25">
      <c r="A1" s="227" t="s">
        <v>485</v>
      </c>
      <c r="B1" s="228"/>
      <c r="C1" s="229"/>
      <c r="D1" s="229"/>
      <c r="E1" s="229"/>
      <c r="F1" s="229"/>
      <c r="G1" s="229"/>
      <c r="H1" s="229"/>
      <c r="I1" s="229"/>
      <c r="J1" s="229"/>
      <c r="K1" s="229"/>
      <c r="L1" s="229"/>
      <c r="M1" s="229"/>
      <c r="N1" s="229"/>
      <c r="O1" s="229"/>
      <c r="P1" s="230"/>
      <c r="Q1" s="229"/>
      <c r="R1" s="229"/>
      <c r="S1" s="229"/>
      <c r="T1" s="121"/>
      <c r="U1" s="121"/>
      <c r="V1" s="121"/>
      <c r="W1" s="121"/>
      <c r="X1" s="229"/>
      <c r="Y1" s="231">
        <v>7</v>
      </c>
    </row>
    <row r="2" spans="1:25">
      <c r="A2" s="232" t="s">
        <v>381</v>
      </c>
      <c r="B2" s="228"/>
      <c r="C2" s="197"/>
      <c r="D2" s="197"/>
      <c r="E2" s="197"/>
      <c r="F2" s="197"/>
      <c r="G2" s="197"/>
      <c r="H2" s="197"/>
      <c r="I2" s="197"/>
      <c r="J2" s="197"/>
      <c r="K2" s="197"/>
      <c r="L2" s="197"/>
      <c r="M2" s="197"/>
      <c r="N2" s="197"/>
      <c r="O2" s="197"/>
      <c r="P2" s="198"/>
      <c r="Q2" s="197"/>
      <c r="R2" s="197"/>
      <c r="S2" s="197"/>
      <c r="T2" s="121"/>
      <c r="U2" s="121"/>
      <c r="V2" s="121"/>
      <c r="W2" s="121"/>
      <c r="X2" s="197"/>
      <c r="Y2" s="200" t="s">
        <v>381</v>
      </c>
    </row>
    <row r="3" spans="1:25">
      <c r="A3" s="201" t="s">
        <v>486</v>
      </c>
      <c r="B3" s="228"/>
      <c r="C3" s="197"/>
      <c r="D3" s="197"/>
      <c r="E3" s="197"/>
      <c r="F3" s="197"/>
      <c r="G3" s="197"/>
      <c r="H3" s="197"/>
      <c r="I3" s="197"/>
      <c r="J3" s="197"/>
      <c r="K3" s="197"/>
      <c r="L3" s="197"/>
      <c r="M3" s="197"/>
      <c r="N3" s="197"/>
      <c r="O3" s="229"/>
      <c r="P3" s="198"/>
      <c r="Q3" s="197"/>
      <c r="R3" s="197"/>
      <c r="S3" s="197"/>
      <c r="T3" s="121"/>
      <c r="U3" s="121"/>
      <c r="V3" s="121"/>
      <c r="W3" s="121"/>
      <c r="X3" s="197"/>
      <c r="Y3" s="200" t="s">
        <v>487</v>
      </c>
    </row>
    <row r="4" spans="1:25">
      <c r="A4" s="233"/>
      <c r="B4" s="552"/>
      <c r="C4" s="230"/>
      <c r="D4" s="230"/>
      <c r="E4" s="230"/>
      <c r="F4" s="230"/>
      <c r="G4" s="230"/>
      <c r="H4" s="230"/>
      <c r="I4" s="230"/>
      <c r="J4" s="230"/>
      <c r="K4" s="230"/>
      <c r="L4" s="230"/>
      <c r="M4" s="230"/>
      <c r="N4" s="230"/>
      <c r="O4" s="230"/>
      <c r="P4" s="198"/>
      <c r="Q4" s="198"/>
      <c r="R4" s="198"/>
      <c r="S4" s="198"/>
      <c r="T4" s="121"/>
      <c r="U4" s="121"/>
      <c r="V4" s="121"/>
      <c r="W4" s="121"/>
      <c r="X4" s="198"/>
      <c r="Y4" s="198"/>
    </row>
    <row r="5" spans="1:25">
      <c r="A5" s="234"/>
      <c r="B5" s="553"/>
      <c r="C5" s="230"/>
      <c r="D5" s="230"/>
      <c r="E5" s="230"/>
      <c r="F5" s="230"/>
      <c r="G5" s="230"/>
      <c r="H5" s="230"/>
      <c r="I5" s="230"/>
      <c r="J5" s="230"/>
      <c r="K5" s="230"/>
      <c r="L5" s="230"/>
      <c r="M5" s="230"/>
      <c r="N5" s="230"/>
      <c r="O5" s="230"/>
      <c r="P5" s="198"/>
      <c r="Q5" s="198"/>
      <c r="R5" s="198"/>
      <c r="S5" s="198"/>
      <c r="T5" s="129"/>
      <c r="U5" s="121"/>
      <c r="V5" s="121"/>
      <c r="W5" s="121"/>
      <c r="X5" s="198"/>
      <c r="Y5" s="222"/>
    </row>
    <row r="6" spans="1:25">
      <c r="A6" s="236"/>
      <c r="B6" s="627"/>
      <c r="C6" s="206">
        <v>1990</v>
      </c>
      <c r="D6" s="207" t="s">
        <v>466</v>
      </c>
      <c r="E6" s="207" t="s">
        <v>467</v>
      </c>
      <c r="F6" s="207" t="s">
        <v>468</v>
      </c>
      <c r="G6" s="207" t="s">
        <v>469</v>
      </c>
      <c r="H6" s="207" t="s">
        <v>470</v>
      </c>
      <c r="I6" s="207">
        <v>1996</v>
      </c>
      <c r="J6" s="207">
        <v>1997</v>
      </c>
      <c r="K6" s="207">
        <v>1998</v>
      </c>
      <c r="L6" s="207">
        <v>1999</v>
      </c>
      <c r="M6" s="207">
        <v>2000</v>
      </c>
      <c r="N6" s="207">
        <v>2001</v>
      </c>
      <c r="O6" s="207">
        <v>2002</v>
      </c>
      <c r="P6" s="207">
        <v>2003</v>
      </c>
      <c r="Q6" s="206">
        <v>2004</v>
      </c>
      <c r="R6" s="206">
        <v>2005</v>
      </c>
      <c r="S6" s="206">
        <v>2006</v>
      </c>
      <c r="T6" s="131">
        <v>2007</v>
      </c>
      <c r="U6" s="130">
        <v>2008</v>
      </c>
      <c r="V6" s="130">
        <v>2009</v>
      </c>
      <c r="W6" s="130">
        <v>2010</v>
      </c>
      <c r="X6" s="236" t="s">
        <v>384</v>
      </c>
      <c r="Y6" s="235"/>
    </row>
    <row r="7" spans="1:25">
      <c r="A7" s="229"/>
      <c r="B7" s="552"/>
      <c r="C7" s="198"/>
      <c r="D7" s="208"/>
      <c r="E7" s="208"/>
      <c r="F7" s="208"/>
      <c r="G7" s="208"/>
      <c r="H7" s="208"/>
      <c r="I7" s="209"/>
      <c r="J7" s="209"/>
      <c r="K7" s="209"/>
      <c r="L7" s="209"/>
      <c r="M7" s="209"/>
      <c r="N7" s="209"/>
      <c r="O7" s="209"/>
      <c r="P7" s="209"/>
      <c r="Q7" s="198"/>
      <c r="R7" s="198"/>
      <c r="S7" s="198"/>
      <c r="T7" s="198"/>
      <c r="U7" s="198"/>
      <c r="V7" s="198"/>
      <c r="W7" s="198"/>
      <c r="X7" s="229"/>
      <c r="Y7" s="229"/>
    </row>
    <row r="8" spans="1:25">
      <c r="A8" s="229"/>
      <c r="B8" s="228"/>
      <c r="C8" s="237"/>
      <c r="D8" s="238"/>
      <c r="E8" s="238"/>
      <c r="F8" s="238"/>
      <c r="G8" s="238"/>
      <c r="H8" s="238"/>
      <c r="I8" s="238"/>
      <c r="J8" s="238"/>
      <c r="K8" s="238"/>
      <c r="L8" s="238"/>
      <c r="M8" s="238"/>
      <c r="N8" s="238"/>
      <c r="O8" s="238"/>
      <c r="P8" s="238"/>
      <c r="Q8" s="237"/>
      <c r="R8" s="237"/>
      <c r="S8" s="237"/>
      <c r="T8" s="237"/>
      <c r="U8" s="237"/>
      <c r="V8" s="237"/>
      <c r="W8" s="237"/>
      <c r="X8" s="239"/>
    </row>
    <row r="9" spans="1:25">
      <c r="A9" s="240" t="s">
        <v>124</v>
      </c>
      <c r="B9" s="554"/>
      <c r="C9" s="237"/>
      <c r="D9" s="238"/>
      <c r="E9" s="238"/>
      <c r="F9" s="238"/>
      <c r="G9" s="238"/>
      <c r="H9" s="238"/>
      <c r="I9" s="238"/>
      <c r="J9" s="238"/>
      <c r="K9" s="238"/>
      <c r="L9" s="238"/>
      <c r="M9" s="238"/>
      <c r="N9" s="238"/>
      <c r="O9" s="238"/>
      <c r="P9" s="238"/>
      <c r="Q9" s="237"/>
      <c r="R9" s="237"/>
      <c r="S9" s="237"/>
      <c r="T9" s="237"/>
      <c r="U9" s="237"/>
      <c r="V9" s="237"/>
      <c r="W9" s="237"/>
      <c r="X9" s="239"/>
      <c r="Y9" s="241" t="s">
        <v>488</v>
      </c>
    </row>
    <row r="10" spans="1:25">
      <c r="A10" s="229" t="s">
        <v>125</v>
      </c>
      <c r="B10" s="552"/>
      <c r="C10" s="237" t="s">
        <v>474</v>
      </c>
      <c r="D10" s="237" t="s">
        <v>474</v>
      </c>
      <c r="E10" s="237" t="s">
        <v>474</v>
      </c>
      <c r="F10" s="237">
        <v>43138.297937697964</v>
      </c>
      <c r="G10" s="237">
        <v>45079.364320933848</v>
      </c>
      <c r="H10" s="237">
        <v>41849.614224707606</v>
      </c>
      <c r="I10" s="237">
        <v>44549.700172778525</v>
      </c>
      <c r="J10" s="237">
        <v>48626.636380884389</v>
      </c>
      <c r="K10" s="237">
        <v>49525.624271459143</v>
      </c>
      <c r="L10" s="238">
        <v>45598.803211098784</v>
      </c>
      <c r="M10" s="238">
        <v>43855.461423875488</v>
      </c>
      <c r="N10" s="238">
        <v>40626.827854500807</v>
      </c>
      <c r="O10" s="238">
        <v>36176.069201442595</v>
      </c>
      <c r="P10" s="238">
        <v>41952.370162310428</v>
      </c>
      <c r="Q10" s="237">
        <v>46976.609542820603</v>
      </c>
      <c r="R10" s="237">
        <v>50480.320867741655</v>
      </c>
      <c r="S10" s="237">
        <v>54974.9308623342</v>
      </c>
      <c r="T10" s="237">
        <v>59152.87918862675</v>
      </c>
      <c r="U10" s="237">
        <v>61841.926920785379</v>
      </c>
      <c r="V10" s="244">
        <v>61502.972459379656</v>
      </c>
      <c r="W10" s="244">
        <v>67547.339311133037</v>
      </c>
      <c r="X10" s="239"/>
      <c r="Y10" s="228" t="s">
        <v>806</v>
      </c>
    </row>
    <row r="11" spans="1:25">
      <c r="A11" s="228"/>
      <c r="B11" s="552"/>
      <c r="C11" s="237"/>
      <c r="D11" s="238"/>
      <c r="E11" s="238"/>
      <c r="F11" s="238"/>
      <c r="G11" s="238"/>
      <c r="H11" s="238"/>
      <c r="I11" s="238"/>
      <c r="J11" s="238"/>
      <c r="K11" s="238"/>
      <c r="L11" s="238"/>
      <c r="M11" s="238"/>
      <c r="N11" s="238"/>
      <c r="O11" s="238"/>
      <c r="P11" s="238"/>
      <c r="Q11" s="237"/>
      <c r="R11" s="237"/>
      <c r="S11" s="237"/>
      <c r="T11" s="237"/>
      <c r="U11" s="237"/>
      <c r="V11" s="244"/>
      <c r="W11" s="244"/>
      <c r="X11" s="239"/>
      <c r="Y11" s="239"/>
    </row>
    <row r="12" spans="1:25">
      <c r="A12" s="240" t="s">
        <v>489</v>
      </c>
      <c r="C12" s="237"/>
      <c r="D12" s="238"/>
      <c r="E12" s="238"/>
      <c r="F12" s="238"/>
      <c r="G12" s="238"/>
      <c r="H12" s="238"/>
      <c r="I12" s="238"/>
      <c r="J12" s="238"/>
      <c r="L12" s="238"/>
      <c r="M12" s="608" t="s">
        <v>838</v>
      </c>
      <c r="N12" s="238"/>
      <c r="O12" s="238"/>
      <c r="P12" s="238"/>
      <c r="Q12" s="237"/>
      <c r="R12" s="237"/>
      <c r="S12" s="237"/>
      <c r="T12" s="237"/>
      <c r="U12" s="237"/>
      <c r="V12" s="244"/>
      <c r="W12" s="244"/>
      <c r="X12" s="239"/>
      <c r="Y12" s="241" t="s">
        <v>490</v>
      </c>
    </row>
    <row r="13" spans="1:25">
      <c r="A13" s="555" t="s">
        <v>245</v>
      </c>
      <c r="B13" s="228"/>
      <c r="C13" s="243">
        <v>2967.8</v>
      </c>
      <c r="D13" s="243">
        <v>2259</v>
      </c>
      <c r="E13" s="243">
        <v>1993.1</v>
      </c>
      <c r="F13" s="243">
        <v>2135.8959999999997</v>
      </c>
      <c r="G13" s="243">
        <v>2658.3</v>
      </c>
      <c r="H13" s="243">
        <v>2896.058</v>
      </c>
      <c r="I13" s="243">
        <v>3386.8</v>
      </c>
      <c r="J13" s="243">
        <v>3575.8870000000006</v>
      </c>
      <c r="K13" s="243">
        <v>3659.7439999999997</v>
      </c>
      <c r="L13" s="243">
        <v>3131.759</v>
      </c>
      <c r="M13" s="243">
        <v>3605.6489999999999</v>
      </c>
      <c r="N13" s="243">
        <v>3196.1479999999997</v>
      </c>
      <c r="O13" s="243">
        <v>3649.4410000000003</v>
      </c>
      <c r="P13" s="243">
        <v>4140.5020000000004</v>
      </c>
      <c r="Q13" s="244">
        <v>4147.4730000000009</v>
      </c>
      <c r="R13" s="244">
        <v>4466.5439999999999</v>
      </c>
      <c r="S13" s="244">
        <v>4427.4539999999997</v>
      </c>
      <c r="T13" s="244">
        <v>4393.2280000000001</v>
      </c>
      <c r="U13" s="244">
        <v>4428.1849999999995</v>
      </c>
      <c r="V13" s="244">
        <v>2849.0419999999999</v>
      </c>
      <c r="W13" s="244">
        <v>4098.3999999999996</v>
      </c>
      <c r="X13" s="239"/>
      <c r="Y13" s="245" t="s">
        <v>246</v>
      </c>
    </row>
    <row r="14" spans="1:25">
      <c r="A14" s="555" t="s">
        <v>247</v>
      </c>
      <c r="B14" s="228"/>
      <c r="C14" s="243">
        <v>3635.6</v>
      </c>
      <c r="D14" s="243">
        <v>2971.7</v>
      </c>
      <c r="E14" s="243">
        <v>2679.9</v>
      </c>
      <c r="F14" s="243">
        <v>2885.4</v>
      </c>
      <c r="G14" s="243">
        <v>3305</v>
      </c>
      <c r="H14" s="243">
        <v>3568.5</v>
      </c>
      <c r="I14" s="243">
        <v>4075.1</v>
      </c>
      <c r="J14" s="243">
        <v>4169.866</v>
      </c>
      <c r="K14" s="243">
        <v>4215.3900000000003</v>
      </c>
      <c r="L14" s="243">
        <v>3804.7050000000004</v>
      </c>
      <c r="M14" s="243">
        <v>4479.2039999999997</v>
      </c>
      <c r="N14" s="243">
        <v>4108.0010000000002</v>
      </c>
      <c r="O14" s="243">
        <v>4360.5569999999998</v>
      </c>
      <c r="P14" s="243">
        <v>5033.168999999999</v>
      </c>
      <c r="Q14" s="244">
        <v>5133.3239999999996</v>
      </c>
      <c r="R14" s="244">
        <v>5385.58</v>
      </c>
      <c r="S14" s="244">
        <v>5532.732</v>
      </c>
      <c r="T14" s="244">
        <v>5387.112000000001</v>
      </c>
      <c r="U14" s="244">
        <v>5541.3929999999991</v>
      </c>
      <c r="V14" s="244">
        <v>4013.2259999999997</v>
      </c>
      <c r="W14" s="244">
        <v>5138.3</v>
      </c>
      <c r="X14" s="239"/>
      <c r="Y14" s="245" t="s">
        <v>248</v>
      </c>
    </row>
    <row r="15" spans="1:25">
      <c r="A15" s="555" t="s">
        <v>249</v>
      </c>
      <c r="B15" s="228"/>
      <c r="C15" s="243">
        <v>2892.1</v>
      </c>
      <c r="D15" s="243">
        <v>2671.5469999999996</v>
      </c>
      <c r="E15" s="243">
        <v>2411.5699999999997</v>
      </c>
      <c r="F15" s="243">
        <v>2862.3</v>
      </c>
      <c r="G15" s="243">
        <v>3396.5969999999998</v>
      </c>
      <c r="H15" s="243">
        <v>3639.11</v>
      </c>
      <c r="I15" s="243">
        <v>4025.4</v>
      </c>
      <c r="J15" s="243">
        <v>4257.9120000000003</v>
      </c>
      <c r="K15" s="243">
        <v>4154.1880000000001</v>
      </c>
      <c r="L15" s="243">
        <v>3787.6970000000001</v>
      </c>
      <c r="M15" s="243">
        <v>4176.7780000000002</v>
      </c>
      <c r="N15" s="243">
        <v>3858.67</v>
      </c>
      <c r="O15" s="243">
        <v>3831.5570000000007</v>
      </c>
      <c r="P15" s="243">
        <v>4685.6139999999996</v>
      </c>
      <c r="Q15" s="244">
        <v>4803.353000000001</v>
      </c>
      <c r="R15" s="244">
        <v>4932.3940000000002</v>
      </c>
      <c r="S15" s="244">
        <v>5308.4779999999992</v>
      </c>
      <c r="T15" s="244">
        <v>5178.2350000000006</v>
      </c>
      <c r="U15" s="244">
        <v>5210.8680000000004</v>
      </c>
      <c r="V15" s="244">
        <v>3750.7759999999998</v>
      </c>
      <c r="W15" s="244">
        <v>5046.8</v>
      </c>
      <c r="X15" s="239"/>
      <c r="Y15" s="245" t="s">
        <v>250</v>
      </c>
    </row>
    <row r="16" spans="1:25">
      <c r="A16" s="555" t="s">
        <v>288</v>
      </c>
      <c r="B16" s="228"/>
      <c r="C16" s="243">
        <v>733.3</v>
      </c>
      <c r="D16" s="243">
        <v>673.2</v>
      </c>
      <c r="E16" s="243">
        <v>717.9</v>
      </c>
      <c r="F16" s="243">
        <v>780.24699999999996</v>
      </c>
      <c r="G16" s="243">
        <v>1094.2</v>
      </c>
      <c r="H16" s="243">
        <v>1168.645</v>
      </c>
      <c r="I16" s="243">
        <v>1221.3</v>
      </c>
      <c r="J16" s="243">
        <v>1303.1990000000001</v>
      </c>
      <c r="K16" s="243">
        <v>1322.8359999999998</v>
      </c>
      <c r="L16" s="243">
        <v>1408.242</v>
      </c>
      <c r="M16" s="243">
        <v>1351.1410000000001</v>
      </c>
      <c r="N16" s="243">
        <v>1235.712</v>
      </c>
      <c r="O16" s="243">
        <v>1318.0269999999998</v>
      </c>
      <c r="P16" s="243">
        <v>1550.5269999999998</v>
      </c>
      <c r="Q16" s="244">
        <v>1435.1410000000001</v>
      </c>
      <c r="R16" s="244">
        <v>1443.2249999999999</v>
      </c>
      <c r="S16" s="244">
        <v>1406.2910000000002</v>
      </c>
      <c r="T16" s="244">
        <v>1561.8780000000002</v>
      </c>
      <c r="U16" s="244">
        <v>1434.6020000000001</v>
      </c>
      <c r="V16" s="244">
        <v>1240.8319999999999</v>
      </c>
      <c r="W16" s="244">
        <v>1491.1</v>
      </c>
      <c r="X16" s="239"/>
      <c r="Y16" s="245" t="s">
        <v>289</v>
      </c>
    </row>
    <row r="17" spans="1:25">
      <c r="A17" s="556" t="s">
        <v>290</v>
      </c>
      <c r="B17" s="228"/>
      <c r="C17" s="243">
        <v>162.98099999999999</v>
      </c>
      <c r="D17" s="243">
        <v>166.29</v>
      </c>
      <c r="E17" s="243">
        <v>153</v>
      </c>
      <c r="F17" s="243">
        <v>170.61300000000003</v>
      </c>
      <c r="G17" s="243">
        <v>173.37099999999998</v>
      </c>
      <c r="H17" s="243">
        <v>183.17599999999999</v>
      </c>
      <c r="I17" s="243">
        <v>184.53300000000004</v>
      </c>
      <c r="J17" s="243">
        <v>187.15800000000002</v>
      </c>
      <c r="K17" s="243">
        <v>186.702</v>
      </c>
      <c r="L17" s="243">
        <v>206.39399999999998</v>
      </c>
      <c r="M17" s="243">
        <v>261.89499999999998</v>
      </c>
      <c r="N17" s="243">
        <v>247.65699999999998</v>
      </c>
      <c r="O17" s="244">
        <v>268.80599999999998</v>
      </c>
      <c r="P17" s="243">
        <v>272.36930000000001</v>
      </c>
      <c r="Q17" s="244">
        <v>272.04829999999998</v>
      </c>
      <c r="R17" s="244">
        <v>270.71400000000006</v>
      </c>
      <c r="S17" s="244">
        <v>272.94200000000001</v>
      </c>
      <c r="T17" s="244">
        <v>286.38600000000002</v>
      </c>
      <c r="U17" s="244">
        <v>393.9</v>
      </c>
      <c r="V17" s="244">
        <v>412.59399999999994</v>
      </c>
      <c r="W17" s="244" t="s">
        <v>474</v>
      </c>
      <c r="X17" s="239"/>
      <c r="Y17" s="233" t="s">
        <v>291</v>
      </c>
    </row>
    <row r="18" spans="1:25">
      <c r="A18" s="556" t="s">
        <v>800</v>
      </c>
      <c r="B18" s="228"/>
      <c r="C18" s="243">
        <v>3611.6</v>
      </c>
      <c r="D18" s="243">
        <v>4399.1190000000006</v>
      </c>
      <c r="E18" s="243">
        <v>5050.5529999999999</v>
      </c>
      <c r="F18" s="243">
        <v>5647.2</v>
      </c>
      <c r="G18" s="243">
        <v>6306</v>
      </c>
      <c r="H18" s="243">
        <v>5477.1540000000005</v>
      </c>
      <c r="I18" s="243">
        <v>5117.3999999999996</v>
      </c>
      <c r="J18" s="243">
        <v>6768.6</v>
      </c>
      <c r="K18" s="243">
        <v>7092</v>
      </c>
      <c r="L18" s="243">
        <v>7186.6740000000009</v>
      </c>
      <c r="M18" s="243">
        <v>6114.2</v>
      </c>
      <c r="N18" s="243">
        <v>5545.2</v>
      </c>
      <c r="O18" s="244">
        <v>3909.8530000000001</v>
      </c>
      <c r="P18" s="243">
        <v>5217.8639999999996</v>
      </c>
      <c r="Q18" s="244">
        <v>6254.0520000000006</v>
      </c>
      <c r="R18" s="244">
        <v>7594.5070000000005</v>
      </c>
      <c r="S18" s="244">
        <v>8929.3760000000002</v>
      </c>
      <c r="T18" s="244">
        <v>9602.25</v>
      </c>
      <c r="U18" s="244" t="s">
        <v>474</v>
      </c>
      <c r="V18" s="244" t="s">
        <v>474</v>
      </c>
      <c r="W18" s="244" t="s">
        <v>474</v>
      </c>
      <c r="X18" s="239"/>
      <c r="Y18" s="233" t="s">
        <v>805</v>
      </c>
    </row>
    <row r="19" spans="1:25">
      <c r="A19" s="556" t="s">
        <v>292</v>
      </c>
      <c r="B19" s="228"/>
      <c r="C19" s="243">
        <v>739.2</v>
      </c>
      <c r="D19" s="243">
        <v>654.1</v>
      </c>
      <c r="E19" s="243">
        <v>709.1</v>
      </c>
      <c r="F19" s="243">
        <v>750.7</v>
      </c>
      <c r="G19" s="243">
        <v>758.4</v>
      </c>
      <c r="H19" s="243">
        <v>788</v>
      </c>
      <c r="I19" s="243">
        <v>839.1</v>
      </c>
      <c r="J19" s="243">
        <v>907.8</v>
      </c>
      <c r="K19" s="243">
        <v>858.10490000000004</v>
      </c>
      <c r="L19" s="243">
        <v>730.6</v>
      </c>
      <c r="M19" s="243">
        <v>878</v>
      </c>
      <c r="N19" s="243">
        <v>761</v>
      </c>
      <c r="O19" s="244">
        <v>847</v>
      </c>
      <c r="P19" s="243">
        <v>922.2</v>
      </c>
      <c r="Q19" s="244">
        <v>975.3</v>
      </c>
      <c r="R19" s="244">
        <v>833.3</v>
      </c>
      <c r="S19" s="244">
        <v>843.1</v>
      </c>
      <c r="T19" s="244">
        <v>960.4</v>
      </c>
      <c r="U19" s="244">
        <v>780.1</v>
      </c>
      <c r="V19" s="244" t="s">
        <v>474</v>
      </c>
      <c r="W19" s="244">
        <v>897</v>
      </c>
      <c r="X19" s="239"/>
      <c r="Y19" s="233" t="s">
        <v>293</v>
      </c>
    </row>
    <row r="20" spans="1:25">
      <c r="A20" s="556" t="s">
        <v>294</v>
      </c>
      <c r="B20" s="228"/>
      <c r="C20" s="243">
        <v>210.31100000000001</v>
      </c>
      <c r="D20" s="243">
        <v>234.72</v>
      </c>
      <c r="E20" s="243">
        <v>222.24299999999999</v>
      </c>
      <c r="F20" s="243">
        <v>194.22700000000003</v>
      </c>
      <c r="G20" s="243">
        <v>191.92699999999999</v>
      </c>
      <c r="H20" s="243">
        <v>179.59</v>
      </c>
      <c r="I20" s="243">
        <v>192.88200000000001</v>
      </c>
      <c r="J20" s="243">
        <v>186.547</v>
      </c>
      <c r="K20" s="243">
        <v>188.601</v>
      </c>
      <c r="L20" s="243">
        <v>165.809</v>
      </c>
      <c r="M20" s="243">
        <v>175.37199999999999</v>
      </c>
      <c r="N20" s="243">
        <v>159.92400000000001</v>
      </c>
      <c r="O20" s="244">
        <v>183.655</v>
      </c>
      <c r="P20" s="243">
        <v>163.94900000000001</v>
      </c>
      <c r="Q20" s="244">
        <v>166.88190000000003</v>
      </c>
      <c r="R20" s="244">
        <v>182.15219999999999</v>
      </c>
      <c r="S20" s="244">
        <v>152.285</v>
      </c>
      <c r="T20" s="244">
        <v>181.85950000000003</v>
      </c>
      <c r="U20" s="244">
        <v>188.49960000000002</v>
      </c>
      <c r="V20" s="244" t="s">
        <v>474</v>
      </c>
      <c r="W20" s="244">
        <v>248.67700000000002</v>
      </c>
      <c r="X20" s="239"/>
      <c r="Y20" s="233" t="s">
        <v>295</v>
      </c>
    </row>
    <row r="21" spans="1:25" s="502" customFormat="1">
      <c r="A21" s="556" t="s">
        <v>300</v>
      </c>
      <c r="B21" s="228"/>
      <c r="C21" s="243">
        <v>28060</v>
      </c>
      <c r="D21" s="243">
        <v>28440.1</v>
      </c>
      <c r="E21" s="243">
        <v>32246.2</v>
      </c>
      <c r="F21" s="243">
        <v>34465.699999999997</v>
      </c>
      <c r="G21" s="243">
        <v>38732.5</v>
      </c>
      <c r="H21" s="243">
        <v>41739.058999999994</v>
      </c>
      <c r="I21" s="243">
        <v>45569.607641000002</v>
      </c>
      <c r="J21" s="243">
        <v>48402.958215999999</v>
      </c>
      <c r="K21" s="243">
        <v>49147.654987000002</v>
      </c>
      <c r="L21" s="243">
        <v>45586.62573</v>
      </c>
      <c r="M21" s="243">
        <v>43242.846680000002</v>
      </c>
      <c r="N21" s="243">
        <v>44578.016889999999</v>
      </c>
      <c r="O21" s="244">
        <v>43952.606540000001</v>
      </c>
      <c r="P21" s="243">
        <v>42995.609550000001</v>
      </c>
      <c r="Q21" s="244">
        <v>40508.363630000007</v>
      </c>
      <c r="R21" s="244">
        <v>38593.164530000002</v>
      </c>
      <c r="S21" s="244">
        <v>38248.964700000004</v>
      </c>
      <c r="T21" s="244">
        <v>37201.583588399997</v>
      </c>
      <c r="U21" s="244">
        <v>36522.853836000002</v>
      </c>
      <c r="V21" s="244">
        <v>36151.599031999998</v>
      </c>
      <c r="W21" s="244">
        <v>35345.123005800007</v>
      </c>
      <c r="X21" s="239"/>
      <c r="Y21" s="557" t="s">
        <v>296</v>
      </c>
    </row>
    <row r="22" spans="1:25" s="502" customFormat="1">
      <c r="A22" s="556" t="s">
        <v>305</v>
      </c>
      <c r="B22" s="228"/>
      <c r="C22" s="243">
        <v>26885.3</v>
      </c>
      <c r="D22" s="243">
        <v>26714.2</v>
      </c>
      <c r="E22" s="243">
        <v>28660.3</v>
      </c>
      <c r="F22" s="243">
        <v>28396</v>
      </c>
      <c r="G22" s="243">
        <v>27194</v>
      </c>
      <c r="H22" s="243">
        <v>26331.1</v>
      </c>
      <c r="I22" s="243">
        <v>27684.6</v>
      </c>
      <c r="J22" s="243">
        <v>30311.599999999999</v>
      </c>
      <c r="K22" s="243">
        <v>31526.799999999999</v>
      </c>
      <c r="L22" s="243">
        <v>32099.8</v>
      </c>
      <c r="M22" s="243">
        <v>30195</v>
      </c>
      <c r="N22" s="243">
        <v>30198.2</v>
      </c>
      <c r="O22" s="244">
        <v>29040.085999999999</v>
      </c>
      <c r="P22" s="243">
        <v>30405.1</v>
      </c>
      <c r="Q22" s="244">
        <v>33622.400000000001</v>
      </c>
      <c r="R22" s="244">
        <v>33552.454519883453</v>
      </c>
      <c r="S22" s="244">
        <v>34961.516329931255</v>
      </c>
      <c r="T22" s="244">
        <v>37185.082373860358</v>
      </c>
      <c r="U22" s="244">
        <v>35200.755268926143</v>
      </c>
      <c r="V22" s="244">
        <v>33571.756208893297</v>
      </c>
      <c r="W22" s="244" t="s">
        <v>474</v>
      </c>
      <c r="X22" s="239"/>
      <c r="Y22" s="233" t="s">
        <v>253</v>
      </c>
    </row>
    <row r="23" spans="1:25" s="502" customFormat="1">
      <c r="A23" s="556" t="s">
        <v>306</v>
      </c>
      <c r="B23" s="228"/>
      <c r="C23" s="243">
        <v>23018</v>
      </c>
      <c r="D23" s="243">
        <v>24642.9</v>
      </c>
      <c r="E23" s="243">
        <v>25042.799999999999</v>
      </c>
      <c r="F23" s="243">
        <v>26662.464999999993</v>
      </c>
      <c r="G23" s="243">
        <v>27701.8</v>
      </c>
      <c r="H23" s="243">
        <v>30441.18</v>
      </c>
      <c r="I23" s="243">
        <v>34649.74</v>
      </c>
      <c r="J23" s="243">
        <v>37073.983190210005</v>
      </c>
      <c r="K23" s="243">
        <v>38629.569006289988</v>
      </c>
      <c r="L23" s="243">
        <v>42425.479762370007</v>
      </c>
      <c r="M23" s="243">
        <v>45194.469700000001</v>
      </c>
      <c r="N23" s="243">
        <v>48130.54166000001</v>
      </c>
      <c r="O23" s="244">
        <v>46519.436730000009</v>
      </c>
      <c r="P23" s="243">
        <v>51008.276729999998</v>
      </c>
      <c r="Q23" s="244">
        <v>52205.665599999993</v>
      </c>
      <c r="R23" s="244">
        <v>51329.233319999999</v>
      </c>
      <c r="S23" s="244">
        <v>51606.248551568337</v>
      </c>
      <c r="T23" s="244">
        <v>50891.400590279998</v>
      </c>
      <c r="U23" s="244">
        <v>50271.42773230304</v>
      </c>
      <c r="V23" s="244">
        <v>48418.780599999998</v>
      </c>
      <c r="W23" s="244">
        <v>47098.582249999999</v>
      </c>
      <c r="X23" s="239"/>
      <c r="Y23" s="233" t="s">
        <v>297</v>
      </c>
    </row>
    <row r="24" spans="1:25">
      <c r="A24" s="246"/>
      <c r="B24" s="228"/>
      <c r="C24" s="243"/>
      <c r="D24" s="243"/>
      <c r="E24" s="243"/>
      <c r="F24" s="243"/>
      <c r="G24" s="243"/>
      <c r="H24" s="243"/>
      <c r="I24" s="243"/>
      <c r="J24" s="243"/>
      <c r="K24" s="243"/>
      <c r="L24" s="243"/>
      <c r="M24" s="243"/>
      <c r="N24" s="243"/>
      <c r="O24" s="244"/>
      <c r="P24" s="243"/>
      <c r="Q24" s="244"/>
      <c r="R24" s="244"/>
      <c r="S24" s="244"/>
      <c r="T24" s="244"/>
      <c r="U24" s="244"/>
      <c r="V24" s="244"/>
      <c r="W24" s="244"/>
      <c r="X24" s="239"/>
      <c r="Y24" s="233"/>
    </row>
    <row r="25" spans="1:25">
      <c r="A25" s="246"/>
      <c r="C25" s="229"/>
      <c r="D25" s="243"/>
      <c r="E25" s="243"/>
      <c r="F25" s="243"/>
      <c r="G25" s="243"/>
      <c r="H25" s="243"/>
      <c r="I25" s="243"/>
      <c r="J25" s="243"/>
      <c r="L25" s="243"/>
      <c r="M25" s="609" t="s">
        <v>491</v>
      </c>
      <c r="N25" s="243"/>
      <c r="O25" s="244"/>
      <c r="P25" s="243"/>
      <c r="Q25" s="244"/>
      <c r="R25" s="244"/>
      <c r="S25" s="244"/>
      <c r="T25" s="244"/>
      <c r="U25" s="244"/>
      <c r="V25" s="244"/>
      <c r="W25" s="244"/>
      <c r="X25" s="239"/>
      <c r="Y25" s="233"/>
    </row>
    <row r="26" spans="1:25">
      <c r="A26" s="555" t="s">
        <v>801</v>
      </c>
      <c r="B26" s="228"/>
      <c r="C26" s="243">
        <v>99639</v>
      </c>
      <c r="D26" s="243">
        <v>138958</v>
      </c>
      <c r="E26" s="243">
        <v>262022</v>
      </c>
      <c r="F26" s="243">
        <v>342344</v>
      </c>
      <c r="G26" s="243">
        <v>408777</v>
      </c>
      <c r="H26" s="243">
        <v>285435</v>
      </c>
      <c r="I26" s="243">
        <v>313152</v>
      </c>
      <c r="J26" s="243">
        <v>446306</v>
      </c>
      <c r="K26" s="243">
        <v>457957</v>
      </c>
      <c r="L26" s="243">
        <v>304809</v>
      </c>
      <c r="M26" s="243">
        <v>339246</v>
      </c>
      <c r="N26" s="243">
        <v>235577</v>
      </c>
      <c r="O26" s="243">
        <v>159356</v>
      </c>
      <c r="P26" s="243">
        <v>169188</v>
      </c>
      <c r="Q26" s="243">
        <v>260402</v>
      </c>
      <c r="R26" s="243">
        <v>319755</v>
      </c>
      <c r="S26" s="243">
        <v>432101</v>
      </c>
      <c r="T26" s="244">
        <v>544647</v>
      </c>
      <c r="U26" s="244">
        <v>597086</v>
      </c>
      <c r="V26" s="244">
        <v>512924</v>
      </c>
      <c r="W26" s="244">
        <v>716540</v>
      </c>
      <c r="X26" s="239"/>
      <c r="Y26" s="245" t="s">
        <v>804</v>
      </c>
    </row>
    <row r="27" spans="1:25">
      <c r="A27" s="555" t="s">
        <v>802</v>
      </c>
      <c r="B27" s="228"/>
      <c r="C27" s="243">
        <v>6135</v>
      </c>
      <c r="D27" s="243">
        <v>3739</v>
      </c>
      <c r="E27" s="243">
        <v>4298</v>
      </c>
      <c r="F27" s="243">
        <v>3830</v>
      </c>
      <c r="G27" s="243">
        <v>4629</v>
      </c>
      <c r="H27" s="243">
        <v>3490</v>
      </c>
      <c r="I27" s="243">
        <v>5681</v>
      </c>
      <c r="J27" s="243">
        <v>4631</v>
      </c>
      <c r="K27" s="243">
        <v>3346</v>
      </c>
      <c r="L27" s="243">
        <v>1673</v>
      </c>
      <c r="M27" s="243">
        <v>422</v>
      </c>
      <c r="N27" s="243">
        <v>98</v>
      </c>
      <c r="O27" s="243">
        <v>313</v>
      </c>
      <c r="P27" s="243">
        <v>619</v>
      </c>
      <c r="Q27" s="244">
        <v>962</v>
      </c>
      <c r="R27" s="244">
        <v>925</v>
      </c>
      <c r="S27" s="244">
        <v>1172</v>
      </c>
      <c r="T27" s="244">
        <v>1579</v>
      </c>
      <c r="U27" s="244">
        <v>1748</v>
      </c>
      <c r="V27" s="244">
        <v>1317</v>
      </c>
      <c r="W27" s="244" t="s">
        <v>474</v>
      </c>
      <c r="X27" s="239"/>
      <c r="Y27" s="245" t="s">
        <v>803</v>
      </c>
    </row>
    <row r="28" spans="1:25">
      <c r="A28" s="555" t="s">
        <v>298</v>
      </c>
      <c r="B28" s="228"/>
      <c r="C28" s="243" t="s">
        <v>474</v>
      </c>
      <c r="D28" s="243" t="s">
        <v>474</v>
      </c>
      <c r="E28" s="243" t="s">
        <v>474</v>
      </c>
      <c r="F28" s="243" t="s">
        <v>474</v>
      </c>
      <c r="G28" s="243" t="s">
        <v>474</v>
      </c>
      <c r="H28" s="243" t="s">
        <v>474</v>
      </c>
      <c r="I28" s="243" t="s">
        <v>474</v>
      </c>
      <c r="J28" s="243" t="s">
        <v>474</v>
      </c>
      <c r="K28" s="243" t="s">
        <v>474</v>
      </c>
      <c r="L28" s="243">
        <v>635075</v>
      </c>
      <c r="M28" s="243">
        <v>694090</v>
      </c>
      <c r="N28" s="243">
        <v>558045</v>
      </c>
      <c r="O28" s="243">
        <v>262954</v>
      </c>
      <c r="P28" s="243">
        <v>608318</v>
      </c>
      <c r="Q28" s="243">
        <v>919162</v>
      </c>
      <c r="R28" s="243">
        <v>1102141</v>
      </c>
      <c r="S28" s="243">
        <v>1243494.0000000002</v>
      </c>
      <c r="T28" s="244">
        <v>1545630.9999999998</v>
      </c>
      <c r="U28" s="244">
        <v>1287267</v>
      </c>
      <c r="V28" s="244">
        <v>1214101.9999999998</v>
      </c>
      <c r="W28" s="244" t="s">
        <v>474</v>
      </c>
      <c r="X28" s="239"/>
      <c r="Y28" s="245" t="s">
        <v>299</v>
      </c>
    </row>
    <row r="29" spans="1:25">
      <c r="A29" s="247"/>
      <c r="B29" s="558"/>
      <c r="C29" s="248"/>
      <c r="D29" s="248"/>
      <c r="E29" s="248"/>
      <c r="F29" s="248"/>
      <c r="G29" s="248"/>
      <c r="H29" s="248"/>
      <c r="I29" s="248"/>
      <c r="J29" s="248"/>
      <c r="K29" s="248"/>
      <c r="L29" s="248"/>
      <c r="M29" s="248"/>
      <c r="N29" s="248"/>
      <c r="O29" s="249"/>
      <c r="P29" s="248"/>
      <c r="Q29" s="250"/>
      <c r="R29" s="250"/>
      <c r="S29" s="250"/>
      <c r="T29" s="250"/>
      <c r="U29" s="250"/>
      <c r="V29" s="250"/>
      <c r="W29" s="250"/>
      <c r="X29" s="250"/>
      <c r="Y29" s="250"/>
    </row>
    <row r="30" spans="1:25">
      <c r="A30" s="251"/>
      <c r="B30" s="228"/>
      <c r="C30" s="252"/>
      <c r="D30" s="252"/>
      <c r="E30" s="251"/>
      <c r="F30" s="251"/>
      <c r="G30" s="251"/>
      <c r="H30" s="251"/>
      <c r="I30" s="251"/>
      <c r="J30" s="251"/>
      <c r="K30" s="229"/>
      <c r="L30" s="229"/>
      <c r="M30" s="229"/>
      <c r="N30" s="229"/>
      <c r="O30" s="229"/>
      <c r="P30" s="230"/>
      <c r="Q30" s="229"/>
      <c r="R30" s="229"/>
      <c r="S30" s="229"/>
      <c r="T30" s="229"/>
      <c r="U30" s="229"/>
      <c r="V30" s="229"/>
      <c r="W30" s="229"/>
      <c r="X30" s="229"/>
      <c r="Y30" s="229"/>
    </row>
    <row r="31" spans="1:25">
      <c r="A31" s="242" t="s">
        <v>808</v>
      </c>
      <c r="B31" s="228"/>
      <c r="C31" s="229"/>
      <c r="D31" s="229"/>
      <c r="E31" s="229"/>
      <c r="F31" s="229"/>
      <c r="G31" s="229"/>
      <c r="H31" s="229"/>
      <c r="I31" s="229"/>
      <c r="J31" s="229"/>
      <c r="K31" s="229"/>
      <c r="L31" s="229"/>
      <c r="M31" s="229"/>
      <c r="N31" s="229"/>
      <c r="O31" s="229"/>
      <c r="P31" s="230"/>
      <c r="Q31" s="229"/>
      <c r="R31" s="229"/>
      <c r="S31" s="229"/>
      <c r="T31" s="229"/>
      <c r="U31" s="229"/>
      <c r="V31" s="229"/>
      <c r="W31" s="229"/>
      <c r="X31" s="229"/>
      <c r="Y31" s="229"/>
    </row>
    <row r="32" spans="1:25">
      <c r="A32" s="242" t="s">
        <v>492</v>
      </c>
      <c r="B32" s="228"/>
      <c r="C32" s="229"/>
      <c r="D32" s="229"/>
      <c r="E32" s="229"/>
      <c r="F32" s="229"/>
      <c r="G32" s="229"/>
      <c r="H32" s="229"/>
      <c r="I32" s="229"/>
      <c r="J32" s="229"/>
      <c r="K32" s="229"/>
      <c r="L32" s="229"/>
      <c r="M32" s="229"/>
      <c r="N32" s="229"/>
      <c r="O32" s="229"/>
      <c r="P32" s="230"/>
      <c r="Q32" s="229"/>
      <c r="R32" s="229"/>
      <c r="S32" s="229"/>
      <c r="T32" s="229"/>
      <c r="U32" s="229"/>
      <c r="V32" s="229"/>
      <c r="W32" s="229"/>
      <c r="X32" s="229"/>
      <c r="Y32" s="229"/>
    </row>
    <row r="33" spans="1:25">
      <c r="A33" s="242" t="s">
        <v>430</v>
      </c>
      <c r="B33" s="228"/>
      <c r="C33" s="229"/>
      <c r="D33" s="229"/>
      <c r="E33" s="229"/>
      <c r="F33" s="229"/>
      <c r="G33" s="229"/>
      <c r="H33" s="229"/>
      <c r="I33" s="229"/>
      <c r="J33" s="229"/>
      <c r="K33" s="229"/>
      <c r="L33" s="229"/>
      <c r="M33" s="229"/>
      <c r="N33" s="229"/>
      <c r="O33" s="229"/>
      <c r="P33" s="230"/>
      <c r="Q33" s="229"/>
      <c r="R33" s="229"/>
      <c r="S33" s="229"/>
      <c r="T33" s="229"/>
      <c r="U33" s="229"/>
      <c r="V33" s="229"/>
      <c r="W33" s="229"/>
      <c r="X33" s="229"/>
      <c r="Y33" s="229"/>
    </row>
    <row r="34" spans="1:25">
      <c r="A34" s="242" t="s">
        <v>493</v>
      </c>
      <c r="B34" s="228"/>
      <c r="C34" s="229"/>
      <c r="D34" s="229"/>
      <c r="E34" s="229"/>
      <c r="F34" s="229"/>
      <c r="G34" s="229"/>
      <c r="H34" s="229"/>
      <c r="I34" s="229"/>
      <c r="J34" s="229"/>
      <c r="K34" s="229"/>
      <c r="L34" s="229"/>
      <c r="M34" s="229"/>
      <c r="N34" s="229"/>
      <c r="O34" s="229"/>
      <c r="P34" s="230"/>
      <c r="Q34" s="229"/>
      <c r="R34" s="229"/>
      <c r="S34" s="229"/>
      <c r="T34" s="229"/>
      <c r="U34" s="229"/>
      <c r="V34" s="229"/>
      <c r="W34" s="229"/>
      <c r="X34" s="229"/>
      <c r="Y34" s="229"/>
    </row>
    <row r="35" spans="1:25">
      <c r="A35" s="242" t="s">
        <v>807</v>
      </c>
      <c r="B35" s="228"/>
      <c r="C35" s="229"/>
      <c r="D35" s="229"/>
      <c r="E35" s="229"/>
      <c r="F35" s="229"/>
      <c r="G35" s="229"/>
      <c r="H35" s="229"/>
      <c r="I35" s="229"/>
      <c r="J35" s="229"/>
      <c r="K35" s="229"/>
      <c r="L35" s="229"/>
      <c r="M35" s="229"/>
      <c r="N35" s="229"/>
      <c r="O35" s="229"/>
      <c r="P35" s="230"/>
      <c r="Q35" s="229"/>
      <c r="R35" s="229"/>
      <c r="S35" s="229"/>
      <c r="T35" s="229"/>
      <c r="U35" s="229"/>
      <c r="V35" s="229"/>
      <c r="W35" s="229"/>
      <c r="X35" s="229"/>
      <c r="Y35" s="229"/>
    </row>
    <row r="36" spans="1:25">
      <c r="A36" s="242"/>
      <c r="B36" s="228"/>
      <c r="C36" s="229"/>
      <c r="D36" s="229"/>
      <c r="E36" s="229"/>
      <c r="F36" s="229"/>
      <c r="G36" s="229"/>
      <c r="H36" s="229"/>
      <c r="I36" s="229"/>
      <c r="J36" s="229"/>
      <c r="K36" s="229"/>
      <c r="L36" s="229"/>
      <c r="M36" s="229"/>
      <c r="N36" s="229"/>
      <c r="O36" s="229"/>
      <c r="P36" s="230"/>
      <c r="Q36" s="229"/>
      <c r="R36" s="229"/>
      <c r="S36" s="229"/>
      <c r="T36" s="229"/>
      <c r="U36" s="229"/>
      <c r="V36" s="229"/>
      <c r="W36" s="229"/>
      <c r="X36" s="229"/>
      <c r="Y36" s="229"/>
    </row>
    <row r="37" spans="1:25">
      <c r="A37" s="245" t="s">
        <v>494</v>
      </c>
      <c r="B37" s="228"/>
      <c r="C37" s="229"/>
      <c r="D37" s="229"/>
      <c r="E37" s="229"/>
      <c r="F37" s="229"/>
      <c r="G37" s="229"/>
      <c r="H37" s="229"/>
      <c r="I37" s="229"/>
      <c r="J37" s="229"/>
      <c r="K37" s="229"/>
      <c r="L37" s="229"/>
      <c r="M37" s="229"/>
      <c r="N37" s="229"/>
      <c r="O37" s="229"/>
      <c r="P37" s="230"/>
      <c r="Q37" s="229"/>
      <c r="R37" s="229"/>
      <c r="S37" s="229"/>
      <c r="T37" s="229"/>
      <c r="U37" s="229"/>
      <c r="V37" s="229"/>
      <c r="W37" s="229"/>
      <c r="X37" s="229"/>
      <c r="Y37" s="229"/>
    </row>
    <row r="38" spans="1:25">
      <c r="A38" s="245" t="s">
        <v>495</v>
      </c>
      <c r="B38" s="228"/>
      <c r="C38" s="229"/>
      <c r="D38" s="229"/>
      <c r="E38" s="229"/>
      <c r="F38" s="229"/>
      <c r="G38" s="229"/>
      <c r="H38" s="229"/>
      <c r="I38" s="229"/>
      <c r="J38" s="229"/>
      <c r="K38" s="229"/>
      <c r="L38" s="229"/>
      <c r="M38" s="229"/>
      <c r="N38" s="229"/>
      <c r="O38" s="229"/>
      <c r="P38" s="230"/>
      <c r="Q38" s="229"/>
      <c r="R38" s="229"/>
      <c r="S38" s="229"/>
      <c r="T38" s="229"/>
      <c r="U38" s="229"/>
      <c r="V38" s="229"/>
      <c r="W38" s="229"/>
      <c r="X38" s="229"/>
      <c r="Y38" s="229"/>
    </row>
    <row r="39" spans="1:25">
      <c r="A39" s="245" t="s">
        <v>409</v>
      </c>
      <c r="B39" s="228"/>
      <c r="C39" s="229"/>
      <c r="D39" s="229"/>
      <c r="E39" s="229"/>
      <c r="F39" s="229"/>
      <c r="G39" s="229"/>
      <c r="H39" s="229"/>
      <c r="I39" s="229"/>
      <c r="J39" s="229"/>
      <c r="K39" s="229"/>
      <c r="L39" s="229"/>
      <c r="M39" s="229"/>
      <c r="N39" s="229"/>
      <c r="O39" s="229"/>
      <c r="P39" s="230"/>
      <c r="Q39" s="229"/>
      <c r="R39" s="229"/>
      <c r="S39" s="229"/>
      <c r="T39" s="229"/>
      <c r="U39" s="229"/>
      <c r="V39" s="229"/>
      <c r="W39" s="229"/>
      <c r="X39" s="229"/>
      <c r="Y39" s="229"/>
    </row>
    <row r="40" spans="1:25">
      <c r="A40" s="245" t="s">
        <v>496</v>
      </c>
      <c r="B40" s="228"/>
      <c r="C40" s="229"/>
      <c r="D40" s="229"/>
      <c r="E40" s="229"/>
      <c r="F40" s="229"/>
      <c r="G40" s="229"/>
      <c r="H40" s="229"/>
      <c r="I40" s="229"/>
      <c r="J40" s="229"/>
      <c r="K40" s="229"/>
      <c r="L40" s="229"/>
      <c r="M40" s="229"/>
      <c r="N40" s="229"/>
      <c r="O40" s="229"/>
      <c r="P40" s="230"/>
      <c r="Q40" s="229"/>
      <c r="R40" s="229"/>
      <c r="S40" s="229"/>
      <c r="T40" s="229"/>
      <c r="U40" s="229"/>
      <c r="V40" s="229"/>
      <c r="W40" s="229"/>
      <c r="X40" s="229"/>
      <c r="Y40" s="229"/>
    </row>
    <row r="41" spans="1:25">
      <c r="A41" s="245" t="s">
        <v>818</v>
      </c>
      <c r="B41" s="228"/>
      <c r="C41" s="229"/>
      <c r="D41" s="229"/>
      <c r="E41" s="229"/>
      <c r="F41" s="229"/>
      <c r="G41" s="229"/>
      <c r="H41" s="229"/>
      <c r="I41" s="229"/>
      <c r="J41" s="229"/>
      <c r="K41" s="229"/>
      <c r="L41" s="229"/>
      <c r="M41" s="229"/>
      <c r="N41" s="229"/>
      <c r="O41" s="229"/>
      <c r="P41" s="230"/>
      <c r="Q41" s="229"/>
      <c r="R41" s="229"/>
      <c r="S41" s="229"/>
      <c r="T41" s="229"/>
      <c r="U41" s="229"/>
      <c r="V41" s="229"/>
      <c r="W41" s="229"/>
      <c r="X41" s="229"/>
      <c r="Y41" s="229"/>
    </row>
  </sheetData>
  <phoneticPr fontId="0" type="noConversion"/>
  <pageMargins left="0.75" right="0.2" top="1" bottom="1" header="0.5" footer="0.5"/>
  <pageSetup scale="63" orientation="landscape" r:id="rId1"/>
  <headerFooter alignWithMargins="0">
    <oddHeader>&amp;R&amp;F  &amp;A  &amp;D  &amp;T</oddHeader>
  </headerFooter>
</worksheet>
</file>

<file path=xl/worksheets/sheet9.xml><?xml version="1.0" encoding="utf-8"?>
<worksheet xmlns="http://schemas.openxmlformats.org/spreadsheetml/2006/main" xmlns:r="http://schemas.openxmlformats.org/officeDocument/2006/relationships">
  <sheetPr enableFormatConditionsCalculation="0">
    <tabColor indexed="22"/>
    <pageSetUpPr fitToPage="1"/>
  </sheetPr>
  <dimension ref="A1:Y73"/>
  <sheetViews>
    <sheetView topLeftCell="A2" workbookViewId="0">
      <selection activeCell="Y2" sqref="Y1:Y1048576"/>
    </sheetView>
  </sheetViews>
  <sheetFormatPr defaultRowHeight="11.25"/>
  <cols>
    <col min="1" max="1" width="36.6640625" customWidth="1"/>
    <col min="2" max="2" width="1.5" customWidth="1"/>
    <col min="3" max="23" width="7.5" customWidth="1"/>
    <col min="24" max="24" width="2.6640625" customWidth="1"/>
    <col min="25" max="25" width="37.5" customWidth="1"/>
  </cols>
  <sheetData>
    <row r="1" spans="1:25">
      <c r="A1" s="253" t="s">
        <v>497</v>
      </c>
      <c r="B1" s="254"/>
      <c r="C1" s="255"/>
      <c r="D1" s="255"/>
      <c r="E1" s="255"/>
      <c r="F1" s="255"/>
      <c r="G1" s="255"/>
      <c r="H1" s="255"/>
      <c r="I1" s="255"/>
      <c r="J1" s="255"/>
      <c r="K1" s="255"/>
      <c r="L1" s="255"/>
      <c r="M1" s="255"/>
      <c r="N1" s="255"/>
      <c r="O1" s="255"/>
      <c r="P1" s="255"/>
      <c r="Q1" s="255"/>
      <c r="R1" s="255"/>
      <c r="S1" s="255"/>
      <c r="T1" s="121"/>
      <c r="U1" s="121"/>
      <c r="V1" s="121"/>
      <c r="W1" s="121"/>
      <c r="X1" s="254"/>
      <c r="Y1" s="256">
        <v>8</v>
      </c>
    </row>
    <row r="2" spans="1:25">
      <c r="A2" s="232" t="s">
        <v>381</v>
      </c>
      <c r="B2" s="254"/>
      <c r="C2" s="198"/>
      <c r="D2" s="198"/>
      <c r="E2" s="198"/>
      <c r="F2" s="198"/>
      <c r="G2" s="198"/>
      <c r="H2" s="198"/>
      <c r="I2" s="198"/>
      <c r="J2" s="198"/>
      <c r="K2" s="198"/>
      <c r="L2" s="198"/>
      <c r="M2" s="198"/>
      <c r="N2" s="198"/>
      <c r="O2" s="198"/>
      <c r="P2" s="198"/>
      <c r="Q2" s="255"/>
      <c r="R2" s="255"/>
      <c r="S2" s="255"/>
      <c r="T2" s="121"/>
      <c r="U2" s="121"/>
      <c r="V2" s="121"/>
      <c r="W2" s="121"/>
      <c r="X2" s="254"/>
      <c r="Y2" s="257" t="s">
        <v>381</v>
      </c>
    </row>
    <row r="3" spans="1:25">
      <c r="A3" s="258" t="s">
        <v>764</v>
      </c>
      <c r="B3" s="254"/>
      <c r="C3" s="198"/>
      <c r="D3" s="198"/>
      <c r="E3" s="198"/>
      <c r="F3" s="198"/>
      <c r="G3" s="198"/>
      <c r="H3" s="198"/>
      <c r="I3" s="198"/>
      <c r="J3" s="198"/>
      <c r="K3" s="198"/>
      <c r="L3" s="198"/>
      <c r="M3" s="198"/>
      <c r="N3" s="198"/>
      <c r="O3" s="198"/>
      <c r="P3" s="198"/>
      <c r="Q3" s="255"/>
      <c r="R3" s="255"/>
      <c r="S3" s="255"/>
      <c r="T3" s="121"/>
      <c r="U3" s="121"/>
      <c r="V3" s="121"/>
      <c r="W3" s="121"/>
      <c r="X3" s="254"/>
      <c r="Y3" s="257" t="s">
        <v>89</v>
      </c>
    </row>
    <row r="4" spans="1:25">
      <c r="A4" s="254" t="s">
        <v>103</v>
      </c>
      <c r="B4" s="254"/>
      <c r="C4" s="255"/>
      <c r="D4" s="255"/>
      <c r="E4" s="255"/>
      <c r="F4" s="255"/>
      <c r="G4" s="255"/>
      <c r="H4" s="255"/>
      <c r="I4" s="255"/>
      <c r="J4" s="255"/>
      <c r="K4" s="255"/>
      <c r="L4" s="255"/>
      <c r="M4" s="255"/>
      <c r="N4" s="255"/>
      <c r="O4" s="255"/>
      <c r="P4" s="255"/>
      <c r="Q4" s="255"/>
      <c r="R4" s="255"/>
      <c r="S4" s="255"/>
      <c r="T4" s="121"/>
      <c r="U4" s="121"/>
      <c r="V4" s="121"/>
      <c r="W4" s="121"/>
      <c r="X4" s="254"/>
      <c r="Y4" s="259" t="s">
        <v>500</v>
      </c>
    </row>
    <row r="5" spans="1:25">
      <c r="A5" s="260"/>
      <c r="B5" s="261"/>
      <c r="C5" s="198"/>
      <c r="D5" s="208"/>
      <c r="E5" s="208"/>
      <c r="F5" s="208"/>
      <c r="G5" s="208"/>
      <c r="H5" s="208"/>
      <c r="I5" s="209"/>
      <c r="J5" s="209"/>
      <c r="K5" s="209"/>
      <c r="L5" s="209"/>
      <c r="M5" s="209"/>
      <c r="N5" s="209"/>
      <c r="O5" s="209"/>
      <c r="P5" s="198"/>
      <c r="Q5" s="198"/>
      <c r="R5" s="198"/>
      <c r="S5" s="198"/>
      <c r="T5" s="129"/>
      <c r="U5" s="121"/>
      <c r="V5" s="121"/>
      <c r="W5" s="121"/>
      <c r="X5" s="254"/>
      <c r="Y5" s="261"/>
    </row>
    <row r="6" spans="1:25">
      <c r="A6" s="262"/>
      <c r="B6" s="262"/>
      <c r="C6" s="206">
        <v>1990</v>
      </c>
      <c r="D6" s="207" t="s">
        <v>466</v>
      </c>
      <c r="E6" s="207" t="s">
        <v>467</v>
      </c>
      <c r="F6" s="207" t="s">
        <v>468</v>
      </c>
      <c r="G6" s="207" t="s">
        <v>469</v>
      </c>
      <c r="H6" s="207" t="s">
        <v>470</v>
      </c>
      <c r="I6" s="207">
        <v>1996</v>
      </c>
      <c r="J6" s="207">
        <v>1997</v>
      </c>
      <c r="K6" s="207">
        <v>1998</v>
      </c>
      <c r="L6" s="207">
        <v>1999</v>
      </c>
      <c r="M6" s="207">
        <v>2000</v>
      </c>
      <c r="N6" s="207">
        <v>2001</v>
      </c>
      <c r="O6" s="207">
        <v>2002</v>
      </c>
      <c r="P6" s="206">
        <v>2003</v>
      </c>
      <c r="Q6" s="206">
        <v>2004</v>
      </c>
      <c r="R6" s="206">
        <v>2005</v>
      </c>
      <c r="S6" s="206">
        <v>2006</v>
      </c>
      <c r="T6" s="131">
        <v>2007</v>
      </c>
      <c r="U6" s="130">
        <v>2008</v>
      </c>
      <c r="V6" s="130">
        <v>2009</v>
      </c>
      <c r="W6" s="130">
        <v>2010</v>
      </c>
      <c r="X6" s="263" t="s">
        <v>707</v>
      </c>
      <c r="Y6" s="262"/>
    </row>
    <row r="7" spans="1:25">
      <c r="A7" s="254"/>
      <c r="B7" s="254"/>
      <c r="C7" s="198"/>
      <c r="D7" s="208"/>
      <c r="E7" s="208"/>
      <c r="F7" s="208"/>
      <c r="G7" s="208"/>
      <c r="H7" s="208"/>
      <c r="I7" s="209"/>
      <c r="J7" s="209"/>
      <c r="K7" s="209"/>
      <c r="L7" s="209"/>
      <c r="M7" s="209"/>
      <c r="N7" s="209"/>
      <c r="O7" s="209"/>
      <c r="P7" s="198"/>
      <c r="Q7" s="198"/>
      <c r="R7" s="198"/>
      <c r="S7" s="198"/>
      <c r="T7" s="198"/>
      <c r="U7" s="198"/>
      <c r="V7" s="198"/>
      <c r="W7" s="198"/>
      <c r="X7" s="254"/>
      <c r="Y7" s="254"/>
    </row>
    <row r="8" spans="1:25">
      <c r="A8" s="264" t="s">
        <v>501</v>
      </c>
      <c r="B8" s="254"/>
      <c r="C8" s="265">
        <v>4552</v>
      </c>
      <c r="D8" s="265">
        <v>-647</v>
      </c>
      <c r="E8" s="265">
        <v>-5547.75</v>
      </c>
      <c r="F8" s="265">
        <v>-8205.89</v>
      </c>
      <c r="G8" s="265">
        <v>-10979.5</v>
      </c>
      <c r="H8" s="265">
        <v>-5117.96</v>
      </c>
      <c r="I8" s="265">
        <v>-6769.98</v>
      </c>
      <c r="J8" s="265">
        <v>-12138.1</v>
      </c>
      <c r="K8" s="266">
        <v>-14482</v>
      </c>
      <c r="L8" s="266">
        <v>-11942.8</v>
      </c>
      <c r="M8" s="266">
        <v>-8980.6200000000008</v>
      </c>
      <c r="N8" s="266">
        <v>-3780.42</v>
      </c>
      <c r="O8" s="267">
        <v>8766.6034999999993</v>
      </c>
      <c r="P8" s="267">
        <v>8139.9228000000003</v>
      </c>
      <c r="Q8" s="267">
        <v>3210.9004</v>
      </c>
      <c r="R8" s="267">
        <v>5274.6157999999996</v>
      </c>
      <c r="S8" s="267">
        <v>7767.5492999999997</v>
      </c>
      <c r="T8" s="267">
        <v>7355.3508000000002</v>
      </c>
      <c r="U8" s="267">
        <v>6754.9009999999998</v>
      </c>
      <c r="V8" s="267">
        <v>11126.527400000001</v>
      </c>
      <c r="W8" s="267">
        <v>3573.17</v>
      </c>
      <c r="X8" s="268"/>
      <c r="Y8" s="269" t="s">
        <v>502</v>
      </c>
    </row>
    <row r="9" spans="1:25">
      <c r="A9" s="264" t="s">
        <v>503</v>
      </c>
      <c r="B9" s="254"/>
      <c r="C9" s="265">
        <v>12354</v>
      </c>
      <c r="D9" s="265">
        <v>11978</v>
      </c>
      <c r="E9" s="265">
        <v>12398.9</v>
      </c>
      <c r="F9" s="265">
        <v>13268.9</v>
      </c>
      <c r="G9" s="265">
        <v>16023.3</v>
      </c>
      <c r="H9" s="265">
        <v>21161.7</v>
      </c>
      <c r="I9" s="265">
        <v>24042.7</v>
      </c>
      <c r="J9" s="265">
        <v>26430.799999999999</v>
      </c>
      <c r="K9" s="266">
        <v>26433.7</v>
      </c>
      <c r="L9" s="266">
        <v>23308.6</v>
      </c>
      <c r="M9" s="266">
        <v>26341</v>
      </c>
      <c r="N9" s="266">
        <v>26542.7</v>
      </c>
      <c r="O9" s="267">
        <v>25650.6</v>
      </c>
      <c r="P9" s="267">
        <v>29938.799999999999</v>
      </c>
      <c r="Q9" s="267">
        <v>34575.699999999997</v>
      </c>
      <c r="R9" s="267">
        <v>40386.800000000003</v>
      </c>
      <c r="S9" s="267">
        <v>46546.2</v>
      </c>
      <c r="T9" s="267">
        <v>55980.3</v>
      </c>
      <c r="U9" s="267">
        <v>70018.8</v>
      </c>
      <c r="V9" s="267">
        <v>55669</v>
      </c>
      <c r="W9" s="267">
        <v>68500.3</v>
      </c>
      <c r="X9" s="268"/>
      <c r="Y9" s="269" t="s">
        <v>504</v>
      </c>
    </row>
    <row r="10" spans="1:25">
      <c r="A10" s="264" t="s">
        <v>505</v>
      </c>
      <c r="B10" s="254"/>
      <c r="C10" s="265">
        <v>-3726</v>
      </c>
      <c r="D10" s="265">
        <v>-7559</v>
      </c>
      <c r="E10" s="265">
        <v>-13794.8</v>
      </c>
      <c r="F10" s="265">
        <v>-15632.5</v>
      </c>
      <c r="G10" s="265">
        <v>-20162.2</v>
      </c>
      <c r="H10" s="265">
        <v>-18804.3</v>
      </c>
      <c r="I10" s="265">
        <v>-22283.200000000001</v>
      </c>
      <c r="J10" s="265">
        <v>-28553.5</v>
      </c>
      <c r="K10" s="266">
        <v>-29530.9</v>
      </c>
      <c r="L10" s="266">
        <v>-24103.200000000001</v>
      </c>
      <c r="M10" s="266">
        <v>-23889.1</v>
      </c>
      <c r="N10" s="266">
        <v>-19157.8</v>
      </c>
      <c r="O10" s="267">
        <v>-8473.1</v>
      </c>
      <c r="P10" s="267">
        <v>-13134.2</v>
      </c>
      <c r="Q10" s="267">
        <v>-21311.1</v>
      </c>
      <c r="R10" s="267">
        <v>-27300.1</v>
      </c>
      <c r="S10" s="267">
        <v>-32587.9</v>
      </c>
      <c r="T10" s="267">
        <v>-42524.5</v>
      </c>
      <c r="U10" s="267">
        <v>-54596.2</v>
      </c>
      <c r="V10" s="267">
        <v>-37141</v>
      </c>
      <c r="W10" s="267">
        <v>-53810.400000000001</v>
      </c>
      <c r="X10" s="268"/>
      <c r="Y10" s="269" t="s">
        <v>506</v>
      </c>
    </row>
    <row r="11" spans="1:25">
      <c r="A11" s="264" t="s">
        <v>507</v>
      </c>
      <c r="B11" s="254"/>
      <c r="C11" s="265">
        <v>8628</v>
      </c>
      <c r="D11" s="265">
        <v>4419</v>
      </c>
      <c r="E11" s="265">
        <v>-1395.9</v>
      </c>
      <c r="F11" s="265">
        <v>-2363.6</v>
      </c>
      <c r="G11" s="265">
        <v>-4138.8999999999996</v>
      </c>
      <c r="H11" s="265">
        <v>2357.4</v>
      </c>
      <c r="I11" s="265">
        <v>1759.5</v>
      </c>
      <c r="J11" s="265">
        <v>-2122.6999999999998</v>
      </c>
      <c r="K11" s="266">
        <v>-3097.2</v>
      </c>
      <c r="L11" s="266">
        <v>-794.6</v>
      </c>
      <c r="M11" s="266">
        <v>2451.9</v>
      </c>
      <c r="N11" s="266">
        <v>7384.9</v>
      </c>
      <c r="O11" s="267">
        <v>17177.5</v>
      </c>
      <c r="P11" s="267">
        <v>16804.599999999999</v>
      </c>
      <c r="Q11" s="267">
        <v>13264.6</v>
      </c>
      <c r="R11" s="267">
        <v>13086.7</v>
      </c>
      <c r="S11" s="267">
        <v>13958.3</v>
      </c>
      <c r="T11" s="267">
        <v>13455.8</v>
      </c>
      <c r="U11" s="267">
        <v>15422.6</v>
      </c>
      <c r="V11" s="267">
        <v>18528</v>
      </c>
      <c r="W11" s="267">
        <v>14689.9</v>
      </c>
      <c r="X11" s="268"/>
      <c r="Y11" s="269" t="s">
        <v>508</v>
      </c>
    </row>
    <row r="12" spans="1:25">
      <c r="A12" s="264" t="s">
        <v>509</v>
      </c>
      <c r="B12" s="254"/>
      <c r="C12" s="265">
        <v>2446</v>
      </c>
      <c r="D12" s="265">
        <v>2408</v>
      </c>
      <c r="E12" s="265">
        <v>2984.3</v>
      </c>
      <c r="F12" s="265">
        <v>3070.56</v>
      </c>
      <c r="G12" s="265">
        <v>3364.1</v>
      </c>
      <c r="H12" s="265">
        <v>3825.6</v>
      </c>
      <c r="I12" s="265">
        <v>4405.3500000000004</v>
      </c>
      <c r="J12" s="265">
        <v>4598.7700000000004</v>
      </c>
      <c r="K12" s="266">
        <v>4854.07</v>
      </c>
      <c r="L12" s="266">
        <v>4718.72</v>
      </c>
      <c r="M12" s="266">
        <v>4935.5200000000004</v>
      </c>
      <c r="N12" s="266">
        <v>4627.05</v>
      </c>
      <c r="O12" s="267">
        <v>3495.4016999999999</v>
      </c>
      <c r="P12" s="267">
        <v>4499.9138999999996</v>
      </c>
      <c r="Q12" s="267">
        <v>5288.1462000000001</v>
      </c>
      <c r="R12" s="267">
        <v>6634.4346999999998</v>
      </c>
      <c r="S12" s="267">
        <v>8022.8590000000004</v>
      </c>
      <c r="T12" s="267">
        <v>10363.1121</v>
      </c>
      <c r="U12" s="267">
        <v>12155.7718</v>
      </c>
      <c r="V12" s="267">
        <v>11029.4328</v>
      </c>
      <c r="W12" s="267">
        <v>13076.1</v>
      </c>
      <c r="X12" s="268"/>
      <c r="Y12" s="269" t="s">
        <v>510</v>
      </c>
    </row>
    <row r="13" spans="1:25">
      <c r="A13" s="264" t="s">
        <v>511</v>
      </c>
      <c r="B13" s="254"/>
      <c r="C13" s="265">
        <v>1156</v>
      </c>
      <c r="D13" s="265">
        <v>1186</v>
      </c>
      <c r="E13" s="265">
        <v>1112</v>
      </c>
      <c r="F13" s="265">
        <v>860.3</v>
      </c>
      <c r="G13" s="265">
        <v>888.9</v>
      </c>
      <c r="H13" s="265">
        <v>1007.2</v>
      </c>
      <c r="I13" s="265">
        <v>1085.3</v>
      </c>
      <c r="J13" s="265">
        <v>1145.5999999999999</v>
      </c>
      <c r="K13" s="266">
        <v>1155</v>
      </c>
      <c r="L13" s="266">
        <v>1092.3</v>
      </c>
      <c r="M13" s="266">
        <v>1145.2</v>
      </c>
      <c r="N13" s="266">
        <v>892.8</v>
      </c>
      <c r="O13" s="267">
        <v>755.11590000000001</v>
      </c>
      <c r="P13" s="267">
        <v>932.27369999999996</v>
      </c>
      <c r="Q13" s="267">
        <v>1140.3408999999999</v>
      </c>
      <c r="R13" s="267">
        <v>1264.3949</v>
      </c>
      <c r="S13" s="267">
        <v>1407.8507</v>
      </c>
      <c r="T13" s="267">
        <v>1666.3596</v>
      </c>
      <c r="U13" s="267">
        <v>1771.4006999999999</v>
      </c>
      <c r="V13" s="267">
        <v>1575.0034000000001</v>
      </c>
      <c r="W13" s="267">
        <v>2024.72</v>
      </c>
      <c r="X13" s="268"/>
      <c r="Y13" s="269" t="s">
        <v>512</v>
      </c>
    </row>
    <row r="14" spans="1:25">
      <c r="A14" s="264" t="s">
        <v>513</v>
      </c>
      <c r="B14" s="254"/>
      <c r="C14" s="265">
        <v>903</v>
      </c>
      <c r="D14" s="265">
        <v>782</v>
      </c>
      <c r="E14" s="265">
        <v>1478.9</v>
      </c>
      <c r="F14" s="265">
        <v>1695.6</v>
      </c>
      <c r="G14" s="265">
        <v>1933</v>
      </c>
      <c r="H14" s="265">
        <v>2222</v>
      </c>
      <c r="I14" s="265">
        <v>2620.6</v>
      </c>
      <c r="J14" s="265">
        <v>2777.5</v>
      </c>
      <c r="K14" s="266">
        <v>3024.8</v>
      </c>
      <c r="L14" s="266">
        <v>2897.9</v>
      </c>
      <c r="M14" s="266">
        <v>2903.7</v>
      </c>
      <c r="N14" s="266">
        <v>2641.8</v>
      </c>
      <c r="O14" s="267">
        <v>1535.1</v>
      </c>
      <c r="P14" s="267">
        <v>2005.5</v>
      </c>
      <c r="Q14" s="267">
        <v>2234.8000000000002</v>
      </c>
      <c r="R14" s="267">
        <v>2729.1</v>
      </c>
      <c r="S14" s="267">
        <v>3344.3953999999999</v>
      </c>
      <c r="T14" s="267">
        <v>4314.0544</v>
      </c>
      <c r="U14" s="267">
        <v>4646.0343999999996</v>
      </c>
      <c r="V14" s="267">
        <v>3959.6487999999999</v>
      </c>
      <c r="W14" s="267">
        <v>4930.33</v>
      </c>
      <c r="X14" s="268"/>
      <c r="Y14" s="269" t="s">
        <v>514</v>
      </c>
    </row>
    <row r="15" spans="1:25">
      <c r="A15" s="264" t="s">
        <v>515</v>
      </c>
      <c r="B15" s="254"/>
      <c r="C15" s="265">
        <v>387</v>
      </c>
      <c r="D15" s="265">
        <v>440</v>
      </c>
      <c r="E15" s="265">
        <v>393.4</v>
      </c>
      <c r="F15" s="265">
        <v>514.66</v>
      </c>
      <c r="G15" s="265">
        <v>542.20000000000005</v>
      </c>
      <c r="H15" s="265">
        <v>596.4</v>
      </c>
      <c r="I15" s="265">
        <v>699.45</v>
      </c>
      <c r="J15" s="265">
        <v>675.67</v>
      </c>
      <c r="K15" s="266">
        <v>674.27</v>
      </c>
      <c r="L15" s="266">
        <v>728.52</v>
      </c>
      <c r="M15" s="266">
        <v>886.62</v>
      </c>
      <c r="N15" s="266">
        <v>1092.45</v>
      </c>
      <c r="O15" s="267">
        <v>1205.1858</v>
      </c>
      <c r="P15" s="267">
        <v>1562.1401000000001</v>
      </c>
      <c r="Q15" s="267">
        <v>1913.0053</v>
      </c>
      <c r="R15" s="267">
        <v>2640.9398000000001</v>
      </c>
      <c r="S15" s="267">
        <v>3270.6127999999999</v>
      </c>
      <c r="T15" s="267">
        <v>4382.6980000000003</v>
      </c>
      <c r="U15" s="267">
        <v>5738.3365000000003</v>
      </c>
      <c r="V15" s="267">
        <v>5494.7804999999998</v>
      </c>
      <c r="W15" s="267">
        <v>6121.05</v>
      </c>
      <c r="X15" s="268"/>
      <c r="Y15" s="269" t="s">
        <v>516</v>
      </c>
    </row>
    <row r="16" spans="1:25">
      <c r="A16" s="264" t="s">
        <v>517</v>
      </c>
      <c r="B16" s="254"/>
      <c r="C16" s="265">
        <v>-3120</v>
      </c>
      <c r="D16" s="265">
        <v>-4007</v>
      </c>
      <c r="E16" s="265">
        <v>-5541.7</v>
      </c>
      <c r="F16" s="265">
        <v>-6396.2</v>
      </c>
      <c r="G16" s="265">
        <v>-7143.1</v>
      </c>
      <c r="H16" s="265">
        <v>-7261.7</v>
      </c>
      <c r="I16" s="265">
        <v>-7952.3</v>
      </c>
      <c r="J16" s="265">
        <v>-8983.89</v>
      </c>
      <c r="K16" s="266">
        <v>-9298.42</v>
      </c>
      <c r="L16" s="266">
        <v>-8829.8799999999992</v>
      </c>
      <c r="M16" s="266">
        <v>-9219.2999999999993</v>
      </c>
      <c r="N16" s="266">
        <v>-8490.14</v>
      </c>
      <c r="O16" s="267">
        <v>-4955.6215000000002</v>
      </c>
      <c r="P16" s="267">
        <v>-5693.0155000000004</v>
      </c>
      <c r="Q16" s="267">
        <v>-6619.143</v>
      </c>
      <c r="R16" s="267">
        <v>-7625.9570000000003</v>
      </c>
      <c r="S16" s="267">
        <v>-8523.4735000000001</v>
      </c>
      <c r="T16" s="267">
        <v>-10875.8228</v>
      </c>
      <c r="U16" s="267">
        <v>-13439.9236</v>
      </c>
      <c r="V16" s="267">
        <v>-12088.452300000001</v>
      </c>
      <c r="W16" s="267">
        <v>-13819.6</v>
      </c>
      <c r="X16" s="268"/>
      <c r="Y16" s="269" t="s">
        <v>518</v>
      </c>
    </row>
    <row r="17" spans="1:25">
      <c r="A17" s="264" t="s">
        <v>511</v>
      </c>
      <c r="B17" s="254"/>
      <c r="C17" s="265">
        <v>-937</v>
      </c>
      <c r="D17" s="265">
        <v>-1347</v>
      </c>
      <c r="E17" s="265">
        <v>-1619.4</v>
      </c>
      <c r="F17" s="265">
        <v>-1786</v>
      </c>
      <c r="G17" s="265">
        <v>-2114.4</v>
      </c>
      <c r="H17" s="265">
        <v>-2106.9</v>
      </c>
      <c r="I17" s="265">
        <v>-2381.1</v>
      </c>
      <c r="J17" s="265">
        <v>-2801</v>
      </c>
      <c r="K17" s="266">
        <v>-2784.3</v>
      </c>
      <c r="L17" s="266">
        <v>-2418.9</v>
      </c>
      <c r="M17" s="266">
        <v>-2412.5</v>
      </c>
      <c r="N17" s="266">
        <v>-2104.3000000000002</v>
      </c>
      <c r="O17" s="267">
        <v>-928.72659999999996</v>
      </c>
      <c r="P17" s="267">
        <v>-1125.9675999999999</v>
      </c>
      <c r="Q17" s="267">
        <v>-1599.9498000000001</v>
      </c>
      <c r="R17" s="267">
        <v>-1957.7398000000001</v>
      </c>
      <c r="S17" s="267">
        <v>-2278.2071000000001</v>
      </c>
      <c r="T17" s="267">
        <v>-2997.1990000000001</v>
      </c>
      <c r="U17" s="267">
        <v>-3910.5855000000001</v>
      </c>
      <c r="V17" s="267">
        <v>-2692.0264999999999</v>
      </c>
      <c r="W17" s="267">
        <v>-3680.28</v>
      </c>
      <c r="X17" s="268"/>
      <c r="Y17" s="269" t="s">
        <v>512</v>
      </c>
    </row>
    <row r="18" spans="1:25">
      <c r="A18" s="264" t="s">
        <v>513</v>
      </c>
      <c r="B18" s="254"/>
      <c r="C18" s="265">
        <v>-1171</v>
      </c>
      <c r="D18" s="265">
        <v>-1739</v>
      </c>
      <c r="E18" s="265">
        <v>-2700.9</v>
      </c>
      <c r="F18" s="265">
        <v>-3213.4</v>
      </c>
      <c r="G18" s="265">
        <v>-3398.1</v>
      </c>
      <c r="H18" s="265">
        <v>-3277.9</v>
      </c>
      <c r="I18" s="265">
        <v>-3583.9</v>
      </c>
      <c r="J18" s="265">
        <v>-3962.4</v>
      </c>
      <c r="K18" s="266">
        <v>-4230.2</v>
      </c>
      <c r="L18" s="266">
        <v>-4194.7</v>
      </c>
      <c r="M18" s="266">
        <v>-4425</v>
      </c>
      <c r="N18" s="266">
        <v>-3893</v>
      </c>
      <c r="O18" s="267">
        <v>-2327.6</v>
      </c>
      <c r="P18" s="267">
        <v>-2511.1999999999998</v>
      </c>
      <c r="Q18" s="267">
        <v>-2604.1</v>
      </c>
      <c r="R18" s="267">
        <v>-2789.7</v>
      </c>
      <c r="S18" s="267">
        <v>-3099.0526</v>
      </c>
      <c r="T18" s="267">
        <v>-3920.6624000000002</v>
      </c>
      <c r="U18" s="267">
        <v>-4561.0879000000004</v>
      </c>
      <c r="V18" s="267">
        <v>-4493.7584999999999</v>
      </c>
      <c r="W18" s="267">
        <v>-4890.3999999999996</v>
      </c>
      <c r="X18" s="268"/>
      <c r="Y18" s="269" t="s">
        <v>514</v>
      </c>
    </row>
    <row r="19" spans="1:25">
      <c r="A19" s="264" t="s">
        <v>515</v>
      </c>
      <c r="B19" s="254"/>
      <c r="C19" s="265">
        <v>-1012</v>
      </c>
      <c r="D19" s="265">
        <v>-921</v>
      </c>
      <c r="E19" s="265">
        <v>-1221.4000000000001</v>
      </c>
      <c r="F19" s="265">
        <v>-1396.8</v>
      </c>
      <c r="G19" s="265">
        <v>-1630.6</v>
      </c>
      <c r="H19" s="265">
        <v>-1876.9</v>
      </c>
      <c r="I19" s="265">
        <v>-1987.3</v>
      </c>
      <c r="J19" s="265">
        <v>-2220.4899999999998</v>
      </c>
      <c r="K19" s="266">
        <v>-2283.92</v>
      </c>
      <c r="L19" s="266">
        <v>-2216.2800000000002</v>
      </c>
      <c r="M19" s="266">
        <v>-2381.8000000000002</v>
      </c>
      <c r="N19" s="266">
        <v>-2492.84</v>
      </c>
      <c r="O19" s="267">
        <v>-1699.2947999999999</v>
      </c>
      <c r="P19" s="267">
        <v>-2055.8479000000002</v>
      </c>
      <c r="Q19" s="267">
        <v>-2415.0931999999998</v>
      </c>
      <c r="R19" s="267">
        <v>-2878.5171999999998</v>
      </c>
      <c r="S19" s="267">
        <v>-3146.2136999999998</v>
      </c>
      <c r="T19" s="267">
        <v>-3957.9612999999999</v>
      </c>
      <c r="U19" s="267">
        <v>-4968.2501000000002</v>
      </c>
      <c r="V19" s="267">
        <v>-4902.6671999999999</v>
      </c>
      <c r="W19" s="267">
        <v>-5248.92</v>
      </c>
      <c r="X19" s="268"/>
      <c r="Y19" s="269" t="s">
        <v>519</v>
      </c>
    </row>
    <row r="20" spans="1:25">
      <c r="A20" s="264" t="s">
        <v>520</v>
      </c>
      <c r="B20" s="254"/>
      <c r="C20" s="265">
        <v>7954</v>
      </c>
      <c r="D20" s="265">
        <v>2820</v>
      </c>
      <c r="E20" s="265">
        <v>-3953.3</v>
      </c>
      <c r="F20" s="265">
        <v>-5689.24</v>
      </c>
      <c r="G20" s="265">
        <v>-7917.9</v>
      </c>
      <c r="H20" s="265">
        <v>-1078.7</v>
      </c>
      <c r="I20" s="265">
        <v>-1787.45</v>
      </c>
      <c r="J20" s="265">
        <v>-6507.82</v>
      </c>
      <c r="K20" s="266">
        <v>-7541.55</v>
      </c>
      <c r="L20" s="266">
        <v>-4905.76</v>
      </c>
      <c r="M20" s="266">
        <v>-1831.88</v>
      </c>
      <c r="N20" s="266">
        <v>3521.81</v>
      </c>
      <c r="O20" s="267">
        <v>15717.280199999999</v>
      </c>
      <c r="P20" s="267">
        <v>15611.498299999999</v>
      </c>
      <c r="Q20" s="267">
        <v>11933.6031</v>
      </c>
      <c r="R20" s="267">
        <v>12095.1777</v>
      </c>
      <c r="S20" s="267">
        <v>13457.6854</v>
      </c>
      <c r="T20" s="267">
        <v>12943.0892</v>
      </c>
      <c r="U20" s="267">
        <v>14138.4481</v>
      </c>
      <c r="V20" s="267">
        <v>17468.9804</v>
      </c>
      <c r="W20" s="267">
        <v>13946.4</v>
      </c>
      <c r="X20" s="268"/>
      <c r="Y20" s="269" t="s">
        <v>521</v>
      </c>
    </row>
    <row r="21" spans="1:25">
      <c r="A21" s="264" t="s">
        <v>522</v>
      </c>
      <c r="B21" s="254"/>
      <c r="C21" s="265">
        <v>1854</v>
      </c>
      <c r="D21" s="265">
        <v>1746</v>
      </c>
      <c r="E21" s="265">
        <v>2374.48</v>
      </c>
      <c r="F21" s="265">
        <v>2535.38</v>
      </c>
      <c r="G21" s="265">
        <v>3480.08</v>
      </c>
      <c r="H21" s="265">
        <v>4368.38</v>
      </c>
      <c r="I21" s="265">
        <v>4443.8599999999997</v>
      </c>
      <c r="J21" s="265">
        <v>5487.18</v>
      </c>
      <c r="K21" s="266">
        <v>6133.66</v>
      </c>
      <c r="L21" s="266">
        <v>6075.11</v>
      </c>
      <c r="M21" s="266">
        <v>7420.15</v>
      </c>
      <c r="N21" s="266">
        <v>5357.94</v>
      </c>
      <c r="O21" s="267">
        <v>3039.1788000000001</v>
      </c>
      <c r="P21" s="267">
        <v>3103.8971000000001</v>
      </c>
      <c r="Q21" s="267">
        <v>3720.7692000000002</v>
      </c>
      <c r="R21" s="267">
        <v>4312.7523000000001</v>
      </c>
      <c r="S21" s="267">
        <v>5685.7642999999998</v>
      </c>
      <c r="T21" s="267">
        <v>6625.6125000000002</v>
      </c>
      <c r="U21" s="267">
        <v>5469.8549000000003</v>
      </c>
      <c r="V21" s="267">
        <v>3363.1990999999998</v>
      </c>
      <c r="W21" s="267">
        <v>2707.89</v>
      </c>
      <c r="X21" s="268"/>
      <c r="Y21" s="269" t="s">
        <v>523</v>
      </c>
    </row>
    <row r="22" spans="1:25">
      <c r="A22" s="264" t="s">
        <v>524</v>
      </c>
      <c r="B22" s="254"/>
      <c r="C22" s="265" t="s">
        <v>18</v>
      </c>
      <c r="D22" s="265" t="s">
        <v>18</v>
      </c>
      <c r="E22" s="265">
        <v>15.4</v>
      </c>
      <c r="F22" s="265">
        <v>16</v>
      </c>
      <c r="G22" s="265">
        <v>16</v>
      </c>
      <c r="H22" s="265">
        <v>23.2</v>
      </c>
      <c r="I22" s="265">
        <v>23.9</v>
      </c>
      <c r="J22" s="265">
        <v>24.3</v>
      </c>
      <c r="K22" s="266">
        <v>25.4</v>
      </c>
      <c r="L22" s="266">
        <v>35.1</v>
      </c>
      <c r="M22" s="266">
        <v>36.343699999999998</v>
      </c>
      <c r="N22" s="266">
        <v>34.1</v>
      </c>
      <c r="O22" s="267">
        <v>35.533999999999999</v>
      </c>
      <c r="P22" s="267">
        <v>37.528700000000001</v>
      </c>
      <c r="Q22" s="267">
        <v>41.694200000000002</v>
      </c>
      <c r="R22" s="267">
        <v>50.702199999999998</v>
      </c>
      <c r="S22" s="267">
        <v>55.715000000000003</v>
      </c>
      <c r="T22" s="267">
        <v>65.355699999999999</v>
      </c>
      <c r="U22" s="267">
        <v>91.642600000000002</v>
      </c>
      <c r="V22" s="267">
        <v>92.820700000000002</v>
      </c>
      <c r="W22" s="267">
        <v>103.858</v>
      </c>
      <c r="X22" s="268"/>
      <c r="Y22" s="269" t="s">
        <v>525</v>
      </c>
    </row>
    <row r="23" spans="1:25">
      <c r="A23" s="264" t="s">
        <v>526</v>
      </c>
      <c r="B23" s="254"/>
      <c r="C23" s="265">
        <v>1854</v>
      </c>
      <c r="D23" s="265">
        <v>1746</v>
      </c>
      <c r="E23" s="265">
        <v>2359.08</v>
      </c>
      <c r="F23" s="265">
        <v>2519.38</v>
      </c>
      <c r="G23" s="265">
        <v>3464.08</v>
      </c>
      <c r="H23" s="265">
        <v>4345.18</v>
      </c>
      <c r="I23" s="265">
        <v>4419.96</v>
      </c>
      <c r="J23" s="265">
        <v>5462.88</v>
      </c>
      <c r="K23" s="266">
        <v>6108.26</v>
      </c>
      <c r="L23" s="266">
        <v>6040.01</v>
      </c>
      <c r="M23" s="266">
        <v>7383.8063000000002</v>
      </c>
      <c r="N23" s="266">
        <v>5323.84</v>
      </c>
      <c r="O23" s="267">
        <v>3003.6448</v>
      </c>
      <c r="P23" s="267">
        <v>3066.3683000000001</v>
      </c>
      <c r="Q23" s="267">
        <v>3679.0749000000001</v>
      </c>
      <c r="R23" s="267">
        <v>4262.05</v>
      </c>
      <c r="S23" s="267">
        <v>5630.0492999999997</v>
      </c>
      <c r="T23" s="267">
        <v>6560.2568000000001</v>
      </c>
      <c r="U23" s="267">
        <v>5378.2123000000001</v>
      </c>
      <c r="V23" s="267">
        <v>3270.3782999999999</v>
      </c>
      <c r="W23" s="267">
        <v>2604.0320000000002</v>
      </c>
      <c r="X23" s="268"/>
      <c r="Y23" s="269" t="s">
        <v>527</v>
      </c>
    </row>
    <row r="24" spans="1:25">
      <c r="A24" s="264" t="s">
        <v>528</v>
      </c>
      <c r="B24" s="254"/>
      <c r="C24" s="265">
        <v>2</v>
      </c>
      <c r="D24" s="265">
        <v>2</v>
      </c>
      <c r="E24" s="265">
        <v>334.15800000000002</v>
      </c>
      <c r="F24" s="265">
        <v>487.73099999999999</v>
      </c>
      <c r="G24" s="265">
        <v>456.67099999999999</v>
      </c>
      <c r="H24" s="265">
        <v>521.72</v>
      </c>
      <c r="I24" s="265">
        <v>456.66300000000001</v>
      </c>
      <c r="J24" s="265">
        <v>852.64300000000003</v>
      </c>
      <c r="K24" s="266">
        <v>865.65599999999995</v>
      </c>
      <c r="L24" s="266">
        <v>596.59799999999996</v>
      </c>
      <c r="M24" s="266">
        <v>978.17200000000003</v>
      </c>
      <c r="N24" s="266">
        <v>634.18799999999999</v>
      </c>
      <c r="O24" s="267">
        <v>349.39609999999999</v>
      </c>
      <c r="P24" s="267">
        <v>450.02699999999999</v>
      </c>
      <c r="Q24" s="267">
        <v>859.21929999999998</v>
      </c>
      <c r="R24" s="267">
        <v>1020.3183</v>
      </c>
      <c r="S24" s="267">
        <v>1635.1368</v>
      </c>
      <c r="T24" s="267">
        <v>1485.0992000000001</v>
      </c>
      <c r="U24" s="267">
        <v>1322.3344</v>
      </c>
      <c r="V24" s="267">
        <v>1290.0655999999999</v>
      </c>
      <c r="W24" s="267">
        <v>915.62699999999995</v>
      </c>
      <c r="X24" s="268"/>
      <c r="Y24" s="269" t="s">
        <v>529</v>
      </c>
    </row>
    <row r="25" spans="1:25">
      <c r="A25" s="264" t="s">
        <v>530</v>
      </c>
      <c r="B25" s="254"/>
      <c r="C25" s="265" t="s">
        <v>18</v>
      </c>
      <c r="D25" s="265" t="s">
        <v>18</v>
      </c>
      <c r="E25" s="265">
        <v>1.4363999999999999</v>
      </c>
      <c r="F25" s="265">
        <v>1.8592</v>
      </c>
      <c r="G25" s="265">
        <v>3.6796000000000002</v>
      </c>
      <c r="H25" s="265">
        <v>4.9520999999999997</v>
      </c>
      <c r="I25" s="265">
        <v>406.41500000000002</v>
      </c>
      <c r="J25" s="265">
        <v>506.28500000000003</v>
      </c>
      <c r="K25" s="266">
        <v>459.57100000000003</v>
      </c>
      <c r="L25" s="266">
        <v>389.58600000000001</v>
      </c>
      <c r="M25" s="266">
        <v>216.292</v>
      </c>
      <c r="N25" s="267">
        <v>262.58499999999998</v>
      </c>
      <c r="O25" s="267">
        <v>91.184700000000007</v>
      </c>
      <c r="P25" s="267">
        <v>98.667299999999997</v>
      </c>
      <c r="Q25" s="267">
        <v>172.6772</v>
      </c>
      <c r="R25" s="267">
        <v>122.22929999999999</v>
      </c>
      <c r="S25" s="267">
        <v>382.0829</v>
      </c>
      <c r="T25" s="267">
        <v>953.72209999999995</v>
      </c>
      <c r="U25" s="267">
        <v>759.6771</v>
      </c>
      <c r="V25" s="267">
        <v>264.541</v>
      </c>
      <c r="W25" s="267">
        <v>67.446600000000004</v>
      </c>
      <c r="X25" s="268"/>
      <c r="Y25" s="269" t="s">
        <v>531</v>
      </c>
    </row>
    <row r="26" spans="1:25">
      <c r="A26" s="264" t="s">
        <v>532</v>
      </c>
      <c r="B26" s="254"/>
      <c r="C26" s="265">
        <v>1852</v>
      </c>
      <c r="D26" s="265">
        <v>1744</v>
      </c>
      <c r="E26" s="265">
        <v>2023.4855</v>
      </c>
      <c r="F26" s="265">
        <v>2029.7897</v>
      </c>
      <c r="G26" s="265">
        <v>3003.7293</v>
      </c>
      <c r="H26" s="265">
        <v>3818.5079000000001</v>
      </c>
      <c r="I26" s="265">
        <v>3556.8820000000001</v>
      </c>
      <c r="J26" s="265">
        <v>4103.9520000000002</v>
      </c>
      <c r="K26" s="266">
        <v>4783.0330000000004</v>
      </c>
      <c r="L26" s="266">
        <v>5053.826</v>
      </c>
      <c r="M26" s="266">
        <v>6189.3423000000003</v>
      </c>
      <c r="N26" s="266">
        <v>4427.067</v>
      </c>
      <c r="O26" s="267">
        <v>2563.0637999999999</v>
      </c>
      <c r="P26" s="267">
        <v>2517.6738999999998</v>
      </c>
      <c r="Q26" s="267">
        <v>2647.1783999999998</v>
      </c>
      <c r="R26" s="267">
        <v>3119.5023000000001</v>
      </c>
      <c r="S26" s="267">
        <v>3612.8294000000001</v>
      </c>
      <c r="T26" s="267">
        <v>4121.4354000000003</v>
      </c>
      <c r="U26" s="267">
        <v>3296.2006999999999</v>
      </c>
      <c r="V26" s="267">
        <v>1715.7716</v>
      </c>
      <c r="W26" s="267">
        <v>1620.9584</v>
      </c>
      <c r="X26" s="268"/>
      <c r="Y26" s="269" t="s">
        <v>533</v>
      </c>
    </row>
    <row r="27" spans="1:25">
      <c r="A27" s="264" t="s">
        <v>534</v>
      </c>
      <c r="B27" s="254"/>
      <c r="C27" s="265">
        <v>-6254</v>
      </c>
      <c r="D27" s="265">
        <v>-6006</v>
      </c>
      <c r="E27" s="265">
        <v>-4758.13</v>
      </c>
      <c r="F27" s="265">
        <v>-5604.23</v>
      </c>
      <c r="G27" s="265">
        <v>-7038.83</v>
      </c>
      <c r="H27" s="265">
        <v>-9004.4500000000007</v>
      </c>
      <c r="I27" s="265">
        <v>-9908.59</v>
      </c>
      <c r="J27" s="265">
        <v>-11632.3</v>
      </c>
      <c r="K27" s="266">
        <v>-13538.2</v>
      </c>
      <c r="L27" s="266">
        <v>-13565.5</v>
      </c>
      <c r="M27" s="266">
        <v>-14967.9</v>
      </c>
      <c r="N27" s="266">
        <v>-13084.7</v>
      </c>
      <c r="O27" s="267">
        <v>-10529.8639</v>
      </c>
      <c r="P27" s="267">
        <v>-11079.5851</v>
      </c>
      <c r="Q27" s="267">
        <v>-13004.4728</v>
      </c>
      <c r="R27" s="267">
        <v>-11617.194799999999</v>
      </c>
      <c r="S27" s="267">
        <v>-11835.3326</v>
      </c>
      <c r="T27" s="267">
        <v>-12566.7817</v>
      </c>
      <c r="U27" s="267">
        <v>-13023.084500000001</v>
      </c>
      <c r="V27" s="267">
        <v>-12374.476000000001</v>
      </c>
      <c r="W27" s="267">
        <v>-12722.8</v>
      </c>
      <c r="X27" s="268"/>
      <c r="Y27" s="269" t="s">
        <v>535</v>
      </c>
    </row>
    <row r="28" spans="1:25">
      <c r="A28" s="264" t="s">
        <v>524</v>
      </c>
      <c r="B28" s="254"/>
      <c r="C28" s="265" t="s">
        <v>18</v>
      </c>
      <c r="D28" s="265" t="s">
        <v>18</v>
      </c>
      <c r="E28" s="265">
        <v>-4.4000000000000004</v>
      </c>
      <c r="F28" s="265">
        <v>-5.3</v>
      </c>
      <c r="G28" s="265">
        <v>-5.5</v>
      </c>
      <c r="H28" s="265">
        <v>-10.9</v>
      </c>
      <c r="I28" s="265">
        <v>-14.1</v>
      </c>
      <c r="J28" s="265">
        <v>-27.9</v>
      </c>
      <c r="K28" s="266">
        <v>-29.9</v>
      </c>
      <c r="L28" s="266">
        <v>-24</v>
      </c>
      <c r="M28" s="266">
        <v>-28.2</v>
      </c>
      <c r="N28" s="266">
        <v>-29.9</v>
      </c>
      <c r="O28" s="267">
        <v>-60.450699999999998</v>
      </c>
      <c r="P28" s="267">
        <v>-63.030799999999999</v>
      </c>
      <c r="Q28" s="267">
        <v>-80.920100000000005</v>
      </c>
      <c r="R28" s="267">
        <v>-102.0626</v>
      </c>
      <c r="S28" s="267">
        <v>-115.288</v>
      </c>
      <c r="T28" s="267">
        <v>-137.2398</v>
      </c>
      <c r="U28" s="267">
        <v>-149.67099999999999</v>
      </c>
      <c r="V28" s="267">
        <v>-156.5017</v>
      </c>
      <c r="W28" s="267">
        <v>-167.03</v>
      </c>
      <c r="X28" s="268"/>
      <c r="Y28" s="269" t="s">
        <v>525</v>
      </c>
    </row>
    <row r="29" spans="1:25">
      <c r="A29" s="264" t="s">
        <v>526</v>
      </c>
      <c r="B29" s="254"/>
      <c r="C29" s="265">
        <v>-6254</v>
      </c>
      <c r="D29" s="265">
        <v>-6006</v>
      </c>
      <c r="E29" s="265">
        <v>-4753.7299999999996</v>
      </c>
      <c r="F29" s="265">
        <v>-5598.93</v>
      </c>
      <c r="G29" s="265">
        <v>-7033.33</v>
      </c>
      <c r="H29" s="265">
        <v>-8993.5499999999993</v>
      </c>
      <c r="I29" s="265">
        <v>-9894.49</v>
      </c>
      <c r="J29" s="265">
        <v>-11604.4</v>
      </c>
      <c r="K29" s="266">
        <v>-13508.3</v>
      </c>
      <c r="L29" s="266">
        <v>-13541.5</v>
      </c>
      <c r="M29" s="266">
        <v>-14939.7</v>
      </c>
      <c r="N29" s="266">
        <v>-13054.8</v>
      </c>
      <c r="O29" s="267">
        <v>-10469.4131</v>
      </c>
      <c r="P29" s="267">
        <v>-11016.5542</v>
      </c>
      <c r="Q29" s="267">
        <v>-12923.5527</v>
      </c>
      <c r="R29" s="267">
        <v>-11515.132100000001</v>
      </c>
      <c r="S29" s="267">
        <v>-11720.0445</v>
      </c>
      <c r="T29" s="267">
        <v>-12429.541800000001</v>
      </c>
      <c r="U29" s="267">
        <v>-12873.413500000001</v>
      </c>
      <c r="V29" s="267">
        <v>-12217.974200000001</v>
      </c>
      <c r="W29" s="267">
        <v>-12555.77</v>
      </c>
      <c r="X29" s="268"/>
      <c r="Y29" s="269" t="s">
        <v>527</v>
      </c>
    </row>
    <row r="30" spans="1:25">
      <c r="A30" s="264" t="s">
        <v>528</v>
      </c>
      <c r="B30" s="254"/>
      <c r="C30" s="265">
        <v>-637</v>
      </c>
      <c r="D30" s="265">
        <v>-807</v>
      </c>
      <c r="E30" s="265">
        <v>-1246.17</v>
      </c>
      <c r="F30" s="265">
        <v>-1790.8</v>
      </c>
      <c r="G30" s="265">
        <v>-2022.63</v>
      </c>
      <c r="H30" s="265">
        <v>-2129.4299999999998</v>
      </c>
      <c r="I30" s="265">
        <v>-2082.6999999999998</v>
      </c>
      <c r="J30" s="265">
        <v>-2738.92</v>
      </c>
      <c r="K30" s="266">
        <v>-2765.14</v>
      </c>
      <c r="L30" s="266">
        <v>-2099.91</v>
      </c>
      <c r="M30" s="266">
        <v>-3086.05</v>
      </c>
      <c r="N30" s="266">
        <v>-1396.88</v>
      </c>
      <c r="O30" s="267">
        <v>-853.6825</v>
      </c>
      <c r="P30" s="267">
        <v>-1626.1449</v>
      </c>
      <c r="Q30" s="267">
        <v>-3713.1550000000002</v>
      </c>
      <c r="R30" s="267">
        <v>-5456.4435000000003</v>
      </c>
      <c r="S30" s="267">
        <v>-7111.9557999999997</v>
      </c>
      <c r="T30" s="267">
        <v>-7282.9642000000003</v>
      </c>
      <c r="U30" s="267">
        <v>-7901.8725999999997</v>
      </c>
      <c r="V30" s="267">
        <v>-8355.5598000000009</v>
      </c>
      <c r="W30" s="267">
        <v>-8527.9699999999993</v>
      </c>
      <c r="X30" s="268"/>
      <c r="Y30" s="269" t="s">
        <v>529</v>
      </c>
    </row>
    <row r="31" spans="1:25">
      <c r="A31" s="264" t="s">
        <v>530</v>
      </c>
      <c r="B31" s="254"/>
      <c r="C31" s="265" t="s">
        <v>18</v>
      </c>
      <c r="D31" s="265" t="s">
        <v>18</v>
      </c>
      <c r="E31" s="265">
        <v>-361.65300000000002</v>
      </c>
      <c r="F31" s="265">
        <v>-1564.88</v>
      </c>
      <c r="G31" s="265">
        <v>-2654.01</v>
      </c>
      <c r="H31" s="265">
        <v>-3820.86</v>
      </c>
      <c r="I31" s="265">
        <v>-4531.13</v>
      </c>
      <c r="J31" s="265">
        <v>-5492.18</v>
      </c>
      <c r="K31" s="266">
        <v>-6888.83</v>
      </c>
      <c r="L31" s="266">
        <v>-7335.66</v>
      </c>
      <c r="M31" s="266">
        <v>-7343.54</v>
      </c>
      <c r="N31" s="266">
        <v>-6962.93</v>
      </c>
      <c r="O31" s="267">
        <v>-5808.6252000000004</v>
      </c>
      <c r="P31" s="267">
        <v>-6180.9143999999997</v>
      </c>
      <c r="Q31" s="267">
        <v>-6541.9944999999998</v>
      </c>
      <c r="R31" s="267">
        <v>-3396.1601000000001</v>
      </c>
      <c r="S31" s="267">
        <v>-2423.23</v>
      </c>
      <c r="T31" s="267">
        <v>-2695.6745999999998</v>
      </c>
      <c r="U31" s="267">
        <v>-2793.2609000000002</v>
      </c>
      <c r="V31" s="267">
        <v>-2396.0057999999999</v>
      </c>
      <c r="W31" s="267">
        <v>-2456.33</v>
      </c>
      <c r="X31" s="268"/>
      <c r="Y31" s="269" t="s">
        <v>531</v>
      </c>
    </row>
    <row r="32" spans="1:25">
      <c r="A32" s="264" t="s">
        <v>536</v>
      </c>
      <c r="B32" s="254"/>
      <c r="C32" s="265">
        <v>-5617</v>
      </c>
      <c r="D32" s="265">
        <v>-5199</v>
      </c>
      <c r="E32" s="265">
        <v>-3145.9070000000002</v>
      </c>
      <c r="F32" s="265">
        <v>-2243.25</v>
      </c>
      <c r="G32" s="265">
        <v>-2356.69</v>
      </c>
      <c r="H32" s="265">
        <v>-3043.26</v>
      </c>
      <c r="I32" s="265">
        <v>-3280.66</v>
      </c>
      <c r="J32" s="265">
        <v>-3373.3</v>
      </c>
      <c r="K32" s="266">
        <v>-3854.33</v>
      </c>
      <c r="L32" s="266">
        <v>-4105.93</v>
      </c>
      <c r="M32" s="266">
        <v>-4510.1099999999997</v>
      </c>
      <c r="N32" s="266">
        <v>-4694.99</v>
      </c>
      <c r="O32" s="267">
        <v>-3807.1053000000002</v>
      </c>
      <c r="P32" s="267">
        <v>-3209.4949000000001</v>
      </c>
      <c r="Q32" s="267">
        <v>-2668.4029999999998</v>
      </c>
      <c r="R32" s="267">
        <v>-2662.5284000000001</v>
      </c>
      <c r="S32" s="267">
        <v>-2184.8586</v>
      </c>
      <c r="T32" s="267">
        <v>-2450.9029999999998</v>
      </c>
      <c r="U32" s="267">
        <v>-2178.2797999999998</v>
      </c>
      <c r="V32" s="267">
        <v>-1466.4085</v>
      </c>
      <c r="W32" s="267">
        <v>-1571.47</v>
      </c>
      <c r="X32" s="268"/>
      <c r="Y32" s="269" t="s">
        <v>537</v>
      </c>
    </row>
    <row r="33" spans="1:25">
      <c r="A33" s="264" t="s">
        <v>538</v>
      </c>
      <c r="B33" s="254"/>
      <c r="C33" s="265">
        <v>-4400</v>
      </c>
      <c r="D33" s="265">
        <v>-4260</v>
      </c>
      <c r="E33" s="265">
        <v>-2383.65</v>
      </c>
      <c r="F33" s="265">
        <v>-3068.85</v>
      </c>
      <c r="G33" s="265">
        <v>-3558.75</v>
      </c>
      <c r="H33" s="265">
        <v>-4636.07</v>
      </c>
      <c r="I33" s="265">
        <v>-5464.73</v>
      </c>
      <c r="J33" s="265">
        <v>-6145.12</v>
      </c>
      <c r="K33" s="266">
        <v>-7404.54</v>
      </c>
      <c r="L33" s="266">
        <v>-7490.39</v>
      </c>
      <c r="M33" s="266">
        <v>-7547.75</v>
      </c>
      <c r="N33" s="266">
        <v>-7726.76</v>
      </c>
      <c r="O33" s="267">
        <v>-7490.6850999999997</v>
      </c>
      <c r="P33" s="267">
        <v>-7975.6878999999999</v>
      </c>
      <c r="Q33" s="267">
        <v>-9283.7034999999996</v>
      </c>
      <c r="R33" s="267">
        <v>-7304.4423999999999</v>
      </c>
      <c r="S33" s="267">
        <v>-6149.5681999999997</v>
      </c>
      <c r="T33" s="267">
        <v>-5941.1691000000001</v>
      </c>
      <c r="U33" s="267">
        <v>-7553.2295999999997</v>
      </c>
      <c r="V33" s="267">
        <v>-9011.2767999999996</v>
      </c>
      <c r="W33" s="267">
        <v>-10014.91</v>
      </c>
      <c r="X33" s="268"/>
      <c r="Y33" s="269" t="s">
        <v>539</v>
      </c>
    </row>
    <row r="34" spans="1:25">
      <c r="A34" s="264" t="s">
        <v>540</v>
      </c>
      <c r="B34" s="254"/>
      <c r="C34" s="265">
        <v>1015</v>
      </c>
      <c r="D34" s="265">
        <v>821</v>
      </c>
      <c r="E34" s="265">
        <v>1052.2</v>
      </c>
      <c r="F34" s="265">
        <v>872.3</v>
      </c>
      <c r="G34" s="265">
        <v>839.2</v>
      </c>
      <c r="H34" s="265">
        <v>869.6</v>
      </c>
      <c r="I34" s="265">
        <v>751.8</v>
      </c>
      <c r="J34" s="265">
        <v>831.005</v>
      </c>
      <c r="K34" s="266">
        <v>801.83699999999999</v>
      </c>
      <c r="L34" s="266">
        <v>790.24300000000005</v>
      </c>
      <c r="M34" s="266">
        <v>791.976</v>
      </c>
      <c r="N34" s="266">
        <v>855.65800000000002</v>
      </c>
      <c r="O34" s="267">
        <v>817.97609999999997</v>
      </c>
      <c r="P34" s="267">
        <v>941.65809999999999</v>
      </c>
      <c r="Q34" s="267">
        <v>1109.7429</v>
      </c>
      <c r="R34" s="267">
        <v>1225.2111</v>
      </c>
      <c r="S34" s="267">
        <v>1409.2462</v>
      </c>
      <c r="T34" s="267">
        <v>1627.5242000000001</v>
      </c>
      <c r="U34" s="267">
        <v>1794.0871999999999</v>
      </c>
      <c r="V34" s="267">
        <v>4352.9516999999996</v>
      </c>
      <c r="W34" s="267">
        <v>1820.6</v>
      </c>
      <c r="X34" s="268"/>
      <c r="Y34" s="269" t="s">
        <v>541</v>
      </c>
    </row>
    <row r="35" spans="1:25">
      <c r="A35" s="264" t="s">
        <v>542</v>
      </c>
      <c r="B35" s="254"/>
      <c r="C35" s="265">
        <v>-17</v>
      </c>
      <c r="D35" s="265">
        <v>-28</v>
      </c>
      <c r="E35" s="265">
        <v>-263</v>
      </c>
      <c r="F35" s="265">
        <v>-320.10000000000002</v>
      </c>
      <c r="G35" s="265">
        <v>-342</v>
      </c>
      <c r="H35" s="265">
        <v>-272.8</v>
      </c>
      <c r="I35" s="265">
        <v>-269.60000000000002</v>
      </c>
      <c r="J35" s="265">
        <v>-316.14699999999999</v>
      </c>
      <c r="K35" s="266">
        <v>-337.76900000000001</v>
      </c>
      <c r="L35" s="266">
        <v>-336.93299999999999</v>
      </c>
      <c r="M35" s="266">
        <v>-392.94</v>
      </c>
      <c r="N35" s="267">
        <v>-431.16300000000001</v>
      </c>
      <c r="O35" s="267">
        <v>-277.9676</v>
      </c>
      <c r="P35" s="267">
        <v>-437.54559999999998</v>
      </c>
      <c r="Q35" s="267">
        <v>-548.74210000000005</v>
      </c>
      <c r="R35" s="267">
        <v>-741.33050000000003</v>
      </c>
      <c r="S35" s="267">
        <v>-949.81399999999996</v>
      </c>
      <c r="T35" s="267">
        <v>-1274.0934999999999</v>
      </c>
      <c r="U35" s="267">
        <v>-1624.4047</v>
      </c>
      <c r="V35" s="267">
        <v>-1684.1278</v>
      </c>
      <c r="W35" s="267">
        <v>-2178.7600000000002</v>
      </c>
      <c r="X35" s="268"/>
      <c r="Y35" s="269" t="s">
        <v>543</v>
      </c>
    </row>
    <row r="36" spans="1:25">
      <c r="A36" s="264" t="s">
        <v>544</v>
      </c>
      <c r="B36" s="254"/>
      <c r="C36" s="265">
        <v>998</v>
      </c>
      <c r="D36" s="265">
        <v>793</v>
      </c>
      <c r="E36" s="265">
        <v>789.2</v>
      </c>
      <c r="F36" s="265">
        <v>552.20000000000005</v>
      </c>
      <c r="G36" s="265">
        <v>497.2</v>
      </c>
      <c r="H36" s="265">
        <v>596.79999999999995</v>
      </c>
      <c r="I36" s="265">
        <v>482.2</v>
      </c>
      <c r="J36" s="265">
        <v>514.85799999999995</v>
      </c>
      <c r="K36" s="266">
        <v>464.06799999999998</v>
      </c>
      <c r="L36" s="266">
        <v>453.31</v>
      </c>
      <c r="M36" s="266">
        <v>399.036</v>
      </c>
      <c r="N36" s="266">
        <v>424.495</v>
      </c>
      <c r="O36" s="267">
        <v>540.00840000000005</v>
      </c>
      <c r="P36" s="267">
        <v>504.11239999999998</v>
      </c>
      <c r="Q36" s="267">
        <v>561.00080000000003</v>
      </c>
      <c r="R36" s="267">
        <v>483.88060000000002</v>
      </c>
      <c r="S36" s="267">
        <v>459.43209999999999</v>
      </c>
      <c r="T36" s="267">
        <v>353.4307</v>
      </c>
      <c r="U36" s="267">
        <v>169.6824</v>
      </c>
      <c r="V36" s="267">
        <v>2668.8238000000001</v>
      </c>
      <c r="W36" s="267">
        <v>-358.16</v>
      </c>
      <c r="X36" s="268"/>
      <c r="Y36" s="269" t="s">
        <v>545</v>
      </c>
    </row>
    <row r="37" spans="1:25">
      <c r="A37" s="264" t="s">
        <v>762</v>
      </c>
      <c r="B37" s="254"/>
      <c r="C37" s="265" t="s">
        <v>18</v>
      </c>
      <c r="D37" s="265" t="s">
        <v>18</v>
      </c>
      <c r="E37" s="265">
        <v>15.7</v>
      </c>
      <c r="F37" s="265">
        <v>16.100000000000001</v>
      </c>
      <c r="G37" s="265">
        <v>17.5</v>
      </c>
      <c r="H37" s="265">
        <v>14.2</v>
      </c>
      <c r="I37" s="265">
        <v>50.8</v>
      </c>
      <c r="J37" s="265">
        <v>66.3</v>
      </c>
      <c r="K37" s="266">
        <v>72.900000000000006</v>
      </c>
      <c r="L37" s="266">
        <v>149.1</v>
      </c>
      <c r="M37" s="266">
        <v>105.9</v>
      </c>
      <c r="N37" s="266">
        <v>156.5</v>
      </c>
      <c r="O37" s="267">
        <v>406.11</v>
      </c>
      <c r="P37" s="267">
        <v>70.055000000000007</v>
      </c>
      <c r="Q37" s="267">
        <v>196.3</v>
      </c>
      <c r="R37" s="267">
        <v>88.9</v>
      </c>
      <c r="S37" s="267">
        <v>97.1</v>
      </c>
      <c r="T37" s="267">
        <v>121.0976</v>
      </c>
      <c r="U37" s="267">
        <v>180.93100000000001</v>
      </c>
      <c r="V37" s="267">
        <v>74.427999999999997</v>
      </c>
      <c r="W37" s="267">
        <v>66.034999999999997</v>
      </c>
      <c r="X37" s="268"/>
      <c r="Y37" s="269" t="s">
        <v>765</v>
      </c>
    </row>
    <row r="38" spans="1:25">
      <c r="A38" s="264" t="s">
        <v>763</v>
      </c>
      <c r="B38" s="254"/>
      <c r="C38" s="265">
        <v>-5884</v>
      </c>
      <c r="D38" s="265">
        <v>182</v>
      </c>
      <c r="E38" s="265">
        <v>7579.38</v>
      </c>
      <c r="F38" s="265">
        <v>21019.8</v>
      </c>
      <c r="G38" s="265">
        <v>12399.9</v>
      </c>
      <c r="H38" s="265">
        <v>5466.1</v>
      </c>
      <c r="I38" s="265">
        <v>11582</v>
      </c>
      <c r="J38" s="265">
        <v>17674.5</v>
      </c>
      <c r="K38" s="266">
        <v>18935.900000000001</v>
      </c>
      <c r="L38" s="266">
        <v>14448.1</v>
      </c>
      <c r="M38" s="266">
        <v>7852.7</v>
      </c>
      <c r="N38" s="266">
        <v>-14971</v>
      </c>
      <c r="O38" s="267">
        <v>-20685.2346</v>
      </c>
      <c r="P38" s="267">
        <v>-15860.604300000001</v>
      </c>
      <c r="Q38" s="267">
        <v>-10949.284600000001</v>
      </c>
      <c r="R38" s="267">
        <v>1946.6623999999999</v>
      </c>
      <c r="S38" s="267">
        <v>5168.0375999999997</v>
      </c>
      <c r="T38" s="267">
        <v>4041.7856000000002</v>
      </c>
      <c r="U38" s="267">
        <v>-11601.832200000001</v>
      </c>
      <c r="V38" s="267">
        <v>-11127.4241</v>
      </c>
      <c r="W38" s="267">
        <v>7189.02</v>
      </c>
      <c r="X38" s="268"/>
      <c r="Y38" s="269" t="s">
        <v>766</v>
      </c>
    </row>
    <row r="39" spans="1:25">
      <c r="A39" s="264" t="s">
        <v>546</v>
      </c>
      <c r="B39" s="254"/>
      <c r="C39" s="265" t="s">
        <v>18</v>
      </c>
      <c r="D39" s="265" t="s">
        <v>18</v>
      </c>
      <c r="E39" s="265">
        <v>-1165.9100000000001</v>
      </c>
      <c r="F39" s="265">
        <v>-705.07</v>
      </c>
      <c r="G39" s="265">
        <v>-1012.84</v>
      </c>
      <c r="H39" s="265">
        <v>-1497.15</v>
      </c>
      <c r="I39" s="265">
        <v>-1600.75</v>
      </c>
      <c r="J39" s="265">
        <v>-3652.82</v>
      </c>
      <c r="K39" s="266">
        <v>-2325.48</v>
      </c>
      <c r="L39" s="266">
        <v>-1730.28</v>
      </c>
      <c r="M39" s="266">
        <v>-901.02800000000002</v>
      </c>
      <c r="N39" s="266">
        <v>-160.87700000000001</v>
      </c>
      <c r="O39" s="267">
        <v>627.1336</v>
      </c>
      <c r="P39" s="267">
        <v>-773.78049999999996</v>
      </c>
      <c r="Q39" s="267">
        <v>-675.98630000000003</v>
      </c>
      <c r="R39" s="267">
        <v>-1311.0595000000001</v>
      </c>
      <c r="S39" s="267">
        <v>-2438.7206999999999</v>
      </c>
      <c r="T39" s="267">
        <v>-1504.2329</v>
      </c>
      <c r="U39" s="267">
        <v>-1390.9345000000001</v>
      </c>
      <c r="V39" s="267">
        <v>-709.94060000000002</v>
      </c>
      <c r="W39" s="267">
        <v>-945.67700000000002</v>
      </c>
      <c r="X39" s="268"/>
      <c r="Y39" s="269" t="s">
        <v>547</v>
      </c>
    </row>
    <row r="40" spans="1:25">
      <c r="A40" s="264" t="s">
        <v>548</v>
      </c>
      <c r="B40" s="254"/>
      <c r="C40" s="265">
        <v>1836</v>
      </c>
      <c r="D40" s="265">
        <v>2439</v>
      </c>
      <c r="E40" s="265">
        <v>4430.9799999999996</v>
      </c>
      <c r="F40" s="265">
        <v>2793.09</v>
      </c>
      <c r="G40" s="265">
        <v>3634.93</v>
      </c>
      <c r="H40" s="265">
        <v>5609.42</v>
      </c>
      <c r="I40" s="265">
        <v>6948.54</v>
      </c>
      <c r="J40" s="265">
        <v>9160.27</v>
      </c>
      <c r="K40" s="266">
        <v>7290.66</v>
      </c>
      <c r="L40" s="266">
        <v>23987.7</v>
      </c>
      <c r="M40" s="266">
        <v>10418.299999999999</v>
      </c>
      <c r="N40" s="266">
        <v>2166.14</v>
      </c>
      <c r="O40" s="267">
        <v>2148.9074999999998</v>
      </c>
      <c r="P40" s="267">
        <v>1652.0106000000001</v>
      </c>
      <c r="Q40" s="267">
        <v>4124.7047000000002</v>
      </c>
      <c r="R40" s="267">
        <v>5265.2631000000001</v>
      </c>
      <c r="S40" s="267">
        <v>5537.3477000000003</v>
      </c>
      <c r="T40" s="267">
        <v>6473.1576999999997</v>
      </c>
      <c r="U40" s="267">
        <v>9725.5530999999992</v>
      </c>
      <c r="V40" s="267">
        <v>4009.3955999999998</v>
      </c>
      <c r="W40" s="267">
        <v>6192.56</v>
      </c>
      <c r="X40" s="268"/>
      <c r="Y40" s="269" t="s">
        <v>549</v>
      </c>
    </row>
    <row r="41" spans="1:25">
      <c r="A41" s="264" t="s">
        <v>550</v>
      </c>
      <c r="B41" s="254"/>
      <c r="C41" s="265">
        <v>-241</v>
      </c>
      <c r="D41" s="265">
        <v>-8261</v>
      </c>
      <c r="E41" s="265">
        <v>1611.55</v>
      </c>
      <c r="F41" s="265">
        <v>-1555.3</v>
      </c>
      <c r="G41" s="265">
        <v>-1485.65</v>
      </c>
      <c r="H41" s="265">
        <v>-2882.02</v>
      </c>
      <c r="I41" s="265">
        <v>-2381.04</v>
      </c>
      <c r="J41" s="265">
        <v>-1570.46</v>
      </c>
      <c r="K41" s="266">
        <v>-1905.56</v>
      </c>
      <c r="L41" s="266">
        <v>-2005.35</v>
      </c>
      <c r="M41" s="266">
        <v>-1252.1500000000001</v>
      </c>
      <c r="N41" s="266">
        <v>211.89599999999999</v>
      </c>
      <c r="O41" s="267">
        <v>476.89010000000002</v>
      </c>
      <c r="P41" s="267">
        <v>-95.144000000000005</v>
      </c>
      <c r="Q41" s="267">
        <v>-76.766999999999996</v>
      </c>
      <c r="R41" s="267">
        <v>1368.308</v>
      </c>
      <c r="S41" s="267">
        <v>-0.99360000000000004</v>
      </c>
      <c r="T41" s="267">
        <v>-1.5488</v>
      </c>
      <c r="U41" s="267">
        <v>-11.563800000000001</v>
      </c>
      <c r="V41" s="267">
        <v>-1.5339</v>
      </c>
      <c r="W41" s="267">
        <v>1261.4100000000001</v>
      </c>
      <c r="X41" s="268"/>
      <c r="Y41" s="269" t="s">
        <v>551</v>
      </c>
    </row>
    <row r="42" spans="1:25">
      <c r="A42" s="264" t="s">
        <v>552</v>
      </c>
      <c r="B42" s="254"/>
      <c r="C42" s="265" t="s">
        <v>18</v>
      </c>
      <c r="D42" s="265" t="s">
        <v>18</v>
      </c>
      <c r="E42" s="265">
        <v>-295</v>
      </c>
      <c r="F42" s="265">
        <v>-1363</v>
      </c>
      <c r="G42" s="265">
        <v>-762.60900000000004</v>
      </c>
      <c r="H42" s="265">
        <v>-401.43700000000001</v>
      </c>
      <c r="I42" s="265">
        <v>-593.63699999999994</v>
      </c>
      <c r="J42" s="265">
        <v>-837.92600000000004</v>
      </c>
      <c r="K42" s="266">
        <v>-838.53499999999997</v>
      </c>
      <c r="L42" s="266">
        <v>167.321</v>
      </c>
      <c r="M42" s="266">
        <v>-1455.18</v>
      </c>
      <c r="N42" s="266">
        <v>-930.61400000000003</v>
      </c>
      <c r="O42" s="267">
        <v>12.967000000000001</v>
      </c>
      <c r="P42" s="267">
        <v>-33.851999999999997</v>
      </c>
      <c r="Q42" s="267">
        <v>-72.16</v>
      </c>
      <c r="R42" s="267">
        <v>-4.37</v>
      </c>
      <c r="S42" s="267">
        <v>6.242</v>
      </c>
      <c r="T42" s="267">
        <v>12.641999999999999</v>
      </c>
      <c r="U42" s="267">
        <v>0.62</v>
      </c>
      <c r="V42" s="267" t="s">
        <v>845</v>
      </c>
      <c r="W42" s="267" t="s">
        <v>845</v>
      </c>
      <c r="X42" s="268"/>
      <c r="Y42" s="269" t="s">
        <v>553</v>
      </c>
    </row>
    <row r="43" spans="1:25">
      <c r="A43" s="264" t="s">
        <v>554</v>
      </c>
      <c r="B43" s="254"/>
      <c r="C43" s="265">
        <v>-241</v>
      </c>
      <c r="D43" s="265">
        <v>-8261</v>
      </c>
      <c r="E43" s="265">
        <v>1906.55</v>
      </c>
      <c r="F43" s="265">
        <v>-192.29599999999999</v>
      </c>
      <c r="G43" s="265">
        <v>-723.04</v>
      </c>
      <c r="H43" s="265">
        <v>-2480.58</v>
      </c>
      <c r="I43" s="265">
        <v>-1787.4</v>
      </c>
      <c r="J43" s="265">
        <v>-732.53099999999995</v>
      </c>
      <c r="K43" s="266">
        <v>-1067.03</v>
      </c>
      <c r="L43" s="266">
        <v>-2172.67</v>
      </c>
      <c r="M43" s="266">
        <v>203.03200000000001</v>
      </c>
      <c r="N43" s="267">
        <v>1142.51</v>
      </c>
      <c r="O43" s="267">
        <v>463.92309999999998</v>
      </c>
      <c r="P43" s="267">
        <v>-61.292000000000002</v>
      </c>
      <c r="Q43" s="267">
        <v>-4.6070000000000002</v>
      </c>
      <c r="R43" s="267">
        <v>1372.6780000000001</v>
      </c>
      <c r="S43" s="267">
        <v>-7.2355999999999998</v>
      </c>
      <c r="T43" s="267">
        <v>-14.190799999999999</v>
      </c>
      <c r="U43" s="267">
        <v>-12.1838</v>
      </c>
      <c r="V43" s="267">
        <v>-1.5339</v>
      </c>
      <c r="W43" s="267">
        <v>1261.4100000000001</v>
      </c>
      <c r="X43" s="268"/>
      <c r="Y43" s="269" t="s">
        <v>555</v>
      </c>
    </row>
    <row r="44" spans="1:25">
      <c r="A44" s="264" t="s">
        <v>556</v>
      </c>
      <c r="B44" s="254"/>
      <c r="C44" s="265">
        <v>-1105</v>
      </c>
      <c r="D44" s="265">
        <v>8227</v>
      </c>
      <c r="E44" s="265">
        <v>3248.58</v>
      </c>
      <c r="F44" s="265">
        <v>35957.800000000003</v>
      </c>
      <c r="G44" s="265">
        <v>10947</v>
      </c>
      <c r="H44" s="265">
        <v>5195.51</v>
      </c>
      <c r="I44" s="265">
        <v>11975.2</v>
      </c>
      <c r="J44" s="265">
        <v>12594.9</v>
      </c>
      <c r="K44" s="266">
        <v>10693.3</v>
      </c>
      <c r="L44" s="266">
        <v>-4779.5600000000004</v>
      </c>
      <c r="M44" s="266">
        <v>-1331.45</v>
      </c>
      <c r="N44" s="266">
        <v>-9715.2199999999993</v>
      </c>
      <c r="O44" s="267">
        <v>-5117.2194</v>
      </c>
      <c r="P44" s="267">
        <v>-7662.9376000000002</v>
      </c>
      <c r="Q44" s="267">
        <v>-9338.8433999999997</v>
      </c>
      <c r="R44" s="267">
        <v>-1755.4377999999999</v>
      </c>
      <c r="S44" s="267">
        <v>7824.4664000000002</v>
      </c>
      <c r="T44" s="267">
        <v>7070.3473000000004</v>
      </c>
      <c r="U44" s="267">
        <v>-8017.1100999999999</v>
      </c>
      <c r="V44" s="267">
        <v>-3022.9443999999999</v>
      </c>
      <c r="W44" s="267">
        <v>7374.14</v>
      </c>
      <c r="X44" s="268"/>
      <c r="Y44" s="269" t="s">
        <v>557</v>
      </c>
    </row>
    <row r="45" spans="1:25">
      <c r="A45" s="264" t="s">
        <v>552</v>
      </c>
      <c r="B45" s="254"/>
      <c r="C45" s="265" t="s">
        <v>18</v>
      </c>
      <c r="D45" s="265" t="s">
        <v>18</v>
      </c>
      <c r="E45" s="265">
        <v>1213.77</v>
      </c>
      <c r="F45" s="265">
        <v>5671.25</v>
      </c>
      <c r="G45" s="265">
        <v>4220.29</v>
      </c>
      <c r="H45" s="265">
        <v>1552.42</v>
      </c>
      <c r="I45" s="265">
        <v>867.34100000000001</v>
      </c>
      <c r="J45" s="265">
        <v>2319.2800000000002</v>
      </c>
      <c r="K45" s="266">
        <v>-209.63499999999999</v>
      </c>
      <c r="L45" s="266">
        <v>-10772.7</v>
      </c>
      <c r="M45" s="266">
        <v>-3227.19</v>
      </c>
      <c r="N45" s="266">
        <v>31.126999999999999</v>
      </c>
      <c r="O45" s="267">
        <v>-115.8689</v>
      </c>
      <c r="P45" s="267">
        <v>65.355199999999996</v>
      </c>
      <c r="Q45" s="267">
        <v>-86.150599999999997</v>
      </c>
      <c r="R45" s="267">
        <v>-48.0974</v>
      </c>
      <c r="S45" s="267">
        <v>706.65570000000002</v>
      </c>
      <c r="T45" s="267">
        <v>1784.9349999999999</v>
      </c>
      <c r="U45" s="267">
        <v>-530.62170000000003</v>
      </c>
      <c r="V45" s="267">
        <v>-211.9178</v>
      </c>
      <c r="W45" s="267">
        <v>-207.501</v>
      </c>
      <c r="X45" s="268"/>
      <c r="Y45" s="269" t="s">
        <v>553</v>
      </c>
    </row>
    <row r="46" spans="1:25">
      <c r="A46" s="264" t="s">
        <v>554</v>
      </c>
      <c r="B46" s="254"/>
      <c r="C46" s="265">
        <v>-1105</v>
      </c>
      <c r="D46" s="265">
        <v>8227</v>
      </c>
      <c r="E46" s="265">
        <v>2034.81</v>
      </c>
      <c r="F46" s="265">
        <v>30286.5</v>
      </c>
      <c r="G46" s="265">
        <v>6726.67</v>
      </c>
      <c r="H46" s="265">
        <v>3643.09</v>
      </c>
      <c r="I46" s="265">
        <v>11107.9</v>
      </c>
      <c r="J46" s="265">
        <v>10275.6</v>
      </c>
      <c r="K46" s="266">
        <v>10903</v>
      </c>
      <c r="L46" s="266">
        <v>5993.16</v>
      </c>
      <c r="M46" s="266">
        <v>1895.73</v>
      </c>
      <c r="N46" s="266">
        <v>-9746.34</v>
      </c>
      <c r="O46" s="267">
        <v>-5001.3504000000003</v>
      </c>
      <c r="P46" s="267">
        <v>-7728.2929000000004</v>
      </c>
      <c r="Q46" s="267">
        <v>-9252.6928000000007</v>
      </c>
      <c r="R46" s="267">
        <v>-1707.3403000000001</v>
      </c>
      <c r="S46" s="267">
        <v>7117.8105999999998</v>
      </c>
      <c r="T46" s="267">
        <v>5285.4123</v>
      </c>
      <c r="U46" s="267">
        <v>-7486.4884000000002</v>
      </c>
      <c r="V46" s="267">
        <v>-2811.0264999999999</v>
      </c>
      <c r="W46" s="267">
        <v>7581.64</v>
      </c>
      <c r="X46" s="268"/>
      <c r="Y46" s="269" t="s">
        <v>555</v>
      </c>
    </row>
    <row r="47" spans="1:25">
      <c r="A47" s="264" t="s">
        <v>558</v>
      </c>
      <c r="B47" s="254"/>
      <c r="C47" s="265">
        <v>661</v>
      </c>
      <c r="D47" s="265">
        <v>426</v>
      </c>
      <c r="E47" s="265">
        <v>-947.005</v>
      </c>
      <c r="F47" s="265">
        <v>-4720.92</v>
      </c>
      <c r="G47" s="265">
        <v>-3227.28</v>
      </c>
      <c r="H47" s="265">
        <v>-8107.96</v>
      </c>
      <c r="I47" s="265">
        <v>-5225.16</v>
      </c>
      <c r="J47" s="265">
        <v>-7116.16</v>
      </c>
      <c r="K47" s="266">
        <v>-173.46899999999999</v>
      </c>
      <c r="L47" s="266">
        <v>-2862.41</v>
      </c>
      <c r="M47" s="266">
        <v>-1367.62</v>
      </c>
      <c r="N47" s="266">
        <v>-1906.76</v>
      </c>
      <c r="O47" s="267">
        <v>-8896.4465</v>
      </c>
      <c r="P47" s="267">
        <v>-4399.5061999999998</v>
      </c>
      <c r="Q47" s="267">
        <v>-2346.6612</v>
      </c>
      <c r="R47" s="267">
        <v>2004.6020000000001</v>
      </c>
      <c r="S47" s="267">
        <v>-4502.4615000000003</v>
      </c>
      <c r="T47" s="267">
        <v>-11732.770200000001</v>
      </c>
      <c r="U47" s="267">
        <v>-14663.5247</v>
      </c>
      <c r="V47" s="267">
        <v>-7508.7182000000003</v>
      </c>
      <c r="W47" s="267">
        <v>-9340.31</v>
      </c>
      <c r="X47" s="268"/>
      <c r="Y47" s="269" t="s">
        <v>559</v>
      </c>
    </row>
    <row r="48" spans="1:25">
      <c r="A48" s="264" t="s">
        <v>560</v>
      </c>
      <c r="B48" s="254"/>
      <c r="C48" s="265">
        <v>-669</v>
      </c>
      <c r="D48" s="265">
        <v>273</v>
      </c>
      <c r="E48" s="265">
        <v>330</v>
      </c>
      <c r="F48" s="265" t="s">
        <v>845</v>
      </c>
      <c r="G48" s="265" t="s">
        <v>845</v>
      </c>
      <c r="H48" s="267" t="s">
        <v>845</v>
      </c>
      <c r="I48" s="267" t="s">
        <v>845</v>
      </c>
      <c r="J48" s="267" t="s">
        <v>845</v>
      </c>
      <c r="K48" s="267" t="s">
        <v>845</v>
      </c>
      <c r="L48" s="267" t="s">
        <v>845</v>
      </c>
      <c r="M48" s="267" t="s">
        <v>845</v>
      </c>
      <c r="N48" s="267" t="s">
        <v>845</v>
      </c>
      <c r="O48" s="267" t="s">
        <v>845</v>
      </c>
      <c r="P48" s="267" t="s">
        <v>845</v>
      </c>
      <c r="Q48" s="267" t="s">
        <v>845</v>
      </c>
      <c r="R48" s="267" t="s">
        <v>845</v>
      </c>
      <c r="S48" s="267" t="s">
        <v>845</v>
      </c>
      <c r="T48" s="267" t="s">
        <v>845</v>
      </c>
      <c r="U48" s="267" t="s">
        <v>845</v>
      </c>
      <c r="V48" s="267" t="s">
        <v>845</v>
      </c>
      <c r="W48" s="267" t="s">
        <v>845</v>
      </c>
      <c r="X48" s="268"/>
      <c r="Y48" s="269" t="s">
        <v>561</v>
      </c>
    </row>
    <row r="49" spans="1:25">
      <c r="A49" s="264" t="s">
        <v>562</v>
      </c>
      <c r="B49" s="254"/>
      <c r="C49" s="265">
        <v>-81</v>
      </c>
      <c r="D49" s="265">
        <v>83</v>
      </c>
      <c r="E49" s="265">
        <v>-1024.21</v>
      </c>
      <c r="F49" s="265">
        <v>-1548.39</v>
      </c>
      <c r="G49" s="265">
        <v>378.05900000000003</v>
      </c>
      <c r="H49" s="265">
        <v>-671.13699999999994</v>
      </c>
      <c r="I49" s="265">
        <v>54.017200000000003</v>
      </c>
      <c r="J49" s="265">
        <v>-98.634500000000003</v>
      </c>
      <c r="K49" s="266">
        <v>110.65300000000001</v>
      </c>
      <c r="L49" s="266">
        <v>-1553.48</v>
      </c>
      <c r="M49" s="266">
        <v>1056.3</v>
      </c>
      <c r="N49" s="267">
        <v>231.87200000000001</v>
      </c>
      <c r="O49" s="267">
        <v>307.03300000000002</v>
      </c>
      <c r="P49" s="267">
        <v>-73.926199999999994</v>
      </c>
      <c r="Q49" s="267">
        <v>-191.2012</v>
      </c>
      <c r="R49" s="267">
        <v>-9.6678999999999995</v>
      </c>
      <c r="S49" s="267">
        <v>50.224400000000003</v>
      </c>
      <c r="T49" s="267">
        <v>-448.78019999999998</v>
      </c>
      <c r="U49" s="267">
        <v>-464.31169999999997</v>
      </c>
      <c r="V49" s="267">
        <v>-381.58920000000001</v>
      </c>
      <c r="W49" s="267">
        <v>-573.30600000000004</v>
      </c>
      <c r="X49" s="268"/>
      <c r="Y49" s="269" t="s">
        <v>563</v>
      </c>
    </row>
    <row r="50" spans="1:25">
      <c r="A50" s="264" t="s">
        <v>564</v>
      </c>
      <c r="B50" s="254"/>
      <c r="C50" s="265" t="s">
        <v>18</v>
      </c>
      <c r="D50" s="265" t="s">
        <v>18</v>
      </c>
      <c r="E50" s="265">
        <v>-696.79700000000003</v>
      </c>
      <c r="F50" s="265">
        <v>-1726.53</v>
      </c>
      <c r="G50" s="265">
        <v>-297.33600000000001</v>
      </c>
      <c r="H50" s="265">
        <v>-602.82399999999996</v>
      </c>
      <c r="I50" s="265">
        <v>-3039.18</v>
      </c>
      <c r="J50" s="265">
        <v>-5336.52</v>
      </c>
      <c r="K50" s="266">
        <v>612.87800000000004</v>
      </c>
      <c r="L50" s="266">
        <v>995.06799999999998</v>
      </c>
      <c r="M50" s="266">
        <v>-2347.92</v>
      </c>
      <c r="N50" s="267">
        <v>8960.3700000000008</v>
      </c>
      <c r="O50" s="267">
        <v>1895.5204000000001</v>
      </c>
      <c r="P50" s="267">
        <v>447.42</v>
      </c>
      <c r="Q50" s="267">
        <v>239.54</v>
      </c>
      <c r="R50" s="267">
        <v>-128.72999999999999</v>
      </c>
      <c r="S50" s="267">
        <v>-504.68599999999998</v>
      </c>
      <c r="T50" s="267">
        <v>-1271.99</v>
      </c>
      <c r="U50" s="267">
        <v>132.78700000000001</v>
      </c>
      <c r="V50" s="267">
        <v>1624.8710000000001</v>
      </c>
      <c r="W50" s="267">
        <v>225</v>
      </c>
      <c r="X50" s="268"/>
      <c r="Y50" s="269" t="s">
        <v>565</v>
      </c>
    </row>
    <row r="51" spans="1:25">
      <c r="A51" s="264" t="s">
        <v>566</v>
      </c>
      <c r="B51" s="254"/>
      <c r="C51" s="265">
        <v>1411</v>
      </c>
      <c r="D51" s="265">
        <v>70</v>
      </c>
      <c r="E51" s="265">
        <v>444.00200000000001</v>
      </c>
      <c r="F51" s="265">
        <v>-1446</v>
      </c>
      <c r="G51" s="265">
        <v>-3308.0030000000002</v>
      </c>
      <c r="H51" s="265">
        <v>-6833.9989999999998</v>
      </c>
      <c r="I51" s="265">
        <v>-2239.9971999999998</v>
      </c>
      <c r="J51" s="265">
        <v>-1681.0055</v>
      </c>
      <c r="K51" s="266">
        <v>-897</v>
      </c>
      <c r="L51" s="266">
        <v>-2303.998</v>
      </c>
      <c r="M51" s="266">
        <v>-76</v>
      </c>
      <c r="N51" s="266">
        <v>-11099.002</v>
      </c>
      <c r="O51" s="267">
        <v>-11099</v>
      </c>
      <c r="P51" s="267">
        <v>-4773</v>
      </c>
      <c r="Q51" s="267">
        <v>-2395</v>
      </c>
      <c r="R51" s="267">
        <v>2143</v>
      </c>
      <c r="S51" s="267">
        <v>-4048</v>
      </c>
      <c r="T51" s="267">
        <v>-10012</v>
      </c>
      <c r="U51" s="267">
        <v>-14332</v>
      </c>
      <c r="V51" s="267">
        <v>-8752</v>
      </c>
      <c r="W51" s="267">
        <v>-8992.0040000000008</v>
      </c>
      <c r="X51" s="268"/>
      <c r="Y51" s="269" t="s">
        <v>567</v>
      </c>
    </row>
    <row r="52" spans="1:25">
      <c r="A52" s="264" t="s">
        <v>568</v>
      </c>
      <c r="B52" s="254"/>
      <c r="C52" s="265">
        <v>-7035</v>
      </c>
      <c r="D52" s="265">
        <v>-2649</v>
      </c>
      <c r="E52" s="265">
        <v>401.19299999999998</v>
      </c>
      <c r="F52" s="265">
        <v>-10749.7</v>
      </c>
      <c r="G52" s="265">
        <v>3543.8</v>
      </c>
      <c r="H52" s="265">
        <v>7148.29</v>
      </c>
      <c r="I52" s="265">
        <v>1865.22</v>
      </c>
      <c r="J52" s="265">
        <v>8258.77</v>
      </c>
      <c r="K52" s="266">
        <v>5356.41</v>
      </c>
      <c r="L52" s="266">
        <v>1838.04</v>
      </c>
      <c r="M52" s="266">
        <v>2286.64</v>
      </c>
      <c r="N52" s="266">
        <v>-5566.19</v>
      </c>
      <c r="O52" s="267">
        <v>-9924.4999000000007</v>
      </c>
      <c r="P52" s="267">
        <v>-4581.2464</v>
      </c>
      <c r="Q52" s="267">
        <v>-2635.7312000000002</v>
      </c>
      <c r="R52" s="267">
        <v>-3625.0133000000001</v>
      </c>
      <c r="S52" s="267">
        <v>-1251.6006</v>
      </c>
      <c r="T52" s="267">
        <v>3736.8325</v>
      </c>
      <c r="U52" s="267">
        <v>2755.748</v>
      </c>
      <c r="V52" s="267">
        <v>-3893.6826000000001</v>
      </c>
      <c r="W52" s="267">
        <v>2646.8879999999999</v>
      </c>
      <c r="X52" s="268"/>
      <c r="Y52" s="269" t="s">
        <v>569</v>
      </c>
    </row>
    <row r="53" spans="1:25">
      <c r="A53" s="264" t="s">
        <v>560</v>
      </c>
      <c r="B53" s="254"/>
      <c r="C53" s="265">
        <v>-474</v>
      </c>
      <c r="D53" s="265">
        <v>40</v>
      </c>
      <c r="E53" s="265">
        <v>-173</v>
      </c>
      <c r="F53" s="265">
        <v>-3996</v>
      </c>
      <c r="G53" s="265">
        <v>-16</v>
      </c>
      <c r="H53" s="265">
        <v>-94</v>
      </c>
      <c r="I53" s="265">
        <v>-214</v>
      </c>
      <c r="J53" s="265">
        <v>-11</v>
      </c>
      <c r="K53" s="266">
        <v>-10</v>
      </c>
      <c r="L53" s="266">
        <v>-12.5</v>
      </c>
      <c r="M53" s="267">
        <v>-16.3</v>
      </c>
      <c r="N53" s="267">
        <v>1130.3</v>
      </c>
      <c r="O53" s="267">
        <v>-339.99</v>
      </c>
      <c r="P53" s="267">
        <v>-632.94000000000005</v>
      </c>
      <c r="Q53" s="267">
        <v>53.94</v>
      </c>
      <c r="R53" s="267">
        <v>-9.9600000000000009</v>
      </c>
      <c r="S53" s="267">
        <v>-1171.8599999999999</v>
      </c>
      <c r="T53" s="267">
        <v>-199.46</v>
      </c>
      <c r="U53" s="267">
        <v>-692.8</v>
      </c>
      <c r="V53" s="267">
        <v>-252.291</v>
      </c>
      <c r="W53" s="267">
        <v>-3650</v>
      </c>
      <c r="X53" s="268"/>
      <c r="Y53" s="269" t="s">
        <v>570</v>
      </c>
    </row>
    <row r="54" spans="1:25">
      <c r="A54" s="264" t="s">
        <v>562</v>
      </c>
      <c r="B54" s="254"/>
      <c r="C54" s="265">
        <v>-420</v>
      </c>
      <c r="D54" s="265">
        <v>-3</v>
      </c>
      <c r="E54" s="265">
        <v>-515.5</v>
      </c>
      <c r="F54" s="265">
        <v>-8709.4</v>
      </c>
      <c r="G54" s="265">
        <v>534.70000000000005</v>
      </c>
      <c r="H54" s="265">
        <v>1902.7</v>
      </c>
      <c r="I54" s="265">
        <v>-151.30000000000001</v>
      </c>
      <c r="J54" s="265">
        <v>310.89999999999998</v>
      </c>
      <c r="K54" s="266">
        <v>1923.5</v>
      </c>
      <c r="L54" s="266">
        <v>1203.4000000000001</v>
      </c>
      <c r="M54" s="266">
        <v>440.25299999999999</v>
      </c>
      <c r="N54" s="267">
        <v>1006.64</v>
      </c>
      <c r="O54" s="267">
        <v>-2508.77</v>
      </c>
      <c r="P54" s="267">
        <v>-97.8</v>
      </c>
      <c r="Q54" s="267">
        <v>-1054.32</v>
      </c>
      <c r="R54" s="267">
        <v>-1373.81</v>
      </c>
      <c r="S54" s="267">
        <v>-1439.26</v>
      </c>
      <c r="T54" s="267">
        <v>-8.15</v>
      </c>
      <c r="U54" s="267">
        <v>-1099.92</v>
      </c>
      <c r="V54" s="267">
        <v>1374.52</v>
      </c>
      <c r="W54" s="267">
        <v>583.197</v>
      </c>
      <c r="X54" s="268"/>
      <c r="Y54" s="269" t="s">
        <v>571</v>
      </c>
    </row>
    <row r="55" spans="1:25">
      <c r="A55" s="264" t="s">
        <v>564</v>
      </c>
      <c r="B55" s="254"/>
      <c r="C55" s="265">
        <v>100</v>
      </c>
      <c r="D55" s="265">
        <v>-31</v>
      </c>
      <c r="E55" s="265">
        <v>774.34500000000003</v>
      </c>
      <c r="F55" s="265">
        <v>1150.44</v>
      </c>
      <c r="G55" s="265">
        <v>1097.6400000000001</v>
      </c>
      <c r="H55" s="265">
        <v>3250.33</v>
      </c>
      <c r="I55" s="265">
        <v>442.83499999999998</v>
      </c>
      <c r="J55" s="265">
        <v>3842.99</v>
      </c>
      <c r="K55" s="266">
        <v>621.19799999999998</v>
      </c>
      <c r="L55" s="266">
        <v>1133.4000000000001</v>
      </c>
      <c r="M55" s="266">
        <v>898.38</v>
      </c>
      <c r="N55" s="267">
        <v>-6775.29</v>
      </c>
      <c r="O55" s="267">
        <v>-2178.44</v>
      </c>
      <c r="P55" s="267">
        <v>-2917.1</v>
      </c>
      <c r="Q55" s="267">
        <v>-916.37</v>
      </c>
      <c r="R55" s="267">
        <v>-1303.73</v>
      </c>
      <c r="S55" s="267">
        <v>-30.76</v>
      </c>
      <c r="T55" s="267">
        <v>952.38</v>
      </c>
      <c r="U55" s="267">
        <v>-424.57</v>
      </c>
      <c r="V55" s="267">
        <v>-1407.08</v>
      </c>
      <c r="W55" s="267">
        <v>-30</v>
      </c>
      <c r="X55" s="268"/>
      <c r="Y55" s="269" t="s">
        <v>572</v>
      </c>
    </row>
    <row r="56" spans="1:25">
      <c r="A56" s="264" t="s">
        <v>566</v>
      </c>
      <c r="B56" s="254"/>
      <c r="C56" s="265">
        <v>-6241</v>
      </c>
      <c r="D56" s="265">
        <v>-2655</v>
      </c>
      <c r="E56" s="265">
        <v>315.34800000000001</v>
      </c>
      <c r="F56" s="265">
        <v>805.26</v>
      </c>
      <c r="G56" s="265">
        <v>1927.46</v>
      </c>
      <c r="H56" s="265">
        <v>2089.2600000000002</v>
      </c>
      <c r="I56" s="265">
        <v>1787.6849999999999</v>
      </c>
      <c r="J56" s="265">
        <v>4115.88</v>
      </c>
      <c r="K56" s="266">
        <v>2821.712</v>
      </c>
      <c r="L56" s="266">
        <v>-486.26</v>
      </c>
      <c r="M56" s="266">
        <v>964.30700000000002</v>
      </c>
      <c r="N56" s="266">
        <v>-927.84</v>
      </c>
      <c r="O56" s="267">
        <v>-4897.2999</v>
      </c>
      <c r="P56" s="267">
        <v>-933.40639999999996</v>
      </c>
      <c r="Q56" s="267">
        <v>-718.98119999999994</v>
      </c>
      <c r="R56" s="267">
        <v>-937.51329999999996</v>
      </c>
      <c r="S56" s="267">
        <v>1390.2792999999999</v>
      </c>
      <c r="T56" s="267">
        <v>2992.0625</v>
      </c>
      <c r="U56" s="267">
        <v>4973.0379999999996</v>
      </c>
      <c r="V56" s="267">
        <v>-3608.8316</v>
      </c>
      <c r="W56" s="267">
        <v>5743.6909999999998</v>
      </c>
      <c r="X56" s="268"/>
      <c r="Y56" s="269" t="s">
        <v>573</v>
      </c>
    </row>
    <row r="57" spans="1:25">
      <c r="A57" s="264" t="s">
        <v>574</v>
      </c>
      <c r="B57" s="254"/>
      <c r="C57" s="265">
        <v>714.63400000000001</v>
      </c>
      <c r="D57" s="265">
        <v>-341.358</v>
      </c>
      <c r="E57" s="265">
        <v>-153.54599999999999</v>
      </c>
      <c r="F57" s="265">
        <v>-1707.91</v>
      </c>
      <c r="G57" s="265">
        <v>-2112.77</v>
      </c>
      <c r="H57" s="265">
        <v>-2673.68</v>
      </c>
      <c r="I57" s="265">
        <v>-1605.18</v>
      </c>
      <c r="J57" s="265">
        <v>-2272.1799999999998</v>
      </c>
      <c r="K57" s="266">
        <v>-436.50700000000001</v>
      </c>
      <c r="L57" s="266">
        <v>-641.76199999999994</v>
      </c>
      <c r="M57" s="266">
        <v>-154.38499999999999</v>
      </c>
      <c r="N57" s="266">
        <v>-2810.01</v>
      </c>
      <c r="O57" s="267">
        <v>-1878.6846</v>
      </c>
      <c r="P57" s="267">
        <v>-1386.2817</v>
      </c>
      <c r="Q57" s="267">
        <v>590.08910000000003</v>
      </c>
      <c r="R57" s="267">
        <v>108.0998</v>
      </c>
      <c r="S57" s="267">
        <v>1162.74</v>
      </c>
      <c r="T57" s="267">
        <v>65.311499999999995</v>
      </c>
      <c r="U57" s="267">
        <v>1348.5573999999999</v>
      </c>
      <c r="V57" s="267">
        <v>-450.79169999999999</v>
      </c>
      <c r="W57" s="267">
        <v>-71.850200000000001</v>
      </c>
      <c r="X57" s="268"/>
      <c r="Y57" s="269" t="s">
        <v>575</v>
      </c>
    </row>
    <row r="58" spans="1:25">
      <c r="A58" s="264" t="s">
        <v>576</v>
      </c>
      <c r="B58" s="254"/>
      <c r="C58" s="265">
        <v>-617.36599999999999</v>
      </c>
      <c r="D58" s="265">
        <v>-806.35799999999995</v>
      </c>
      <c r="E58" s="265">
        <v>1893.78</v>
      </c>
      <c r="F58" s="265">
        <v>11122.1</v>
      </c>
      <c r="G58" s="265">
        <v>-674.80399999999997</v>
      </c>
      <c r="H58" s="265">
        <v>-2311.35</v>
      </c>
      <c r="I58" s="265">
        <v>3257.68</v>
      </c>
      <c r="J58" s="265">
        <v>3330.55</v>
      </c>
      <c r="K58" s="266">
        <v>4090.29</v>
      </c>
      <c r="L58" s="266">
        <v>2012.65</v>
      </c>
      <c r="M58" s="266">
        <v>-1176.4000000000001</v>
      </c>
      <c r="N58" s="266">
        <v>-21405</v>
      </c>
      <c r="O58" s="267">
        <v>-13391.2058</v>
      </c>
      <c r="P58" s="267">
        <v>-9036.9081000000006</v>
      </c>
      <c r="Q58" s="267">
        <v>-6951.9949999999999</v>
      </c>
      <c r="R58" s="267">
        <v>7418.2781000000004</v>
      </c>
      <c r="S58" s="267">
        <v>14195.427</v>
      </c>
      <c r="T58" s="267">
        <v>11583.545700000001</v>
      </c>
      <c r="U58" s="267">
        <v>-3317.4427999999998</v>
      </c>
      <c r="V58" s="267">
        <v>-377.26029999999997</v>
      </c>
      <c r="W58" s="267">
        <v>10756.4</v>
      </c>
      <c r="X58" s="268"/>
      <c r="Y58" s="269" t="s">
        <v>577</v>
      </c>
    </row>
    <row r="59" spans="1:25">
      <c r="A59" s="264" t="s">
        <v>578</v>
      </c>
      <c r="B59" s="254"/>
      <c r="C59" s="265">
        <v>617.36599999999999</v>
      </c>
      <c r="D59" s="265">
        <v>806.35799999999995</v>
      </c>
      <c r="E59" s="265">
        <v>-1893.78</v>
      </c>
      <c r="F59" s="265">
        <v>-11122.1</v>
      </c>
      <c r="G59" s="265">
        <v>674.80399999999997</v>
      </c>
      <c r="H59" s="265">
        <v>2311.35</v>
      </c>
      <c r="I59" s="265">
        <v>-3257.68</v>
      </c>
      <c r="J59" s="265">
        <v>-3330.55</v>
      </c>
      <c r="K59" s="266">
        <v>-4090.29</v>
      </c>
      <c r="L59" s="266">
        <v>-2012.65</v>
      </c>
      <c r="M59" s="266">
        <v>1176.4000000000001</v>
      </c>
      <c r="N59" s="266">
        <v>21405</v>
      </c>
      <c r="O59" s="267">
        <v>13391.2058</v>
      </c>
      <c r="P59" s="267">
        <v>9036.9081000000006</v>
      </c>
      <c r="Q59" s="267">
        <v>6951.9949999999999</v>
      </c>
      <c r="R59" s="267">
        <v>-7418.2781000000004</v>
      </c>
      <c r="S59" s="267">
        <v>-14195.427</v>
      </c>
      <c r="T59" s="267">
        <v>-11583.545700000001</v>
      </c>
      <c r="U59" s="267">
        <v>3317.4427999999998</v>
      </c>
      <c r="V59" s="267">
        <v>377.26029999999997</v>
      </c>
      <c r="W59" s="267">
        <v>-10756.4</v>
      </c>
      <c r="X59" s="268"/>
      <c r="Y59" s="269" t="s">
        <v>579</v>
      </c>
    </row>
    <row r="60" spans="1:25">
      <c r="A60" s="264" t="s">
        <v>580</v>
      </c>
      <c r="B60" s="254"/>
      <c r="C60" s="265">
        <v>-3121.33</v>
      </c>
      <c r="D60" s="265">
        <v>-2039.81</v>
      </c>
      <c r="E60" s="265">
        <v>-3263.77</v>
      </c>
      <c r="F60" s="265">
        <v>-4279.33</v>
      </c>
      <c r="G60" s="265">
        <v>-684.51599999999996</v>
      </c>
      <c r="H60" s="265">
        <v>82.294899999999998</v>
      </c>
      <c r="I60" s="265">
        <v>-3874.96</v>
      </c>
      <c r="J60" s="265">
        <v>-3292.95</v>
      </c>
      <c r="K60" s="266">
        <v>-3435.99</v>
      </c>
      <c r="L60" s="266">
        <v>-1186.19</v>
      </c>
      <c r="M60" s="266">
        <v>403.25900000000001</v>
      </c>
      <c r="N60" s="266">
        <v>12070.1</v>
      </c>
      <c r="O60" s="267">
        <v>4515.6494000000002</v>
      </c>
      <c r="P60" s="267">
        <v>-3580.7775000000001</v>
      </c>
      <c r="Q60" s="267">
        <v>-5319.1286</v>
      </c>
      <c r="R60" s="267">
        <v>-8856.8431</v>
      </c>
      <c r="S60" s="267">
        <v>-3529.0956999999999</v>
      </c>
      <c r="T60" s="267">
        <v>-13098.3742</v>
      </c>
      <c r="U60" s="267">
        <v>8.89</v>
      </c>
      <c r="V60" s="267">
        <v>-1346.21</v>
      </c>
      <c r="W60" s="267">
        <v>-4212.34</v>
      </c>
      <c r="X60" s="268"/>
      <c r="Y60" s="269" t="s">
        <v>581</v>
      </c>
    </row>
    <row r="61" spans="1:25">
      <c r="A61" s="264" t="s">
        <v>582</v>
      </c>
      <c r="B61" s="254"/>
      <c r="C61" s="265">
        <v>-257.30200000000002</v>
      </c>
      <c r="D61" s="265">
        <v>-589.83199999999999</v>
      </c>
      <c r="E61" s="265">
        <v>-73.010800000000003</v>
      </c>
      <c r="F61" s="265">
        <v>1211.2</v>
      </c>
      <c r="G61" s="265">
        <v>455.32</v>
      </c>
      <c r="H61" s="265">
        <v>1924.05</v>
      </c>
      <c r="I61" s="265">
        <v>367.28300000000002</v>
      </c>
      <c r="J61" s="265">
        <v>-37.596400000000003</v>
      </c>
      <c r="K61" s="266">
        <v>-654.30799999999999</v>
      </c>
      <c r="L61" s="266">
        <v>-826.452</v>
      </c>
      <c r="M61" s="266">
        <v>773.14</v>
      </c>
      <c r="N61" s="266">
        <v>9334.86</v>
      </c>
      <c r="O61" s="267">
        <v>-740.09690000000001</v>
      </c>
      <c r="P61" s="267">
        <v>-107.61450000000001</v>
      </c>
      <c r="Q61" s="267">
        <v>-2042.9312</v>
      </c>
      <c r="R61" s="267">
        <v>-3587.0861</v>
      </c>
      <c r="S61" s="267">
        <v>-9530.11</v>
      </c>
      <c r="T61" s="267">
        <v>0</v>
      </c>
      <c r="U61" s="267">
        <v>0</v>
      </c>
      <c r="V61" s="267">
        <v>0</v>
      </c>
      <c r="W61" s="267">
        <v>0</v>
      </c>
      <c r="X61" s="268"/>
      <c r="Y61" s="269" t="s">
        <v>583</v>
      </c>
    </row>
    <row r="62" spans="1:25">
      <c r="A62" s="264" t="s">
        <v>584</v>
      </c>
      <c r="B62" s="254"/>
      <c r="C62" s="265">
        <v>3996</v>
      </c>
      <c r="D62" s="265">
        <v>3436</v>
      </c>
      <c r="E62" s="265">
        <v>1443</v>
      </c>
      <c r="F62" s="265">
        <v>-8054</v>
      </c>
      <c r="G62" s="265">
        <v>904</v>
      </c>
      <c r="H62" s="265">
        <v>305</v>
      </c>
      <c r="I62" s="265">
        <v>250</v>
      </c>
      <c r="J62" s="265">
        <v>0</v>
      </c>
      <c r="K62" s="266">
        <v>0</v>
      </c>
      <c r="L62" s="266">
        <v>0</v>
      </c>
      <c r="M62" s="266">
        <v>0</v>
      </c>
      <c r="N62" s="266">
        <v>0</v>
      </c>
      <c r="O62" s="267">
        <v>9615.6533999999992</v>
      </c>
      <c r="P62" s="267">
        <v>12725.3002</v>
      </c>
      <c r="Q62" s="267">
        <v>14314.054899999999</v>
      </c>
      <c r="R62" s="267">
        <v>5025.6511</v>
      </c>
      <c r="S62" s="267">
        <v>-1136.2212999999999</v>
      </c>
      <c r="T62" s="267">
        <v>1514.8285000000001</v>
      </c>
      <c r="U62" s="267">
        <v>3308.5527999999999</v>
      </c>
      <c r="V62" s="267">
        <v>1723.4703</v>
      </c>
      <c r="W62" s="267">
        <v>-6544.04</v>
      </c>
      <c r="X62" s="268"/>
      <c r="Y62" s="269" t="s">
        <v>585</v>
      </c>
    </row>
    <row r="63" spans="1:25">
      <c r="A63" s="270"/>
      <c r="B63" s="261"/>
      <c r="C63" s="271"/>
      <c r="D63" s="271"/>
      <c r="E63" s="271"/>
      <c r="F63" s="272"/>
      <c r="G63" s="272"/>
      <c r="H63" s="272"/>
      <c r="I63" s="272"/>
      <c r="J63" s="272"/>
      <c r="K63" s="272"/>
      <c r="L63" s="272"/>
      <c r="M63" s="272"/>
      <c r="N63" s="272"/>
      <c r="O63" s="272"/>
      <c r="P63" s="272"/>
      <c r="Q63" s="272"/>
      <c r="R63" s="272"/>
      <c r="S63" s="272"/>
      <c r="T63" s="272"/>
      <c r="U63" s="272"/>
      <c r="V63" s="272"/>
      <c r="W63" s="272"/>
      <c r="X63" s="261"/>
      <c r="Y63" s="261"/>
    </row>
    <row r="64" spans="1:25">
      <c r="A64" s="273"/>
      <c r="B64" s="254"/>
      <c r="C64" s="274"/>
      <c r="D64" s="274"/>
      <c r="E64" s="274"/>
      <c r="F64" s="274"/>
      <c r="G64" s="274"/>
      <c r="H64" s="274"/>
      <c r="I64" s="274"/>
      <c r="J64" s="274"/>
      <c r="K64" s="274"/>
      <c r="L64" s="274"/>
      <c r="M64" s="274"/>
      <c r="N64" s="274"/>
      <c r="O64" s="274"/>
      <c r="P64" s="274"/>
      <c r="Q64" s="274"/>
      <c r="R64" s="274"/>
      <c r="S64" s="274"/>
      <c r="T64" s="274"/>
      <c r="U64" s="274"/>
      <c r="V64" s="274"/>
      <c r="W64" s="274"/>
      <c r="X64" s="254"/>
      <c r="Y64" s="254"/>
    </row>
    <row r="65" spans="1:25">
      <c r="A65" s="264" t="s">
        <v>112</v>
      </c>
      <c r="B65" s="254"/>
      <c r="C65" s="275"/>
      <c r="D65" s="275"/>
      <c r="E65" s="255"/>
      <c r="F65" s="255"/>
      <c r="G65" s="255"/>
      <c r="H65" s="255"/>
      <c r="I65" s="255"/>
      <c r="J65" s="255"/>
      <c r="K65" s="255"/>
      <c r="L65" s="255"/>
      <c r="M65" s="255"/>
      <c r="N65" s="255"/>
      <c r="O65" s="255"/>
      <c r="P65" s="255"/>
      <c r="Q65" s="255"/>
      <c r="R65" s="255"/>
      <c r="S65" s="255"/>
      <c r="T65" s="267"/>
      <c r="U65" s="267"/>
      <c r="V65" s="267"/>
      <c r="W65" s="267"/>
      <c r="X65" s="254"/>
      <c r="Y65" s="254"/>
    </row>
    <row r="66" spans="1:25">
      <c r="A66" s="541" t="s">
        <v>113</v>
      </c>
      <c r="B66" s="254"/>
      <c r="C66" s="255"/>
      <c r="D66" s="255"/>
      <c r="E66" s="255"/>
      <c r="F66" s="255"/>
      <c r="G66" s="255"/>
      <c r="H66" s="255"/>
      <c r="I66" s="255"/>
      <c r="J66" s="255"/>
      <c r="K66" s="255"/>
      <c r="L66" s="255"/>
      <c r="M66" s="255"/>
      <c r="N66" s="255"/>
      <c r="O66" s="255"/>
      <c r="P66" s="255"/>
      <c r="Q66" s="255"/>
      <c r="R66" s="255"/>
      <c r="S66" s="255"/>
      <c r="T66" s="255"/>
      <c r="U66" s="255"/>
      <c r="V66" s="255"/>
      <c r="W66" s="255"/>
      <c r="X66" s="254"/>
      <c r="Y66" s="254"/>
    </row>
    <row r="67" spans="1:25">
      <c r="A67" s="264" t="s">
        <v>734</v>
      </c>
      <c r="B67" s="254"/>
      <c r="C67" s="255"/>
      <c r="D67" s="255"/>
      <c r="E67" s="255"/>
      <c r="F67" s="255"/>
      <c r="G67" s="255"/>
      <c r="H67" s="255"/>
      <c r="I67" s="255"/>
      <c r="J67" s="255"/>
      <c r="K67" s="255"/>
      <c r="L67" s="255"/>
      <c r="M67" s="255"/>
      <c r="N67" s="255"/>
      <c r="O67" s="255"/>
      <c r="P67" s="255"/>
      <c r="Q67" s="255"/>
      <c r="R67" s="255"/>
      <c r="S67" s="255"/>
      <c r="T67" s="255"/>
      <c r="U67" s="255"/>
      <c r="V67" s="255"/>
      <c r="W67" s="255"/>
      <c r="X67" s="254"/>
      <c r="Y67" s="254"/>
    </row>
    <row r="68" spans="1:25">
      <c r="A68" s="254"/>
      <c r="B68" s="254"/>
      <c r="C68" s="255"/>
      <c r="D68" s="255"/>
      <c r="E68" s="255"/>
      <c r="F68" s="255"/>
      <c r="G68" s="255"/>
      <c r="H68" s="255"/>
      <c r="I68" s="255"/>
      <c r="J68" s="255"/>
      <c r="K68" s="255"/>
      <c r="L68" s="255"/>
      <c r="M68" s="255"/>
      <c r="N68" s="255"/>
      <c r="O68" s="255"/>
      <c r="P68" s="255"/>
      <c r="Q68" s="255"/>
      <c r="R68" s="255"/>
      <c r="S68" s="255"/>
      <c r="T68" s="255"/>
      <c r="U68" s="255"/>
      <c r="V68" s="255"/>
      <c r="W68" s="255"/>
      <c r="X68" s="254"/>
      <c r="Y68" s="254"/>
    </row>
    <row r="69" spans="1:25">
      <c r="A69" s="269" t="s">
        <v>114</v>
      </c>
      <c r="B69" s="254"/>
      <c r="C69" s="255"/>
      <c r="D69" s="255"/>
      <c r="E69" s="255"/>
      <c r="F69" s="255"/>
      <c r="G69" s="255"/>
      <c r="H69" s="255"/>
      <c r="I69" s="255"/>
      <c r="J69" s="255"/>
      <c r="K69" s="255"/>
      <c r="L69" s="255"/>
      <c r="M69" s="255"/>
      <c r="N69" s="255"/>
      <c r="O69" s="255"/>
      <c r="P69" s="255"/>
      <c r="Q69" s="255"/>
      <c r="R69" s="255"/>
      <c r="S69" s="255"/>
      <c r="T69" s="255"/>
      <c r="U69" s="255"/>
      <c r="V69" s="255"/>
      <c r="W69" s="255"/>
      <c r="X69" s="254"/>
      <c r="Y69" s="254"/>
    </row>
    <row r="70" spans="1:25">
      <c r="A70" s="502" t="s">
        <v>88</v>
      </c>
      <c r="B70" s="254"/>
      <c r="C70" s="255"/>
      <c r="D70" s="255"/>
      <c r="E70" s="255"/>
      <c r="F70" s="255"/>
      <c r="G70" s="255"/>
      <c r="H70" s="255"/>
      <c r="I70" s="255"/>
      <c r="J70" s="255"/>
      <c r="K70" s="255"/>
      <c r="L70" s="255"/>
      <c r="M70" s="255"/>
      <c r="N70" s="255"/>
      <c r="O70" s="255"/>
      <c r="P70" s="255"/>
      <c r="Q70" s="255"/>
      <c r="R70" s="255"/>
      <c r="S70" s="255"/>
      <c r="T70" s="255"/>
      <c r="U70" s="255"/>
      <c r="V70" s="255"/>
      <c r="W70" s="255"/>
      <c r="X70" s="254"/>
      <c r="Y70" s="254"/>
    </row>
    <row r="71" spans="1:25">
      <c r="A71" s="276" t="s">
        <v>738</v>
      </c>
      <c r="B71" s="254"/>
      <c r="C71" s="255"/>
      <c r="D71" s="255"/>
      <c r="E71" s="255"/>
      <c r="F71" s="255"/>
      <c r="G71" s="255"/>
      <c r="H71" s="255"/>
      <c r="I71" s="255"/>
      <c r="J71" s="255"/>
      <c r="K71" s="255"/>
      <c r="L71" s="255"/>
      <c r="M71" s="255"/>
      <c r="N71" s="255"/>
      <c r="O71" s="255"/>
      <c r="P71" s="255"/>
      <c r="Q71" s="255"/>
      <c r="R71" s="255"/>
      <c r="S71" s="255"/>
      <c r="T71" s="255"/>
      <c r="U71" s="255"/>
      <c r="V71" s="255"/>
      <c r="W71" s="255"/>
      <c r="X71" s="254"/>
      <c r="Y71" s="254"/>
    </row>
    <row r="72" spans="1:25">
      <c r="C72" s="605"/>
    </row>
    <row r="73" spans="1:25">
      <c r="C73" s="605"/>
    </row>
  </sheetData>
  <phoneticPr fontId="0" type="noConversion"/>
  <pageMargins left="0.75" right="0.2" top="1" bottom="1" header="0.5" footer="0.5"/>
  <pageSetup scale="63" orientation="landscape" r:id="rId1"/>
  <headerFooter alignWithMargins="0">
    <oddHeader>&amp;R&amp;F  &amp;A  &amp;D  &amp;T</oddHeader>
  </headerFooter>
</worksheet>
</file>

<file path=xl/worksheets/sheet10.xml><?xml version="1.0" encoding="utf-8"?>
<worksheet xmlns="http://schemas.openxmlformats.org/spreadsheetml/2006/main" xmlns:r="http://schemas.openxmlformats.org/officeDocument/2006/relationships">
  <sheetPr>
    <tabColor indexed="22"/>
    <pageSetUpPr fitToPage="1"/>
  </sheetPr>
  <dimension ref="A1:X51"/>
  <sheetViews>
    <sheetView showGridLines="0" workbookViewId="0"/>
  </sheetViews>
  <sheetFormatPr defaultRowHeight="11.25"/>
  <cols>
    <col min="1" max="1" width="37.83203125" customWidth="1"/>
    <col min="2" max="2" width="1.83203125" customWidth="1"/>
    <col min="3" max="22" width="7.33203125" customWidth="1"/>
    <col min="23" max="23" width="2.33203125" customWidth="1"/>
    <col min="24" max="24" width="40.6640625" customWidth="1"/>
    <col min="28" max="28" width="9.83203125" customWidth="1"/>
  </cols>
  <sheetData>
    <row r="1" spans="1:24">
      <c r="A1" s="277" t="s">
        <v>586</v>
      </c>
      <c r="B1" s="278"/>
      <c r="C1" s="278"/>
      <c r="D1" s="278"/>
      <c r="E1" s="278"/>
      <c r="F1" s="278"/>
      <c r="G1" s="278"/>
      <c r="H1" s="278"/>
      <c r="I1" s="278"/>
      <c r="J1" s="278"/>
      <c r="K1" s="279"/>
      <c r="L1" s="279"/>
      <c r="M1" s="279"/>
      <c r="N1" s="279"/>
      <c r="O1" s="279"/>
      <c r="P1" s="279"/>
      <c r="Q1" s="279"/>
      <c r="R1" s="279"/>
      <c r="S1" s="121"/>
      <c r="T1" s="121"/>
      <c r="U1" s="121"/>
      <c r="V1" s="121"/>
      <c r="W1" s="279"/>
      <c r="X1" s="280">
        <v>9</v>
      </c>
    </row>
    <row r="2" spans="1:24">
      <c r="A2" s="232" t="s">
        <v>381</v>
      </c>
      <c r="B2" s="232"/>
      <c r="C2" s="232"/>
      <c r="D2" s="232"/>
      <c r="E2" s="232"/>
      <c r="F2" s="232"/>
      <c r="G2" s="232"/>
      <c r="H2" s="232"/>
      <c r="I2" s="232"/>
      <c r="J2" s="232"/>
      <c r="K2" s="279"/>
      <c r="L2" s="197"/>
      <c r="M2" s="197"/>
      <c r="N2" s="197"/>
      <c r="O2" s="197"/>
      <c r="P2" s="197"/>
      <c r="Q2" s="197"/>
      <c r="R2" s="197"/>
      <c r="S2" s="121"/>
      <c r="T2" s="121"/>
      <c r="U2" s="121"/>
      <c r="V2" s="121"/>
      <c r="W2" s="279"/>
      <c r="X2" s="281" t="s">
        <v>381</v>
      </c>
    </row>
    <row r="3" spans="1:24">
      <c r="A3" s="282" t="s">
        <v>587</v>
      </c>
      <c r="B3" s="282"/>
      <c r="C3" s="282"/>
      <c r="D3" s="282"/>
      <c r="E3" s="282"/>
      <c r="F3" s="282"/>
      <c r="G3" s="282"/>
      <c r="H3" s="282"/>
      <c r="I3" s="282"/>
      <c r="J3" s="282"/>
      <c r="K3" s="279"/>
      <c r="L3" s="197"/>
      <c r="M3" s="197"/>
      <c r="N3" s="197"/>
      <c r="O3" s="197"/>
      <c r="P3" s="197"/>
      <c r="Q3" s="197"/>
      <c r="R3" s="197"/>
      <c r="S3" s="121"/>
      <c r="T3" s="121"/>
      <c r="U3" s="121"/>
      <c r="V3" s="121"/>
      <c r="W3" s="279"/>
      <c r="X3" s="281" t="s">
        <v>588</v>
      </c>
    </row>
    <row r="4" spans="1:24">
      <c r="A4" s="254" t="s">
        <v>103</v>
      </c>
      <c r="B4" s="283"/>
      <c r="C4" s="283"/>
      <c r="D4" s="283"/>
      <c r="E4" s="283"/>
      <c r="F4" s="283"/>
      <c r="G4" s="283"/>
      <c r="H4" s="283"/>
      <c r="I4" s="283"/>
      <c r="J4" s="283"/>
      <c r="K4" s="279"/>
      <c r="L4" s="279"/>
      <c r="M4" s="279"/>
      <c r="N4" s="279"/>
      <c r="O4" s="279"/>
      <c r="P4" s="279"/>
      <c r="Q4" s="279"/>
      <c r="R4" s="279"/>
      <c r="S4" s="121"/>
      <c r="T4" s="121"/>
      <c r="U4" s="121"/>
      <c r="V4" s="121"/>
      <c r="W4" s="279"/>
      <c r="X4" s="280" t="s">
        <v>500</v>
      </c>
    </row>
    <row r="5" spans="1:24">
      <c r="A5" s="284"/>
      <c r="B5" s="284"/>
      <c r="C5" s="279"/>
      <c r="D5" s="279"/>
      <c r="E5" s="279"/>
      <c r="F5" s="279"/>
      <c r="G5" s="279"/>
      <c r="H5" s="279"/>
      <c r="I5" s="279"/>
      <c r="J5" s="279"/>
      <c r="K5" s="279"/>
      <c r="L5" s="279"/>
      <c r="M5" s="279"/>
      <c r="N5" s="279"/>
      <c r="O5" s="279"/>
      <c r="P5" s="279"/>
      <c r="Q5" s="279"/>
      <c r="R5" s="279"/>
      <c r="S5" s="129"/>
      <c r="T5" s="121"/>
      <c r="U5" s="121"/>
      <c r="V5" s="121"/>
      <c r="W5" s="279"/>
      <c r="X5" s="286"/>
    </row>
    <row r="6" spans="1:24">
      <c r="A6" s="287"/>
      <c r="B6" s="287"/>
      <c r="C6" s="287">
        <v>1991</v>
      </c>
      <c r="D6" s="206">
        <v>1992</v>
      </c>
      <c r="E6" s="287">
        <v>1993</v>
      </c>
      <c r="F6" s="206">
        <v>1994</v>
      </c>
      <c r="G6" s="287">
        <v>1995</v>
      </c>
      <c r="H6" s="206">
        <v>1996</v>
      </c>
      <c r="I6" s="287">
        <v>1997</v>
      </c>
      <c r="J6" s="206">
        <v>1998</v>
      </c>
      <c r="K6" s="287">
        <v>1999</v>
      </c>
      <c r="L6" s="206">
        <v>2000</v>
      </c>
      <c r="M6" s="206">
        <v>2001</v>
      </c>
      <c r="N6" s="206">
        <v>2002</v>
      </c>
      <c r="O6" s="206">
        <v>2003</v>
      </c>
      <c r="P6" s="206">
        <v>2004</v>
      </c>
      <c r="Q6" s="206">
        <v>2005</v>
      </c>
      <c r="R6" s="206">
        <v>2006</v>
      </c>
      <c r="S6" s="131">
        <v>2007</v>
      </c>
      <c r="T6" s="130">
        <v>2008</v>
      </c>
      <c r="U6" s="130">
        <v>2009</v>
      </c>
      <c r="V6" s="130">
        <v>2010</v>
      </c>
      <c r="W6" s="287" t="s">
        <v>384</v>
      </c>
      <c r="X6" s="280"/>
    </row>
    <row r="7" spans="1:24">
      <c r="A7" s="279"/>
      <c r="B7" s="279"/>
      <c r="C7" s="279"/>
      <c r="D7" s="279"/>
      <c r="E7" s="279"/>
      <c r="F7" s="279"/>
      <c r="G7" s="279"/>
      <c r="H7" s="279"/>
      <c r="I7" s="279"/>
      <c r="J7" s="279"/>
      <c r="K7" s="279"/>
      <c r="L7" s="198"/>
      <c r="M7" s="198"/>
      <c r="N7" s="198"/>
      <c r="O7" s="198"/>
      <c r="P7" s="198"/>
      <c r="Q7" s="198"/>
      <c r="R7" s="198"/>
      <c r="S7" s="198"/>
      <c r="T7" s="198"/>
      <c r="U7" s="198"/>
      <c r="V7" s="198"/>
      <c r="W7" s="279"/>
      <c r="X7" s="280"/>
    </row>
    <row r="8" spans="1:24">
      <c r="A8" s="282" t="s">
        <v>589</v>
      </c>
      <c r="B8" s="288"/>
      <c r="C8" s="289">
        <v>11977.785416000001</v>
      </c>
      <c r="D8" s="289">
        <v>12234.948745</v>
      </c>
      <c r="E8" s="289">
        <v>13117.75794</v>
      </c>
      <c r="F8" s="289">
        <v>15839.213454999999</v>
      </c>
      <c r="G8" s="289">
        <v>20963.108138</v>
      </c>
      <c r="H8" s="289">
        <v>23810.716972999999</v>
      </c>
      <c r="I8" s="289">
        <v>26430.854519</v>
      </c>
      <c r="J8" s="289">
        <v>26433.698393999999</v>
      </c>
      <c r="K8" s="289">
        <v>23308.634742999999</v>
      </c>
      <c r="L8" s="289">
        <v>26341.028985000001</v>
      </c>
      <c r="M8" s="289">
        <v>26542.726339000001</v>
      </c>
      <c r="N8" s="289">
        <v>25650.598710999999</v>
      </c>
      <c r="O8" s="289">
        <v>29938.752615000001</v>
      </c>
      <c r="P8" s="290">
        <v>34575.733701999998</v>
      </c>
      <c r="Q8" s="290">
        <v>40386.767091000002</v>
      </c>
      <c r="R8" s="290">
        <v>46546.202765000002</v>
      </c>
      <c r="S8" s="290">
        <v>55980.308585639999</v>
      </c>
      <c r="T8" s="290">
        <v>70018.83943213</v>
      </c>
      <c r="U8" s="290">
        <v>55669.042902469999</v>
      </c>
      <c r="V8" s="290">
        <v>68134.05507367001</v>
      </c>
      <c r="W8" s="291"/>
      <c r="X8" s="628" t="s">
        <v>589</v>
      </c>
    </row>
    <row r="9" spans="1:24">
      <c r="A9" s="279"/>
      <c r="B9" s="288"/>
      <c r="C9" s="289"/>
      <c r="D9" s="289"/>
      <c r="E9" s="289"/>
      <c r="F9" s="289"/>
      <c r="G9" s="289"/>
      <c r="H9" s="289"/>
      <c r="I9" s="289"/>
      <c r="J9" s="289"/>
      <c r="K9" s="289"/>
      <c r="L9" s="289"/>
      <c r="M9" s="289"/>
      <c r="N9" s="289"/>
      <c r="O9" s="289"/>
      <c r="P9" s="289"/>
      <c r="Q9" s="289"/>
      <c r="R9" s="289"/>
      <c r="S9" s="289"/>
      <c r="T9" s="289"/>
      <c r="U9" s="290"/>
      <c r="V9" s="290"/>
      <c r="W9" s="291"/>
      <c r="X9" s="280"/>
    </row>
    <row r="10" spans="1:24">
      <c r="A10" s="293" t="s">
        <v>590</v>
      </c>
      <c r="B10" s="293"/>
      <c r="C10" s="289">
        <v>3296.3789999999999</v>
      </c>
      <c r="D10" s="289">
        <v>3492.526069</v>
      </c>
      <c r="E10" s="289">
        <v>3273.6355520000002</v>
      </c>
      <c r="F10" s="289">
        <v>3736.1849520000001</v>
      </c>
      <c r="G10" s="289">
        <v>4816.261657</v>
      </c>
      <c r="H10" s="289">
        <v>5817.6601499999997</v>
      </c>
      <c r="I10" s="289">
        <v>5704.8863700000002</v>
      </c>
      <c r="J10" s="289">
        <v>6603.8168139999998</v>
      </c>
      <c r="K10" s="289">
        <v>5145.2270799999997</v>
      </c>
      <c r="L10" s="289">
        <v>5346.1888570000001</v>
      </c>
      <c r="M10" s="289">
        <v>6052.5476740000004</v>
      </c>
      <c r="N10" s="289">
        <v>5272.5747760000004</v>
      </c>
      <c r="O10" s="289">
        <v>6471.0283609999997</v>
      </c>
      <c r="P10" s="289">
        <v>6851.9966889999996</v>
      </c>
      <c r="Q10" s="289">
        <v>8110.6252919999997</v>
      </c>
      <c r="R10" s="289">
        <v>8625.3684379999995</v>
      </c>
      <c r="S10" s="289">
        <v>12485.571992599998</v>
      </c>
      <c r="T10" s="289">
        <v>16201.717915360001</v>
      </c>
      <c r="U10" s="290">
        <v>9306.236678109999</v>
      </c>
      <c r="V10" s="290">
        <v>15141.960098599999</v>
      </c>
      <c r="W10" s="291"/>
      <c r="X10" s="294" t="s">
        <v>591</v>
      </c>
    </row>
    <row r="11" spans="1:24">
      <c r="A11" s="295" t="s">
        <v>592</v>
      </c>
      <c r="B11" s="293"/>
      <c r="C11" s="289">
        <v>8.4569559999999999</v>
      </c>
      <c r="D11" s="289">
        <v>8.7267220000000005</v>
      </c>
      <c r="E11" s="289">
        <v>13.256430999999999</v>
      </c>
      <c r="F11" s="289">
        <v>50.978535000000001</v>
      </c>
      <c r="G11" s="289">
        <v>97.844331999999994</v>
      </c>
      <c r="H11" s="289">
        <v>44.576704999999997</v>
      </c>
      <c r="I11" s="289">
        <v>35.236117</v>
      </c>
      <c r="J11" s="289">
        <v>19.273562999999999</v>
      </c>
      <c r="K11" s="289">
        <v>17.849879999999999</v>
      </c>
      <c r="L11" s="289">
        <v>15.919805</v>
      </c>
      <c r="M11" s="289">
        <v>17.498425999999998</v>
      </c>
      <c r="N11" s="289">
        <v>8.0798850000000009</v>
      </c>
      <c r="O11" s="289">
        <v>8.8316160000000004</v>
      </c>
      <c r="P11" s="289">
        <v>11.378527</v>
      </c>
      <c r="Q11" s="289">
        <v>13.494641</v>
      </c>
      <c r="R11" s="289">
        <v>16.702596</v>
      </c>
      <c r="S11" s="289">
        <v>28.063930259999999</v>
      </c>
      <c r="T11" s="289">
        <v>36.637708719999999</v>
      </c>
      <c r="U11" s="290">
        <v>33.480601110000002</v>
      </c>
      <c r="V11" s="290">
        <v>25.6248471</v>
      </c>
      <c r="W11" s="291"/>
      <c r="X11" s="296" t="s">
        <v>593</v>
      </c>
    </row>
    <row r="12" spans="1:24">
      <c r="A12" s="295" t="s">
        <v>594</v>
      </c>
      <c r="B12" s="293"/>
      <c r="C12" s="289">
        <v>192.054337</v>
      </c>
      <c r="D12" s="289">
        <v>311.14887599999997</v>
      </c>
      <c r="E12" s="289">
        <v>427.25679400000001</v>
      </c>
      <c r="F12" s="289">
        <v>439.333842</v>
      </c>
      <c r="G12" s="289">
        <v>498.08365600000002</v>
      </c>
      <c r="H12" s="289">
        <v>609.22009700000001</v>
      </c>
      <c r="I12" s="289">
        <v>613.704071</v>
      </c>
      <c r="J12" s="289">
        <v>525.95179900000005</v>
      </c>
      <c r="K12" s="289">
        <v>505.44318099999998</v>
      </c>
      <c r="L12" s="289">
        <v>590.44728599999996</v>
      </c>
      <c r="M12" s="289">
        <v>708.66242299999999</v>
      </c>
      <c r="N12" s="289">
        <v>481.726024</v>
      </c>
      <c r="O12" s="289">
        <v>621.86555399999997</v>
      </c>
      <c r="P12" s="289">
        <v>476.524652</v>
      </c>
      <c r="Q12" s="289">
        <v>440.94980900000002</v>
      </c>
      <c r="R12" s="289">
        <v>804.33598800000004</v>
      </c>
      <c r="S12" s="289">
        <v>662.17573062999998</v>
      </c>
      <c r="T12" s="289">
        <v>824.47008233999986</v>
      </c>
      <c r="U12" s="290">
        <v>679.8628785300001</v>
      </c>
      <c r="V12" s="290">
        <v>899.48277187999997</v>
      </c>
      <c r="W12" s="291"/>
      <c r="X12" s="297" t="s">
        <v>595</v>
      </c>
    </row>
    <row r="13" spans="1:24">
      <c r="A13" s="295" t="s">
        <v>596</v>
      </c>
      <c r="B13" s="293"/>
      <c r="C13" s="289">
        <v>457.70101999999997</v>
      </c>
      <c r="D13" s="289">
        <v>457.38094000000001</v>
      </c>
      <c r="E13" s="289">
        <v>405.53912800000001</v>
      </c>
      <c r="F13" s="289">
        <v>506.87828999999999</v>
      </c>
      <c r="G13" s="289">
        <v>685.80532300000004</v>
      </c>
      <c r="H13" s="289">
        <v>746.53169400000002</v>
      </c>
      <c r="I13" s="289">
        <v>856.84330799999998</v>
      </c>
      <c r="J13" s="289">
        <v>953.10546199999999</v>
      </c>
      <c r="K13" s="289">
        <v>730.17187100000001</v>
      </c>
      <c r="L13" s="289">
        <v>626.762157</v>
      </c>
      <c r="M13" s="289">
        <v>739.89033900000004</v>
      </c>
      <c r="N13" s="289">
        <v>574.26469899999995</v>
      </c>
      <c r="O13" s="289">
        <v>661.13712399999997</v>
      </c>
      <c r="P13" s="289">
        <v>747.26084500000002</v>
      </c>
      <c r="Q13" s="289">
        <v>925.97876399999996</v>
      </c>
      <c r="R13" s="289">
        <v>1008.747012</v>
      </c>
      <c r="S13" s="289">
        <v>1326.0225811800001</v>
      </c>
      <c r="T13" s="289">
        <v>1764.78138807</v>
      </c>
      <c r="U13" s="290">
        <v>1382.57151591</v>
      </c>
      <c r="V13" s="290">
        <v>1709.39125444</v>
      </c>
      <c r="W13" s="291"/>
      <c r="X13" s="296" t="s">
        <v>597</v>
      </c>
    </row>
    <row r="14" spans="1:24">
      <c r="A14" s="295" t="s">
        <v>598</v>
      </c>
      <c r="B14" s="293"/>
      <c r="C14" s="289">
        <v>1066.719691</v>
      </c>
      <c r="D14" s="289">
        <v>1547.7487619999999</v>
      </c>
      <c r="E14" s="289">
        <v>1453.621834</v>
      </c>
      <c r="F14" s="289">
        <v>1332.7162820000001</v>
      </c>
      <c r="G14" s="289">
        <v>1862.609146</v>
      </c>
      <c r="H14" s="289">
        <v>2560.109453</v>
      </c>
      <c r="I14" s="289">
        <v>3006.6602699999999</v>
      </c>
      <c r="J14" s="289">
        <v>3042.1509580000002</v>
      </c>
      <c r="K14" s="289">
        <v>2063.1529999999998</v>
      </c>
      <c r="L14" s="289">
        <v>2419.1299509999999</v>
      </c>
      <c r="M14" s="289">
        <v>2447.7627499999999</v>
      </c>
      <c r="N14" s="289">
        <v>2127.2438790000001</v>
      </c>
      <c r="O14" s="289">
        <v>2307.252395</v>
      </c>
      <c r="P14" s="289">
        <v>2690.4747910000001</v>
      </c>
      <c r="Q14" s="289">
        <v>2808.4787419999998</v>
      </c>
      <c r="R14" s="289">
        <v>2954.690153</v>
      </c>
      <c r="S14" s="289">
        <v>4661.2807302499996</v>
      </c>
      <c r="T14" s="289">
        <v>6772.6306674699999</v>
      </c>
      <c r="U14" s="290">
        <v>3214.0872843000002</v>
      </c>
      <c r="V14" s="290">
        <v>4621.4032757900004</v>
      </c>
      <c r="W14" s="291"/>
      <c r="X14" s="296" t="s">
        <v>456</v>
      </c>
    </row>
    <row r="15" spans="1:24">
      <c r="A15" s="295" t="s">
        <v>599</v>
      </c>
      <c r="B15" s="293"/>
      <c r="C15" s="289">
        <v>1081.186966</v>
      </c>
      <c r="D15" s="289">
        <v>790.10916399999996</v>
      </c>
      <c r="E15" s="289">
        <v>696.46489399999996</v>
      </c>
      <c r="F15" s="289">
        <v>951.75638500000002</v>
      </c>
      <c r="G15" s="289">
        <v>884.58900600000004</v>
      </c>
      <c r="H15" s="289">
        <v>963.69023700000002</v>
      </c>
      <c r="I15" s="289">
        <v>338.71528899999998</v>
      </c>
      <c r="J15" s="289">
        <v>1052.0638879999999</v>
      </c>
      <c r="K15" s="289">
        <v>869.65218200000004</v>
      </c>
      <c r="L15" s="289">
        <v>1016.836419</v>
      </c>
      <c r="M15" s="289">
        <v>1401.120028</v>
      </c>
      <c r="N15" s="289">
        <v>1288.0203770000001</v>
      </c>
      <c r="O15" s="289">
        <v>1995.552066</v>
      </c>
      <c r="P15" s="289">
        <v>1832.0168530000001</v>
      </c>
      <c r="Q15" s="289">
        <v>2443.7728820000002</v>
      </c>
      <c r="R15" s="289">
        <v>1960.6169440000001</v>
      </c>
      <c r="S15" s="289">
        <v>3696.2918436900004</v>
      </c>
      <c r="T15" s="289">
        <v>4887.04050345</v>
      </c>
      <c r="U15" s="290">
        <v>1980.1717435600001</v>
      </c>
      <c r="V15" s="290">
        <v>5337.8730635599995</v>
      </c>
      <c r="W15" s="291"/>
      <c r="X15" s="296" t="s">
        <v>600</v>
      </c>
    </row>
    <row r="16" spans="1:24">
      <c r="A16" s="295" t="s">
        <v>601</v>
      </c>
      <c r="B16" s="288"/>
      <c r="C16" s="289">
        <v>0</v>
      </c>
      <c r="D16" s="289">
        <v>1.8810000000000001E-3</v>
      </c>
      <c r="E16" s="289">
        <v>6.9839999999999998E-3</v>
      </c>
      <c r="F16" s="289">
        <v>0</v>
      </c>
      <c r="G16" s="289">
        <v>0</v>
      </c>
      <c r="H16" s="289">
        <v>0</v>
      </c>
      <c r="I16" s="289">
        <v>68.463335999999998</v>
      </c>
      <c r="J16" s="289">
        <v>438.64246200000002</v>
      </c>
      <c r="K16" s="289">
        <v>412.48388699999998</v>
      </c>
      <c r="L16" s="289">
        <v>307.01838199999997</v>
      </c>
      <c r="M16" s="289">
        <v>346.764723</v>
      </c>
      <c r="N16" s="289">
        <v>437.31901499999998</v>
      </c>
      <c r="O16" s="289">
        <v>473.65331500000002</v>
      </c>
      <c r="P16" s="289">
        <v>664.69600600000001</v>
      </c>
      <c r="Q16" s="289">
        <v>995.71789999999999</v>
      </c>
      <c r="R16" s="289">
        <v>1335.014428</v>
      </c>
      <c r="S16" s="289">
        <v>1485.4576964400001</v>
      </c>
      <c r="T16" s="289">
        <v>1121.93044624</v>
      </c>
      <c r="U16" s="290">
        <v>1182.3774618499999</v>
      </c>
      <c r="V16" s="290">
        <v>1504.7525376399999</v>
      </c>
      <c r="W16" s="291"/>
      <c r="X16" s="297" t="s">
        <v>602</v>
      </c>
    </row>
    <row r="17" spans="1:24">
      <c r="A17" s="298" t="s">
        <v>603</v>
      </c>
      <c r="B17" s="293"/>
      <c r="C17" s="290">
        <v>490.26002999999992</v>
      </c>
      <c r="D17" s="290">
        <v>377.4097240000001</v>
      </c>
      <c r="E17" s="290">
        <v>277.48948699999983</v>
      </c>
      <c r="F17" s="290">
        <v>454.52161799999976</v>
      </c>
      <c r="G17" s="290">
        <v>787.33019400000012</v>
      </c>
      <c r="H17" s="290">
        <v>893.53196399999979</v>
      </c>
      <c r="I17" s="290">
        <v>785.26397900000029</v>
      </c>
      <c r="J17" s="290">
        <v>572.62868199999957</v>
      </c>
      <c r="K17" s="290">
        <v>546.47307899999942</v>
      </c>
      <c r="L17" s="290">
        <v>370.07485699999961</v>
      </c>
      <c r="M17" s="290">
        <v>390.84898500000054</v>
      </c>
      <c r="N17" s="290">
        <v>355.92089699999997</v>
      </c>
      <c r="O17" s="290">
        <v>402.73629100000016</v>
      </c>
      <c r="P17" s="290">
        <v>429.64501499999915</v>
      </c>
      <c r="Q17" s="290">
        <v>482.23255400000016</v>
      </c>
      <c r="R17" s="290">
        <v>545.2613169999986</v>
      </c>
      <c r="S17" s="290">
        <v>626.27948014999856</v>
      </c>
      <c r="T17" s="290">
        <v>794.22711907000121</v>
      </c>
      <c r="U17" s="290">
        <v>833.6851928499982</v>
      </c>
      <c r="V17" s="290">
        <v>1043.4323481899974</v>
      </c>
      <c r="W17" s="291"/>
      <c r="X17" s="297" t="s">
        <v>604</v>
      </c>
    </row>
    <row r="18" spans="1:24">
      <c r="A18" s="295"/>
      <c r="B18" s="293"/>
      <c r="C18" s="289"/>
      <c r="D18" s="289"/>
      <c r="E18" s="289"/>
      <c r="F18" s="289"/>
      <c r="G18" s="289"/>
      <c r="H18" s="289"/>
      <c r="I18" s="289"/>
      <c r="J18" s="289"/>
      <c r="K18" s="289"/>
      <c r="L18" s="289"/>
      <c r="M18" s="289"/>
      <c r="N18" s="289"/>
      <c r="O18" s="289"/>
      <c r="P18" s="289"/>
      <c r="Q18" s="289"/>
      <c r="R18" s="289"/>
      <c r="S18" s="289"/>
      <c r="T18" s="289"/>
      <c r="U18" s="290"/>
      <c r="V18" s="290"/>
      <c r="W18" s="291"/>
      <c r="X18" s="280"/>
    </row>
    <row r="19" spans="1:24">
      <c r="A19" s="293" t="s">
        <v>605</v>
      </c>
      <c r="B19" s="293"/>
      <c r="C19" s="289">
        <v>4932.2082710000004</v>
      </c>
      <c r="D19" s="289">
        <v>4837.1051399999997</v>
      </c>
      <c r="E19" s="289">
        <v>4929.6018180000001</v>
      </c>
      <c r="F19" s="289">
        <v>5805.0374069999998</v>
      </c>
      <c r="G19" s="289">
        <v>7473.3495890000004</v>
      </c>
      <c r="H19" s="289">
        <v>8438.8140430000003</v>
      </c>
      <c r="I19" s="289">
        <v>9104.4375710000004</v>
      </c>
      <c r="J19" s="289">
        <v>8761.4814119999992</v>
      </c>
      <c r="K19" s="289">
        <v>8192.3599049999993</v>
      </c>
      <c r="L19" s="289">
        <v>7862.9668330000004</v>
      </c>
      <c r="M19" s="289">
        <v>7459.5869400000001</v>
      </c>
      <c r="N19" s="289">
        <v>8137.8568029999997</v>
      </c>
      <c r="O19" s="289">
        <v>10004.086388</v>
      </c>
      <c r="P19" s="289">
        <v>11926.331988</v>
      </c>
      <c r="Q19" s="289">
        <v>13141.283054</v>
      </c>
      <c r="R19" s="289">
        <v>15264.945238</v>
      </c>
      <c r="S19" s="289">
        <v>19213.072822670001</v>
      </c>
      <c r="T19" s="289">
        <v>23905.996502959999</v>
      </c>
      <c r="U19" s="290">
        <v>21212.131673699998</v>
      </c>
      <c r="V19" s="290">
        <v>22661.078339760003</v>
      </c>
      <c r="W19" s="291"/>
      <c r="X19" s="292" t="s">
        <v>606</v>
      </c>
    </row>
    <row r="20" spans="1:24">
      <c r="A20" s="295" t="s">
        <v>607</v>
      </c>
      <c r="B20" s="293"/>
      <c r="C20" s="289">
        <v>891.99191099999996</v>
      </c>
      <c r="D20" s="289">
        <v>767.212895</v>
      </c>
      <c r="E20" s="289">
        <v>748.19799399999999</v>
      </c>
      <c r="F20" s="289">
        <v>918.11935600000004</v>
      </c>
      <c r="G20" s="289">
        <v>1229.1149829999999</v>
      </c>
      <c r="H20" s="289">
        <v>1073.5256899999999</v>
      </c>
      <c r="I20" s="289">
        <v>1024.7750920000001</v>
      </c>
      <c r="J20" s="289">
        <v>829.97220100000004</v>
      </c>
      <c r="K20" s="289">
        <v>830.125674</v>
      </c>
      <c r="L20" s="289">
        <v>791.20641000000001</v>
      </c>
      <c r="M20" s="289">
        <v>364.87545499999999</v>
      </c>
      <c r="N20" s="289">
        <v>576.33244400000001</v>
      </c>
      <c r="O20" s="289">
        <v>735.68131500000004</v>
      </c>
      <c r="P20" s="289">
        <v>1229.71246</v>
      </c>
      <c r="Q20" s="289">
        <v>1651.4879719999999</v>
      </c>
      <c r="R20" s="289">
        <v>1612.813392</v>
      </c>
      <c r="S20" s="289">
        <v>1821.6641301999998</v>
      </c>
      <c r="T20" s="289">
        <v>2192.1826930100001</v>
      </c>
      <c r="U20" s="290">
        <v>2296.6195809400001</v>
      </c>
      <c r="V20" s="290">
        <v>1894.7668783299998</v>
      </c>
      <c r="W20" s="291"/>
      <c r="X20" s="296" t="s">
        <v>608</v>
      </c>
    </row>
    <row r="21" spans="1:24">
      <c r="A21" s="295" t="s">
        <v>609</v>
      </c>
      <c r="B21" s="293"/>
      <c r="C21" s="289">
        <v>66.097712000000001</v>
      </c>
      <c r="D21" s="289">
        <v>34.455815999999999</v>
      </c>
      <c r="E21" s="289">
        <v>75.403118000000006</v>
      </c>
      <c r="F21" s="289">
        <v>134.88986499999999</v>
      </c>
      <c r="G21" s="289">
        <v>259.25045699999998</v>
      </c>
      <c r="H21" s="289">
        <v>278.43532699999997</v>
      </c>
      <c r="I21" s="289">
        <v>287.479375</v>
      </c>
      <c r="J21" s="289">
        <v>313.18597399999999</v>
      </c>
      <c r="K21" s="289">
        <v>376.179575</v>
      </c>
      <c r="L21" s="289">
        <v>320.813897</v>
      </c>
      <c r="M21" s="289">
        <v>283.979872</v>
      </c>
      <c r="N21" s="289">
        <v>301.67220600000002</v>
      </c>
      <c r="O21" s="289">
        <v>270.94278600000001</v>
      </c>
      <c r="P21" s="289">
        <v>525.38021300000003</v>
      </c>
      <c r="Q21" s="289">
        <v>604.16261099999997</v>
      </c>
      <c r="R21" s="289">
        <v>769.70390099999997</v>
      </c>
      <c r="S21" s="289">
        <v>638.90322763999995</v>
      </c>
      <c r="T21" s="289">
        <v>814.98244804000012</v>
      </c>
      <c r="U21" s="290">
        <v>638.21850895</v>
      </c>
      <c r="V21" s="290">
        <v>870.90530540000009</v>
      </c>
      <c r="W21" s="291"/>
      <c r="X21" s="297" t="s">
        <v>610</v>
      </c>
    </row>
    <row r="22" spans="1:24">
      <c r="A22" s="295" t="s">
        <v>611</v>
      </c>
      <c r="B22" s="293"/>
      <c r="C22" s="289">
        <v>73.363684000000006</v>
      </c>
      <c r="D22" s="289">
        <v>51.425840000000001</v>
      </c>
      <c r="E22" s="289">
        <v>59.299753000000003</v>
      </c>
      <c r="F22" s="289">
        <v>87.771366999999998</v>
      </c>
      <c r="G22" s="289">
        <v>90.213050999999993</v>
      </c>
      <c r="H22" s="289">
        <v>165.98249100000001</v>
      </c>
      <c r="I22" s="289">
        <v>203.52839800000001</v>
      </c>
      <c r="J22" s="289">
        <v>165.07081400000001</v>
      </c>
      <c r="K22" s="289">
        <v>131.40208200000001</v>
      </c>
      <c r="L22" s="289">
        <v>158.284978</v>
      </c>
      <c r="M22" s="289">
        <v>145.09294499999999</v>
      </c>
      <c r="N22" s="289">
        <v>115.389411</v>
      </c>
      <c r="O22" s="289">
        <v>86.204599000000002</v>
      </c>
      <c r="P22" s="289">
        <v>92.318886000000006</v>
      </c>
      <c r="Q22" s="289">
        <v>97.275047000000001</v>
      </c>
      <c r="R22" s="289">
        <v>141.19166000000001</v>
      </c>
      <c r="S22" s="289">
        <v>429.98683944999993</v>
      </c>
      <c r="T22" s="289">
        <v>688.21600271999989</v>
      </c>
      <c r="U22" s="290">
        <v>548.18198222000001</v>
      </c>
      <c r="V22" s="290">
        <v>583.58712772000001</v>
      </c>
      <c r="W22" s="291"/>
      <c r="X22" s="297" t="s">
        <v>612</v>
      </c>
    </row>
    <row r="23" spans="1:24">
      <c r="A23" s="295" t="s">
        <v>613</v>
      </c>
      <c r="B23" s="288"/>
      <c r="C23" s="289">
        <v>1221.0592999999999</v>
      </c>
      <c r="D23" s="289">
        <v>1109.1351119999999</v>
      </c>
      <c r="E23" s="289">
        <v>1078.569471</v>
      </c>
      <c r="F23" s="289">
        <v>1533.5500810000001</v>
      </c>
      <c r="G23" s="289">
        <v>2097.0873219999999</v>
      </c>
      <c r="H23" s="289">
        <v>1890.494404</v>
      </c>
      <c r="I23" s="289">
        <v>2224.9777290000002</v>
      </c>
      <c r="J23" s="289">
        <v>2733.7560699999999</v>
      </c>
      <c r="K23" s="289">
        <v>2332.1384210000001</v>
      </c>
      <c r="L23" s="289">
        <v>1678.0727609999999</v>
      </c>
      <c r="M23" s="289">
        <v>1636.648093</v>
      </c>
      <c r="N23" s="289">
        <v>2086.6532999999999</v>
      </c>
      <c r="O23" s="289">
        <v>2833.5537909999998</v>
      </c>
      <c r="P23" s="289">
        <v>3162.5040049999998</v>
      </c>
      <c r="Q23" s="289">
        <v>3290.7376300000001</v>
      </c>
      <c r="R23" s="289">
        <v>3877.6641890000001</v>
      </c>
      <c r="S23" s="289">
        <v>5493.3697747100005</v>
      </c>
      <c r="T23" s="289">
        <v>7059.0468536199996</v>
      </c>
      <c r="U23" s="290">
        <v>4479.0183741499995</v>
      </c>
      <c r="V23" s="290">
        <v>5192.0105819199998</v>
      </c>
      <c r="W23" s="291"/>
      <c r="X23" s="297" t="s">
        <v>614</v>
      </c>
    </row>
    <row r="24" spans="1:24">
      <c r="A24" s="295" t="s">
        <v>615</v>
      </c>
      <c r="B24" s="300"/>
      <c r="C24" s="289">
        <v>199.185688</v>
      </c>
      <c r="D24" s="289">
        <v>260.430295</v>
      </c>
      <c r="E24" s="289">
        <v>166.61524800000001</v>
      </c>
      <c r="F24" s="289">
        <v>160.21317999999999</v>
      </c>
      <c r="G24" s="289">
        <v>320.80213700000002</v>
      </c>
      <c r="H24" s="289">
        <v>399.53086500000001</v>
      </c>
      <c r="I24" s="289">
        <v>391.34493300000003</v>
      </c>
      <c r="J24" s="289">
        <v>318.54472399999997</v>
      </c>
      <c r="K24" s="289">
        <v>339.89701700000001</v>
      </c>
      <c r="L24" s="289">
        <v>307.75123200000002</v>
      </c>
      <c r="M24" s="289">
        <v>325.212424</v>
      </c>
      <c r="N24" s="289">
        <v>289.68241999999998</v>
      </c>
      <c r="O24" s="289">
        <v>366.12844000000001</v>
      </c>
      <c r="P24" s="289">
        <v>444.49732699999998</v>
      </c>
      <c r="Q24" s="289">
        <v>527.38079400000004</v>
      </c>
      <c r="R24" s="289">
        <v>663.47299299999997</v>
      </c>
      <c r="S24" s="289">
        <v>836.74725925999996</v>
      </c>
      <c r="T24" s="289">
        <v>1097.35278251</v>
      </c>
      <c r="U24" s="290">
        <v>870.4223121</v>
      </c>
      <c r="V24" s="290">
        <v>948.69747281999992</v>
      </c>
      <c r="W24" s="291"/>
      <c r="X24" s="297" t="s">
        <v>616</v>
      </c>
    </row>
    <row r="25" spans="1:24">
      <c r="A25" s="295" t="s">
        <v>617</v>
      </c>
      <c r="B25" s="300"/>
      <c r="C25" s="289">
        <v>57.979225</v>
      </c>
      <c r="D25" s="289">
        <v>64.040755000000004</v>
      </c>
      <c r="E25" s="289">
        <v>64.162824000000001</v>
      </c>
      <c r="F25" s="289">
        <v>79.780135000000001</v>
      </c>
      <c r="G25" s="289">
        <v>165.23802900000001</v>
      </c>
      <c r="H25" s="289">
        <v>153.12953200000001</v>
      </c>
      <c r="I25" s="289">
        <v>197.434438</v>
      </c>
      <c r="J25" s="289">
        <v>231.328866</v>
      </c>
      <c r="K25" s="289">
        <v>205.91603499999999</v>
      </c>
      <c r="L25" s="289">
        <v>215.14176599999999</v>
      </c>
      <c r="M25" s="289">
        <v>209.827516</v>
      </c>
      <c r="N25" s="289">
        <v>173.06063700000001</v>
      </c>
      <c r="O25" s="289">
        <v>216.89913899999999</v>
      </c>
      <c r="P25" s="289">
        <v>274.53278999999998</v>
      </c>
      <c r="Q25" s="289">
        <v>363.99791299999998</v>
      </c>
      <c r="R25" s="289">
        <v>447.71047700000003</v>
      </c>
      <c r="S25" s="289">
        <v>588.77835722999998</v>
      </c>
      <c r="T25" s="289">
        <v>755.70348101000002</v>
      </c>
      <c r="U25" s="290">
        <v>744.16442115999985</v>
      </c>
      <c r="V25" s="290">
        <v>850.04338397000004</v>
      </c>
      <c r="W25" s="291"/>
      <c r="X25" s="297" t="s">
        <v>618</v>
      </c>
    </row>
    <row r="26" spans="1:24">
      <c r="A26" s="301" t="s">
        <v>619</v>
      </c>
      <c r="B26" s="293"/>
      <c r="C26" s="289">
        <v>513.77373599999999</v>
      </c>
      <c r="D26" s="289">
        <v>475.58225700000003</v>
      </c>
      <c r="E26" s="289">
        <v>619.75267499999995</v>
      </c>
      <c r="F26" s="289">
        <v>765.86571300000003</v>
      </c>
      <c r="G26" s="289">
        <v>937.01075300000002</v>
      </c>
      <c r="H26" s="289">
        <v>889.34899199999995</v>
      </c>
      <c r="I26" s="289">
        <v>980.08274100000006</v>
      </c>
      <c r="J26" s="289">
        <v>812.36042799999996</v>
      </c>
      <c r="K26" s="289">
        <v>779.70924600000001</v>
      </c>
      <c r="L26" s="289">
        <v>835.66348300000004</v>
      </c>
      <c r="M26" s="289">
        <v>819.52021999999999</v>
      </c>
      <c r="N26" s="289">
        <v>698.17705999999998</v>
      </c>
      <c r="O26" s="289">
        <v>727.36436500000002</v>
      </c>
      <c r="P26" s="289">
        <v>836.93200200000001</v>
      </c>
      <c r="Q26" s="289">
        <v>836.27895799999999</v>
      </c>
      <c r="R26" s="289">
        <v>918.32864300000006</v>
      </c>
      <c r="S26" s="289">
        <v>1006.4741831900001</v>
      </c>
      <c r="T26" s="289">
        <v>933.83673550000003</v>
      </c>
      <c r="U26" s="290">
        <v>686.03268781999998</v>
      </c>
      <c r="V26" s="290">
        <v>1034.00968704</v>
      </c>
      <c r="W26" s="291"/>
      <c r="X26" s="296" t="s">
        <v>620</v>
      </c>
    </row>
    <row r="27" spans="1:24">
      <c r="A27" s="301" t="s">
        <v>621</v>
      </c>
      <c r="B27" s="279"/>
      <c r="C27" s="289">
        <v>86.768450000000001</v>
      </c>
      <c r="D27" s="289">
        <v>92.139478999999994</v>
      </c>
      <c r="E27" s="289">
        <v>95.853483999999995</v>
      </c>
      <c r="F27" s="289">
        <v>113.225718</v>
      </c>
      <c r="G27" s="289">
        <v>115.530903</v>
      </c>
      <c r="H27" s="289">
        <v>121.136177</v>
      </c>
      <c r="I27" s="289">
        <v>116.19752699999999</v>
      </c>
      <c r="J27" s="289">
        <v>69.499672000000004</v>
      </c>
      <c r="K27" s="289">
        <v>70.482545999999999</v>
      </c>
      <c r="L27" s="289">
        <v>89.812197999999995</v>
      </c>
      <c r="M27" s="289">
        <v>100.93670299999999</v>
      </c>
      <c r="N27" s="289">
        <v>108.480169</v>
      </c>
      <c r="O27" s="289">
        <v>126.948735</v>
      </c>
      <c r="P27" s="289">
        <v>135.49726899999999</v>
      </c>
      <c r="Q27" s="289">
        <v>133.124009</v>
      </c>
      <c r="R27" s="289">
        <v>146.123029</v>
      </c>
      <c r="S27" s="289">
        <v>175.23571758</v>
      </c>
      <c r="T27" s="289">
        <v>167.56157861000003</v>
      </c>
      <c r="U27" s="290">
        <v>115.49843590000002</v>
      </c>
      <c r="V27" s="290">
        <v>171.72774755</v>
      </c>
      <c r="W27" s="291"/>
      <c r="X27" s="297" t="s">
        <v>622</v>
      </c>
    </row>
    <row r="28" spans="1:24">
      <c r="A28" s="295" t="s">
        <v>623</v>
      </c>
      <c r="B28" s="302"/>
      <c r="C28" s="290">
        <v>1821.9885650000006</v>
      </c>
      <c r="D28" s="290">
        <v>1982.6826909999995</v>
      </c>
      <c r="E28" s="290">
        <v>2021.7472509999998</v>
      </c>
      <c r="F28" s="290">
        <v>2011.6219919999994</v>
      </c>
      <c r="G28" s="290">
        <v>2259.1019540000016</v>
      </c>
      <c r="H28" s="290">
        <v>3467.2305649999998</v>
      </c>
      <c r="I28" s="290">
        <v>3678.6173379999991</v>
      </c>
      <c r="J28" s="290">
        <v>3287.7626629999995</v>
      </c>
      <c r="K28" s="290">
        <v>3126.5093089999982</v>
      </c>
      <c r="L28" s="290">
        <v>3466.2201080000004</v>
      </c>
      <c r="M28" s="290">
        <v>3573.4937120000009</v>
      </c>
      <c r="N28" s="290">
        <v>3788.4091559999988</v>
      </c>
      <c r="O28" s="290">
        <v>4640.3632179999995</v>
      </c>
      <c r="P28" s="290">
        <v>5224.9570359999989</v>
      </c>
      <c r="Q28" s="290">
        <v>5636.8381200000003</v>
      </c>
      <c r="R28" s="290">
        <v>6687.9369539999989</v>
      </c>
      <c r="S28" s="290">
        <v>8221.9133334099988</v>
      </c>
      <c r="T28" s="290">
        <v>10197.113927939999</v>
      </c>
      <c r="U28" s="290">
        <v>10833.975370459999</v>
      </c>
      <c r="V28" s="290">
        <v>11115.330155010004</v>
      </c>
      <c r="W28" s="291"/>
      <c r="X28" s="297" t="s">
        <v>624</v>
      </c>
    </row>
    <row r="29" spans="1:24">
      <c r="A29" s="295"/>
      <c r="B29" s="288"/>
      <c r="C29" s="289"/>
      <c r="D29" s="289"/>
      <c r="E29" s="289"/>
      <c r="F29" s="289"/>
      <c r="G29" s="289"/>
      <c r="H29" s="289"/>
      <c r="I29" s="289"/>
      <c r="J29" s="289"/>
      <c r="K29" s="289"/>
      <c r="L29" s="289"/>
      <c r="M29" s="289"/>
      <c r="N29" s="289"/>
      <c r="O29" s="289"/>
      <c r="P29" s="289"/>
      <c r="Q29" s="289"/>
      <c r="R29" s="289"/>
      <c r="S29" s="289"/>
      <c r="T29" s="289"/>
      <c r="U29" s="290"/>
      <c r="V29" s="290"/>
      <c r="W29" s="291"/>
      <c r="X29" s="303"/>
    </row>
    <row r="30" spans="1:24">
      <c r="A30" s="293" t="s">
        <v>625</v>
      </c>
      <c r="B30" s="288"/>
      <c r="C30" s="289">
        <v>2981.9262629999998</v>
      </c>
      <c r="D30" s="289">
        <v>2822.6262590000001</v>
      </c>
      <c r="E30" s="289">
        <v>3678.3947469999998</v>
      </c>
      <c r="F30" s="289">
        <v>4646.3462689999997</v>
      </c>
      <c r="G30" s="289">
        <v>6503.1870689999996</v>
      </c>
      <c r="H30" s="289">
        <v>6464.3000089999996</v>
      </c>
      <c r="I30" s="289">
        <v>8333.5090409999993</v>
      </c>
      <c r="J30" s="289">
        <v>8624.2751609999996</v>
      </c>
      <c r="K30" s="289">
        <v>6965.6590150000002</v>
      </c>
      <c r="L30" s="289">
        <v>8229.9897419999998</v>
      </c>
      <c r="M30" s="289">
        <v>8305.6435880000008</v>
      </c>
      <c r="N30" s="289">
        <v>7601.3318319999998</v>
      </c>
      <c r="O30" s="289">
        <v>8046.8641250000001</v>
      </c>
      <c r="P30" s="289">
        <v>9616.3791689999998</v>
      </c>
      <c r="Q30" s="289">
        <v>11984.802422999999</v>
      </c>
      <c r="R30" s="289">
        <v>14842.89832</v>
      </c>
      <c r="S30" s="289">
        <v>17332.785724900001</v>
      </c>
      <c r="T30" s="289">
        <v>22063.367956840004</v>
      </c>
      <c r="U30" s="290">
        <v>18712.948268920001</v>
      </c>
      <c r="V30" s="290">
        <v>23815.97764519</v>
      </c>
      <c r="W30" s="291"/>
      <c r="X30" s="292" t="s">
        <v>626</v>
      </c>
    </row>
    <row r="31" spans="1:24">
      <c r="A31" s="295" t="s">
        <v>627</v>
      </c>
      <c r="B31" s="288"/>
      <c r="C31" s="289">
        <v>503.65842300000003</v>
      </c>
      <c r="D31" s="289">
        <v>533.42871000000002</v>
      </c>
      <c r="E31" s="289">
        <v>558.811104</v>
      </c>
      <c r="F31" s="289">
        <v>727.48386900000003</v>
      </c>
      <c r="G31" s="289">
        <v>972.49674300000004</v>
      </c>
      <c r="H31" s="289">
        <v>979.95730500000002</v>
      </c>
      <c r="I31" s="289">
        <v>1176.1037940000001</v>
      </c>
      <c r="J31" s="289">
        <v>1369.957197</v>
      </c>
      <c r="K31" s="289">
        <v>1373.090931</v>
      </c>
      <c r="L31" s="289">
        <v>1386.568839</v>
      </c>
      <c r="M31" s="289">
        <v>1432.063754</v>
      </c>
      <c r="N31" s="289">
        <v>1343.8246750000001</v>
      </c>
      <c r="O31" s="289">
        <v>1560.447418</v>
      </c>
      <c r="P31" s="289">
        <v>2017.730634</v>
      </c>
      <c r="Q31" s="289">
        <v>2300.967122</v>
      </c>
      <c r="R31" s="289">
        <v>2610.3807769999999</v>
      </c>
      <c r="S31" s="289">
        <v>2938.2513873000003</v>
      </c>
      <c r="T31" s="289">
        <v>4295.5438483600001</v>
      </c>
      <c r="U31" s="290">
        <v>3842.8181401499996</v>
      </c>
      <c r="V31" s="290">
        <v>4538.5229621300005</v>
      </c>
      <c r="W31" s="291"/>
      <c r="X31" s="296" t="s">
        <v>628</v>
      </c>
    </row>
    <row r="32" spans="1:24">
      <c r="A32" s="295" t="s">
        <v>629</v>
      </c>
      <c r="B32" s="288"/>
      <c r="C32" s="289">
        <v>145.74979400000001</v>
      </c>
      <c r="D32" s="289">
        <v>147.93137100000001</v>
      </c>
      <c r="E32" s="289">
        <v>132.96055899999999</v>
      </c>
      <c r="F32" s="289">
        <v>180.64870400000001</v>
      </c>
      <c r="G32" s="289">
        <v>340.66513700000002</v>
      </c>
      <c r="H32" s="289">
        <v>339.84920599999998</v>
      </c>
      <c r="I32" s="289">
        <v>349.17019199999999</v>
      </c>
      <c r="J32" s="289">
        <v>379.97160000000002</v>
      </c>
      <c r="K32" s="289">
        <v>369.362731</v>
      </c>
      <c r="L32" s="289">
        <v>518.63185399999998</v>
      </c>
      <c r="M32" s="289">
        <v>628.67453</v>
      </c>
      <c r="N32" s="289">
        <v>641.56885699999998</v>
      </c>
      <c r="O32" s="289">
        <v>697.22903299999996</v>
      </c>
      <c r="P32" s="289">
        <v>940.61940800000002</v>
      </c>
      <c r="Q32" s="289">
        <v>1148.8177619999999</v>
      </c>
      <c r="R32" s="289">
        <v>1224.3050840000001</v>
      </c>
      <c r="S32" s="289">
        <v>1203.1882900000001</v>
      </c>
      <c r="T32" s="289">
        <v>1478.506167</v>
      </c>
      <c r="U32" s="290">
        <v>1224.8570540399999</v>
      </c>
      <c r="V32" s="290">
        <v>1345.7513205299999</v>
      </c>
      <c r="W32" s="291"/>
      <c r="X32" s="296" t="s">
        <v>630</v>
      </c>
    </row>
    <row r="33" spans="1:24">
      <c r="A33" s="298" t="s">
        <v>631</v>
      </c>
      <c r="B33" s="288"/>
      <c r="C33" s="299">
        <v>4.3252899999999999</v>
      </c>
      <c r="D33" s="299">
        <v>4.1722919999999997</v>
      </c>
      <c r="E33" s="299">
        <v>51.962321000000003</v>
      </c>
      <c r="F33" s="299">
        <v>251.60839799999999</v>
      </c>
      <c r="G33" s="299">
        <v>23.116664</v>
      </c>
      <c r="H33" s="299">
        <v>4.9385339999999998</v>
      </c>
      <c r="I33" s="299">
        <v>3.7114240000000001</v>
      </c>
      <c r="J33" s="299">
        <v>29.575222</v>
      </c>
      <c r="K33" s="299">
        <v>112.960724</v>
      </c>
      <c r="L33" s="299">
        <v>102.27877700000001</v>
      </c>
      <c r="M33" s="299">
        <v>103.940941</v>
      </c>
      <c r="N33" s="299">
        <v>114.680775</v>
      </c>
      <c r="O33" s="299">
        <v>115.535507</v>
      </c>
      <c r="P33" s="299">
        <v>139.61285599999999</v>
      </c>
      <c r="Q33" s="299">
        <v>149.533872</v>
      </c>
      <c r="R33" s="299">
        <v>560.70117100000004</v>
      </c>
      <c r="S33" s="299">
        <v>583.02977891000012</v>
      </c>
      <c r="T33" s="299">
        <v>783.89656246999994</v>
      </c>
      <c r="U33" s="290">
        <v>1202.8743738700002</v>
      </c>
      <c r="V33" s="290">
        <v>2251.6779484800004</v>
      </c>
      <c r="W33" s="291"/>
      <c r="X33" s="296" t="s">
        <v>632</v>
      </c>
    </row>
    <row r="34" spans="1:24">
      <c r="A34" s="295" t="s">
        <v>633</v>
      </c>
      <c r="B34" s="288"/>
      <c r="C34" s="289">
        <v>912.39078700000005</v>
      </c>
      <c r="D34" s="289">
        <v>643.63173700000004</v>
      </c>
      <c r="E34" s="289">
        <v>702.47797800000001</v>
      </c>
      <c r="F34" s="289">
        <v>759.71532400000001</v>
      </c>
      <c r="G34" s="289">
        <v>1214.3552979999999</v>
      </c>
      <c r="H34" s="289">
        <v>1190.301473</v>
      </c>
      <c r="I34" s="289">
        <v>1330.721211</v>
      </c>
      <c r="J34" s="289">
        <v>1234.543999</v>
      </c>
      <c r="K34" s="289">
        <v>1079.095186</v>
      </c>
      <c r="L34" s="289">
        <v>1412.130541</v>
      </c>
      <c r="M34" s="289">
        <v>1444.7644339999999</v>
      </c>
      <c r="N34" s="289">
        <v>1593.6457069999999</v>
      </c>
      <c r="O34" s="289">
        <v>1544.681077</v>
      </c>
      <c r="P34" s="289">
        <v>1712.4646889999999</v>
      </c>
      <c r="Q34" s="289">
        <v>2318.7021329999998</v>
      </c>
      <c r="R34" s="289">
        <v>2484.3080570000002</v>
      </c>
      <c r="S34" s="289">
        <v>2816.9361599699996</v>
      </c>
      <c r="T34" s="289">
        <v>3467.9374476200001</v>
      </c>
      <c r="U34" s="290">
        <v>2524.9955623999999</v>
      </c>
      <c r="V34" s="290">
        <v>2647.0303551300003</v>
      </c>
      <c r="W34" s="291"/>
      <c r="X34" s="296" t="s">
        <v>634</v>
      </c>
    </row>
    <row r="35" spans="1:24">
      <c r="A35" s="295" t="s">
        <v>635</v>
      </c>
      <c r="B35" s="288"/>
      <c r="C35" s="289">
        <v>561.86161100000004</v>
      </c>
      <c r="D35" s="289">
        <v>518.389546</v>
      </c>
      <c r="E35" s="289">
        <v>754.77643399999999</v>
      </c>
      <c r="F35" s="289">
        <v>866.51513799999998</v>
      </c>
      <c r="G35" s="289">
        <v>983.05665199999999</v>
      </c>
      <c r="H35" s="289">
        <v>961.53640099999996</v>
      </c>
      <c r="I35" s="289">
        <v>1230.4034630000001</v>
      </c>
      <c r="J35" s="289">
        <v>1109.615309</v>
      </c>
      <c r="K35" s="289">
        <v>1054.822073</v>
      </c>
      <c r="L35" s="289">
        <v>1102.44136</v>
      </c>
      <c r="M35" s="289">
        <v>1125.0980870000001</v>
      </c>
      <c r="N35" s="289">
        <v>938.85970899999995</v>
      </c>
      <c r="O35" s="289">
        <v>864.70160999999996</v>
      </c>
      <c r="P35" s="289">
        <v>1062.942108</v>
      </c>
      <c r="Q35" s="289">
        <v>1324.2572439999999</v>
      </c>
      <c r="R35" s="289">
        <v>1569.1829190000001</v>
      </c>
      <c r="S35" s="289">
        <v>1976.1320168099999</v>
      </c>
      <c r="T35" s="289">
        <v>2428.38768906</v>
      </c>
      <c r="U35" s="290">
        <v>2020.9803520799999</v>
      </c>
      <c r="V35" s="290">
        <v>2197.6056647200003</v>
      </c>
      <c r="W35" s="291"/>
      <c r="X35" s="296" t="s">
        <v>636</v>
      </c>
    </row>
    <row r="36" spans="1:24">
      <c r="A36" s="295" t="s">
        <v>301</v>
      </c>
      <c r="B36" s="288"/>
      <c r="C36" s="289">
        <v>223.11116200000001</v>
      </c>
      <c r="D36" s="289">
        <v>365.21035699999999</v>
      </c>
      <c r="E36" s="289">
        <v>666.40956700000004</v>
      </c>
      <c r="F36" s="289">
        <v>868.849964</v>
      </c>
      <c r="G36" s="289">
        <v>1239.6861220000001</v>
      </c>
      <c r="H36" s="289">
        <v>1520.9947669999999</v>
      </c>
      <c r="I36" s="289">
        <v>2662.240667</v>
      </c>
      <c r="J36" s="289">
        <v>3033.1271590000001</v>
      </c>
      <c r="K36" s="289">
        <v>1631.9524630000001</v>
      </c>
      <c r="L36" s="289">
        <v>1957.0663790000001</v>
      </c>
      <c r="M36" s="289">
        <v>1982.211888</v>
      </c>
      <c r="N36" s="289">
        <v>1607.440859</v>
      </c>
      <c r="O36" s="289">
        <v>1432.745285</v>
      </c>
      <c r="P36" s="289">
        <v>2060.0907649999999</v>
      </c>
      <c r="Q36" s="289">
        <v>2891.123137</v>
      </c>
      <c r="R36" s="289">
        <v>4034.1675209999999</v>
      </c>
      <c r="S36" s="289">
        <v>5318.7147377000001</v>
      </c>
      <c r="T36" s="289">
        <v>6507.6645900500007</v>
      </c>
      <c r="U36" s="290">
        <v>5384.7228368000006</v>
      </c>
      <c r="V36" s="290">
        <v>7983.46131092</v>
      </c>
      <c r="W36" s="291"/>
      <c r="X36" s="296" t="s">
        <v>302</v>
      </c>
    </row>
    <row r="37" spans="1:24">
      <c r="A37" s="295" t="s">
        <v>637</v>
      </c>
      <c r="B37" s="288"/>
      <c r="C37" s="290">
        <v>630.82919599999923</v>
      </c>
      <c r="D37" s="290">
        <v>609.86224600000014</v>
      </c>
      <c r="E37" s="290">
        <v>810.99678399999993</v>
      </c>
      <c r="F37" s="290">
        <v>991.5248719999995</v>
      </c>
      <c r="G37" s="290">
        <v>1729.8104529999991</v>
      </c>
      <c r="H37" s="290">
        <v>1466.722323</v>
      </c>
      <c r="I37" s="290">
        <v>1581.1582899999994</v>
      </c>
      <c r="J37" s="290">
        <v>1467.4846749999997</v>
      </c>
      <c r="K37" s="290">
        <v>1344.3749070000003</v>
      </c>
      <c r="L37" s="290">
        <v>1750.8719920000003</v>
      </c>
      <c r="M37" s="290">
        <v>1588.8899540000011</v>
      </c>
      <c r="N37" s="290">
        <v>1361.3112499999997</v>
      </c>
      <c r="O37" s="290">
        <v>1831.524195</v>
      </c>
      <c r="P37" s="290">
        <v>1682.9187089999996</v>
      </c>
      <c r="Q37" s="290">
        <v>1851.4011529999989</v>
      </c>
      <c r="R37" s="290">
        <v>2359.8527910000012</v>
      </c>
      <c r="S37" s="290">
        <v>2496.5333542099997</v>
      </c>
      <c r="T37" s="290">
        <v>3101.4316522800036</v>
      </c>
      <c r="U37" s="290">
        <v>2511.699949580001</v>
      </c>
      <c r="V37" s="290">
        <v>2851.9280832799959</v>
      </c>
      <c r="W37" s="291"/>
      <c r="X37" s="296" t="s">
        <v>638</v>
      </c>
    </row>
    <row r="38" spans="1:24">
      <c r="A38" s="293"/>
      <c r="B38" s="288"/>
      <c r="C38" s="289"/>
      <c r="D38" s="289"/>
      <c r="E38" s="289"/>
      <c r="F38" s="289"/>
      <c r="G38" s="289"/>
      <c r="H38" s="289"/>
      <c r="I38" s="289"/>
      <c r="J38" s="289"/>
      <c r="K38" s="289"/>
      <c r="L38" s="289"/>
      <c r="M38" s="289"/>
      <c r="N38" s="289"/>
      <c r="O38" s="289"/>
      <c r="P38" s="289"/>
      <c r="Q38" s="289"/>
      <c r="R38" s="289"/>
      <c r="S38" s="289"/>
      <c r="T38" s="289"/>
      <c r="U38" s="290"/>
      <c r="V38" s="290"/>
      <c r="W38" s="291"/>
      <c r="X38" s="296"/>
    </row>
    <row r="39" spans="1:24">
      <c r="A39" s="293" t="s">
        <v>639</v>
      </c>
      <c r="B39" s="288"/>
      <c r="C39" s="289">
        <v>765.72117000000003</v>
      </c>
      <c r="D39" s="289">
        <v>1081.8804339999999</v>
      </c>
      <c r="E39" s="289">
        <v>1235.619404</v>
      </c>
      <c r="F39" s="289">
        <v>1651.1998430000001</v>
      </c>
      <c r="G39" s="289">
        <v>2169.39806</v>
      </c>
      <c r="H39" s="289">
        <v>3088.5925590000002</v>
      </c>
      <c r="I39" s="289">
        <v>3286.8738830000002</v>
      </c>
      <c r="J39" s="289">
        <v>2444.1250070000001</v>
      </c>
      <c r="K39" s="289">
        <v>3005.388743</v>
      </c>
      <c r="L39" s="289">
        <v>4901.8835529999997</v>
      </c>
      <c r="M39" s="289">
        <v>4724.9481370000003</v>
      </c>
      <c r="N39" s="289">
        <v>4638.8352999999997</v>
      </c>
      <c r="O39" s="289">
        <v>5416.773741</v>
      </c>
      <c r="P39" s="289">
        <v>6181.0258560000002</v>
      </c>
      <c r="Q39" s="289">
        <v>7150.0563220000004</v>
      </c>
      <c r="R39" s="289">
        <v>7812.990769</v>
      </c>
      <c r="S39" s="289">
        <v>6948.8780454700009</v>
      </c>
      <c r="T39" s="289">
        <v>7847.7570569700001</v>
      </c>
      <c r="U39" s="290">
        <v>6437.7262817399996</v>
      </c>
      <c r="V39" s="290">
        <v>6515.0389901200006</v>
      </c>
      <c r="W39" s="291"/>
      <c r="X39" s="292" t="s">
        <v>640</v>
      </c>
    </row>
    <row r="40" spans="1:24">
      <c r="A40" s="295" t="s">
        <v>254</v>
      </c>
      <c r="B40" s="288"/>
      <c r="C40" s="289">
        <v>147.61685600000001</v>
      </c>
      <c r="D40" s="289">
        <v>348.81456300000002</v>
      </c>
      <c r="E40" s="289">
        <v>527.36134400000003</v>
      </c>
      <c r="F40" s="289">
        <v>1125.573128</v>
      </c>
      <c r="G40" s="289">
        <v>1591.8550090000001</v>
      </c>
      <c r="H40" s="289">
        <v>2319.9636599999999</v>
      </c>
      <c r="I40" s="289">
        <v>2191.356522</v>
      </c>
      <c r="J40" s="289">
        <v>1462.6508309999999</v>
      </c>
      <c r="K40" s="289">
        <v>1593.370668</v>
      </c>
      <c r="L40" s="289">
        <v>2808.667093</v>
      </c>
      <c r="M40" s="289">
        <v>2363.316519</v>
      </c>
      <c r="N40" s="289">
        <v>2231.0882040000001</v>
      </c>
      <c r="O40" s="289">
        <v>2296.3958859999998</v>
      </c>
      <c r="P40" s="289">
        <v>2263.0877439999999</v>
      </c>
      <c r="Q40" s="289">
        <v>2508.9828170000001</v>
      </c>
      <c r="R40" s="289">
        <v>2406.0928779999999</v>
      </c>
      <c r="S40" s="289">
        <v>1296.0026826999997</v>
      </c>
      <c r="T40" s="289">
        <v>1618.1561309200001</v>
      </c>
      <c r="U40" s="290">
        <v>2464.6915447900001</v>
      </c>
      <c r="V40" s="290">
        <v>2581.9909896400004</v>
      </c>
      <c r="W40" s="291"/>
      <c r="X40" s="296" t="s">
        <v>641</v>
      </c>
    </row>
    <row r="41" spans="1:24">
      <c r="A41" s="295" t="s">
        <v>642</v>
      </c>
      <c r="B41" s="288"/>
      <c r="C41" s="289">
        <v>532.46686</v>
      </c>
      <c r="D41" s="289">
        <v>630.21328500000004</v>
      </c>
      <c r="E41" s="289">
        <v>599.49795300000005</v>
      </c>
      <c r="F41" s="289">
        <v>407.00740300000001</v>
      </c>
      <c r="G41" s="289">
        <v>427.66992299999998</v>
      </c>
      <c r="H41" s="289">
        <v>576.63426600000003</v>
      </c>
      <c r="I41" s="289">
        <v>890.12899600000003</v>
      </c>
      <c r="J41" s="289">
        <v>753.459609</v>
      </c>
      <c r="K41" s="289">
        <v>1026.7597310000001</v>
      </c>
      <c r="L41" s="289">
        <v>1422.004052</v>
      </c>
      <c r="M41" s="289">
        <v>1496.0722490000001</v>
      </c>
      <c r="N41" s="289">
        <v>1638.2369650000001</v>
      </c>
      <c r="O41" s="289">
        <v>2113.7643929999999</v>
      </c>
      <c r="P41" s="289">
        <v>2549.9998260000002</v>
      </c>
      <c r="Q41" s="289">
        <v>3152.0148319999998</v>
      </c>
      <c r="R41" s="289">
        <v>3585.3615669999999</v>
      </c>
      <c r="S41" s="289">
        <v>4124.0610926300005</v>
      </c>
      <c r="T41" s="289">
        <v>4446.9855202899998</v>
      </c>
      <c r="U41" s="290">
        <v>2412.4712472900001</v>
      </c>
      <c r="V41" s="290">
        <v>2722.4235529799998</v>
      </c>
      <c r="W41" s="291"/>
      <c r="X41" s="296" t="s">
        <v>643</v>
      </c>
    </row>
    <row r="42" spans="1:24">
      <c r="A42" s="295" t="s">
        <v>255</v>
      </c>
      <c r="B42" s="288"/>
      <c r="C42" s="289">
        <v>28.695308000000001</v>
      </c>
      <c r="D42" s="289">
        <v>44.299878999999997</v>
      </c>
      <c r="E42" s="289">
        <v>65.852303000000006</v>
      </c>
      <c r="F42" s="289">
        <v>71.806066999999999</v>
      </c>
      <c r="G42" s="289">
        <v>75.757911000000007</v>
      </c>
      <c r="H42" s="289">
        <v>109.61444400000001</v>
      </c>
      <c r="I42" s="289">
        <v>128.90776700000001</v>
      </c>
      <c r="J42" s="289">
        <v>162.134647</v>
      </c>
      <c r="K42" s="289">
        <v>278.79242199999999</v>
      </c>
      <c r="L42" s="289">
        <v>451.83680399999997</v>
      </c>
      <c r="M42" s="289">
        <v>609.82825100000002</v>
      </c>
      <c r="N42" s="289">
        <v>629.62874599999998</v>
      </c>
      <c r="O42" s="289">
        <v>872.05080799999996</v>
      </c>
      <c r="P42" s="289">
        <v>1163.861034</v>
      </c>
      <c r="Q42" s="289">
        <v>1253.5476100000001</v>
      </c>
      <c r="R42" s="289">
        <v>1511.646428</v>
      </c>
      <c r="S42" s="289">
        <v>1297.1801042800003</v>
      </c>
      <c r="T42" s="289">
        <v>1442.4754393000003</v>
      </c>
      <c r="U42" s="290">
        <v>1089.2681219000001</v>
      </c>
      <c r="V42" s="290">
        <v>1044.46063901</v>
      </c>
      <c r="W42" s="291"/>
      <c r="X42" s="296" t="s">
        <v>644</v>
      </c>
    </row>
    <row r="43" spans="1:24">
      <c r="A43" s="295" t="s">
        <v>839</v>
      </c>
      <c r="B43" s="288"/>
      <c r="C43" s="289">
        <v>1.4298139999999999</v>
      </c>
      <c r="D43" s="289">
        <v>1.926407</v>
      </c>
      <c r="E43" s="289">
        <v>1.134693</v>
      </c>
      <c r="F43" s="289">
        <v>0.87324299999999999</v>
      </c>
      <c r="G43" s="289">
        <v>7.8521879999999999</v>
      </c>
      <c r="H43" s="289">
        <v>12.985104</v>
      </c>
      <c r="I43" s="289">
        <v>11.299863999999999</v>
      </c>
      <c r="J43" s="289">
        <v>2.5376300000000001</v>
      </c>
      <c r="K43" s="289">
        <v>27.898330000000001</v>
      </c>
      <c r="L43" s="289">
        <v>148.18765999999999</v>
      </c>
      <c r="M43" s="289">
        <v>159.44148899999999</v>
      </c>
      <c r="N43" s="289">
        <v>67.064468000000005</v>
      </c>
      <c r="O43" s="289">
        <v>36.655051</v>
      </c>
      <c r="P43" s="289">
        <v>66.701685999999995</v>
      </c>
      <c r="Q43" s="289">
        <v>101.33837200000001</v>
      </c>
      <c r="R43" s="289">
        <v>193.17499699999999</v>
      </c>
      <c r="S43" s="289">
        <v>104.18159053000002</v>
      </c>
      <c r="T43" s="289">
        <v>214.76568244000003</v>
      </c>
      <c r="U43" s="290">
        <v>381.73392136999996</v>
      </c>
      <c r="V43" s="290">
        <v>61.803920470000001</v>
      </c>
      <c r="W43" s="291"/>
      <c r="X43" s="296" t="s">
        <v>645</v>
      </c>
    </row>
    <row r="44" spans="1:24">
      <c r="A44" s="295" t="s">
        <v>646</v>
      </c>
      <c r="B44" s="288"/>
      <c r="C44" s="289">
        <v>55.512332000000001</v>
      </c>
      <c r="D44" s="289">
        <v>56.626300000000001</v>
      </c>
      <c r="E44" s="289">
        <v>41.773111</v>
      </c>
      <c r="F44" s="289">
        <v>45.940002</v>
      </c>
      <c r="G44" s="289">
        <v>66.263029000000003</v>
      </c>
      <c r="H44" s="289">
        <v>69.395084999999995</v>
      </c>
      <c r="I44" s="289">
        <v>65.180734000000001</v>
      </c>
      <c r="J44" s="289">
        <v>63.342289999999998</v>
      </c>
      <c r="K44" s="289">
        <v>78.567592000000005</v>
      </c>
      <c r="L44" s="289">
        <v>71.187944000000002</v>
      </c>
      <c r="M44" s="289">
        <v>96.289629000000005</v>
      </c>
      <c r="N44" s="289">
        <v>72.816917000000004</v>
      </c>
      <c r="O44" s="289">
        <v>97.907602999999995</v>
      </c>
      <c r="P44" s="289">
        <v>137.37556599999999</v>
      </c>
      <c r="Q44" s="289">
        <v>134.17269099999999</v>
      </c>
      <c r="R44" s="289">
        <v>116.714899</v>
      </c>
      <c r="S44" s="289">
        <v>127.45257533</v>
      </c>
      <c r="T44" s="289">
        <v>125.37428401999998</v>
      </c>
      <c r="U44" s="290">
        <v>89.56144639</v>
      </c>
      <c r="V44" s="290">
        <v>104.35988802000001</v>
      </c>
      <c r="W44" s="291"/>
      <c r="X44" s="296" t="s">
        <v>647</v>
      </c>
    </row>
    <row r="45" spans="1:24">
      <c r="A45" s="304"/>
      <c r="B45" s="304"/>
      <c r="C45" s="285"/>
      <c r="D45" s="285"/>
      <c r="E45" s="285"/>
      <c r="F45" s="285"/>
      <c r="G45" s="285"/>
      <c r="H45" s="285"/>
      <c r="I45" s="285"/>
      <c r="J45" s="285"/>
      <c r="K45" s="285"/>
      <c r="L45" s="304"/>
      <c r="M45" s="305"/>
      <c r="N45" s="304"/>
      <c r="O45" s="304"/>
      <c r="P45" s="304"/>
      <c r="Q45" s="304"/>
      <c r="R45" s="304"/>
      <c r="S45" s="304"/>
      <c r="T45" s="304"/>
      <c r="U45" s="304"/>
      <c r="V45" s="304"/>
      <c r="W45" s="285"/>
      <c r="X45" s="286"/>
    </row>
    <row r="46" spans="1:24">
      <c r="A46" s="302"/>
      <c r="B46" s="302"/>
      <c r="C46" s="302"/>
      <c r="D46" s="302"/>
      <c r="E46" s="302"/>
      <c r="F46" s="302"/>
      <c r="G46" s="302"/>
      <c r="H46" s="302"/>
      <c r="I46" s="302"/>
      <c r="J46" s="302"/>
      <c r="K46" s="279"/>
      <c r="L46" s="302"/>
      <c r="M46" s="306"/>
      <c r="N46" s="302"/>
      <c r="O46" s="302"/>
      <c r="P46" s="302"/>
      <c r="Q46" s="302"/>
      <c r="R46" s="302"/>
      <c r="S46" s="302"/>
      <c r="T46" s="302"/>
      <c r="U46" s="302"/>
      <c r="V46" s="302"/>
      <c r="W46" s="279"/>
      <c r="X46" s="280"/>
    </row>
    <row r="47" spans="1:24">
      <c r="A47" s="288" t="s">
        <v>648</v>
      </c>
      <c r="B47" s="288"/>
      <c r="C47" s="288"/>
      <c r="D47" s="288"/>
      <c r="E47" s="288"/>
      <c r="F47" s="288"/>
      <c r="G47" s="288"/>
      <c r="H47" s="288"/>
      <c r="I47" s="288"/>
      <c r="J47" s="288"/>
      <c r="K47" s="279"/>
      <c r="L47" s="279"/>
      <c r="M47" s="279"/>
      <c r="N47" s="279"/>
      <c r="O47" s="279"/>
      <c r="P47" s="279"/>
      <c r="Q47" s="279"/>
      <c r="R47" s="279"/>
      <c r="S47" s="279"/>
      <c r="T47" s="279"/>
      <c r="U47" s="279"/>
      <c r="V47" s="279"/>
      <c r="W47" s="279"/>
      <c r="X47" s="280"/>
    </row>
    <row r="48" spans="1:24">
      <c r="A48" s="288" t="s">
        <v>401</v>
      </c>
      <c r="B48" s="288"/>
      <c r="C48" s="288"/>
      <c r="D48" s="288"/>
      <c r="E48" s="288"/>
      <c r="F48" s="288"/>
      <c r="G48" s="288"/>
      <c r="H48" s="288"/>
      <c r="I48" s="288"/>
      <c r="J48" s="288"/>
      <c r="K48" s="279"/>
      <c r="L48" s="279"/>
      <c r="M48" s="279"/>
      <c r="N48" s="279"/>
      <c r="O48" s="279"/>
      <c r="P48" s="279"/>
      <c r="Q48" s="279"/>
      <c r="R48" s="279"/>
      <c r="S48" s="279"/>
      <c r="T48" s="279"/>
      <c r="U48" s="279"/>
      <c r="V48" s="279"/>
      <c r="W48" s="279"/>
      <c r="X48" s="280"/>
    </row>
    <row r="49" spans="1:24">
      <c r="A49" s="279"/>
      <c r="B49" s="279"/>
      <c r="C49" s="279"/>
      <c r="D49" s="279"/>
      <c r="E49" s="279"/>
      <c r="F49" s="279"/>
      <c r="G49" s="279"/>
      <c r="H49" s="279"/>
      <c r="I49" s="279"/>
      <c r="J49" s="279"/>
      <c r="K49" s="279"/>
      <c r="L49" s="279"/>
      <c r="M49" s="279"/>
      <c r="N49" s="279"/>
      <c r="O49" s="279"/>
      <c r="P49" s="279"/>
      <c r="Q49" s="279"/>
      <c r="R49" s="279"/>
      <c r="S49" s="279"/>
      <c r="T49" s="279"/>
      <c r="U49" s="279"/>
      <c r="V49" s="279"/>
      <c r="W49" s="279"/>
      <c r="X49" s="280"/>
    </row>
    <row r="50" spans="1:24">
      <c r="A50" s="307" t="s">
        <v>649</v>
      </c>
      <c r="B50" s="279"/>
      <c r="C50" s="279"/>
      <c r="D50" s="279"/>
      <c r="E50" s="279"/>
      <c r="F50" s="279"/>
      <c r="G50" s="279"/>
      <c r="H50" s="279"/>
      <c r="I50" s="279"/>
      <c r="J50" s="279"/>
      <c r="K50" s="279"/>
      <c r="L50" s="279"/>
      <c r="M50" s="279"/>
      <c r="N50" s="279"/>
      <c r="O50" s="279"/>
      <c r="P50" s="279"/>
      <c r="Q50" s="279"/>
      <c r="R50" s="279"/>
      <c r="S50" s="279"/>
      <c r="T50" s="279"/>
      <c r="U50" s="279"/>
      <c r="V50" s="279"/>
      <c r="W50" s="279"/>
      <c r="X50" s="280"/>
    </row>
    <row r="51" spans="1:24">
      <c r="A51" s="307" t="s">
        <v>392</v>
      </c>
      <c r="B51" s="279"/>
      <c r="C51" s="279"/>
      <c r="D51" s="279"/>
      <c r="E51" s="279"/>
      <c r="F51" s="279"/>
      <c r="G51" s="279"/>
      <c r="H51" s="279"/>
      <c r="I51" s="279"/>
      <c r="J51" s="279"/>
      <c r="K51" s="279"/>
      <c r="L51" s="279"/>
      <c r="M51" s="279"/>
      <c r="N51" s="279"/>
      <c r="O51" s="279"/>
      <c r="P51" s="279"/>
      <c r="Q51" s="279"/>
      <c r="R51" s="279"/>
      <c r="S51" s="279"/>
      <c r="T51" s="279"/>
      <c r="U51" s="279"/>
      <c r="V51" s="279"/>
      <c r="W51" s="279"/>
      <c r="X51" s="280"/>
    </row>
  </sheetData>
  <phoneticPr fontId="0" type="noConversion"/>
  <pageMargins left="0.75" right="0.2" top="1" bottom="1" header="0.5" footer="0.5"/>
  <pageSetup scale="71" orientation="landscape" r:id="rId1"/>
  <headerFooter alignWithMargins="0">
    <oddHeader>&amp;R&amp;F  &amp;A  &amp;D  &amp;T</oddHeader>
  </headerFooter>
</worksheet>
</file>

<file path=xl/worksheets/sheet11.xml><?xml version="1.0" encoding="utf-8"?>
<worksheet xmlns="http://schemas.openxmlformats.org/spreadsheetml/2006/main" xmlns:r="http://schemas.openxmlformats.org/officeDocument/2006/relationships">
  <sheetPr>
    <tabColor indexed="22"/>
    <pageSetUpPr fitToPage="1"/>
  </sheetPr>
  <dimension ref="A1:Z23"/>
  <sheetViews>
    <sheetView showGridLines="0" workbookViewId="0">
      <selection activeCell="I28" sqref="I28"/>
    </sheetView>
  </sheetViews>
  <sheetFormatPr defaultRowHeight="11.25"/>
  <cols>
    <col min="1" max="1" width="34.1640625" customWidth="1"/>
    <col min="2" max="2" width="1.83203125" customWidth="1"/>
    <col min="3" max="23" width="7.6640625" customWidth="1"/>
    <col min="24" max="25" width="2.6640625" customWidth="1"/>
    <col min="26" max="26" width="35.5" bestFit="1" customWidth="1"/>
  </cols>
  <sheetData>
    <row r="1" spans="1:26">
      <c r="A1" s="308" t="s">
        <v>650</v>
      </c>
      <c r="B1" s="309"/>
      <c r="C1" s="309"/>
      <c r="D1" s="309"/>
      <c r="E1" s="309"/>
      <c r="F1" s="309"/>
      <c r="G1" s="309"/>
      <c r="H1" s="309"/>
      <c r="I1" s="309"/>
      <c r="J1" s="309"/>
      <c r="K1" s="309"/>
      <c r="L1" s="309"/>
      <c r="M1" s="309"/>
      <c r="N1" s="309"/>
      <c r="O1" s="309"/>
      <c r="P1" s="309"/>
      <c r="Q1" s="309"/>
      <c r="R1" s="309"/>
      <c r="S1" s="309"/>
      <c r="T1" s="121"/>
      <c r="U1" s="121"/>
      <c r="V1" s="121"/>
      <c r="W1" s="121"/>
      <c r="X1" s="309"/>
      <c r="Y1" s="309"/>
      <c r="Z1" s="310">
        <v>10</v>
      </c>
    </row>
    <row r="2" spans="1:26">
      <c r="A2" s="311" t="s">
        <v>651</v>
      </c>
      <c r="B2" s="312"/>
      <c r="C2" s="197"/>
      <c r="D2" s="197"/>
      <c r="E2" s="197"/>
      <c r="F2" s="197"/>
      <c r="G2" s="197"/>
      <c r="H2" s="197"/>
      <c r="I2" s="197"/>
      <c r="J2" s="197"/>
      <c r="K2" s="197"/>
      <c r="L2" s="197"/>
      <c r="M2" s="197"/>
      <c r="N2" s="197"/>
      <c r="O2" s="197"/>
      <c r="P2" s="197"/>
      <c r="Q2" s="312"/>
      <c r="R2" s="312"/>
      <c r="S2" s="312"/>
      <c r="T2" s="121"/>
      <c r="U2" s="121"/>
      <c r="V2" s="121"/>
      <c r="W2" s="121"/>
      <c r="X2" s="312"/>
      <c r="Y2" s="312"/>
      <c r="Z2" s="313" t="s">
        <v>381</v>
      </c>
    </row>
    <row r="3" spans="1:26">
      <c r="A3" s="314" t="s">
        <v>652</v>
      </c>
      <c r="B3" s="309"/>
      <c r="C3" s="197"/>
      <c r="D3" s="197"/>
      <c r="E3" s="197"/>
      <c r="F3" s="197"/>
      <c r="G3" s="197"/>
      <c r="H3" s="197"/>
      <c r="I3" s="197"/>
      <c r="J3" s="197"/>
      <c r="K3" s="197"/>
      <c r="L3" s="197"/>
      <c r="M3" s="197"/>
      <c r="N3" s="197"/>
      <c r="O3" s="309"/>
      <c r="P3" s="315"/>
      <c r="Q3" s="309"/>
      <c r="R3" s="309"/>
      <c r="S3" s="309"/>
      <c r="T3" s="121"/>
      <c r="U3" s="121"/>
      <c r="V3" s="121"/>
      <c r="W3" s="121"/>
      <c r="X3" s="309"/>
      <c r="Y3" s="309"/>
      <c r="Z3" s="313" t="s">
        <v>653</v>
      </c>
    </row>
    <row r="4" spans="1:26">
      <c r="A4" s="254" t="s">
        <v>103</v>
      </c>
      <c r="B4" s="309"/>
      <c r="C4" s="309"/>
      <c r="D4" s="309"/>
      <c r="E4" s="309"/>
      <c r="F4" s="309"/>
      <c r="G4" s="309"/>
      <c r="H4" s="309"/>
      <c r="I4" s="309"/>
      <c r="J4" s="309"/>
      <c r="K4" s="309"/>
      <c r="L4" s="309"/>
      <c r="M4" s="309"/>
      <c r="N4" s="309"/>
      <c r="O4" s="309"/>
      <c r="P4" s="309"/>
      <c r="Q4" s="309"/>
      <c r="R4" s="309"/>
      <c r="S4" s="309"/>
      <c r="T4" s="121"/>
      <c r="U4" s="121"/>
      <c r="V4" s="121"/>
      <c r="W4" s="121"/>
      <c r="X4" s="309"/>
      <c r="Y4" s="309"/>
      <c r="Z4" s="316" t="s">
        <v>500</v>
      </c>
    </row>
    <row r="5" spans="1:26">
      <c r="A5" s="284"/>
      <c r="B5" s="317"/>
      <c r="C5" s="318"/>
      <c r="D5" s="318"/>
      <c r="E5" s="318"/>
      <c r="F5" s="318"/>
      <c r="G5" s="318"/>
      <c r="H5" s="318"/>
      <c r="I5" s="318"/>
      <c r="J5" s="318"/>
      <c r="K5" s="318"/>
      <c r="L5" s="318"/>
      <c r="M5" s="318"/>
      <c r="N5" s="318"/>
      <c r="O5" s="318"/>
      <c r="P5" s="318"/>
      <c r="Q5" s="318"/>
      <c r="R5" s="318"/>
      <c r="S5" s="318"/>
      <c r="T5" s="319"/>
      <c r="U5" s="320"/>
      <c r="V5" s="320"/>
      <c r="W5" s="320"/>
      <c r="X5" s="309"/>
      <c r="Y5" s="317"/>
      <c r="Z5" s="317"/>
    </row>
    <row r="6" spans="1:26">
      <c r="A6" s="322"/>
      <c r="B6" s="322"/>
      <c r="C6" s="206">
        <v>1990</v>
      </c>
      <c r="D6" s="207" t="s">
        <v>466</v>
      </c>
      <c r="E6" s="207" t="s">
        <v>467</v>
      </c>
      <c r="F6" s="207" t="s">
        <v>468</v>
      </c>
      <c r="G6" s="207" t="s">
        <v>469</v>
      </c>
      <c r="H6" s="207" t="s">
        <v>470</v>
      </c>
      <c r="I6" s="207">
        <v>1996</v>
      </c>
      <c r="J6" s="207">
        <v>1997</v>
      </c>
      <c r="K6" s="207">
        <v>1998</v>
      </c>
      <c r="L6" s="207">
        <v>1999</v>
      </c>
      <c r="M6" s="207">
        <v>2000</v>
      </c>
      <c r="N6" s="207">
        <v>2001</v>
      </c>
      <c r="O6" s="207">
        <v>2002</v>
      </c>
      <c r="P6" s="207">
        <v>2003</v>
      </c>
      <c r="Q6" s="207">
        <v>2004</v>
      </c>
      <c r="R6" s="207">
        <v>2005</v>
      </c>
      <c r="S6" s="207">
        <v>2006</v>
      </c>
      <c r="T6" s="131">
        <v>2007</v>
      </c>
      <c r="U6" s="130">
        <v>2008</v>
      </c>
      <c r="V6" s="130">
        <v>2009</v>
      </c>
      <c r="W6" s="130">
        <v>2010</v>
      </c>
      <c r="X6" s="322" t="s">
        <v>384</v>
      </c>
      <c r="Y6" s="321"/>
      <c r="Z6" s="321"/>
    </row>
    <row r="7" spans="1:26">
      <c r="A7" s="323"/>
      <c r="B7" s="309"/>
      <c r="C7" s="198"/>
      <c r="D7" s="208"/>
      <c r="E7" s="208"/>
      <c r="F7" s="208"/>
      <c r="G7" s="208"/>
      <c r="H7" s="208"/>
      <c r="I7" s="209"/>
      <c r="J7" s="209"/>
      <c r="K7" s="209"/>
      <c r="L7" s="209"/>
      <c r="M7" s="209"/>
      <c r="N7" s="209"/>
      <c r="O7" s="209"/>
      <c r="P7" s="209"/>
      <c r="Q7" s="309"/>
      <c r="R7" s="324"/>
      <c r="S7" s="324"/>
      <c r="T7" s="324"/>
      <c r="U7" s="324"/>
      <c r="V7" s="324"/>
      <c r="W7" s="324"/>
      <c r="X7" s="309"/>
      <c r="Y7" s="309"/>
      <c r="Z7" s="309"/>
    </row>
    <row r="8" spans="1:26">
      <c r="A8" s="314" t="s">
        <v>654</v>
      </c>
      <c r="B8" s="325"/>
      <c r="C8" s="629">
        <v>4076.665</v>
      </c>
      <c r="D8" s="629">
        <v>8275.2710000000006</v>
      </c>
      <c r="E8" s="629">
        <v>14871.754167999999</v>
      </c>
      <c r="F8" s="629">
        <v>16783.512927</v>
      </c>
      <c r="G8" s="629">
        <v>21590.255378000002</v>
      </c>
      <c r="H8" s="629">
        <v>20121.682492</v>
      </c>
      <c r="I8" s="629">
        <v>23761.808892000001</v>
      </c>
      <c r="J8" s="629">
        <v>30450.183958000001</v>
      </c>
      <c r="K8" s="629">
        <v>31377.360271000001</v>
      </c>
      <c r="L8" s="629">
        <v>25508.157375999999</v>
      </c>
      <c r="M8" s="629">
        <v>25280.485214</v>
      </c>
      <c r="N8" s="629">
        <v>20319.579184999999</v>
      </c>
      <c r="O8" s="328">
        <v>8989.5453529999995</v>
      </c>
      <c r="P8" s="328">
        <v>13850.774136</v>
      </c>
      <c r="Q8" s="328">
        <v>22445.281395000002</v>
      </c>
      <c r="R8" s="328">
        <v>28686.893443000001</v>
      </c>
      <c r="S8" s="328">
        <v>34153.682509999999</v>
      </c>
      <c r="T8" s="328">
        <v>44707.463395719999</v>
      </c>
      <c r="U8" s="328">
        <v>57462.452356949994</v>
      </c>
      <c r="V8" s="330">
        <v>38780.915255550004</v>
      </c>
      <c r="W8" s="330">
        <v>56501.511830259995</v>
      </c>
      <c r="X8" s="330"/>
      <c r="Y8" s="326"/>
      <c r="Z8" s="327" t="s">
        <v>654</v>
      </c>
    </row>
    <row r="9" spans="1:26">
      <c r="A9" s="323"/>
      <c r="B9" s="309"/>
      <c r="C9" s="328"/>
      <c r="D9" s="328"/>
      <c r="E9" s="328"/>
      <c r="F9" s="328"/>
      <c r="G9" s="328"/>
      <c r="H9" s="328"/>
      <c r="I9" s="328"/>
      <c r="J9" s="328"/>
      <c r="K9" s="328"/>
      <c r="L9" s="328"/>
      <c r="M9" s="328"/>
      <c r="N9" s="328"/>
      <c r="O9" s="328"/>
      <c r="P9" s="328"/>
      <c r="Q9" s="328"/>
      <c r="R9" s="329"/>
      <c r="S9" s="329"/>
      <c r="T9" s="329"/>
      <c r="U9" s="329"/>
      <c r="V9" s="324"/>
      <c r="W9" s="324"/>
      <c r="X9" s="330"/>
      <c r="Y9" s="330"/>
      <c r="Z9" s="331"/>
    </row>
    <row r="10" spans="1:26">
      <c r="A10" s="332" t="s">
        <v>655</v>
      </c>
      <c r="B10" s="309"/>
      <c r="C10" s="333">
        <v>635.572</v>
      </c>
      <c r="D10" s="333">
        <v>1435.027</v>
      </c>
      <c r="E10" s="333">
        <v>3144.0248980000001</v>
      </c>
      <c r="F10" s="333">
        <v>4158.9670509999996</v>
      </c>
      <c r="G10" s="333">
        <v>6062.7961640000003</v>
      </c>
      <c r="H10" s="333">
        <v>4790.6878829999996</v>
      </c>
      <c r="I10" s="333">
        <v>5658.1288420000001</v>
      </c>
      <c r="J10" s="333">
        <v>7798.5158339999998</v>
      </c>
      <c r="K10" s="333">
        <v>8585.0232080000005</v>
      </c>
      <c r="L10" s="333">
        <v>6835.6698640000004</v>
      </c>
      <c r="M10" s="333">
        <v>6001.3998510000001</v>
      </c>
      <c r="N10" s="333">
        <v>4248.0751410000003</v>
      </c>
      <c r="O10" s="328">
        <v>1308.8557969999999</v>
      </c>
      <c r="P10" s="328">
        <v>2531.9508980000001</v>
      </c>
      <c r="Q10" s="328">
        <v>5383.7668890000004</v>
      </c>
      <c r="R10" s="329">
        <v>7091.7369600000002</v>
      </c>
      <c r="S10" s="329">
        <v>8303.9766350000009</v>
      </c>
      <c r="T10" s="329">
        <v>10697.723624220002</v>
      </c>
      <c r="U10" s="329">
        <v>12957.940454</v>
      </c>
      <c r="V10" s="324">
        <v>8838.4963224099993</v>
      </c>
      <c r="W10" s="324">
        <v>11886.128276259999</v>
      </c>
      <c r="X10" s="330"/>
      <c r="Y10" s="330"/>
      <c r="Z10" s="334" t="s">
        <v>656</v>
      </c>
    </row>
    <row r="11" spans="1:26">
      <c r="A11" s="332" t="s">
        <v>657</v>
      </c>
      <c r="B11" s="309"/>
      <c r="C11" s="333">
        <v>2069.1080000000002</v>
      </c>
      <c r="D11" s="333">
        <v>3419.183</v>
      </c>
      <c r="E11" s="333">
        <v>4752.8050380000004</v>
      </c>
      <c r="F11" s="333">
        <v>5073.1805889999996</v>
      </c>
      <c r="G11" s="333">
        <v>6244.0021589999997</v>
      </c>
      <c r="H11" s="333">
        <v>7221.0211040000004</v>
      </c>
      <c r="I11" s="333">
        <v>8408.5636090000007</v>
      </c>
      <c r="J11" s="333">
        <v>10095.395526</v>
      </c>
      <c r="K11" s="333">
        <v>10017.704125</v>
      </c>
      <c r="L11" s="333">
        <v>8353.9221369999996</v>
      </c>
      <c r="M11" s="333">
        <v>8442.6362339999996</v>
      </c>
      <c r="N11" s="333">
        <v>7342.9381659999999</v>
      </c>
      <c r="O11" s="328">
        <v>4367.9437440000002</v>
      </c>
      <c r="P11" s="328">
        <v>6266.3244100000002</v>
      </c>
      <c r="Q11" s="328">
        <v>8631.2755350000007</v>
      </c>
      <c r="R11" s="329">
        <v>10374.294040999999</v>
      </c>
      <c r="S11" s="329">
        <v>11916.194635</v>
      </c>
      <c r="T11" s="329">
        <v>15522.512705130001</v>
      </c>
      <c r="U11" s="329">
        <v>20481.86610295</v>
      </c>
      <c r="V11" s="324">
        <v>12692.880949560002</v>
      </c>
      <c r="W11" s="324">
        <v>18078.079408510002</v>
      </c>
      <c r="X11" s="330"/>
      <c r="Y11" s="330"/>
      <c r="Z11" s="334" t="s">
        <v>658</v>
      </c>
    </row>
    <row r="12" spans="1:26">
      <c r="A12" s="332" t="s">
        <v>303</v>
      </c>
      <c r="B12" s="309"/>
      <c r="C12" s="333">
        <v>321.95499999999998</v>
      </c>
      <c r="D12" s="333">
        <v>452.05700000000002</v>
      </c>
      <c r="E12" s="333">
        <v>415.80790999999999</v>
      </c>
      <c r="F12" s="333">
        <v>386.700557</v>
      </c>
      <c r="G12" s="333">
        <v>606.35992899999997</v>
      </c>
      <c r="H12" s="333">
        <v>809.47238700000003</v>
      </c>
      <c r="I12" s="333">
        <v>844.65367500000002</v>
      </c>
      <c r="J12" s="333">
        <v>970.21358699999996</v>
      </c>
      <c r="K12" s="333">
        <v>852.87316199999998</v>
      </c>
      <c r="L12" s="333">
        <v>730.20423300000004</v>
      </c>
      <c r="M12" s="333">
        <v>1034.845415</v>
      </c>
      <c r="N12" s="333">
        <v>841.23273700000004</v>
      </c>
      <c r="O12" s="328">
        <v>482.22191800000002</v>
      </c>
      <c r="P12" s="328">
        <v>549.80649800000003</v>
      </c>
      <c r="Q12" s="328">
        <v>1003.320723</v>
      </c>
      <c r="R12" s="329">
        <v>1545.3909180000001</v>
      </c>
      <c r="S12" s="329">
        <v>1732.1512760000001</v>
      </c>
      <c r="T12" s="329">
        <v>2844.59150211</v>
      </c>
      <c r="U12" s="329">
        <v>4333.2571126499997</v>
      </c>
      <c r="V12" s="324">
        <v>2626.1913831499996</v>
      </c>
      <c r="W12" s="324">
        <v>4474.1514970199996</v>
      </c>
      <c r="X12" s="330"/>
      <c r="Y12" s="330"/>
      <c r="Z12" s="334" t="s">
        <v>304</v>
      </c>
    </row>
    <row r="13" spans="1:26">
      <c r="A13" s="332" t="s">
        <v>659</v>
      </c>
      <c r="B13" s="309"/>
      <c r="C13" s="333">
        <v>690.947</v>
      </c>
      <c r="D13" s="333">
        <v>1236.5830000000001</v>
      </c>
      <c r="E13" s="333">
        <v>2598.8745130000002</v>
      </c>
      <c r="F13" s="333">
        <v>2812.2887609999998</v>
      </c>
      <c r="G13" s="333">
        <v>3401.6782520000002</v>
      </c>
      <c r="H13" s="333">
        <v>3373.8120250000002</v>
      </c>
      <c r="I13" s="333">
        <v>4108.0255520000001</v>
      </c>
      <c r="J13" s="333">
        <v>5540.8392610000001</v>
      </c>
      <c r="K13" s="333">
        <v>5520.5665580000004</v>
      </c>
      <c r="L13" s="333">
        <v>4196.3680999999997</v>
      </c>
      <c r="M13" s="333">
        <v>4448.2565059999997</v>
      </c>
      <c r="N13" s="333">
        <v>3406.709038</v>
      </c>
      <c r="O13" s="328">
        <v>1525.401325</v>
      </c>
      <c r="P13" s="328">
        <v>2261.9497200000001</v>
      </c>
      <c r="Q13" s="328">
        <v>3622.0033069999999</v>
      </c>
      <c r="R13" s="329">
        <v>4857.9807609999998</v>
      </c>
      <c r="S13" s="329">
        <v>6174.5938980000001</v>
      </c>
      <c r="T13" s="329">
        <v>7825.9180691000001</v>
      </c>
      <c r="U13" s="329">
        <v>9637.7932120000005</v>
      </c>
      <c r="V13" s="324">
        <v>6978.7549126599988</v>
      </c>
      <c r="W13" s="324">
        <v>11049.9819061</v>
      </c>
      <c r="X13" s="330"/>
      <c r="Y13" s="330"/>
      <c r="Z13" s="334" t="s">
        <v>660</v>
      </c>
    </row>
    <row r="14" spans="1:26">
      <c r="A14" s="332" t="s">
        <v>661</v>
      </c>
      <c r="B14" s="309"/>
      <c r="C14" s="333">
        <v>330.34399999999999</v>
      </c>
      <c r="D14" s="333">
        <v>1514.164</v>
      </c>
      <c r="E14" s="333">
        <v>3148.171527</v>
      </c>
      <c r="F14" s="333">
        <v>3479.1114859999998</v>
      </c>
      <c r="G14" s="333">
        <v>3848.7926950000001</v>
      </c>
      <c r="H14" s="333">
        <v>3128.1288460000001</v>
      </c>
      <c r="I14" s="333">
        <v>3531.8433220000002</v>
      </c>
      <c r="J14" s="333">
        <v>4455.3893159999998</v>
      </c>
      <c r="K14" s="333">
        <v>4749.300193</v>
      </c>
      <c r="L14" s="333">
        <v>4414.2492940000002</v>
      </c>
      <c r="M14" s="333">
        <v>4531.8185549999998</v>
      </c>
      <c r="N14" s="333">
        <v>3930.4805740000002</v>
      </c>
      <c r="O14" s="328">
        <v>1121.813347</v>
      </c>
      <c r="P14" s="328">
        <v>1718.8624850000001</v>
      </c>
      <c r="Q14" s="328">
        <v>2449.8246530000001</v>
      </c>
      <c r="R14" s="329">
        <v>3082.8335149999998</v>
      </c>
      <c r="S14" s="329">
        <v>3869.134051</v>
      </c>
      <c r="T14" s="329">
        <v>4991.7188922899995</v>
      </c>
      <c r="U14" s="329">
        <v>6064.2068164100001</v>
      </c>
      <c r="V14" s="324">
        <v>4997.6669671700001</v>
      </c>
      <c r="W14" s="324">
        <v>6386.3133321099995</v>
      </c>
      <c r="X14" s="330"/>
      <c r="Y14" s="330"/>
      <c r="Z14" s="334" t="s">
        <v>662</v>
      </c>
    </row>
    <row r="15" spans="1:26">
      <c r="A15" s="332" t="s">
        <v>663</v>
      </c>
      <c r="B15" s="309"/>
      <c r="C15" s="333">
        <v>11.738</v>
      </c>
      <c r="D15" s="333">
        <v>202.20599999999999</v>
      </c>
      <c r="E15" s="333">
        <v>792.88108699999998</v>
      </c>
      <c r="F15" s="333">
        <v>849.12939700000004</v>
      </c>
      <c r="G15" s="333">
        <v>1398.8125709999999</v>
      </c>
      <c r="H15" s="333">
        <v>774.81437500000004</v>
      </c>
      <c r="I15" s="333">
        <v>1199.3477330000001</v>
      </c>
      <c r="J15" s="333">
        <v>1564.017143</v>
      </c>
      <c r="K15" s="333">
        <v>1627.9093359999999</v>
      </c>
      <c r="L15" s="333">
        <v>956.60582899999997</v>
      </c>
      <c r="M15" s="333">
        <v>798.87298599999997</v>
      </c>
      <c r="N15" s="333">
        <v>534.96556199999998</v>
      </c>
      <c r="O15" s="328">
        <v>173.708786</v>
      </c>
      <c r="P15" s="328">
        <v>508.846587</v>
      </c>
      <c r="Q15" s="328">
        <v>1196.7583870000001</v>
      </c>
      <c r="R15" s="329">
        <v>1602.5361869999999</v>
      </c>
      <c r="S15" s="329">
        <v>2038.1513259999999</v>
      </c>
      <c r="T15" s="329">
        <v>2709.6295638100005</v>
      </c>
      <c r="U15" s="329">
        <v>3874.7351185500002</v>
      </c>
      <c r="V15" s="324">
        <v>2513.5809847799997</v>
      </c>
      <c r="W15" s="324">
        <v>4482.7051304500001</v>
      </c>
      <c r="X15" s="330"/>
      <c r="Y15" s="330"/>
      <c r="Z15" s="334" t="s">
        <v>664</v>
      </c>
    </row>
    <row r="16" spans="1:26">
      <c r="A16" s="332" t="s">
        <v>665</v>
      </c>
      <c r="B16" s="309"/>
      <c r="C16" s="333">
        <v>17.001000000000001</v>
      </c>
      <c r="D16" s="333">
        <v>16.050999999999998</v>
      </c>
      <c r="E16" s="333">
        <v>19.189195000000002</v>
      </c>
      <c r="F16" s="333">
        <v>24.135086000000001</v>
      </c>
      <c r="G16" s="333">
        <v>27.813607999999999</v>
      </c>
      <c r="H16" s="333">
        <v>23.745871999999999</v>
      </c>
      <c r="I16" s="333">
        <v>11.246159</v>
      </c>
      <c r="J16" s="333">
        <v>25.813291</v>
      </c>
      <c r="K16" s="333">
        <v>23.983688999999998</v>
      </c>
      <c r="L16" s="333">
        <v>21.137919</v>
      </c>
      <c r="M16" s="333">
        <v>22.655667000000001</v>
      </c>
      <c r="N16" s="333">
        <v>15.177967000000001</v>
      </c>
      <c r="O16" s="328">
        <v>9.6004360000000002</v>
      </c>
      <c r="P16" s="328">
        <v>13.033538</v>
      </c>
      <c r="Q16" s="328">
        <v>158.33190099999999</v>
      </c>
      <c r="R16" s="329">
        <v>132.121061</v>
      </c>
      <c r="S16" s="329">
        <v>119.480689</v>
      </c>
      <c r="T16" s="329">
        <v>115.36903906000001</v>
      </c>
      <c r="U16" s="329">
        <v>112.65354039</v>
      </c>
      <c r="V16" s="324">
        <v>133.34373582000001</v>
      </c>
      <c r="W16" s="324">
        <v>144.15227981000001</v>
      </c>
      <c r="X16" s="330"/>
      <c r="Y16" s="330"/>
      <c r="Z16" s="334" t="s">
        <v>666</v>
      </c>
    </row>
    <row r="17" spans="1:26">
      <c r="A17" s="335"/>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row>
    <row r="18" spans="1:26">
      <c r="A18" s="336"/>
      <c r="B18" s="309"/>
      <c r="C18" s="312"/>
      <c r="D18" s="312"/>
      <c r="E18" s="312"/>
      <c r="F18" s="309"/>
      <c r="G18" s="309"/>
      <c r="H18" s="309"/>
      <c r="I18" s="309"/>
      <c r="J18" s="309"/>
      <c r="K18" s="309"/>
      <c r="L18" s="309"/>
      <c r="M18" s="309"/>
      <c r="N18" s="309"/>
      <c r="O18" s="309"/>
      <c r="P18" s="309"/>
      <c r="Q18" s="309"/>
      <c r="R18" s="309"/>
      <c r="S18" s="309"/>
      <c r="T18" s="309"/>
      <c r="U18" s="309"/>
      <c r="V18" s="309"/>
      <c r="W18" s="309"/>
      <c r="X18" s="309"/>
      <c r="Y18" s="309"/>
      <c r="Z18" s="309"/>
    </row>
    <row r="19" spans="1:26">
      <c r="A19" s="332" t="s">
        <v>667</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row>
    <row r="20" spans="1:26">
      <c r="A20" s="332" t="s">
        <v>483</v>
      </c>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row>
    <row r="21" spans="1:26">
      <c r="A21" s="309"/>
      <c r="B21" s="309"/>
      <c r="C21" s="318"/>
      <c r="D21" s="318"/>
      <c r="E21" s="318"/>
      <c r="F21" s="318"/>
      <c r="G21" s="318"/>
      <c r="H21" s="318"/>
      <c r="I21" s="318"/>
      <c r="J21" s="318"/>
      <c r="K21" s="318"/>
      <c r="L21" s="318"/>
      <c r="M21" s="318"/>
      <c r="N21" s="318"/>
      <c r="O21" s="318"/>
      <c r="P21" s="318"/>
      <c r="Q21" s="318"/>
      <c r="R21" s="318"/>
      <c r="S21" s="318"/>
      <c r="T21" s="318"/>
      <c r="U21" s="318"/>
      <c r="V21" s="318"/>
      <c r="W21" s="318"/>
      <c r="X21" s="309"/>
      <c r="Y21" s="309"/>
      <c r="Z21" s="309"/>
    </row>
    <row r="22" spans="1:26">
      <c r="A22" s="334" t="s">
        <v>649</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row>
    <row r="23" spans="1:26">
      <c r="A23" s="337" t="s">
        <v>409</v>
      </c>
      <c r="B23" s="309"/>
      <c r="C23" s="309"/>
      <c r="D23" s="309"/>
      <c r="E23" s="309"/>
      <c r="F23" s="309"/>
      <c r="G23" s="309"/>
      <c r="H23" s="309"/>
      <c r="I23" s="309"/>
      <c r="J23" s="309"/>
      <c r="K23" s="309"/>
      <c r="L23" s="309"/>
      <c r="M23" s="309"/>
      <c r="N23" s="309"/>
      <c r="O23" s="309"/>
      <c r="P23" s="309"/>
      <c r="Q23" s="309"/>
      <c r="R23" s="309"/>
      <c r="S23" s="309"/>
      <c r="T23" s="309"/>
      <c r="U23" s="309"/>
      <c r="V23" s="309"/>
      <c r="W23" s="309"/>
      <c r="X23" s="309"/>
      <c r="Y23" s="309"/>
      <c r="Z23" s="309"/>
    </row>
  </sheetData>
  <phoneticPr fontId="0" type="noConversion"/>
  <pageMargins left="0.75" right="0.2" top="1" bottom="1" header="0.5" footer="0.5"/>
  <pageSetup scale="68" orientation="landscape" r:id="rId1"/>
  <headerFooter alignWithMargins="0">
    <oddHeader>&amp;R&amp;F  &amp;A  &amp;D  &amp;T</oddHeader>
  </headerFooter>
</worksheet>
</file>

<file path=xl/worksheets/sheet12.xml><?xml version="1.0" encoding="utf-8"?>
<worksheet xmlns="http://schemas.openxmlformats.org/spreadsheetml/2006/main" xmlns:r="http://schemas.openxmlformats.org/officeDocument/2006/relationships">
  <sheetPr enableFormatConditionsCalculation="0">
    <tabColor indexed="22"/>
    <pageSetUpPr fitToPage="1"/>
  </sheetPr>
  <dimension ref="A1:O87"/>
  <sheetViews>
    <sheetView zoomScale="140" zoomScaleNormal="140" workbookViewId="0">
      <pane xSplit="2" ySplit="7" topLeftCell="C8" activePane="bottomRight" state="frozen"/>
      <selection activeCell="C20" sqref="C20"/>
      <selection pane="topRight" activeCell="C20" sqref="C20"/>
      <selection pane="bottomLeft" activeCell="C20" sqref="C20"/>
      <selection pane="bottomRight" activeCell="C8" sqref="C8"/>
    </sheetView>
  </sheetViews>
  <sheetFormatPr defaultRowHeight="11.25"/>
  <cols>
    <col min="1" max="1" width="6.6640625" customWidth="1"/>
    <col min="2" max="2" width="15.1640625" customWidth="1"/>
    <col min="3" max="3" width="6.6640625" style="497" bestFit="1" customWidth="1"/>
    <col min="4" max="4" width="17.33203125" bestFit="1" customWidth="1"/>
    <col min="5" max="5" width="7.5" style="502" customWidth="1"/>
    <col min="6" max="6" width="11.83203125" style="502" customWidth="1"/>
    <col min="7" max="7" width="9.1640625" style="502" bestFit="1" customWidth="1"/>
    <col min="8" max="8" width="7.1640625" bestFit="1" customWidth="1"/>
    <col min="9" max="9" width="8" bestFit="1" customWidth="1"/>
    <col min="10" max="10" width="10.6640625" bestFit="1" customWidth="1"/>
    <col min="11" max="12" width="6.83203125" bestFit="1" customWidth="1"/>
    <col min="13" max="13" width="5.6640625" bestFit="1" customWidth="1"/>
    <col min="14" max="14" width="2.6640625" customWidth="1"/>
    <col min="15" max="15" width="16.1640625" customWidth="1"/>
  </cols>
  <sheetData>
    <row r="1" spans="1:15">
      <c r="A1" s="338" t="s">
        <v>668</v>
      </c>
      <c r="B1" s="339"/>
      <c r="C1" s="368"/>
      <c r="D1" s="340"/>
      <c r="E1" s="340"/>
      <c r="F1" s="340"/>
      <c r="G1" s="340"/>
      <c r="H1" s="340"/>
      <c r="I1" s="340"/>
      <c r="J1" s="340"/>
      <c r="K1" s="340"/>
      <c r="L1" s="340"/>
      <c r="M1" s="340"/>
      <c r="N1" s="341"/>
      <c r="O1" s="339">
        <v>11</v>
      </c>
    </row>
    <row r="2" spans="1:15">
      <c r="A2" s="342" t="s">
        <v>381</v>
      </c>
      <c r="B2" s="339"/>
      <c r="C2" s="368"/>
      <c r="D2" s="340"/>
      <c r="E2" s="340"/>
      <c r="F2" s="340"/>
      <c r="G2" s="340"/>
      <c r="H2" s="343"/>
      <c r="I2" s="340"/>
      <c r="J2" s="340"/>
      <c r="K2" s="340"/>
      <c r="L2" s="340"/>
      <c r="M2" s="340"/>
      <c r="N2" s="341"/>
      <c r="O2" s="344" t="s">
        <v>381</v>
      </c>
    </row>
    <row r="3" spans="1:15">
      <c r="A3" s="345" t="s">
        <v>669</v>
      </c>
      <c r="B3" s="339"/>
      <c r="C3" s="368"/>
      <c r="D3" s="340"/>
      <c r="E3" s="346"/>
      <c r="F3" s="340"/>
      <c r="G3" s="340"/>
      <c r="H3" s="340"/>
      <c r="I3" s="340"/>
      <c r="J3" s="340"/>
      <c r="K3" s="340"/>
      <c r="L3" s="340"/>
      <c r="M3" s="340"/>
      <c r="N3" s="341"/>
      <c r="O3" s="344" t="s">
        <v>670</v>
      </c>
    </row>
    <row r="4" spans="1:15">
      <c r="A4" s="254" t="s">
        <v>103</v>
      </c>
      <c r="B4" s="339"/>
      <c r="C4" s="368"/>
      <c r="D4" s="340"/>
      <c r="E4" s="340"/>
      <c r="F4" s="340"/>
      <c r="G4" s="340"/>
      <c r="H4" s="340"/>
      <c r="I4" s="340"/>
      <c r="J4" s="340"/>
      <c r="K4" s="340"/>
      <c r="L4" s="340"/>
      <c r="M4" s="340"/>
      <c r="N4" s="341"/>
      <c r="O4" s="348" t="s">
        <v>500</v>
      </c>
    </row>
    <row r="5" spans="1:15">
      <c r="A5" s="349"/>
      <c r="B5" s="350"/>
      <c r="C5" s="591"/>
      <c r="D5" s="351"/>
      <c r="E5" s="351"/>
      <c r="F5" s="351"/>
      <c r="G5" s="351"/>
      <c r="H5" s="351"/>
      <c r="I5" s="351"/>
      <c r="J5" s="351"/>
      <c r="K5" s="351"/>
      <c r="L5" s="351"/>
      <c r="M5" s="351"/>
      <c r="N5" s="352"/>
      <c r="O5" s="351"/>
    </row>
    <row r="6" spans="1:15">
      <c r="A6" s="339"/>
      <c r="B6" s="339"/>
      <c r="C6" s="571"/>
      <c r="D6" s="354" t="s">
        <v>671</v>
      </c>
      <c r="E6" s="353"/>
      <c r="F6" s="353"/>
      <c r="G6" s="354" t="s">
        <v>672</v>
      </c>
      <c r="H6" s="354"/>
      <c r="I6" s="354" t="s">
        <v>673</v>
      </c>
      <c r="J6" s="354" t="s">
        <v>674</v>
      </c>
      <c r="K6" s="353"/>
      <c r="L6" s="353"/>
      <c r="M6" s="353"/>
      <c r="N6" s="341"/>
      <c r="O6" s="353"/>
    </row>
    <row r="7" spans="1:15">
      <c r="A7" s="339"/>
      <c r="B7" s="339"/>
      <c r="C7" s="572" t="s">
        <v>654</v>
      </c>
      <c r="D7" s="354" t="s">
        <v>675</v>
      </c>
      <c r="E7" s="354" t="s">
        <v>676</v>
      </c>
      <c r="F7" s="354" t="s">
        <v>106</v>
      </c>
      <c r="G7" s="354" t="s">
        <v>795</v>
      </c>
      <c r="H7" s="354" t="s">
        <v>677</v>
      </c>
      <c r="I7" s="354" t="s">
        <v>678</v>
      </c>
      <c r="J7" s="354" t="s">
        <v>840</v>
      </c>
      <c r="K7" s="354" t="s">
        <v>679</v>
      </c>
      <c r="L7" s="354" t="s">
        <v>680</v>
      </c>
      <c r="M7" s="354" t="s">
        <v>681</v>
      </c>
      <c r="N7" s="341"/>
      <c r="O7" s="355"/>
    </row>
    <row r="8" spans="1:15">
      <c r="A8" s="356"/>
      <c r="B8" s="356"/>
      <c r="C8" s="573"/>
      <c r="D8" s="358" t="s">
        <v>682</v>
      </c>
      <c r="E8" s="357"/>
      <c r="F8" s="358"/>
      <c r="G8" s="358" t="s">
        <v>683</v>
      </c>
      <c r="H8" s="357"/>
      <c r="I8" s="358" t="s">
        <v>684</v>
      </c>
      <c r="J8" s="358" t="s">
        <v>685</v>
      </c>
      <c r="K8" s="358"/>
      <c r="L8" s="358"/>
      <c r="M8" s="358"/>
      <c r="N8" s="359"/>
      <c r="O8" s="355"/>
    </row>
    <row r="9" spans="1:15">
      <c r="A9" s="356"/>
      <c r="B9" s="356"/>
      <c r="C9" s="574"/>
      <c r="D9" s="360" t="s">
        <v>686</v>
      </c>
      <c r="E9" s="360" t="s">
        <v>687</v>
      </c>
      <c r="F9" s="360"/>
      <c r="G9" s="360" t="s">
        <v>688</v>
      </c>
      <c r="H9" s="360" t="s">
        <v>689</v>
      </c>
      <c r="I9" s="360" t="s">
        <v>690</v>
      </c>
      <c r="J9" s="360" t="s">
        <v>691</v>
      </c>
      <c r="K9" s="360"/>
      <c r="L9" s="360" t="s">
        <v>692</v>
      </c>
      <c r="M9" s="360"/>
      <c r="N9" s="359"/>
      <c r="O9" s="358"/>
    </row>
    <row r="10" spans="1:15">
      <c r="A10" s="347"/>
      <c r="B10" s="339"/>
      <c r="C10" s="592"/>
      <c r="D10" s="361"/>
      <c r="E10" s="361"/>
      <c r="F10" s="361"/>
      <c r="G10" s="361"/>
      <c r="H10" s="361"/>
      <c r="I10" s="361"/>
      <c r="J10" s="361"/>
      <c r="K10" s="361"/>
      <c r="L10" s="361"/>
      <c r="M10" s="361"/>
      <c r="N10" s="341"/>
      <c r="O10" s="362"/>
    </row>
    <row r="11" spans="1:15">
      <c r="A11" s="347">
        <v>1992</v>
      </c>
      <c r="B11" s="339" t="s">
        <v>654</v>
      </c>
      <c r="C11" s="575">
        <v>12234.938367999999</v>
      </c>
      <c r="D11" s="363">
        <v>4087.7693669999999</v>
      </c>
      <c r="E11" s="611">
        <v>3980.1081199999999</v>
      </c>
      <c r="F11" s="611">
        <v>2326.8295039999998</v>
      </c>
      <c r="G11" s="611">
        <v>571.58593599999995</v>
      </c>
      <c r="H11" s="363">
        <v>40.148285000000001</v>
      </c>
      <c r="I11" s="363">
        <v>1349.1749119999999</v>
      </c>
      <c r="J11" s="363">
        <v>3894.4765809999999</v>
      </c>
      <c r="K11" s="363">
        <v>554.66760099999999</v>
      </c>
      <c r="L11" s="363">
        <v>374.96431999999999</v>
      </c>
      <c r="M11" s="363">
        <v>128.29403199999999</v>
      </c>
      <c r="N11" s="341"/>
      <c r="O11" s="362" t="s">
        <v>654</v>
      </c>
    </row>
    <row r="12" spans="1:15">
      <c r="A12" s="347"/>
      <c r="B12" s="339" t="s">
        <v>121</v>
      </c>
      <c r="C12" s="575">
        <v>9028.9637970000003</v>
      </c>
      <c r="D12" s="363">
        <v>2431.1994439999999</v>
      </c>
      <c r="E12" s="611">
        <v>2372.9458679999998</v>
      </c>
      <c r="F12" s="611">
        <v>1329.366994</v>
      </c>
      <c r="G12" s="611">
        <v>378.36364200000003</v>
      </c>
      <c r="H12" s="363">
        <v>22.791945999999999</v>
      </c>
      <c r="I12" s="363">
        <v>885.79471899999999</v>
      </c>
      <c r="J12" s="363">
        <v>3373.2943850000001</v>
      </c>
      <c r="K12" s="363">
        <v>379.64759900000001</v>
      </c>
      <c r="L12" s="363">
        <v>330.429982</v>
      </c>
      <c r="M12" s="363">
        <v>54.491643000000003</v>
      </c>
      <c r="N12" s="341"/>
      <c r="O12" s="355" t="s">
        <v>693</v>
      </c>
    </row>
    <row r="13" spans="1:15">
      <c r="A13" s="339"/>
      <c r="B13" s="339" t="s">
        <v>122</v>
      </c>
      <c r="C13" s="575">
        <v>3205.163939</v>
      </c>
      <c r="D13" s="363">
        <v>1656.1150849999999</v>
      </c>
      <c r="E13" s="611">
        <v>1606.725177</v>
      </c>
      <c r="F13" s="611">
        <v>997.17816200000004</v>
      </c>
      <c r="G13" s="611">
        <v>193.169208</v>
      </c>
      <c r="H13" s="363">
        <v>17.353304999999999</v>
      </c>
      <c r="I13" s="363">
        <v>463.24256700000001</v>
      </c>
      <c r="J13" s="363">
        <v>521.02245500000004</v>
      </c>
      <c r="K13" s="363">
        <v>175.01596900000001</v>
      </c>
      <c r="L13" s="363">
        <v>44.508547999999998</v>
      </c>
      <c r="M13" s="363">
        <v>73.801761999999997</v>
      </c>
      <c r="N13" s="341"/>
      <c r="O13" s="355" t="s">
        <v>694</v>
      </c>
    </row>
    <row r="14" spans="1:15">
      <c r="A14" s="347">
        <v>1993</v>
      </c>
      <c r="B14" s="339" t="s">
        <v>654</v>
      </c>
      <c r="C14" s="575">
        <v>13117.745152</v>
      </c>
      <c r="D14" s="363">
        <v>5502.370433</v>
      </c>
      <c r="E14" s="611">
        <v>5358.542308</v>
      </c>
      <c r="F14" s="611">
        <v>3683.8352960000002</v>
      </c>
      <c r="G14" s="611">
        <v>562.86333999999999</v>
      </c>
      <c r="H14" s="363">
        <v>39.901862000000001</v>
      </c>
      <c r="I14" s="363">
        <v>1278.6767359999999</v>
      </c>
      <c r="J14" s="363">
        <v>3782.1194869999999</v>
      </c>
      <c r="K14" s="363">
        <v>570.665302</v>
      </c>
      <c r="L14" s="363">
        <v>466.78700800000001</v>
      </c>
      <c r="M14" s="363">
        <v>163.24351999999999</v>
      </c>
      <c r="N14" s="341"/>
      <c r="O14" s="362" t="s">
        <v>654</v>
      </c>
    </row>
    <row r="15" spans="1:15">
      <c r="A15" s="347"/>
      <c r="B15" s="339" t="s">
        <v>121</v>
      </c>
      <c r="C15" s="575">
        <v>8923.9687599999997</v>
      </c>
      <c r="D15" s="363">
        <v>3090.8293709999998</v>
      </c>
      <c r="E15" s="611">
        <v>3016.2950219999998</v>
      </c>
      <c r="F15" s="611">
        <v>1994.2522939999999</v>
      </c>
      <c r="G15" s="611">
        <v>366.63786800000003</v>
      </c>
      <c r="H15" s="363">
        <v>17.454125000000001</v>
      </c>
      <c r="I15" s="363">
        <v>591.79325300000005</v>
      </c>
      <c r="J15" s="363">
        <v>3269.9105850000001</v>
      </c>
      <c r="K15" s="363">
        <v>345.76916699999998</v>
      </c>
      <c r="L15" s="363">
        <v>445.04197099999999</v>
      </c>
      <c r="M15" s="363">
        <v>57.679864000000002</v>
      </c>
      <c r="N15" s="341"/>
      <c r="O15" s="355" t="s">
        <v>693</v>
      </c>
    </row>
    <row r="16" spans="1:15">
      <c r="A16" s="347"/>
      <c r="B16" s="339" t="s">
        <v>122</v>
      </c>
      <c r="C16" s="575">
        <v>4193.2702369999997</v>
      </c>
      <c r="D16" s="363">
        <v>2411.1801150000001</v>
      </c>
      <c r="E16" s="611">
        <v>2341.8968810000001</v>
      </c>
      <c r="F16" s="611">
        <v>1689.379631</v>
      </c>
      <c r="G16" s="611">
        <v>196.138452</v>
      </c>
      <c r="H16" s="363">
        <v>22.447181</v>
      </c>
      <c r="I16" s="363">
        <v>686.85315300000002</v>
      </c>
      <c r="J16" s="363">
        <v>512.16489899999999</v>
      </c>
      <c r="K16" s="363">
        <v>224.886989</v>
      </c>
      <c r="L16" s="363">
        <v>21.712828999999999</v>
      </c>
      <c r="M16" s="363">
        <v>105.563649</v>
      </c>
      <c r="N16" s="341"/>
      <c r="O16" s="355" t="s">
        <v>694</v>
      </c>
    </row>
    <row r="17" spans="1:15">
      <c r="A17" s="347">
        <v>1994</v>
      </c>
      <c r="B17" s="339" t="s">
        <v>654</v>
      </c>
      <c r="C17" s="575">
        <v>15838.651392</v>
      </c>
      <c r="D17" s="363">
        <v>7167.6004009999997</v>
      </c>
      <c r="E17" s="611">
        <v>7004.4966119999999</v>
      </c>
      <c r="F17" s="611">
        <v>4803.0447999999997</v>
      </c>
      <c r="G17" s="611">
        <v>669.60939599999995</v>
      </c>
      <c r="H17" s="363">
        <v>46.122790000000002</v>
      </c>
      <c r="I17" s="363">
        <v>1736.910464</v>
      </c>
      <c r="J17" s="363">
        <v>4014.9361690000001</v>
      </c>
      <c r="K17" s="363">
        <v>901.07862799999998</v>
      </c>
      <c r="L17" s="363">
        <v>445.23433599999998</v>
      </c>
      <c r="M17" s="363">
        <v>224.66744</v>
      </c>
      <c r="N17" s="341"/>
      <c r="O17" s="362" t="s">
        <v>654</v>
      </c>
    </row>
    <row r="18" spans="1:15">
      <c r="A18" s="339"/>
      <c r="B18" s="339" t="s">
        <v>121</v>
      </c>
      <c r="C18" s="575">
        <v>10632.762253999999</v>
      </c>
      <c r="D18" s="363">
        <v>4297.7306049999997</v>
      </c>
      <c r="E18" s="611">
        <v>4203.9964060000002</v>
      </c>
      <c r="F18" s="611">
        <v>2669.33392</v>
      </c>
      <c r="G18" s="611">
        <v>431.66015399999998</v>
      </c>
      <c r="H18" s="363">
        <v>9.4724039999999992</v>
      </c>
      <c r="I18" s="363">
        <v>692.999999</v>
      </c>
      <c r="J18" s="363">
        <v>3356.951466</v>
      </c>
      <c r="K18" s="363">
        <v>637.14684599999998</v>
      </c>
      <c r="L18" s="363">
        <v>422.77612299999998</v>
      </c>
      <c r="M18" s="363">
        <v>134.85406499999999</v>
      </c>
      <c r="N18" s="341"/>
      <c r="O18" s="355" t="s">
        <v>693</v>
      </c>
    </row>
    <row r="19" spans="1:15">
      <c r="A19" s="347"/>
      <c r="B19" s="339" t="s">
        <v>122</v>
      </c>
      <c r="C19" s="575">
        <v>5205.4440860000004</v>
      </c>
      <c r="D19" s="363">
        <v>2869.6550649999999</v>
      </c>
      <c r="E19" s="611">
        <v>2800.3050320000002</v>
      </c>
      <c r="F19" s="611">
        <v>2133.5914229999998</v>
      </c>
      <c r="G19" s="611">
        <v>237.91638900000001</v>
      </c>
      <c r="H19" s="363">
        <v>36.649349999999998</v>
      </c>
      <c r="I19" s="363">
        <v>1043.8164240000001</v>
      </c>
      <c r="J19" s="363">
        <v>657.86180200000001</v>
      </c>
      <c r="K19" s="363">
        <v>263.93094500000001</v>
      </c>
      <c r="L19" s="363">
        <v>22.457704</v>
      </c>
      <c r="M19" s="363">
        <v>89.813372999999999</v>
      </c>
      <c r="N19" s="341"/>
      <c r="O19" s="355" t="s">
        <v>694</v>
      </c>
    </row>
    <row r="20" spans="1:15">
      <c r="A20" s="347">
        <v>1995</v>
      </c>
      <c r="B20" s="339" t="s">
        <v>654</v>
      </c>
      <c r="C20" s="575">
        <v>20962.574336000001</v>
      </c>
      <c r="D20" s="363">
        <v>9889.2004629999992</v>
      </c>
      <c r="E20" s="611">
        <v>9689.8019800000002</v>
      </c>
      <c r="F20" s="611">
        <v>6778.212544</v>
      </c>
      <c r="G20" s="611">
        <v>849.18831999999998</v>
      </c>
      <c r="H20" s="363">
        <v>73.700952000000001</v>
      </c>
      <c r="I20" s="363">
        <v>1803.3710080000001</v>
      </c>
      <c r="J20" s="363">
        <v>4595.7830599999998</v>
      </c>
      <c r="K20" s="363">
        <v>1404.9273880000001</v>
      </c>
      <c r="L20" s="363">
        <v>457.28143999999998</v>
      </c>
      <c r="M20" s="363">
        <v>285.73078400000003</v>
      </c>
      <c r="N20" s="341"/>
      <c r="O20" s="362" t="s">
        <v>654</v>
      </c>
    </row>
    <row r="21" spans="1:15">
      <c r="A21" s="347"/>
      <c r="B21" s="339" t="s">
        <v>121</v>
      </c>
      <c r="C21" s="575">
        <v>13858.957316</v>
      </c>
      <c r="D21" s="363">
        <v>5625.8496519999999</v>
      </c>
      <c r="E21" s="611">
        <v>5532.1081340000001</v>
      </c>
      <c r="F21" s="611">
        <v>3513.0197290000001</v>
      </c>
      <c r="G21" s="611">
        <v>548.37155700000005</v>
      </c>
      <c r="H21" s="363">
        <v>16.433188000000001</v>
      </c>
      <c r="I21" s="363">
        <v>889.05324599999994</v>
      </c>
      <c r="J21" s="363">
        <v>3799.1485259999999</v>
      </c>
      <c r="K21" s="363">
        <v>858.04676199999994</v>
      </c>
      <c r="L21" s="363">
        <v>441.69426600000003</v>
      </c>
      <c r="M21" s="363">
        <v>219.732077</v>
      </c>
      <c r="N21" s="341"/>
      <c r="O21" s="355" t="s">
        <v>693</v>
      </c>
    </row>
    <row r="22" spans="1:15">
      <c r="A22" s="347"/>
      <c r="B22" s="339" t="s">
        <v>122</v>
      </c>
      <c r="C22" s="575">
        <v>7102.6961019999999</v>
      </c>
      <c r="D22" s="363">
        <v>4262.7768980000001</v>
      </c>
      <c r="E22" s="611">
        <v>4157.1262399999996</v>
      </c>
      <c r="F22" s="611">
        <v>3264.7860009999999</v>
      </c>
      <c r="G22" s="611">
        <v>300.72679900000003</v>
      </c>
      <c r="H22" s="363">
        <v>57.262880000000003</v>
      </c>
      <c r="I22" s="363">
        <v>914.16453100000001</v>
      </c>
      <c r="J22" s="363">
        <v>796.51923699999998</v>
      </c>
      <c r="K22" s="363">
        <v>546.87780999999995</v>
      </c>
      <c r="L22" s="363">
        <v>15.584694000000001</v>
      </c>
      <c r="M22" s="363">
        <v>65.998699000000002</v>
      </c>
      <c r="N22" s="341"/>
      <c r="O22" s="355" t="s">
        <v>694</v>
      </c>
    </row>
    <row r="23" spans="1:15">
      <c r="A23" s="339">
        <v>1996</v>
      </c>
      <c r="B23" s="339" t="s">
        <v>654</v>
      </c>
      <c r="C23" s="575">
        <v>23809.62816</v>
      </c>
      <c r="D23" s="363">
        <v>11419.421135000001</v>
      </c>
      <c r="E23" s="611">
        <v>11222.140304</v>
      </c>
      <c r="F23" s="611">
        <v>7924.1079040000004</v>
      </c>
      <c r="G23" s="611">
        <v>807.89720799999998</v>
      </c>
      <c r="H23" s="363">
        <v>79.043370999999993</v>
      </c>
      <c r="I23" s="363">
        <v>1974.3416319999999</v>
      </c>
      <c r="J23" s="363">
        <v>4788.563905</v>
      </c>
      <c r="K23" s="363">
        <v>1498.568068</v>
      </c>
      <c r="L23" s="363">
        <v>512.44700799999998</v>
      </c>
      <c r="M23" s="363">
        <v>607.44211199999995</v>
      </c>
      <c r="N23" s="341"/>
      <c r="O23" s="362" t="s">
        <v>654</v>
      </c>
    </row>
    <row r="24" spans="1:15">
      <c r="A24" s="347"/>
      <c r="B24" s="339" t="s">
        <v>121</v>
      </c>
      <c r="C24" s="575">
        <v>16650.861443999998</v>
      </c>
      <c r="D24" s="363">
        <v>6727.1060369999996</v>
      </c>
      <c r="E24" s="611">
        <v>6602.4985070000002</v>
      </c>
      <c r="F24" s="611">
        <v>4290.6252709999999</v>
      </c>
      <c r="G24" s="611">
        <v>509.99013400000001</v>
      </c>
      <c r="H24" s="363">
        <v>53.055326999999998</v>
      </c>
      <c r="I24" s="363">
        <v>1304.0153680000001</v>
      </c>
      <c r="J24" s="363">
        <v>4025.2418699999998</v>
      </c>
      <c r="K24" s="363">
        <v>1044.188864</v>
      </c>
      <c r="L24" s="363">
        <v>483.19802299999998</v>
      </c>
      <c r="M24" s="363">
        <v>546.34723199999996</v>
      </c>
      <c r="N24" s="341"/>
      <c r="O24" s="355" t="s">
        <v>693</v>
      </c>
    </row>
    <row r="25" spans="1:15">
      <c r="A25" s="347"/>
      <c r="B25" s="339" t="s">
        <v>122</v>
      </c>
      <c r="C25" s="575">
        <v>7157.3842800000002</v>
      </c>
      <c r="D25" s="363">
        <v>4691.6845940000003</v>
      </c>
      <c r="E25" s="611">
        <v>4619.0271080000002</v>
      </c>
      <c r="F25" s="611">
        <v>3633.1503760000001</v>
      </c>
      <c r="G25" s="611">
        <v>297.79404</v>
      </c>
      <c r="H25" s="363">
        <v>25.973500000000001</v>
      </c>
      <c r="I25" s="363">
        <v>669.83004400000004</v>
      </c>
      <c r="J25" s="363">
        <v>763.168408</v>
      </c>
      <c r="K25" s="363">
        <v>454.36337700000001</v>
      </c>
      <c r="L25" s="363">
        <v>29.243604999999999</v>
      </c>
      <c r="M25" s="363">
        <v>61.081480999999997</v>
      </c>
      <c r="N25" s="341"/>
      <c r="O25" s="355" t="s">
        <v>694</v>
      </c>
    </row>
    <row r="26" spans="1:15">
      <c r="A26" s="347">
        <v>1997</v>
      </c>
      <c r="B26" s="339" t="s">
        <v>654</v>
      </c>
      <c r="C26" s="575">
        <v>26430.820351999999</v>
      </c>
      <c r="D26" s="363">
        <v>13410.346197000001</v>
      </c>
      <c r="E26" s="611">
        <v>13206.14104</v>
      </c>
      <c r="F26" s="611">
        <v>9600.5027840000002</v>
      </c>
      <c r="G26" s="611">
        <v>1028.559448</v>
      </c>
      <c r="H26" s="363">
        <v>93.838452000000004</v>
      </c>
      <c r="I26" s="363">
        <v>2204.026112</v>
      </c>
      <c r="J26" s="363">
        <v>4178.2087259999998</v>
      </c>
      <c r="K26" s="363">
        <v>1405.3842159999999</v>
      </c>
      <c r="L26" s="363">
        <v>554.42675199999996</v>
      </c>
      <c r="M26" s="363">
        <v>871.00268800000003</v>
      </c>
      <c r="N26" s="341"/>
      <c r="O26" s="362" t="s">
        <v>654</v>
      </c>
    </row>
    <row r="27" spans="1:15">
      <c r="A27" s="347"/>
      <c r="B27" s="339" t="s">
        <v>121</v>
      </c>
      <c r="C27" s="575">
        <v>17110.729199000001</v>
      </c>
      <c r="D27" s="363">
        <v>6832.4171130000004</v>
      </c>
      <c r="E27" s="611">
        <v>6694.4128039999996</v>
      </c>
      <c r="F27" s="611">
        <v>4291.7998319999997</v>
      </c>
      <c r="G27" s="611">
        <v>567.76268300000004</v>
      </c>
      <c r="H27" s="363">
        <v>66.988482000000005</v>
      </c>
      <c r="I27" s="363">
        <v>1366.0543990000001</v>
      </c>
      <c r="J27" s="363">
        <v>3522.4219069999999</v>
      </c>
      <c r="K27" s="363">
        <v>1003.495057</v>
      </c>
      <c r="L27" s="363">
        <v>532.748018</v>
      </c>
      <c r="M27" s="363">
        <v>751.55167900000004</v>
      </c>
      <c r="N27" s="341"/>
      <c r="O27" s="355" t="s">
        <v>693</v>
      </c>
    </row>
    <row r="28" spans="1:15">
      <c r="A28" s="339"/>
      <c r="B28" s="339" t="s">
        <v>122</v>
      </c>
      <c r="C28" s="575">
        <v>9070.5420350000004</v>
      </c>
      <c r="D28" s="363">
        <v>6577.2299709999998</v>
      </c>
      <c r="E28" s="611">
        <v>6511.034189</v>
      </c>
      <c r="F28" s="611">
        <v>5308.346243</v>
      </c>
      <c r="G28" s="611">
        <v>460.67116399999998</v>
      </c>
      <c r="H28" s="363">
        <v>26.847732000000001</v>
      </c>
      <c r="I28" s="363">
        <v>837.86616200000003</v>
      </c>
      <c r="J28" s="363">
        <v>655.600413</v>
      </c>
      <c r="K28" s="363">
        <v>401.864037</v>
      </c>
      <c r="L28" s="363">
        <v>21.674122000000001</v>
      </c>
      <c r="M28" s="363">
        <v>119.444959</v>
      </c>
      <c r="N28" s="341"/>
      <c r="O28" s="355" t="s">
        <v>694</v>
      </c>
    </row>
    <row r="29" spans="1:15">
      <c r="A29" s="347">
        <v>1998</v>
      </c>
      <c r="B29" s="339" t="s">
        <v>654</v>
      </c>
      <c r="C29" s="575">
        <v>26433.671168000001</v>
      </c>
      <c r="D29" s="363">
        <v>13288.286284</v>
      </c>
      <c r="E29" s="611">
        <v>13047.814928</v>
      </c>
      <c r="F29" s="611">
        <v>9421.2430719999993</v>
      </c>
      <c r="G29" s="611">
        <v>1074.3690079999999</v>
      </c>
      <c r="H29" s="363">
        <v>104.13050699999999</v>
      </c>
      <c r="I29" s="363">
        <v>2211.58016</v>
      </c>
      <c r="J29" s="363">
        <v>4815.9662680000001</v>
      </c>
      <c r="K29" s="363">
        <v>1073.911456</v>
      </c>
      <c r="L29" s="363">
        <v>656.80313599999999</v>
      </c>
      <c r="M29" s="363">
        <v>681.78361600000005</v>
      </c>
      <c r="N29" s="341"/>
      <c r="O29" s="362" t="s">
        <v>654</v>
      </c>
    </row>
    <row r="30" spans="1:15">
      <c r="A30" s="347"/>
      <c r="B30" s="339" t="s">
        <v>121</v>
      </c>
      <c r="C30" s="575">
        <v>16966.789573999999</v>
      </c>
      <c r="D30" s="363">
        <v>6522.2786900000001</v>
      </c>
      <c r="E30" s="611">
        <v>6350.4663449999998</v>
      </c>
      <c r="F30" s="611">
        <v>4061.5048069999998</v>
      </c>
      <c r="G30" s="611">
        <v>615.61035900000002</v>
      </c>
      <c r="H30" s="363">
        <v>69.341857000000005</v>
      </c>
      <c r="I30" s="363">
        <v>1264.849794</v>
      </c>
      <c r="J30" s="363">
        <v>4145.0152260000004</v>
      </c>
      <c r="K30" s="363">
        <v>856.00628800000004</v>
      </c>
      <c r="L30" s="363">
        <v>633.05304799999999</v>
      </c>
      <c r="M30" s="363">
        <v>542.82684300000005</v>
      </c>
      <c r="N30" s="341"/>
      <c r="O30" s="355" t="s">
        <v>693</v>
      </c>
    </row>
    <row r="31" spans="1:15">
      <c r="A31" s="347"/>
      <c r="B31" s="339" t="s">
        <v>122</v>
      </c>
      <c r="C31" s="575">
        <v>9220.3092680000009</v>
      </c>
      <c r="D31" s="363">
        <v>6766.0075139999999</v>
      </c>
      <c r="E31" s="611">
        <v>6697.3485039999996</v>
      </c>
      <c r="F31" s="611">
        <v>5359.7381560000003</v>
      </c>
      <c r="G31" s="611">
        <v>458.75863900000002</v>
      </c>
      <c r="H31" s="363">
        <v>34.788648000000002</v>
      </c>
      <c r="I31" s="363">
        <v>946.72190799999998</v>
      </c>
      <c r="J31" s="363">
        <v>670.95096799999999</v>
      </c>
      <c r="K31" s="363">
        <v>217.90515600000001</v>
      </c>
      <c r="L31" s="363">
        <v>23.750121</v>
      </c>
      <c r="M31" s="363">
        <v>138.95679100000001</v>
      </c>
      <c r="N31" s="341"/>
      <c r="O31" s="355" t="s">
        <v>694</v>
      </c>
    </row>
    <row r="32" spans="1:15">
      <c r="A32" s="347">
        <v>1999</v>
      </c>
      <c r="B32" s="339" t="s">
        <v>654</v>
      </c>
      <c r="C32" s="575">
        <v>23332.660078000001</v>
      </c>
      <c r="D32" s="363">
        <v>10474.218070000001</v>
      </c>
      <c r="E32" s="611">
        <v>10261.32547</v>
      </c>
      <c r="F32" s="611">
        <v>7071.1281520000002</v>
      </c>
      <c r="G32" s="611">
        <v>727.49685099999999</v>
      </c>
      <c r="H32" s="363">
        <v>87.410177000000004</v>
      </c>
      <c r="I32" s="363">
        <v>2652.896463</v>
      </c>
      <c r="J32" s="363">
        <v>4809.7098100000003</v>
      </c>
      <c r="K32" s="363">
        <v>967.60846600000002</v>
      </c>
      <c r="L32" s="363">
        <v>527.49007500000005</v>
      </c>
      <c r="M32" s="363">
        <v>507.88834700000001</v>
      </c>
      <c r="N32" s="341"/>
      <c r="O32" s="362" t="s">
        <v>654</v>
      </c>
    </row>
    <row r="33" spans="1:15">
      <c r="A33" s="347"/>
      <c r="B33" s="339" t="s">
        <v>121</v>
      </c>
      <c r="C33" s="575">
        <v>15669.677943999999</v>
      </c>
      <c r="D33" s="363">
        <v>5653.3292279999996</v>
      </c>
      <c r="E33" s="611">
        <v>5505.9096369999997</v>
      </c>
      <c r="F33" s="611">
        <v>3443.9864320000001</v>
      </c>
      <c r="G33" s="611">
        <v>404.35422799999998</v>
      </c>
      <c r="H33" s="363">
        <v>57.001927999999999</v>
      </c>
      <c r="I33" s="363">
        <v>1567.058951</v>
      </c>
      <c r="J33" s="363">
        <v>4060.221301</v>
      </c>
      <c r="K33" s="363">
        <v>715.01988800000004</v>
      </c>
      <c r="L33" s="363">
        <v>507.36841700000002</v>
      </c>
      <c r="M33" s="363">
        <v>386.33254799999997</v>
      </c>
      <c r="N33" s="341"/>
      <c r="O33" s="355" t="s">
        <v>693</v>
      </c>
    </row>
    <row r="34" spans="1:15">
      <c r="A34" s="347"/>
      <c r="B34" s="339" t="s">
        <v>122</v>
      </c>
      <c r="C34" s="575">
        <v>7398.7666950000003</v>
      </c>
      <c r="D34" s="363">
        <v>4820.8888420000003</v>
      </c>
      <c r="E34" s="611">
        <v>4755.415833</v>
      </c>
      <c r="F34" s="611">
        <v>3627.1417200000001</v>
      </c>
      <c r="G34" s="611">
        <v>323.14262300000001</v>
      </c>
      <c r="H34" s="363">
        <v>30.408249000000001</v>
      </c>
      <c r="I34" s="363">
        <v>1085.8375120000001</v>
      </c>
      <c r="J34" s="363">
        <v>749.48474199999998</v>
      </c>
      <c r="K34" s="363">
        <v>252.58857800000001</v>
      </c>
      <c r="L34" s="363">
        <v>20.121658</v>
      </c>
      <c r="M34" s="363">
        <v>121.55579899999999</v>
      </c>
      <c r="N34" s="341"/>
      <c r="O34" s="355" t="s">
        <v>694</v>
      </c>
    </row>
    <row r="35" spans="1:15">
      <c r="A35" s="347">
        <v>2000</v>
      </c>
      <c r="B35" s="339" t="s">
        <v>654</v>
      </c>
      <c r="C35" s="575">
        <v>26341.029192999998</v>
      </c>
      <c r="D35" s="363">
        <v>12680.688902</v>
      </c>
      <c r="E35" s="611">
        <v>12439.581699</v>
      </c>
      <c r="F35" s="611">
        <v>8410.5542000000005</v>
      </c>
      <c r="G35" s="611">
        <v>757.53542400000003</v>
      </c>
      <c r="H35" s="363">
        <v>110.24741</v>
      </c>
      <c r="I35" s="363">
        <v>3148.7133210000002</v>
      </c>
      <c r="J35" s="363">
        <v>4745.2782319999997</v>
      </c>
      <c r="K35" s="363">
        <v>979.90421100000003</v>
      </c>
      <c r="L35" s="363">
        <v>379.78322900000001</v>
      </c>
      <c r="M35" s="363">
        <v>796.92726800000003</v>
      </c>
      <c r="N35" s="341"/>
      <c r="O35" s="362" t="s">
        <v>654</v>
      </c>
    </row>
    <row r="36" spans="1:15">
      <c r="A36" s="347"/>
      <c r="B36" s="339" t="s">
        <v>121</v>
      </c>
      <c r="C36" s="575">
        <v>17471.069620999999</v>
      </c>
      <c r="D36" s="363">
        <v>7177.8338439999998</v>
      </c>
      <c r="E36" s="611">
        <v>7048.8205449999996</v>
      </c>
      <c r="F36" s="611">
        <v>4313.6978550000003</v>
      </c>
      <c r="G36" s="611">
        <v>453.37939399999999</v>
      </c>
      <c r="H36" s="363">
        <v>43.242212000000002</v>
      </c>
      <c r="I36" s="363">
        <v>1861.7782340000001</v>
      </c>
      <c r="J36" s="363">
        <v>3798.3105439999999</v>
      </c>
      <c r="K36" s="363">
        <v>720.50083299999994</v>
      </c>
      <c r="L36" s="363">
        <v>357.50149199999998</v>
      </c>
      <c r="M36" s="363">
        <v>665.553135</v>
      </c>
      <c r="N36" s="341"/>
      <c r="O36" s="355" t="s">
        <v>693</v>
      </c>
    </row>
    <row r="37" spans="1:15">
      <c r="A37" s="347"/>
      <c r="B37" s="339" t="s">
        <v>122</v>
      </c>
      <c r="C37" s="575">
        <v>8531.0678229999994</v>
      </c>
      <c r="D37" s="363">
        <v>5502.8550580000001</v>
      </c>
      <c r="E37" s="611">
        <v>5390.7611539999998</v>
      </c>
      <c r="F37" s="611">
        <v>4096.8563450000001</v>
      </c>
      <c r="G37" s="611">
        <v>304.15602999999999</v>
      </c>
      <c r="H37" s="363">
        <v>67.005197999999993</v>
      </c>
      <c r="I37" s="363">
        <v>1286.9350870000001</v>
      </c>
      <c r="J37" s="363">
        <v>946.96138199999996</v>
      </c>
      <c r="K37" s="363">
        <v>259.40337799999998</v>
      </c>
      <c r="L37" s="363">
        <v>22.281737</v>
      </c>
      <c r="M37" s="363">
        <v>131.374133</v>
      </c>
      <c r="N37" s="341"/>
      <c r="O37" s="355" t="s">
        <v>694</v>
      </c>
    </row>
    <row r="38" spans="1:15">
      <c r="A38" s="347">
        <v>2001</v>
      </c>
      <c r="B38" s="339" t="s">
        <v>654</v>
      </c>
      <c r="C38" s="575">
        <v>26610.055335000001</v>
      </c>
      <c r="D38" s="363">
        <v>12300.276038</v>
      </c>
      <c r="E38" s="611">
        <v>12015.925513</v>
      </c>
      <c r="F38" s="611">
        <v>7447.9948130000002</v>
      </c>
      <c r="G38" s="611">
        <v>948.71393399999999</v>
      </c>
      <c r="H38" s="363">
        <v>137.82467299999999</v>
      </c>
      <c r="I38" s="363">
        <v>2900.1294939999998</v>
      </c>
      <c r="J38" s="363">
        <v>4697.0447700000004</v>
      </c>
      <c r="K38" s="363">
        <v>1372.3613539999999</v>
      </c>
      <c r="L38" s="363">
        <v>364.14817399999998</v>
      </c>
      <c r="M38" s="363">
        <v>1122.612132</v>
      </c>
      <c r="N38" s="341"/>
      <c r="O38" s="362" t="s">
        <v>654</v>
      </c>
    </row>
    <row r="39" spans="1:15">
      <c r="A39" s="347"/>
      <c r="B39" s="339" t="s">
        <v>121</v>
      </c>
      <c r="C39" s="575">
        <v>17641.970273999999</v>
      </c>
      <c r="D39" s="363">
        <v>6590.4727119999998</v>
      </c>
      <c r="E39" s="611">
        <v>6438.9694600000003</v>
      </c>
      <c r="F39" s="611">
        <v>3413.198746</v>
      </c>
      <c r="G39" s="611">
        <v>573.51777300000003</v>
      </c>
      <c r="H39" s="363">
        <v>51.698521999999997</v>
      </c>
      <c r="I39" s="363">
        <v>1707.181816</v>
      </c>
      <c r="J39" s="363">
        <v>3879.1058579999999</v>
      </c>
      <c r="K39" s="363">
        <v>1084.8717790000001</v>
      </c>
      <c r="L39" s="363">
        <v>341.92091599999998</v>
      </c>
      <c r="M39" s="363">
        <v>936.49963100000002</v>
      </c>
      <c r="N39" s="341"/>
      <c r="O39" s="355" t="s">
        <v>693</v>
      </c>
    </row>
    <row r="40" spans="1:15">
      <c r="A40" s="347"/>
      <c r="B40" s="339" t="s">
        <v>122</v>
      </c>
      <c r="C40" s="575">
        <v>8648.4056089999995</v>
      </c>
      <c r="D40" s="363">
        <v>5709.8033260000002</v>
      </c>
      <c r="E40" s="611">
        <v>5576.9560529999999</v>
      </c>
      <c r="F40" s="611">
        <v>4034.7960670000002</v>
      </c>
      <c r="G40" s="611">
        <v>375.19616100000002</v>
      </c>
      <c r="H40" s="363">
        <v>86.126150999999993</v>
      </c>
      <c r="I40" s="363">
        <v>1192.947678</v>
      </c>
      <c r="J40" s="363">
        <v>817.93891199999996</v>
      </c>
      <c r="K40" s="363">
        <v>287.489575</v>
      </c>
      <c r="L40" s="363">
        <v>22.227257999999999</v>
      </c>
      <c r="M40" s="363">
        <v>186.11250100000001</v>
      </c>
      <c r="N40" s="341"/>
      <c r="O40" s="355" t="s">
        <v>694</v>
      </c>
    </row>
    <row r="41" spans="1:15">
      <c r="A41" s="347">
        <v>2002</v>
      </c>
      <c r="B41" s="339" t="s">
        <v>654</v>
      </c>
      <c r="C41" s="575">
        <v>25709.37111</v>
      </c>
      <c r="D41" s="363">
        <v>10849.466322</v>
      </c>
      <c r="E41" s="611">
        <v>10607.077310000001</v>
      </c>
      <c r="F41" s="611">
        <v>5710.3238469999997</v>
      </c>
      <c r="G41" s="611">
        <v>1095.3633910000001</v>
      </c>
      <c r="H41" s="363">
        <v>96.445391999999998</v>
      </c>
      <c r="I41" s="363">
        <v>2957.202479</v>
      </c>
      <c r="J41" s="363">
        <v>5309.3029450000004</v>
      </c>
      <c r="K41" s="363">
        <v>1400.9489679999999</v>
      </c>
      <c r="L41" s="363">
        <v>408.00701099999998</v>
      </c>
      <c r="M41" s="363">
        <v>1092.3541110000001</v>
      </c>
      <c r="N41" s="341"/>
      <c r="O41" s="362" t="s">
        <v>654</v>
      </c>
    </row>
    <row r="42" spans="1:15">
      <c r="A42" s="347"/>
      <c r="B42" s="339" t="s">
        <v>121</v>
      </c>
      <c r="C42" s="575">
        <v>17622.128465000002</v>
      </c>
      <c r="D42" s="363">
        <v>5989.8908380000003</v>
      </c>
      <c r="E42" s="611">
        <v>5841.7568000000001</v>
      </c>
      <c r="F42" s="611">
        <v>2893.9793460000001</v>
      </c>
      <c r="G42" s="611">
        <v>571.92240100000004</v>
      </c>
      <c r="H42" s="363">
        <v>44.554907999999998</v>
      </c>
      <c r="I42" s="363">
        <v>1843.651032</v>
      </c>
      <c r="J42" s="363">
        <v>4467.8891219999996</v>
      </c>
      <c r="K42" s="363">
        <v>1124.4278099999999</v>
      </c>
      <c r="L42" s="363">
        <v>387.596563</v>
      </c>
      <c r="M42" s="363">
        <v>829.95484099999999</v>
      </c>
      <c r="N42" s="341"/>
      <c r="O42" s="355" t="s">
        <v>693</v>
      </c>
    </row>
    <row r="43" spans="1:15">
      <c r="A43" s="347"/>
      <c r="B43" s="339" t="s">
        <v>122</v>
      </c>
      <c r="C43" s="575">
        <v>7830.9290220000003</v>
      </c>
      <c r="D43" s="363">
        <v>4859.196551</v>
      </c>
      <c r="E43" s="611">
        <v>4764.9415769999996</v>
      </c>
      <c r="F43" s="611">
        <v>2816.344501</v>
      </c>
      <c r="G43" s="611">
        <v>523.44099000000006</v>
      </c>
      <c r="H43" s="363">
        <v>51.890484000000001</v>
      </c>
      <c r="I43" s="363">
        <v>1113.5514470000001</v>
      </c>
      <c r="J43" s="363">
        <v>841.41382299999998</v>
      </c>
      <c r="K43" s="363">
        <v>276.52115800000001</v>
      </c>
      <c r="L43" s="363">
        <v>20.410447999999999</v>
      </c>
      <c r="M43" s="363">
        <v>262.39927</v>
      </c>
      <c r="N43" s="341"/>
      <c r="O43" s="355" t="s">
        <v>694</v>
      </c>
    </row>
    <row r="44" spans="1:15">
      <c r="A44" s="347">
        <v>2003</v>
      </c>
      <c r="B44" s="339" t="s">
        <v>654</v>
      </c>
      <c r="C44" s="575">
        <v>29938.752</v>
      </c>
      <c r="D44" s="363">
        <v>11472.676356</v>
      </c>
      <c r="E44" s="611">
        <v>11153.459053</v>
      </c>
      <c r="F44" s="611">
        <v>5639.7574279999999</v>
      </c>
      <c r="G44" s="611">
        <v>1018.192197</v>
      </c>
      <c r="H44" s="363">
        <v>146.484193</v>
      </c>
      <c r="I44" s="363">
        <v>3133.532964</v>
      </c>
      <c r="J44" s="363">
        <v>6080.9183730000004</v>
      </c>
      <c r="K44" s="363">
        <v>1755.158279</v>
      </c>
      <c r="L44" s="363">
        <v>344.02366000000001</v>
      </c>
      <c r="M44" s="363">
        <v>2478.4227700000001</v>
      </c>
      <c r="N44" s="341"/>
      <c r="O44" s="362" t="s">
        <v>654</v>
      </c>
    </row>
    <row r="45" spans="1:15">
      <c r="A45" s="347"/>
      <c r="B45" s="339" t="s">
        <v>121</v>
      </c>
      <c r="C45" s="575">
        <v>21258.434531999999</v>
      </c>
      <c r="D45" s="363">
        <v>6707.8655669999998</v>
      </c>
      <c r="E45" s="611">
        <v>6519.0744910000003</v>
      </c>
      <c r="F45" s="611">
        <v>3036.2510419999999</v>
      </c>
      <c r="G45" s="611">
        <v>598.44816200000002</v>
      </c>
      <c r="H45" s="363">
        <v>75.205022</v>
      </c>
      <c r="I45" s="363">
        <v>2047.8967620000001</v>
      </c>
      <c r="J45" s="363">
        <v>5073.4762490000003</v>
      </c>
      <c r="K45" s="363">
        <v>1496.157113</v>
      </c>
      <c r="L45" s="363">
        <v>319.90020199999998</v>
      </c>
      <c r="M45" s="363">
        <v>2180.3936640000002</v>
      </c>
      <c r="N45" s="341"/>
      <c r="O45" s="355" t="s">
        <v>693</v>
      </c>
    </row>
    <row r="46" spans="1:15">
      <c r="A46" s="347"/>
      <c r="B46" s="339" t="s">
        <v>122</v>
      </c>
      <c r="C46" s="575">
        <v>7981.6294539999999</v>
      </c>
      <c r="D46" s="363">
        <v>4764.4761390000003</v>
      </c>
      <c r="E46" s="611">
        <v>4634.0499120000004</v>
      </c>
      <c r="F46" s="611">
        <v>2603.1717359999998</v>
      </c>
      <c r="G46" s="611">
        <v>419.744035</v>
      </c>
      <c r="H46" s="363">
        <v>71.279171000000005</v>
      </c>
      <c r="I46" s="363">
        <v>1085.6362019999999</v>
      </c>
      <c r="J46" s="363">
        <v>1007.442124</v>
      </c>
      <c r="K46" s="363">
        <v>259.00116600000001</v>
      </c>
      <c r="L46" s="363">
        <v>24.123457999999999</v>
      </c>
      <c r="M46" s="363">
        <v>298.02910600000001</v>
      </c>
      <c r="N46" s="341"/>
      <c r="O46" s="355" t="s">
        <v>694</v>
      </c>
    </row>
    <row r="47" spans="1:15">
      <c r="A47" s="347">
        <v>2004</v>
      </c>
      <c r="B47" s="339" t="s">
        <v>654</v>
      </c>
      <c r="C47" s="575">
        <v>34575.705521999997</v>
      </c>
      <c r="D47" s="363">
        <v>13742.14813</v>
      </c>
      <c r="E47" s="611">
        <v>13215.499861</v>
      </c>
      <c r="F47" s="611">
        <v>6576.6204289999996</v>
      </c>
      <c r="G47" s="611">
        <v>1253.0895149999999</v>
      </c>
      <c r="H47" s="363">
        <v>248.96848</v>
      </c>
      <c r="I47" s="363">
        <v>3707.8220110000002</v>
      </c>
      <c r="J47" s="363">
        <v>6316.5279790000004</v>
      </c>
      <c r="K47" s="363">
        <v>1752.8965840000001</v>
      </c>
      <c r="L47" s="363">
        <v>404.784087</v>
      </c>
      <c r="M47" s="363">
        <v>2630.4467180000001</v>
      </c>
      <c r="N47" s="341"/>
      <c r="O47" s="362" t="s">
        <v>654</v>
      </c>
    </row>
    <row r="48" spans="1:15">
      <c r="A48" s="347"/>
      <c r="B48" s="339" t="s">
        <v>121</v>
      </c>
      <c r="C48" s="575">
        <v>24108.794376000002</v>
      </c>
      <c r="D48" s="363">
        <v>7381.7242580000002</v>
      </c>
      <c r="E48" s="611">
        <v>7027.9841290000004</v>
      </c>
      <c r="F48" s="611">
        <v>3050.0915409999998</v>
      </c>
      <c r="G48" s="611">
        <v>702.62116900000001</v>
      </c>
      <c r="H48" s="363">
        <v>140.77780000000001</v>
      </c>
      <c r="I48" s="363">
        <v>2463.5966290000001</v>
      </c>
      <c r="J48" s="363">
        <v>5306.8829809999997</v>
      </c>
      <c r="K48" s="363">
        <v>1423.5841399999999</v>
      </c>
      <c r="L48" s="363">
        <v>364.12932799999999</v>
      </c>
      <c r="M48" s="363">
        <v>2378.7611069999998</v>
      </c>
      <c r="N48" s="341"/>
      <c r="O48" s="355" t="s">
        <v>693</v>
      </c>
    </row>
    <row r="49" spans="1:15">
      <c r="A49" s="347"/>
      <c r="B49" s="339" t="s">
        <v>122</v>
      </c>
      <c r="C49" s="575">
        <v>9846.1275399999995</v>
      </c>
      <c r="D49" s="363">
        <v>6360.0533409999998</v>
      </c>
      <c r="E49" s="611">
        <v>6187.1452010000003</v>
      </c>
      <c r="F49" s="611">
        <v>3526.1595050000001</v>
      </c>
      <c r="G49" s="611">
        <v>550.46719800000005</v>
      </c>
      <c r="H49" s="363">
        <v>108.19068</v>
      </c>
      <c r="I49" s="363">
        <v>1244.2253820000001</v>
      </c>
      <c r="J49" s="363">
        <v>1009.644998</v>
      </c>
      <c r="K49" s="363">
        <v>329.31244400000003</v>
      </c>
      <c r="L49" s="363">
        <v>40.654758999999999</v>
      </c>
      <c r="M49" s="363">
        <v>251.68561099999999</v>
      </c>
      <c r="N49" s="341"/>
      <c r="O49" s="355" t="s">
        <v>694</v>
      </c>
    </row>
    <row r="50" spans="1:15">
      <c r="A50" s="347">
        <v>2005</v>
      </c>
      <c r="B50" s="339" t="s">
        <v>654</v>
      </c>
      <c r="C50" s="575">
        <v>40106.386092000001</v>
      </c>
      <c r="D50" s="363">
        <v>16206.360264999999</v>
      </c>
      <c r="E50" s="611">
        <v>15564.154619000001</v>
      </c>
      <c r="F50" s="611">
        <v>7698.7614910000002</v>
      </c>
      <c r="G50" s="611">
        <v>1604.021301</v>
      </c>
      <c r="H50" s="363">
        <v>336.44408900000002</v>
      </c>
      <c r="I50" s="363">
        <v>4570.4110520000004</v>
      </c>
      <c r="J50" s="363">
        <v>6877.8978749999997</v>
      </c>
      <c r="K50" s="363">
        <v>2158.2119160000002</v>
      </c>
      <c r="L50" s="363">
        <v>284.75271800000002</v>
      </c>
      <c r="M50" s="363">
        <v>3154.288661</v>
      </c>
      <c r="N50" s="341"/>
      <c r="O50" s="362" t="s">
        <v>654</v>
      </c>
    </row>
    <row r="51" spans="1:15">
      <c r="A51" s="347"/>
      <c r="B51" s="339" t="s">
        <v>121</v>
      </c>
      <c r="C51" s="575">
        <v>27190.659499000001</v>
      </c>
      <c r="D51" s="363">
        <v>8156.8205189999999</v>
      </c>
      <c r="E51" s="611">
        <v>7810.2767830000003</v>
      </c>
      <c r="F51" s="611">
        <v>3191.017413</v>
      </c>
      <c r="G51" s="611">
        <v>889.96153500000003</v>
      </c>
      <c r="H51" s="363">
        <v>145.11980800000001</v>
      </c>
      <c r="I51" s="363">
        <v>3265.7390949999999</v>
      </c>
      <c r="J51" s="363">
        <v>5655.7051620000002</v>
      </c>
      <c r="K51" s="363">
        <v>1712.942405</v>
      </c>
      <c r="L51" s="363">
        <v>255.463639</v>
      </c>
      <c r="M51" s="363">
        <v>2893.6632500000001</v>
      </c>
      <c r="N51" s="341"/>
      <c r="O51" s="355" t="s">
        <v>693</v>
      </c>
    </row>
    <row r="52" spans="1:15">
      <c r="A52" s="347"/>
      <c r="B52" s="339" t="s">
        <v>122</v>
      </c>
      <c r="C52" s="575">
        <v>12286.393759000001</v>
      </c>
      <c r="D52" s="363">
        <v>8049.5397460000004</v>
      </c>
      <c r="E52" s="611">
        <v>7753.8778359999997</v>
      </c>
      <c r="F52" s="611">
        <v>4507.7440779999997</v>
      </c>
      <c r="G52" s="611">
        <v>714.05976599999997</v>
      </c>
      <c r="H52" s="363">
        <v>191.32428100000001</v>
      </c>
      <c r="I52" s="363">
        <v>1304.671957</v>
      </c>
      <c r="J52" s="363">
        <v>1222.1927129999999</v>
      </c>
      <c r="K52" s="363">
        <v>445.26951100000002</v>
      </c>
      <c r="L52" s="363">
        <v>29.289079000000001</v>
      </c>
      <c r="M52" s="363">
        <v>260.62541099999999</v>
      </c>
      <c r="N52" s="341"/>
      <c r="O52" s="355" t="s">
        <v>694</v>
      </c>
    </row>
    <row r="53" spans="1:15">
      <c r="A53" s="347">
        <v>2006</v>
      </c>
      <c r="B53" s="339" t="s">
        <v>654</v>
      </c>
      <c r="C53" s="575">
        <v>46546.224081</v>
      </c>
      <c r="D53" s="363">
        <v>19604.070237</v>
      </c>
      <c r="E53" s="611">
        <v>18754.230600999999</v>
      </c>
      <c r="F53" s="611">
        <v>9962.3997629999994</v>
      </c>
      <c r="G53" s="611">
        <v>1962.751671</v>
      </c>
      <c r="H53" s="363">
        <v>508.86216000000002</v>
      </c>
      <c r="I53" s="363">
        <v>4119.1148450000001</v>
      </c>
      <c r="J53" s="363">
        <v>8122.6683169999997</v>
      </c>
      <c r="K53" s="363">
        <v>2297.2422750000001</v>
      </c>
      <c r="L53" s="363">
        <v>398.00945400000001</v>
      </c>
      <c r="M53" s="363">
        <v>3475.852699</v>
      </c>
      <c r="N53" s="341"/>
      <c r="O53" s="362" t="s">
        <v>654</v>
      </c>
    </row>
    <row r="54" spans="1:15">
      <c r="A54" s="347"/>
      <c r="B54" s="339" t="s">
        <v>121</v>
      </c>
      <c r="C54" s="575">
        <v>30969.641643999999</v>
      </c>
      <c r="D54" s="363">
        <v>9561.6090640000002</v>
      </c>
      <c r="E54" s="611">
        <v>9139.2062330000008</v>
      </c>
      <c r="F54" s="611">
        <v>4276.1443120000004</v>
      </c>
      <c r="G54" s="611">
        <v>1104.5326339999999</v>
      </c>
      <c r="H54" s="363">
        <v>234.354871</v>
      </c>
      <c r="I54" s="363">
        <v>2724.8350329999998</v>
      </c>
      <c r="J54" s="363">
        <v>6925.1339790000002</v>
      </c>
      <c r="K54" s="363">
        <v>1898.4569059999999</v>
      </c>
      <c r="L54" s="363">
        <v>378.87758700000001</v>
      </c>
      <c r="M54" s="363">
        <v>3182.5884649999998</v>
      </c>
      <c r="N54" s="341"/>
      <c r="O54" s="355" t="s">
        <v>693</v>
      </c>
    </row>
    <row r="55" spans="1:15">
      <c r="A55" s="347"/>
      <c r="B55" s="339" t="s">
        <v>122</v>
      </c>
      <c r="C55" s="575">
        <v>14787.770068</v>
      </c>
      <c r="D55" s="363">
        <v>10042.461173</v>
      </c>
      <c r="E55" s="611">
        <v>9615.0243680000003</v>
      </c>
      <c r="F55" s="611">
        <v>5686.255451</v>
      </c>
      <c r="G55" s="611">
        <v>858.21903699999996</v>
      </c>
      <c r="H55" s="363">
        <v>274.50728900000001</v>
      </c>
      <c r="I55" s="363">
        <v>1394.279812</v>
      </c>
      <c r="J55" s="363">
        <v>1197.5342559999999</v>
      </c>
      <c r="K55" s="363">
        <v>398.785369</v>
      </c>
      <c r="L55" s="363">
        <v>19.131867</v>
      </c>
      <c r="M55" s="363">
        <v>293.26423399999999</v>
      </c>
      <c r="N55" s="341"/>
      <c r="O55" s="355" t="s">
        <v>694</v>
      </c>
    </row>
    <row r="56" spans="1:15">
      <c r="A56" s="347">
        <v>2007</v>
      </c>
      <c r="B56" s="339" t="s">
        <v>654</v>
      </c>
      <c r="C56" s="575">
        <v>55779.579835999997</v>
      </c>
      <c r="D56" s="363">
        <v>22566.781347</v>
      </c>
      <c r="E56" s="611">
        <v>21698.194963999998</v>
      </c>
      <c r="F56" s="611">
        <v>12469.594281</v>
      </c>
      <c r="G56" s="611">
        <v>2341.8397580000001</v>
      </c>
      <c r="H56" s="363">
        <v>466.85670199999998</v>
      </c>
      <c r="I56" s="363">
        <v>4344.4074209999999</v>
      </c>
      <c r="J56" s="363">
        <v>9837.7132669999992</v>
      </c>
      <c r="K56" s="363">
        <v>2986.0545149999998</v>
      </c>
      <c r="L56" s="363">
        <v>666.24434399999996</v>
      </c>
      <c r="M56" s="363">
        <v>5166.6087450000005</v>
      </c>
      <c r="N56" s="341"/>
      <c r="O56" s="362" t="s">
        <v>654</v>
      </c>
    </row>
    <row r="57" spans="1:15">
      <c r="A57" s="347"/>
      <c r="B57" s="339" t="s">
        <v>121</v>
      </c>
      <c r="C57" s="575">
        <v>37593.197646000001</v>
      </c>
      <c r="D57" s="363">
        <v>10447.829513999999</v>
      </c>
      <c r="E57" s="611">
        <v>9976.8803339999995</v>
      </c>
      <c r="F57" s="611">
        <v>5263.266509</v>
      </c>
      <c r="G57" s="611">
        <v>1278.3861959999999</v>
      </c>
      <c r="H57" s="363">
        <v>232.32324</v>
      </c>
      <c r="I57" s="363">
        <v>2993.8420030000002</v>
      </c>
      <c r="J57" s="363">
        <v>8223.2593350000006</v>
      </c>
      <c r="K57" s="363">
        <v>2519.3778870000001</v>
      </c>
      <c r="L57" s="363">
        <v>618.70684500000004</v>
      </c>
      <c r="M57" s="363">
        <v>4876.9798929999997</v>
      </c>
      <c r="N57" s="341"/>
      <c r="O57" s="355" t="s">
        <v>693</v>
      </c>
    </row>
    <row r="58" spans="1:15">
      <c r="A58" s="347"/>
      <c r="B58" s="339" t="s">
        <v>122</v>
      </c>
      <c r="C58" s="575">
        <v>17266.386689999999</v>
      </c>
      <c r="D58" s="363">
        <v>12118.951832999999</v>
      </c>
      <c r="E58" s="611">
        <v>11721.314630000001</v>
      </c>
      <c r="F58" s="611">
        <v>7206.3277719999996</v>
      </c>
      <c r="G58" s="611">
        <v>1063.4535619999999</v>
      </c>
      <c r="H58" s="363">
        <v>234.53346199999999</v>
      </c>
      <c r="I58" s="363">
        <v>1350.5654179999999</v>
      </c>
      <c r="J58" s="363">
        <v>1614.4539319999999</v>
      </c>
      <c r="K58" s="363">
        <v>466.67662799999999</v>
      </c>
      <c r="L58" s="363">
        <v>47.537498999999997</v>
      </c>
      <c r="M58" s="363">
        <v>289.62885199999999</v>
      </c>
      <c r="N58" s="341"/>
      <c r="O58" s="355" t="s">
        <v>694</v>
      </c>
    </row>
    <row r="59" spans="1:15">
      <c r="A59" s="347">
        <v>2008</v>
      </c>
      <c r="B59" s="339" t="s">
        <v>654</v>
      </c>
      <c r="C59" s="575">
        <v>70018.850810999997</v>
      </c>
      <c r="D59" s="363">
        <v>27601.413101999999</v>
      </c>
      <c r="E59" s="611">
        <v>26903.599137000001</v>
      </c>
      <c r="F59" s="611">
        <v>16161.542960999999</v>
      </c>
      <c r="G59" s="611">
        <v>3187.858706</v>
      </c>
      <c r="H59" s="363">
        <v>320.14479499999999</v>
      </c>
      <c r="I59" s="363">
        <v>5401.7690380000004</v>
      </c>
      <c r="J59" s="363">
        <v>13175.080833</v>
      </c>
      <c r="K59" s="363">
        <v>3099.5886599999999</v>
      </c>
      <c r="L59" s="363">
        <v>519.30135900000005</v>
      </c>
      <c r="M59" s="363">
        <v>6354.9569170000004</v>
      </c>
      <c r="N59" s="341"/>
      <c r="O59" s="362" t="s">
        <v>654</v>
      </c>
    </row>
    <row r="60" spans="1:15">
      <c r="A60" s="347"/>
      <c r="B60" s="339" t="s">
        <v>121</v>
      </c>
      <c r="C60" s="575">
        <v>47015.547087999999</v>
      </c>
      <c r="D60" s="363">
        <v>12436.453604</v>
      </c>
      <c r="E60" s="611">
        <v>12052.540714999999</v>
      </c>
      <c r="F60" s="611">
        <v>6171.9533579999998</v>
      </c>
      <c r="G60" s="611">
        <v>1964.3133130000001</v>
      </c>
      <c r="H60" s="363">
        <v>131.23317399999999</v>
      </c>
      <c r="I60" s="363">
        <v>3234.2122859999999</v>
      </c>
      <c r="J60" s="363">
        <v>11239.071024999999</v>
      </c>
      <c r="K60" s="363">
        <v>2597.0551009999999</v>
      </c>
      <c r="L60" s="363">
        <v>474.10508499999997</v>
      </c>
      <c r="M60" s="363">
        <v>6059.585247</v>
      </c>
      <c r="N60" s="341"/>
      <c r="O60" s="355" t="s">
        <v>693</v>
      </c>
    </row>
    <row r="61" spans="1:15">
      <c r="A61" s="347"/>
      <c r="B61" s="339" t="s">
        <v>122</v>
      </c>
      <c r="C61" s="575">
        <v>21598.903190000001</v>
      </c>
      <c r="D61" s="363">
        <v>15164.959498</v>
      </c>
      <c r="E61" s="611">
        <v>14851.058422</v>
      </c>
      <c r="F61" s="611">
        <v>9989.5896030000004</v>
      </c>
      <c r="G61" s="611">
        <v>1223.5453930000001</v>
      </c>
      <c r="H61" s="363">
        <v>188.911621</v>
      </c>
      <c r="I61" s="363">
        <v>2167.556752</v>
      </c>
      <c r="J61" s="363">
        <v>1936.009808</v>
      </c>
      <c r="K61" s="363">
        <v>502.53355900000003</v>
      </c>
      <c r="L61" s="363">
        <v>45.196274000000003</v>
      </c>
      <c r="M61" s="363">
        <v>295.37166999999999</v>
      </c>
      <c r="N61" s="341"/>
      <c r="O61" s="355" t="s">
        <v>694</v>
      </c>
    </row>
    <row r="62" spans="1:15">
      <c r="A62" s="347">
        <v>2009</v>
      </c>
      <c r="B62" s="339" t="s">
        <v>654</v>
      </c>
      <c r="C62" s="575">
        <v>55672.118600000002</v>
      </c>
      <c r="D62" s="363">
        <v>23547.984696</v>
      </c>
      <c r="E62" s="611">
        <v>22954.105276999999</v>
      </c>
      <c r="F62" s="611">
        <v>13833.04557</v>
      </c>
      <c r="G62" s="611">
        <v>2704.5617999999999</v>
      </c>
      <c r="H62" s="363">
        <v>294.92404900000002</v>
      </c>
      <c r="I62" s="363">
        <v>3680.3613879999998</v>
      </c>
      <c r="J62" s="363">
        <v>10259.466043</v>
      </c>
      <c r="K62" s="363">
        <v>3350.7209469999998</v>
      </c>
      <c r="L62" s="363">
        <v>493.39342799999997</v>
      </c>
      <c r="M62" s="363">
        <v>3666.4607510000001</v>
      </c>
      <c r="N62" s="341"/>
      <c r="O62" s="362" t="s">
        <v>654</v>
      </c>
    </row>
    <row r="63" spans="1:15">
      <c r="A63" s="347"/>
      <c r="B63" s="339" t="s">
        <v>121</v>
      </c>
      <c r="C63" s="575">
        <v>36974.418163000002</v>
      </c>
      <c r="D63" s="363">
        <v>10562.792933000001</v>
      </c>
      <c r="E63" s="611">
        <v>10265.013862</v>
      </c>
      <c r="F63" s="611">
        <v>5004.7659729999996</v>
      </c>
      <c r="G63" s="611">
        <v>1538.7981520000001</v>
      </c>
      <c r="H63" s="363">
        <v>101.390297</v>
      </c>
      <c r="I63" s="363">
        <v>2701.103998</v>
      </c>
      <c r="J63" s="363">
        <v>8367.5088109999997</v>
      </c>
      <c r="K63" s="363">
        <v>2933.9089090000002</v>
      </c>
      <c r="L63" s="363">
        <v>467.064548</v>
      </c>
      <c r="M63" s="363">
        <v>3424.8305559999999</v>
      </c>
      <c r="N63" s="341"/>
      <c r="O63" s="355" t="s">
        <v>693</v>
      </c>
    </row>
    <row r="64" spans="1:15">
      <c r="A64" s="347"/>
      <c r="B64" s="339" t="s">
        <v>122</v>
      </c>
      <c r="C64" s="575">
        <v>17800.686056999999</v>
      </c>
      <c r="D64" s="363">
        <v>12985.191763000001</v>
      </c>
      <c r="E64" s="611">
        <v>12689.091415000001</v>
      </c>
      <c r="F64" s="611">
        <v>8828.2795970000006</v>
      </c>
      <c r="G64" s="611">
        <v>1165.7636480000001</v>
      </c>
      <c r="H64" s="363">
        <v>193.53375199999999</v>
      </c>
      <c r="I64" s="363">
        <v>979.25738999999999</v>
      </c>
      <c r="J64" s="363">
        <v>1891.957232</v>
      </c>
      <c r="K64" s="363">
        <v>416.81203799999997</v>
      </c>
      <c r="L64" s="363">
        <v>26.328880000000002</v>
      </c>
      <c r="M64" s="363">
        <v>241.63019499999999</v>
      </c>
      <c r="N64" s="341"/>
      <c r="O64" s="355" t="s">
        <v>694</v>
      </c>
    </row>
    <row r="65" spans="1:15">
      <c r="A65" s="347">
        <v>2010</v>
      </c>
      <c r="B65" s="339" t="s">
        <v>654</v>
      </c>
      <c r="C65" s="575">
        <v>68134.075417</v>
      </c>
      <c r="D65" s="363">
        <v>28502.838832000001</v>
      </c>
      <c r="E65" s="611">
        <v>27886.794587</v>
      </c>
      <c r="F65" s="611">
        <v>17126.695209000001</v>
      </c>
      <c r="G65" s="611">
        <v>3530.908692</v>
      </c>
      <c r="H65" s="363">
        <v>291.215712</v>
      </c>
      <c r="I65" s="363">
        <v>3655.6466420000002</v>
      </c>
      <c r="J65" s="363">
        <v>11185.162935</v>
      </c>
      <c r="K65" s="363">
        <v>4237.7010280000004</v>
      </c>
      <c r="L65" s="363">
        <v>854.71439499999997</v>
      </c>
      <c r="M65" s="363">
        <v>5798.775369</v>
      </c>
      <c r="N65" s="341"/>
      <c r="O65" s="362" t="s">
        <v>654</v>
      </c>
    </row>
    <row r="66" spans="1:15">
      <c r="A66" s="347"/>
      <c r="B66" s="339" t="s">
        <v>121</v>
      </c>
      <c r="C66" s="575">
        <v>44958.142131000001</v>
      </c>
      <c r="D66" s="363">
        <v>12015.379724</v>
      </c>
      <c r="E66" s="611">
        <v>11719.654997</v>
      </c>
      <c r="F66" s="611">
        <v>5641.1880119999996</v>
      </c>
      <c r="G66" s="611">
        <v>2177.376209</v>
      </c>
      <c r="H66" s="363">
        <v>70.667178000000007</v>
      </c>
      <c r="I66" s="363">
        <v>2633.4474070000001</v>
      </c>
      <c r="J66" s="363">
        <v>8769.5556219999999</v>
      </c>
      <c r="K66" s="363">
        <v>3686.9876060000001</v>
      </c>
      <c r="L66" s="363">
        <v>804.57615799999996</v>
      </c>
      <c r="M66" s="363">
        <v>5521.383221</v>
      </c>
      <c r="N66" s="341"/>
      <c r="O66" s="355" t="s">
        <v>693</v>
      </c>
    </row>
    <row r="67" spans="1:15">
      <c r="A67" s="347"/>
      <c r="B67" s="339" t="s">
        <v>122</v>
      </c>
      <c r="C67" s="575">
        <v>21935.165309</v>
      </c>
      <c r="D67" s="363">
        <v>16484.854900999999</v>
      </c>
      <c r="E67" s="611">
        <v>16164.821141</v>
      </c>
      <c r="F67" s="611">
        <v>11484.196284</v>
      </c>
      <c r="G67" s="611">
        <v>1353.075126</v>
      </c>
      <c r="H67" s="363">
        <v>220.47654800000001</v>
      </c>
      <c r="I67" s="363">
        <v>1021.682428</v>
      </c>
      <c r="J67" s="363">
        <v>2414.6866439999999</v>
      </c>
      <c r="K67" s="363">
        <v>550.622343</v>
      </c>
      <c r="L67" s="363">
        <v>50.070225000000001</v>
      </c>
      <c r="M67" s="363">
        <v>277.26835199999999</v>
      </c>
      <c r="N67" s="341"/>
      <c r="O67" s="355" t="s">
        <v>694</v>
      </c>
    </row>
    <row r="68" spans="1:15">
      <c r="A68" s="364"/>
      <c r="B68" s="350"/>
      <c r="C68" s="576"/>
      <c r="D68" s="365"/>
      <c r="E68" s="365"/>
      <c r="F68" s="365"/>
      <c r="G68" s="365"/>
      <c r="H68" s="365"/>
      <c r="I68" s="365"/>
      <c r="J68" s="365"/>
      <c r="K68" s="365"/>
      <c r="L68" s="365"/>
      <c r="M68" s="365"/>
      <c r="N68" s="352"/>
      <c r="O68" s="365"/>
    </row>
    <row r="69" spans="1:15">
      <c r="A69" s="581"/>
      <c r="B69" s="582"/>
      <c r="C69" s="586"/>
      <c r="D69" s="583"/>
      <c r="E69" s="583"/>
      <c r="F69" s="583"/>
      <c r="G69" s="583"/>
      <c r="H69" s="583"/>
      <c r="I69" s="583"/>
      <c r="J69" s="583"/>
      <c r="K69" s="583"/>
      <c r="L69" s="583"/>
      <c r="M69" s="583"/>
      <c r="N69" s="584"/>
      <c r="O69" s="583"/>
    </row>
    <row r="70" spans="1:15">
      <c r="A70" s="528" t="s">
        <v>115</v>
      </c>
      <c r="B70" s="339"/>
      <c r="C70" s="577"/>
      <c r="D70" s="366"/>
      <c r="E70" s="366"/>
      <c r="F70" s="366"/>
      <c r="G70" s="366"/>
      <c r="H70" s="366"/>
      <c r="I70" s="366"/>
      <c r="J70" s="366"/>
      <c r="K70" s="366"/>
      <c r="L70" s="366"/>
      <c r="M70" s="366"/>
      <c r="N70" s="341"/>
      <c r="O70" s="366"/>
    </row>
    <row r="71" spans="1:15">
      <c r="A71" s="528" t="s">
        <v>695</v>
      </c>
      <c r="B71" s="339"/>
      <c r="C71" s="577"/>
      <c r="D71" s="366"/>
      <c r="E71" s="366"/>
      <c r="F71" s="366"/>
      <c r="G71" s="366"/>
      <c r="H71" s="366"/>
      <c r="I71" s="366"/>
      <c r="J71" s="366"/>
      <c r="K71" s="366"/>
      <c r="L71" s="366"/>
      <c r="M71" s="366"/>
      <c r="N71" s="341"/>
      <c r="O71" s="366"/>
    </row>
    <row r="72" spans="1:15">
      <c r="A72" s="528" t="s">
        <v>696</v>
      </c>
      <c r="B72" s="339"/>
      <c r="C72" s="577"/>
      <c r="D72" s="366"/>
      <c r="E72" s="366"/>
      <c r="F72" s="366"/>
      <c r="G72" s="366"/>
      <c r="H72" s="366"/>
      <c r="I72" s="366"/>
      <c r="J72" s="366"/>
      <c r="K72" s="366"/>
      <c r="L72" s="366"/>
      <c r="M72" s="366"/>
      <c r="N72" s="341"/>
      <c r="O72" s="366"/>
    </row>
    <row r="73" spans="1:15">
      <c r="A73" s="339" t="s">
        <v>126</v>
      </c>
      <c r="B73" s="339"/>
      <c r="C73" s="577"/>
      <c r="D73" s="366"/>
      <c r="E73" s="366"/>
      <c r="F73" s="366"/>
      <c r="G73" s="366"/>
      <c r="H73" s="366"/>
      <c r="I73" s="366"/>
      <c r="J73" s="366"/>
      <c r="K73" s="366"/>
      <c r="L73" s="366"/>
      <c r="M73" s="366"/>
      <c r="N73" s="341"/>
      <c r="O73" s="366"/>
    </row>
    <row r="74" spans="1:15">
      <c r="A74" s="339" t="s">
        <v>796</v>
      </c>
      <c r="B74" s="339"/>
      <c r="C74" s="577"/>
      <c r="D74" s="366"/>
      <c r="E74" s="366"/>
      <c r="F74" s="366"/>
      <c r="G74" s="366"/>
      <c r="H74" s="366"/>
      <c r="I74" s="366"/>
      <c r="J74" s="366"/>
      <c r="K74" s="366"/>
      <c r="L74" s="366"/>
      <c r="M74" s="366"/>
      <c r="N74" s="341"/>
      <c r="O74" s="366"/>
    </row>
    <row r="75" spans="1:15">
      <c r="A75" s="529" t="s">
        <v>797</v>
      </c>
      <c r="B75" s="339"/>
      <c r="C75" s="577"/>
      <c r="D75" s="366"/>
      <c r="E75" s="366"/>
      <c r="F75" s="366"/>
      <c r="G75" s="366"/>
      <c r="H75" s="366"/>
      <c r="I75" s="366"/>
      <c r="J75" s="366"/>
      <c r="K75" s="366"/>
      <c r="L75" s="366"/>
      <c r="M75" s="366"/>
      <c r="N75" s="341"/>
      <c r="O75" s="366"/>
    </row>
    <row r="76" spans="1:15">
      <c r="A76" s="529" t="s">
        <v>798</v>
      </c>
      <c r="B76" s="339"/>
      <c r="C76" s="577"/>
      <c r="D76" s="366"/>
      <c r="E76" s="366"/>
      <c r="F76" s="366"/>
      <c r="G76" s="366"/>
      <c r="H76" s="366"/>
      <c r="I76" s="366"/>
      <c r="J76" s="366"/>
      <c r="K76" s="366"/>
      <c r="L76" s="366"/>
      <c r="M76" s="366"/>
      <c r="N76" s="341"/>
      <c r="O76" s="366"/>
    </row>
    <row r="77" spans="1:15">
      <c r="A77" s="529" t="s">
        <v>794</v>
      </c>
      <c r="B77" s="339"/>
      <c r="C77" s="577"/>
      <c r="D77" s="366"/>
      <c r="E77" s="366"/>
      <c r="F77" s="366"/>
      <c r="G77" s="366"/>
      <c r="H77" s="366"/>
      <c r="I77" s="366"/>
      <c r="J77" s="366"/>
      <c r="K77" s="366"/>
      <c r="L77" s="366"/>
      <c r="M77" s="366"/>
      <c r="N77" s="341"/>
      <c r="O77" s="366"/>
    </row>
    <row r="78" spans="1:15">
      <c r="A78" s="529" t="s">
        <v>793</v>
      </c>
      <c r="B78" s="339"/>
      <c r="C78" s="577"/>
      <c r="D78" s="366"/>
      <c r="E78" s="366"/>
      <c r="F78" s="366"/>
      <c r="G78" s="366"/>
      <c r="H78" s="366"/>
      <c r="I78" s="366"/>
      <c r="J78" s="366"/>
      <c r="K78" s="366"/>
      <c r="L78" s="366"/>
      <c r="M78" s="366"/>
      <c r="N78" s="341"/>
      <c r="O78" s="366"/>
    </row>
    <row r="79" spans="1:15">
      <c r="A79" s="529"/>
      <c r="B79" s="339"/>
      <c r="C79" s="577"/>
      <c r="D79" s="366"/>
      <c r="E79" s="366"/>
      <c r="F79" s="366"/>
      <c r="G79" s="366"/>
      <c r="H79" s="366"/>
      <c r="I79" s="366"/>
      <c r="J79" s="366"/>
      <c r="K79" s="366"/>
      <c r="L79" s="366"/>
      <c r="M79" s="366"/>
      <c r="N79" s="341"/>
      <c r="O79" s="366"/>
    </row>
    <row r="80" spans="1:15">
      <c r="A80" s="362" t="s">
        <v>116</v>
      </c>
      <c r="B80" s="339"/>
      <c r="C80" s="577"/>
      <c r="D80" s="366"/>
      <c r="E80" s="366"/>
      <c r="F80" s="366"/>
      <c r="G80" s="366"/>
      <c r="H80" s="366"/>
      <c r="I80" s="366"/>
      <c r="J80" s="366"/>
      <c r="K80" s="366"/>
      <c r="L80" s="366"/>
      <c r="M80" s="366"/>
      <c r="N80" s="341"/>
      <c r="O80" s="366"/>
    </row>
    <row r="81" spans="1:15">
      <c r="A81" s="362" t="s">
        <v>127</v>
      </c>
      <c r="B81" s="339"/>
      <c r="C81" s="577"/>
      <c r="D81" s="366"/>
      <c r="E81" s="366"/>
      <c r="F81" s="366"/>
      <c r="G81" s="366"/>
      <c r="H81" s="366"/>
      <c r="I81" s="366"/>
      <c r="J81" s="366"/>
      <c r="K81" s="366"/>
      <c r="L81" s="366"/>
      <c r="M81" s="366"/>
      <c r="N81" s="341"/>
      <c r="O81" s="366"/>
    </row>
    <row r="82" spans="1:15">
      <c r="A82" s="362" t="s">
        <v>697</v>
      </c>
      <c r="B82" s="339"/>
      <c r="C82" s="368"/>
      <c r="D82" s="340"/>
      <c r="E82" s="340"/>
      <c r="F82" s="340"/>
      <c r="G82" s="340"/>
      <c r="H82" s="340"/>
      <c r="I82" s="340"/>
      <c r="J82" s="340"/>
      <c r="K82" s="340"/>
      <c r="L82" s="340"/>
      <c r="M82" s="340"/>
      <c r="N82" s="341"/>
      <c r="O82" s="340"/>
    </row>
    <row r="83" spans="1:15">
      <c r="A83" s="356" t="s">
        <v>128</v>
      </c>
      <c r="B83" s="339"/>
      <c r="C83" s="368"/>
      <c r="D83" s="340"/>
      <c r="E83" s="340"/>
      <c r="F83" s="340"/>
      <c r="G83" s="340"/>
      <c r="H83" s="340"/>
      <c r="I83" s="340"/>
      <c r="J83" s="340"/>
      <c r="K83" s="340"/>
      <c r="L83" s="340"/>
      <c r="M83" s="340"/>
      <c r="N83" s="341"/>
      <c r="O83" s="340"/>
    </row>
    <row r="84" spans="1:15">
      <c r="A84" s="356" t="s">
        <v>129</v>
      </c>
      <c r="B84" s="339"/>
      <c r="C84" s="368"/>
      <c r="D84" s="340"/>
      <c r="E84" s="340"/>
      <c r="F84" s="340"/>
      <c r="G84" s="340"/>
      <c r="H84" s="340"/>
      <c r="I84" s="340"/>
      <c r="J84" s="340"/>
      <c r="K84" s="340"/>
      <c r="L84" s="340"/>
      <c r="M84" s="340"/>
      <c r="N84" s="341"/>
      <c r="O84" s="340"/>
    </row>
    <row r="85" spans="1:15">
      <c r="A85" s="294" t="s">
        <v>792</v>
      </c>
      <c r="B85" s="339"/>
      <c r="C85" s="368"/>
      <c r="D85" s="340"/>
      <c r="E85" s="340"/>
      <c r="F85" s="340"/>
      <c r="G85" s="340"/>
      <c r="H85" s="340"/>
      <c r="I85" s="340"/>
      <c r="J85" s="340"/>
      <c r="K85" s="340"/>
      <c r="L85" s="340"/>
      <c r="M85" s="340"/>
      <c r="N85" s="341"/>
      <c r="O85" s="340"/>
    </row>
    <row r="86" spans="1:15">
      <c r="A86" s="294" t="s">
        <v>698</v>
      </c>
      <c r="B86" s="339"/>
      <c r="C86" s="368"/>
      <c r="D86" s="340"/>
      <c r="E86" s="340"/>
      <c r="F86" s="340"/>
      <c r="G86" s="340"/>
      <c r="H86" s="340"/>
      <c r="I86" s="340"/>
      <c r="J86" s="340"/>
      <c r="K86" s="340"/>
      <c r="L86" s="340"/>
      <c r="M86" s="340"/>
      <c r="N86" s="341"/>
      <c r="O86" s="340"/>
    </row>
    <row r="87" spans="1:15">
      <c r="A87" s="294" t="s">
        <v>699</v>
      </c>
      <c r="B87" s="339"/>
      <c r="C87" s="368"/>
      <c r="D87" s="340"/>
      <c r="E87" s="340"/>
      <c r="F87" s="340"/>
      <c r="G87" s="340"/>
      <c r="H87" s="340"/>
      <c r="I87" s="340"/>
      <c r="J87" s="340"/>
      <c r="K87" s="340"/>
      <c r="L87" s="340"/>
      <c r="M87" s="340"/>
      <c r="N87" s="341"/>
      <c r="O87" s="340"/>
    </row>
  </sheetData>
  <phoneticPr fontId="0" type="noConversion"/>
  <pageMargins left="0.75" right="0.75" top="0.31" bottom="0.22" header="0.17" footer="0.17"/>
  <pageSetup scale="63" orientation="landscape" r:id="rId1"/>
  <headerFooter alignWithMargins="0">
    <oddHeader>&amp;R&amp;F  &amp;A  &amp;D  &amp;T</oddHeader>
  </headerFooter>
</worksheet>
</file>

<file path=xl/worksheets/sheet13.xml><?xml version="1.0" encoding="utf-8"?>
<worksheet xmlns="http://schemas.openxmlformats.org/spreadsheetml/2006/main" xmlns:r="http://schemas.openxmlformats.org/officeDocument/2006/relationships">
  <sheetPr enableFormatConditionsCalculation="0">
    <tabColor indexed="22"/>
    <pageSetUpPr fitToPage="1"/>
  </sheetPr>
  <dimension ref="A1:O87"/>
  <sheetViews>
    <sheetView zoomScale="140" zoomScaleNormal="140" workbookViewId="0">
      <pane xSplit="2" ySplit="10" topLeftCell="C11" activePane="bottomRight" state="frozen"/>
      <selection activeCell="C20" sqref="C20"/>
      <selection pane="topRight" activeCell="C20" sqref="C20"/>
      <selection pane="bottomLeft" activeCell="C20" sqref="C20"/>
      <selection pane="bottomRight" activeCell="K11" sqref="K11"/>
    </sheetView>
  </sheetViews>
  <sheetFormatPr defaultRowHeight="11.25"/>
  <cols>
    <col min="1" max="1" width="6.6640625" customWidth="1"/>
    <col min="2" max="2" width="15" customWidth="1"/>
    <col min="3" max="3" width="7.6640625" style="497" customWidth="1"/>
    <col min="4" max="4" width="17.33203125" bestFit="1" customWidth="1"/>
    <col min="5" max="5" width="7.5" style="527" customWidth="1"/>
    <col min="6" max="6" width="11.33203125" style="527" customWidth="1"/>
    <col min="7" max="7" width="8" bestFit="1" customWidth="1"/>
    <col min="8" max="8" width="7.1640625" bestFit="1" customWidth="1"/>
    <col min="9" max="9" width="8" bestFit="1" customWidth="1"/>
    <col min="10" max="10" width="10.6640625" bestFit="1" customWidth="1"/>
    <col min="11" max="12" width="6.83203125" bestFit="1" customWidth="1"/>
    <col min="13" max="13" width="5.6640625" bestFit="1" customWidth="1"/>
    <col min="14" max="14" width="2.6640625" customWidth="1"/>
    <col min="15" max="15" width="36.83203125" customWidth="1"/>
  </cols>
  <sheetData>
    <row r="1" spans="1:15">
      <c r="A1" s="338" t="s">
        <v>700</v>
      </c>
      <c r="B1" s="340"/>
      <c r="C1" s="368"/>
      <c r="D1" s="340"/>
      <c r="E1" s="353"/>
      <c r="F1" s="353"/>
      <c r="G1" s="340"/>
      <c r="H1" s="340"/>
      <c r="I1" s="340"/>
      <c r="J1" s="340"/>
      <c r="K1" s="340"/>
      <c r="L1" s="340"/>
      <c r="M1" s="340"/>
      <c r="N1" s="324"/>
      <c r="O1" s="367">
        <v>12</v>
      </c>
    </row>
    <row r="2" spans="1:15">
      <c r="A2" s="368" t="s">
        <v>381</v>
      </c>
      <c r="B2" s="340"/>
      <c r="C2" s="368"/>
      <c r="D2" s="343"/>
      <c r="E2" s="353"/>
      <c r="F2" s="353"/>
      <c r="G2" s="340"/>
      <c r="H2" s="340"/>
      <c r="I2" s="340"/>
      <c r="J2" s="340"/>
      <c r="K2" s="340"/>
      <c r="L2" s="340"/>
      <c r="M2" s="340"/>
      <c r="N2" s="324"/>
      <c r="O2" s="369" t="s">
        <v>381</v>
      </c>
    </row>
    <row r="3" spans="1:15">
      <c r="A3" s="370" t="s">
        <v>701</v>
      </c>
      <c r="B3" s="371"/>
      <c r="C3" s="569"/>
      <c r="D3" s="371"/>
      <c r="E3" s="523"/>
      <c r="F3" s="524"/>
      <c r="G3" s="371"/>
      <c r="H3" s="371"/>
      <c r="I3" s="371"/>
      <c r="J3" s="371"/>
      <c r="K3" s="371"/>
      <c r="L3" s="371"/>
      <c r="M3" s="371"/>
      <c r="N3" s="324"/>
      <c r="O3" s="369" t="s">
        <v>702</v>
      </c>
    </row>
    <row r="4" spans="1:15">
      <c r="A4" s="254" t="s">
        <v>103</v>
      </c>
      <c r="B4" s="371"/>
      <c r="C4" s="569"/>
      <c r="D4" s="371"/>
      <c r="E4" s="524"/>
      <c r="F4" s="524"/>
      <c r="G4" s="371"/>
      <c r="H4" s="371"/>
      <c r="I4" s="371"/>
      <c r="J4" s="371"/>
      <c r="K4" s="371"/>
      <c r="L4" s="371"/>
      <c r="M4" s="371"/>
      <c r="N4" s="324"/>
      <c r="O4" s="372" t="s">
        <v>500</v>
      </c>
    </row>
    <row r="5" spans="1:15">
      <c r="A5" s="373"/>
      <c r="B5" s="373"/>
      <c r="C5" s="570"/>
      <c r="D5" s="373"/>
      <c r="E5" s="373"/>
      <c r="F5" s="374"/>
      <c r="G5" s="373"/>
      <c r="H5" s="373"/>
      <c r="I5" s="373"/>
      <c r="J5" s="373"/>
      <c r="K5" s="373"/>
      <c r="L5" s="373"/>
      <c r="M5" s="373"/>
      <c r="N5" s="373"/>
      <c r="O5" s="375"/>
    </row>
    <row r="6" spans="1:15">
      <c r="A6" s="340"/>
      <c r="B6" s="340"/>
      <c r="C6" s="571"/>
      <c r="D6" s="354" t="s">
        <v>671</v>
      </c>
      <c r="E6" s="353"/>
      <c r="F6" s="353"/>
      <c r="G6" s="354" t="s">
        <v>672</v>
      </c>
      <c r="H6" s="354"/>
      <c r="I6" s="354" t="s">
        <v>673</v>
      </c>
      <c r="J6" s="354" t="s">
        <v>674</v>
      </c>
      <c r="K6" s="353"/>
      <c r="L6" s="353"/>
      <c r="M6" s="353"/>
      <c r="N6" s="324"/>
      <c r="O6" s="372"/>
    </row>
    <row r="7" spans="1:15">
      <c r="A7" s="340"/>
      <c r="B7" s="340"/>
      <c r="C7" s="572" t="s">
        <v>654</v>
      </c>
      <c r="D7" s="354" t="s">
        <v>675</v>
      </c>
      <c r="E7" s="354" t="s">
        <v>676</v>
      </c>
      <c r="F7" s="354" t="s">
        <v>106</v>
      </c>
      <c r="G7" s="354" t="s">
        <v>795</v>
      </c>
      <c r="H7" s="354" t="s">
        <v>677</v>
      </c>
      <c r="I7" s="354" t="s">
        <v>678</v>
      </c>
      <c r="J7" s="354" t="s">
        <v>840</v>
      </c>
      <c r="K7" s="354" t="s">
        <v>679</v>
      </c>
      <c r="L7" s="354" t="s">
        <v>680</v>
      </c>
      <c r="M7" s="354" t="s">
        <v>681</v>
      </c>
      <c r="N7" s="324"/>
      <c r="O7" s="372"/>
    </row>
    <row r="8" spans="1:15">
      <c r="A8" s="340"/>
      <c r="B8" s="340"/>
      <c r="C8" s="573"/>
      <c r="D8" s="358" t="s">
        <v>682</v>
      </c>
      <c r="E8" s="357"/>
      <c r="F8" s="358"/>
      <c r="G8" s="358" t="s">
        <v>683</v>
      </c>
      <c r="H8" s="357"/>
      <c r="I8" s="358" t="s">
        <v>684</v>
      </c>
      <c r="J8" s="358" t="s">
        <v>685</v>
      </c>
      <c r="K8" s="358"/>
      <c r="L8" s="358"/>
      <c r="M8" s="358"/>
      <c r="N8" s="324"/>
      <c r="O8" s="372"/>
    </row>
    <row r="9" spans="1:15">
      <c r="A9" s="340"/>
      <c r="B9" s="340"/>
      <c r="C9" s="574"/>
      <c r="D9" s="360" t="s">
        <v>686</v>
      </c>
      <c r="E9" s="360" t="s">
        <v>687</v>
      </c>
      <c r="F9" s="360"/>
      <c r="G9" s="360" t="s">
        <v>688</v>
      </c>
      <c r="H9" s="360" t="s">
        <v>689</v>
      </c>
      <c r="I9" s="360" t="s">
        <v>690</v>
      </c>
      <c r="J9" s="360" t="s">
        <v>691</v>
      </c>
      <c r="K9" s="360"/>
      <c r="L9" s="360" t="s">
        <v>692</v>
      </c>
      <c r="M9" s="360"/>
      <c r="N9" s="324"/>
      <c r="O9" s="372"/>
    </row>
    <row r="10" spans="1:15">
      <c r="A10" s="340"/>
      <c r="B10" s="340"/>
      <c r="C10" s="368"/>
      <c r="D10" s="340"/>
      <c r="E10" s="353"/>
      <c r="F10" s="353"/>
      <c r="G10" s="340"/>
      <c r="H10" s="340"/>
      <c r="I10" s="340"/>
      <c r="J10" s="340"/>
      <c r="K10" s="340"/>
      <c r="L10" s="340"/>
      <c r="M10" s="340"/>
      <c r="N10" s="324"/>
      <c r="O10" s="372"/>
    </row>
    <row r="11" spans="1:15">
      <c r="A11" s="363">
        <v>1992</v>
      </c>
      <c r="B11" s="339" t="s">
        <v>654</v>
      </c>
      <c r="C11" s="575">
        <v>14863.6672</v>
      </c>
      <c r="D11" s="363">
        <v>5143.8968160000004</v>
      </c>
      <c r="E11" s="363">
        <v>4976.113773</v>
      </c>
      <c r="F11" s="363">
        <v>3754.61816</v>
      </c>
      <c r="G11" s="363">
        <v>353.257092</v>
      </c>
      <c r="H11" s="363">
        <v>5.3770829999999998</v>
      </c>
      <c r="I11" s="363">
        <v>3225.9105279999999</v>
      </c>
      <c r="J11" s="363">
        <v>3864.2698129999999</v>
      </c>
      <c r="K11" s="363">
        <v>1236.883276</v>
      </c>
      <c r="L11" s="363">
        <v>697.14412800000002</v>
      </c>
      <c r="M11" s="363">
        <v>170.39984000000001</v>
      </c>
      <c r="N11" s="324"/>
      <c r="O11" s="362" t="s">
        <v>654</v>
      </c>
    </row>
    <row r="12" spans="1:15">
      <c r="A12" s="363"/>
      <c r="B12" s="339" t="s">
        <v>121</v>
      </c>
      <c r="C12" s="575">
        <v>2026.152875</v>
      </c>
      <c r="D12" s="363">
        <v>1236.5688729999999</v>
      </c>
      <c r="E12" s="363">
        <v>1232.0747180000001</v>
      </c>
      <c r="F12" s="363">
        <v>676.71558500000003</v>
      </c>
      <c r="G12" s="363">
        <v>312.16465099999999</v>
      </c>
      <c r="H12" s="363">
        <v>2.9162710000000001</v>
      </c>
      <c r="I12" s="363">
        <v>251.46491599999999</v>
      </c>
      <c r="J12" s="363">
        <v>299.355794</v>
      </c>
      <c r="K12" s="363">
        <v>129.41645399999999</v>
      </c>
      <c r="L12" s="363">
        <v>5.3547589999999996</v>
      </c>
      <c r="M12" s="363">
        <v>3.4789819999999998</v>
      </c>
      <c r="N12" s="324"/>
      <c r="O12" s="355" t="s">
        <v>693</v>
      </c>
    </row>
    <row r="13" spans="1:15">
      <c r="A13" s="363"/>
      <c r="B13" s="339" t="s">
        <v>122</v>
      </c>
      <c r="C13" s="575">
        <v>12830.106601</v>
      </c>
      <c r="D13" s="363">
        <v>3904.036748</v>
      </c>
      <c r="E13" s="363">
        <v>3740.790426</v>
      </c>
      <c r="F13" s="363">
        <v>3075.7694390000001</v>
      </c>
      <c r="G13" s="363">
        <v>40.934798000000001</v>
      </c>
      <c r="H13" s="363">
        <v>2.4293420000000001</v>
      </c>
      <c r="I13" s="363">
        <v>2972.6492050000002</v>
      </c>
      <c r="J13" s="363">
        <v>3562.8800419999998</v>
      </c>
      <c r="K13" s="363">
        <v>1107.4263390000001</v>
      </c>
      <c r="L13" s="363">
        <v>691.73017200000004</v>
      </c>
      <c r="M13" s="363">
        <v>166.92085599999999</v>
      </c>
      <c r="N13" s="324"/>
      <c r="O13" s="355" t="s">
        <v>694</v>
      </c>
    </row>
    <row r="14" spans="1:15">
      <c r="A14" s="363">
        <v>1993</v>
      </c>
      <c r="B14" s="339" t="s">
        <v>654</v>
      </c>
      <c r="C14" s="575">
        <v>16772.908031999999</v>
      </c>
      <c r="D14" s="363">
        <v>5599.3201580000004</v>
      </c>
      <c r="E14" s="363">
        <v>5428.7545890000001</v>
      </c>
      <c r="F14" s="363">
        <v>4212.0535440000003</v>
      </c>
      <c r="G14" s="363">
        <v>237.312712</v>
      </c>
      <c r="H14" s="363">
        <v>9.7123430000000006</v>
      </c>
      <c r="I14" s="363">
        <v>3858.555648</v>
      </c>
      <c r="J14" s="363">
        <v>4396.6178140000002</v>
      </c>
      <c r="K14" s="363">
        <v>1464.412699</v>
      </c>
      <c r="L14" s="363">
        <v>668.45568000000003</v>
      </c>
      <c r="M14" s="363">
        <v>214.81507199999999</v>
      </c>
      <c r="N14" s="324"/>
      <c r="O14" s="362" t="s">
        <v>654</v>
      </c>
    </row>
    <row r="15" spans="1:15">
      <c r="A15" s="363"/>
      <c r="B15" s="339" t="s">
        <v>121</v>
      </c>
      <c r="C15" s="575">
        <v>2022.334435</v>
      </c>
      <c r="D15" s="363">
        <v>1239.3125239999999</v>
      </c>
      <c r="E15" s="363">
        <v>1231.4341870000001</v>
      </c>
      <c r="F15" s="363">
        <v>723.43925300000001</v>
      </c>
      <c r="G15" s="363">
        <v>195.61131599999999</v>
      </c>
      <c r="H15" s="363">
        <v>6.1605109999999996</v>
      </c>
      <c r="I15" s="363">
        <v>244.12644900000001</v>
      </c>
      <c r="J15" s="363">
        <v>323.49427800000001</v>
      </c>
      <c r="K15" s="363">
        <v>98.277264000000002</v>
      </c>
      <c r="L15" s="363">
        <v>4.0135100000000001</v>
      </c>
      <c r="M15" s="363">
        <v>4.2731170000000001</v>
      </c>
      <c r="N15" s="324"/>
      <c r="O15" s="355" t="s">
        <v>693</v>
      </c>
    </row>
    <row r="16" spans="1:15">
      <c r="A16" s="363"/>
      <c r="B16" s="339" t="s">
        <v>122</v>
      </c>
      <c r="C16" s="575">
        <v>14740.668892</v>
      </c>
      <c r="D16" s="363">
        <v>4352.1010649999998</v>
      </c>
      <c r="E16" s="363">
        <v>4189.4403920000004</v>
      </c>
      <c r="F16" s="363">
        <v>3485.241164</v>
      </c>
      <c r="G16" s="363">
        <v>41.536225000000002</v>
      </c>
      <c r="H16" s="363">
        <v>3.547336</v>
      </c>
      <c r="I16" s="363">
        <v>3613.4307760000002</v>
      </c>
      <c r="J16" s="363">
        <v>4072.312962</v>
      </c>
      <c r="K16" s="363">
        <v>1366.062729</v>
      </c>
      <c r="L16" s="363">
        <v>664.38646300000005</v>
      </c>
      <c r="M16" s="363">
        <v>210.54145</v>
      </c>
      <c r="N16" s="324"/>
      <c r="O16" s="355" t="s">
        <v>694</v>
      </c>
    </row>
    <row r="17" spans="1:15">
      <c r="A17" s="363">
        <v>1994</v>
      </c>
      <c r="B17" s="339" t="s">
        <v>654</v>
      </c>
      <c r="C17" s="575">
        <v>21581.053951999998</v>
      </c>
      <c r="D17" s="363">
        <v>6796.7818930000003</v>
      </c>
      <c r="E17" s="363">
        <v>6651.671996</v>
      </c>
      <c r="F17" s="363">
        <v>5146.5254160000004</v>
      </c>
      <c r="G17" s="363">
        <v>321.81086800000003</v>
      </c>
      <c r="H17" s="363">
        <v>19.124942000000001</v>
      </c>
      <c r="I17" s="363">
        <v>4928.2821119999999</v>
      </c>
      <c r="J17" s="363">
        <v>6579.3474239999996</v>
      </c>
      <c r="K17" s="363">
        <v>1678.1293889999999</v>
      </c>
      <c r="L17" s="363">
        <v>619.81516799999997</v>
      </c>
      <c r="M17" s="363">
        <v>217.05876799999999</v>
      </c>
      <c r="N17" s="324"/>
      <c r="O17" s="362" t="s">
        <v>654</v>
      </c>
    </row>
    <row r="18" spans="1:15">
      <c r="A18" s="363"/>
      <c r="B18" s="339" t="s">
        <v>121</v>
      </c>
      <c r="C18" s="575">
        <v>2555.5428910000001</v>
      </c>
      <c r="D18" s="363">
        <v>1454.957277</v>
      </c>
      <c r="E18" s="363">
        <v>1442.7826930000001</v>
      </c>
      <c r="F18" s="363">
        <v>845.64566100000002</v>
      </c>
      <c r="G18" s="363">
        <v>255.12688900000001</v>
      </c>
      <c r="H18" s="363">
        <v>10.607865</v>
      </c>
      <c r="I18" s="363">
        <v>335.22359</v>
      </c>
      <c r="J18" s="363">
        <v>494.855996</v>
      </c>
      <c r="K18" s="363">
        <v>113.40674199999999</v>
      </c>
      <c r="L18" s="363">
        <v>3.6353409999999999</v>
      </c>
      <c r="M18" s="363">
        <v>5.5154969999999999</v>
      </c>
      <c r="N18" s="324"/>
      <c r="O18" s="355" t="s">
        <v>693</v>
      </c>
    </row>
    <row r="19" spans="1:15">
      <c r="A19" s="363"/>
      <c r="B19" s="339" t="s">
        <v>122</v>
      </c>
      <c r="C19" s="575">
        <v>19014.855431</v>
      </c>
      <c r="D19" s="363">
        <v>5339.6494869999997</v>
      </c>
      <c r="E19" s="363">
        <v>5206.7182350000003</v>
      </c>
      <c r="F19" s="363">
        <v>4300.0276949999998</v>
      </c>
      <c r="G19" s="363">
        <v>66.676381000000006</v>
      </c>
      <c r="H19" s="363">
        <v>8.5170770000000005</v>
      </c>
      <c r="I19" s="363">
        <v>4592.9323700000004</v>
      </c>
      <c r="J19" s="363">
        <v>6083.6801489999998</v>
      </c>
      <c r="K19" s="363">
        <v>1561.243504</v>
      </c>
      <c r="L19" s="363">
        <v>616.17769499999997</v>
      </c>
      <c r="M19" s="363">
        <v>211.48324700000001</v>
      </c>
      <c r="N19" s="324"/>
      <c r="O19" s="355" t="s">
        <v>694</v>
      </c>
    </row>
    <row r="20" spans="1:15">
      <c r="A20" s="363">
        <v>1995</v>
      </c>
      <c r="B20" s="339" t="s">
        <v>654</v>
      </c>
      <c r="C20" s="575">
        <v>20121.640960000001</v>
      </c>
      <c r="D20" s="363">
        <v>5879.4210110000004</v>
      </c>
      <c r="E20" s="363">
        <v>5866.7346680000001</v>
      </c>
      <c r="F20" s="363">
        <v>4602.655248</v>
      </c>
      <c r="G20" s="363">
        <v>320.663836</v>
      </c>
      <c r="H20" s="363">
        <v>5.4467470000000002</v>
      </c>
      <c r="I20" s="363">
        <v>4206.5809920000002</v>
      </c>
      <c r="J20" s="363">
        <v>6142.7736830000003</v>
      </c>
      <c r="K20" s="363">
        <v>1158.783447</v>
      </c>
      <c r="L20" s="363">
        <v>710.77094399999999</v>
      </c>
      <c r="M20" s="363">
        <v>607.845056</v>
      </c>
      <c r="N20" s="324"/>
      <c r="O20" s="362" t="s">
        <v>654</v>
      </c>
    </row>
    <row r="21" spans="1:15">
      <c r="A21" s="363"/>
      <c r="B21" s="339" t="s">
        <v>121</v>
      </c>
      <c r="C21" s="575">
        <v>2899.5179929999999</v>
      </c>
      <c r="D21" s="363">
        <v>1525.6884729999999</v>
      </c>
      <c r="E21" s="363">
        <v>1521.7037989999999</v>
      </c>
      <c r="F21" s="363">
        <v>938.18754899999999</v>
      </c>
      <c r="G21" s="363">
        <v>267.810228</v>
      </c>
      <c r="H21" s="363">
        <v>3.3582339999999999</v>
      </c>
      <c r="I21" s="363">
        <v>362.000787</v>
      </c>
      <c r="J21" s="363">
        <v>582.98204799999996</v>
      </c>
      <c r="K21" s="363">
        <v>161.55634599999999</v>
      </c>
      <c r="L21" s="363">
        <v>2.64127</v>
      </c>
      <c r="M21" s="363">
        <v>9.7019319999999993</v>
      </c>
      <c r="N21" s="324"/>
      <c r="O21" s="355" t="s">
        <v>693</v>
      </c>
    </row>
    <row r="22" spans="1:15">
      <c r="A22" s="363"/>
      <c r="B22" s="339" t="s">
        <v>122</v>
      </c>
      <c r="C22" s="575">
        <v>17204.384008000001</v>
      </c>
      <c r="D22" s="363">
        <v>4353.5634040000004</v>
      </c>
      <c r="E22" s="363">
        <v>4344.8617350000004</v>
      </c>
      <c r="F22" s="363">
        <v>3664.4024920000002</v>
      </c>
      <c r="G22" s="363">
        <v>52.828710999999998</v>
      </c>
      <c r="H22" s="363">
        <v>2.0885129999999998</v>
      </c>
      <c r="I22" s="363">
        <v>3844.3116620000001</v>
      </c>
      <c r="J22" s="363">
        <v>5552.3001400000003</v>
      </c>
      <c r="K22" s="363">
        <v>990.23036999999999</v>
      </c>
      <c r="L22" s="363">
        <v>708.10232199999996</v>
      </c>
      <c r="M22" s="363">
        <v>598.120227</v>
      </c>
      <c r="N22" s="324"/>
      <c r="O22" s="355" t="s">
        <v>694</v>
      </c>
    </row>
    <row r="23" spans="1:15">
      <c r="A23" s="363">
        <v>1996</v>
      </c>
      <c r="B23" s="339" t="s">
        <v>654</v>
      </c>
      <c r="C23" s="575">
        <v>23761.555455999998</v>
      </c>
      <c r="D23" s="363">
        <v>7401.3275199999998</v>
      </c>
      <c r="E23" s="363">
        <v>7360.5067840000002</v>
      </c>
      <c r="F23" s="363">
        <v>5808.9997759999997</v>
      </c>
      <c r="G23" s="363">
        <v>330.96661999999998</v>
      </c>
      <c r="H23" s="363">
        <v>15.296614999999999</v>
      </c>
      <c r="I23" s="363">
        <v>4749.1235839999999</v>
      </c>
      <c r="J23" s="363">
        <v>7064.0740660000001</v>
      </c>
      <c r="K23" s="363">
        <v>1416.7730839999999</v>
      </c>
      <c r="L23" s="363">
        <v>725.25561600000003</v>
      </c>
      <c r="M23" s="363">
        <v>697.83526400000005</v>
      </c>
      <c r="N23" s="324"/>
      <c r="O23" s="362" t="s">
        <v>654</v>
      </c>
    </row>
    <row r="24" spans="1:15">
      <c r="A24" s="363"/>
      <c r="B24" s="339" t="s">
        <v>121</v>
      </c>
      <c r="C24" s="575">
        <v>3098.5860320000002</v>
      </c>
      <c r="D24" s="363">
        <v>1723.768051</v>
      </c>
      <c r="E24" s="363">
        <v>1702.819101</v>
      </c>
      <c r="F24" s="363">
        <v>1031.371097</v>
      </c>
      <c r="G24" s="363">
        <v>270.45025500000003</v>
      </c>
      <c r="H24" s="363">
        <v>12.322782</v>
      </c>
      <c r="I24" s="363">
        <v>415.02006899999998</v>
      </c>
      <c r="J24" s="363">
        <v>505.28679099999999</v>
      </c>
      <c r="K24" s="363">
        <v>156.211005</v>
      </c>
      <c r="L24" s="363">
        <v>3.4139750000000002</v>
      </c>
      <c r="M24" s="363">
        <v>14.120407</v>
      </c>
      <c r="N24" s="324"/>
      <c r="O24" s="355" t="s">
        <v>693</v>
      </c>
    </row>
    <row r="25" spans="1:15">
      <c r="A25" s="363"/>
      <c r="B25" s="339" t="s">
        <v>122</v>
      </c>
      <c r="C25" s="575">
        <v>20659.735976</v>
      </c>
      <c r="D25" s="363">
        <v>5677.3684089999997</v>
      </c>
      <c r="E25" s="363">
        <v>5657.5033839999996</v>
      </c>
      <c r="F25" s="363">
        <v>4777.551305</v>
      </c>
      <c r="G25" s="363">
        <v>60.504026000000003</v>
      </c>
      <c r="H25" s="363">
        <v>2.9670719999999999</v>
      </c>
      <c r="I25" s="363">
        <v>4333.7089109999997</v>
      </c>
      <c r="J25" s="363">
        <v>6558.4171070000002</v>
      </c>
      <c r="K25" s="363">
        <v>1258.403278</v>
      </c>
      <c r="L25" s="363">
        <v>721.82740100000001</v>
      </c>
      <c r="M25" s="363">
        <v>683.67819799999995</v>
      </c>
      <c r="N25" s="324"/>
      <c r="O25" s="355" t="s">
        <v>694</v>
      </c>
    </row>
    <row r="26" spans="1:15">
      <c r="A26" s="363">
        <v>1997</v>
      </c>
      <c r="B26" s="339" t="s">
        <v>654</v>
      </c>
      <c r="C26" s="575">
        <v>30349.402112</v>
      </c>
      <c r="D26" s="363">
        <v>9373.6065249999992</v>
      </c>
      <c r="E26" s="363">
        <v>9330.8629359999995</v>
      </c>
      <c r="F26" s="363">
        <v>7587.692</v>
      </c>
      <c r="G26" s="363">
        <v>384.71550000000002</v>
      </c>
      <c r="H26" s="363">
        <v>10.445518</v>
      </c>
      <c r="I26" s="363">
        <v>6085.2111359999999</v>
      </c>
      <c r="J26" s="363">
        <v>8505.1160600000003</v>
      </c>
      <c r="K26" s="363">
        <v>1842.8462440000001</v>
      </c>
      <c r="L26" s="363">
        <v>1124.852736</v>
      </c>
      <c r="M26" s="363">
        <v>1005.133184</v>
      </c>
      <c r="N26" s="324"/>
      <c r="O26" s="362" t="s">
        <v>654</v>
      </c>
    </row>
    <row r="27" spans="1:15">
      <c r="A27" s="363"/>
      <c r="B27" s="339" t="s">
        <v>121</v>
      </c>
      <c r="C27" s="575">
        <v>3632.5604320000002</v>
      </c>
      <c r="D27" s="363">
        <v>2005.2030560000001</v>
      </c>
      <c r="E27" s="363">
        <v>1986.2272849999999</v>
      </c>
      <c r="F27" s="363">
        <v>1298.467044</v>
      </c>
      <c r="G27" s="363">
        <v>314.97745900000001</v>
      </c>
      <c r="H27" s="363">
        <v>6.7667409999999997</v>
      </c>
      <c r="I27" s="363">
        <v>552.76029100000005</v>
      </c>
      <c r="J27" s="363">
        <v>446.68433800000003</v>
      </c>
      <c r="K27" s="363">
        <v>199.21888999999999</v>
      </c>
      <c r="L27" s="363">
        <v>3.7352859999999999</v>
      </c>
      <c r="M27" s="363">
        <v>15.669869</v>
      </c>
      <c r="N27" s="324"/>
      <c r="O27" s="355" t="s">
        <v>693</v>
      </c>
    </row>
    <row r="28" spans="1:15">
      <c r="A28" s="363"/>
      <c r="B28" s="339" t="s">
        <v>122</v>
      </c>
      <c r="C28" s="575">
        <v>26621.758986000001</v>
      </c>
      <c r="D28" s="363">
        <v>7368.226729</v>
      </c>
      <c r="E28" s="363">
        <v>7344.4663300000002</v>
      </c>
      <c r="F28" s="363">
        <v>6289.1015109999998</v>
      </c>
      <c r="G28" s="363">
        <v>69.721401999999998</v>
      </c>
      <c r="H28" s="363">
        <v>3.6764969999999999</v>
      </c>
      <c r="I28" s="363">
        <v>5532.2039089999998</v>
      </c>
      <c r="J28" s="363">
        <v>8058.1492070000004</v>
      </c>
      <c r="K28" s="363">
        <v>1643.5999770000001</v>
      </c>
      <c r="L28" s="363">
        <v>1121.088929</v>
      </c>
      <c r="M28" s="363">
        <v>989.44001800000001</v>
      </c>
      <c r="N28" s="324"/>
      <c r="O28" s="355" t="s">
        <v>694</v>
      </c>
    </row>
    <row r="29" spans="1:15">
      <c r="A29" s="363">
        <v>1998</v>
      </c>
      <c r="B29" s="339" t="s">
        <v>654</v>
      </c>
      <c r="C29" s="575">
        <v>31377.246208</v>
      </c>
      <c r="D29" s="363">
        <v>9699.9496870000003</v>
      </c>
      <c r="E29" s="363">
        <v>9680.6176570000007</v>
      </c>
      <c r="F29" s="363">
        <v>7939.0294080000003</v>
      </c>
      <c r="G29" s="363">
        <v>365.774584</v>
      </c>
      <c r="H29" s="363">
        <v>13.508257</v>
      </c>
      <c r="I29" s="363">
        <v>6227.36384</v>
      </c>
      <c r="J29" s="363">
        <v>9080.240049</v>
      </c>
      <c r="K29" s="363">
        <v>1881.2374480000001</v>
      </c>
      <c r="L29" s="363">
        <v>1452.8656639999999</v>
      </c>
      <c r="M29" s="363">
        <v>1167.4603520000001</v>
      </c>
      <c r="N29" s="324"/>
      <c r="O29" s="362" t="s">
        <v>654</v>
      </c>
    </row>
    <row r="30" spans="1:15">
      <c r="A30" s="363"/>
      <c r="B30" s="339" t="s">
        <v>121</v>
      </c>
      <c r="C30" s="575">
        <v>3483.0149190000002</v>
      </c>
      <c r="D30" s="363">
        <v>2104.9201819999998</v>
      </c>
      <c r="E30" s="363">
        <v>2098.8393639999999</v>
      </c>
      <c r="F30" s="363">
        <v>1445.2031629999999</v>
      </c>
      <c r="G30" s="363">
        <v>285.88262500000002</v>
      </c>
      <c r="H30" s="363">
        <v>5.2228500000000002</v>
      </c>
      <c r="I30" s="363">
        <v>432.28051299999998</v>
      </c>
      <c r="J30" s="363">
        <v>469.515536</v>
      </c>
      <c r="K30" s="363">
        <v>153.47461699999999</v>
      </c>
      <c r="L30" s="363">
        <v>4.8379709999999996</v>
      </c>
      <c r="M30" s="363">
        <v>15.734705999999999</v>
      </c>
      <c r="N30" s="324"/>
      <c r="O30" s="355" t="s">
        <v>693</v>
      </c>
    </row>
    <row r="31" spans="1:15">
      <c r="A31" s="363"/>
      <c r="B31" s="339" t="s">
        <v>122</v>
      </c>
      <c r="C31" s="575">
        <v>27820.220357999999</v>
      </c>
      <c r="D31" s="363">
        <v>7595.0298030000004</v>
      </c>
      <c r="E31" s="363">
        <v>7581.7785910000002</v>
      </c>
      <c r="F31" s="363">
        <v>6493.8265529999999</v>
      </c>
      <c r="G31" s="363">
        <v>79.891959999999997</v>
      </c>
      <c r="H31" s="363">
        <v>8.2854069999999993</v>
      </c>
      <c r="I31" s="363">
        <v>5795.0824730000004</v>
      </c>
      <c r="J31" s="363">
        <v>8610.7236919999996</v>
      </c>
      <c r="K31" s="363">
        <v>1727.7628609999999</v>
      </c>
      <c r="L31" s="363">
        <v>1448.0276389999999</v>
      </c>
      <c r="M31" s="363">
        <v>1151.7256910000001</v>
      </c>
      <c r="N31" s="324"/>
      <c r="O31" s="355" t="s">
        <v>694</v>
      </c>
    </row>
    <row r="32" spans="1:15">
      <c r="A32" s="363">
        <v>1999</v>
      </c>
      <c r="B32" s="339" t="s">
        <v>654</v>
      </c>
      <c r="C32" s="575">
        <v>25507.944033</v>
      </c>
      <c r="D32" s="363">
        <v>7762.4222229999996</v>
      </c>
      <c r="E32" s="363">
        <v>7741.3539799999999</v>
      </c>
      <c r="F32" s="363">
        <v>6298.7565420000001</v>
      </c>
      <c r="G32" s="363">
        <v>231.38164800000001</v>
      </c>
      <c r="H32" s="363">
        <v>9.5185300000000002</v>
      </c>
      <c r="I32" s="363">
        <v>4996.1151600000003</v>
      </c>
      <c r="J32" s="363">
        <v>7585.6357930000004</v>
      </c>
      <c r="K32" s="363">
        <v>1567.9463410000001</v>
      </c>
      <c r="L32" s="363">
        <v>1068.3446630000001</v>
      </c>
      <c r="M32" s="363">
        <v>992.08956799999999</v>
      </c>
      <c r="N32" s="324"/>
      <c r="O32" s="362" t="s">
        <v>654</v>
      </c>
    </row>
    <row r="33" spans="1:15">
      <c r="A33" s="363"/>
      <c r="B33" s="339" t="s">
        <v>121</v>
      </c>
      <c r="C33" s="575">
        <v>2839.2901360000001</v>
      </c>
      <c r="D33" s="363">
        <v>1724.0476799999999</v>
      </c>
      <c r="E33" s="363">
        <v>1717.7681680000001</v>
      </c>
      <c r="F33" s="363">
        <v>1203.37788</v>
      </c>
      <c r="G33" s="363">
        <v>159.789435</v>
      </c>
      <c r="H33" s="363">
        <v>4.108803</v>
      </c>
      <c r="I33" s="363">
        <v>287.31227799999999</v>
      </c>
      <c r="J33" s="363">
        <v>423.13147500000002</v>
      </c>
      <c r="K33" s="363">
        <v>134.778569</v>
      </c>
      <c r="L33" s="363">
        <v>3.8298019999999999</v>
      </c>
      <c r="M33" s="363">
        <v>13.211639999999999</v>
      </c>
      <c r="N33" s="324"/>
      <c r="O33" s="355" t="s">
        <v>693</v>
      </c>
    </row>
    <row r="34" spans="1:15">
      <c r="A34" s="363"/>
      <c r="B34" s="339" t="s">
        <v>122</v>
      </c>
      <c r="C34" s="575">
        <v>22604.898245</v>
      </c>
      <c r="D34" s="363">
        <v>6038.2453100000002</v>
      </c>
      <c r="E34" s="363">
        <v>6023.4565789999997</v>
      </c>
      <c r="F34" s="363">
        <v>5095.3598819999997</v>
      </c>
      <c r="G34" s="363">
        <v>71.592213000000001</v>
      </c>
      <c r="H34" s="363">
        <v>5.4097270000000002</v>
      </c>
      <c r="I34" s="363">
        <v>4708.7996730000004</v>
      </c>
      <c r="J34" s="363">
        <v>7162.3836330000004</v>
      </c>
      <c r="K34" s="363">
        <v>1433.167772</v>
      </c>
      <c r="L34" s="363">
        <v>1064.5148610000001</v>
      </c>
      <c r="M34" s="363">
        <v>978.877928</v>
      </c>
      <c r="N34" s="324"/>
      <c r="O34" s="355" t="s">
        <v>694</v>
      </c>
    </row>
    <row r="35" spans="1:15">
      <c r="A35" s="363">
        <v>2000</v>
      </c>
      <c r="B35" s="339" t="s">
        <v>654</v>
      </c>
      <c r="C35" s="575">
        <v>25280.463490999999</v>
      </c>
      <c r="D35" s="363">
        <v>8676.569211</v>
      </c>
      <c r="E35" s="363">
        <v>8658.1778149999991</v>
      </c>
      <c r="F35" s="363">
        <v>7199.2918600000003</v>
      </c>
      <c r="G35" s="363">
        <v>235.08451199999999</v>
      </c>
      <c r="H35" s="363">
        <v>6.3833770000000003</v>
      </c>
      <c r="I35" s="363">
        <v>4784.86841</v>
      </c>
      <c r="J35" s="363">
        <v>5930.9663430000001</v>
      </c>
      <c r="K35" s="363">
        <v>1520.8535139999999</v>
      </c>
      <c r="L35" s="363">
        <v>1006.070255</v>
      </c>
      <c r="M35" s="363">
        <v>1156.7374689999999</v>
      </c>
      <c r="N35" s="324"/>
      <c r="O35" s="362" t="s">
        <v>654</v>
      </c>
    </row>
    <row r="36" spans="1:15">
      <c r="A36" s="363"/>
      <c r="B36" s="339" t="s">
        <v>121</v>
      </c>
      <c r="C36" s="575">
        <v>3201.9983889999999</v>
      </c>
      <c r="D36" s="363">
        <v>1816.5089640000001</v>
      </c>
      <c r="E36" s="363">
        <v>1810.8365060000001</v>
      </c>
      <c r="F36" s="363">
        <v>1327.8648390000001</v>
      </c>
      <c r="G36" s="363">
        <v>168.440597</v>
      </c>
      <c r="H36" s="363">
        <v>3.0412499999999998</v>
      </c>
      <c r="I36" s="363">
        <v>296.12091500000002</v>
      </c>
      <c r="J36" s="363">
        <v>384.59875399999999</v>
      </c>
      <c r="K36" s="363">
        <v>128.317758</v>
      </c>
      <c r="L36" s="363">
        <v>4.9077609999999998</v>
      </c>
      <c r="M36" s="363">
        <v>19.709465000000002</v>
      </c>
      <c r="N36" s="324"/>
      <c r="O36" s="355" t="s">
        <v>693</v>
      </c>
    </row>
    <row r="37" spans="1:15">
      <c r="A37" s="363"/>
      <c r="B37" s="339" t="s">
        <v>122</v>
      </c>
      <c r="C37" s="575">
        <v>21924.433252999999</v>
      </c>
      <c r="D37" s="363">
        <v>6860.0451229999999</v>
      </c>
      <c r="E37" s="363">
        <v>6847.3261849999999</v>
      </c>
      <c r="F37" s="363">
        <v>5871.4169689999999</v>
      </c>
      <c r="G37" s="363">
        <v>66.643915000000007</v>
      </c>
      <c r="H37" s="363">
        <v>3.3421270000000001</v>
      </c>
      <c r="I37" s="363">
        <v>4488.7224029999998</v>
      </c>
      <c r="J37" s="363">
        <v>5546.3553579999998</v>
      </c>
      <c r="K37" s="363">
        <v>1392.535756</v>
      </c>
      <c r="L37" s="363">
        <v>1001.1619439999999</v>
      </c>
      <c r="M37" s="363">
        <v>1137.028004</v>
      </c>
      <c r="N37" s="324"/>
      <c r="O37" s="355" t="s">
        <v>694</v>
      </c>
    </row>
    <row r="38" spans="1:15">
      <c r="A38" s="363">
        <v>2001</v>
      </c>
      <c r="B38" s="339" t="s">
        <v>654</v>
      </c>
      <c r="C38" s="575">
        <v>20321.127098000001</v>
      </c>
      <c r="D38" s="363">
        <v>7107.9763650000004</v>
      </c>
      <c r="E38" s="363">
        <v>7089.9562729999998</v>
      </c>
      <c r="F38" s="363">
        <v>5909.5381710000001</v>
      </c>
      <c r="G38" s="363">
        <v>208.53756000000001</v>
      </c>
      <c r="H38" s="363">
        <v>7.9370130000000003</v>
      </c>
      <c r="I38" s="363">
        <v>3781.2057610000002</v>
      </c>
      <c r="J38" s="363">
        <v>4718.5717969999996</v>
      </c>
      <c r="K38" s="363">
        <v>1248.7016799999999</v>
      </c>
      <c r="L38" s="363">
        <v>767.25576899999999</v>
      </c>
      <c r="M38" s="363">
        <v>1066.3267840000001</v>
      </c>
      <c r="N38" s="324"/>
      <c r="O38" s="362" t="s">
        <v>654</v>
      </c>
    </row>
    <row r="39" spans="1:15">
      <c r="A39" s="363"/>
      <c r="B39" s="339" t="s">
        <v>121</v>
      </c>
      <c r="C39" s="575">
        <v>2814.7677060000001</v>
      </c>
      <c r="D39" s="363">
        <v>1780.6193920000001</v>
      </c>
      <c r="E39" s="363">
        <v>1772.1064349999999</v>
      </c>
      <c r="F39" s="363">
        <v>1355.5863879999999</v>
      </c>
      <c r="G39" s="363">
        <v>156.92803599999999</v>
      </c>
      <c r="H39" s="363">
        <v>1.2852159999999999</v>
      </c>
      <c r="I39" s="363">
        <v>230.37209799999999</v>
      </c>
      <c r="J39" s="363">
        <v>284.04293000000001</v>
      </c>
      <c r="K39" s="363">
        <v>89.029726999999994</v>
      </c>
      <c r="L39" s="363">
        <v>4.927835</v>
      </c>
      <c r="M39" s="363">
        <v>14.259167</v>
      </c>
      <c r="N39" s="324"/>
      <c r="O39" s="355" t="s">
        <v>693</v>
      </c>
    </row>
    <row r="40" spans="1:15">
      <c r="A40" s="363"/>
      <c r="B40" s="339" t="s">
        <v>122</v>
      </c>
      <c r="C40" s="575">
        <v>17455.960332999999</v>
      </c>
      <c r="D40" s="363">
        <v>5327.3568729999997</v>
      </c>
      <c r="E40" s="363">
        <v>5317.8497379999999</v>
      </c>
      <c r="F40" s="363">
        <v>4553.9517830000004</v>
      </c>
      <c r="G40" s="363">
        <v>51.609462999999998</v>
      </c>
      <c r="H40" s="363">
        <v>6.6517970000000002</v>
      </c>
      <c r="I40" s="363">
        <v>3550.827385</v>
      </c>
      <c r="J40" s="363">
        <v>4434.528867</v>
      </c>
      <c r="K40" s="363">
        <v>1159.671953</v>
      </c>
      <c r="L40" s="363">
        <v>762.32793400000003</v>
      </c>
      <c r="M40" s="363">
        <v>1052.0676169999999</v>
      </c>
      <c r="N40" s="324"/>
      <c r="O40" s="355" t="s">
        <v>694</v>
      </c>
    </row>
    <row r="41" spans="1:15">
      <c r="A41" s="363">
        <v>2002</v>
      </c>
      <c r="B41" s="339" t="s">
        <v>654</v>
      </c>
      <c r="C41" s="575">
        <v>8989.5460000000003</v>
      </c>
      <c r="D41" s="363">
        <v>3316.6357589999998</v>
      </c>
      <c r="E41" s="363">
        <v>3308.7168799999999</v>
      </c>
      <c r="F41" s="363">
        <v>2896.1141510000002</v>
      </c>
      <c r="G41" s="363">
        <v>69.674790999999999</v>
      </c>
      <c r="H41" s="363">
        <v>2.582589</v>
      </c>
      <c r="I41" s="363">
        <v>1804.349481</v>
      </c>
      <c r="J41" s="363">
        <v>2109.792383</v>
      </c>
      <c r="K41" s="363">
        <v>336.32781999999997</v>
      </c>
      <c r="L41" s="363">
        <v>314.04924999999997</v>
      </c>
      <c r="M41" s="363">
        <v>330.24027999999998</v>
      </c>
      <c r="N41" s="324"/>
      <c r="O41" s="362" t="s">
        <v>654</v>
      </c>
    </row>
    <row r="42" spans="1:15">
      <c r="A42" s="363"/>
      <c r="B42" s="339" t="s">
        <v>121</v>
      </c>
      <c r="C42" s="575">
        <v>1461.3753750000001</v>
      </c>
      <c r="D42" s="363">
        <v>983.76354300000003</v>
      </c>
      <c r="E42" s="363">
        <v>982.47995100000003</v>
      </c>
      <c r="F42" s="363">
        <v>857.36662899999999</v>
      </c>
      <c r="G42" s="363">
        <v>46.325780000000002</v>
      </c>
      <c r="H42" s="363">
        <v>0.34631299999999998</v>
      </c>
      <c r="I42" s="363">
        <v>133.71465799999999</v>
      </c>
      <c r="J42" s="363">
        <v>138.63772900000001</v>
      </c>
      <c r="K42" s="363">
        <v>77.973353000000003</v>
      </c>
      <c r="L42" s="363">
        <v>2.8538260000000002</v>
      </c>
      <c r="M42" s="363">
        <v>13.428312</v>
      </c>
      <c r="N42" s="324"/>
      <c r="O42" s="355" t="s">
        <v>693</v>
      </c>
    </row>
    <row r="43" spans="1:15">
      <c r="A43" s="363"/>
      <c r="B43" s="339" t="s">
        <v>122</v>
      </c>
      <c r="C43" s="575">
        <v>7466.9422139999997</v>
      </c>
      <c r="D43" s="363">
        <v>2332.8722160000002</v>
      </c>
      <c r="E43" s="363">
        <v>2326.2369290000001</v>
      </c>
      <c r="F43" s="363">
        <v>2038.7475219999999</v>
      </c>
      <c r="G43" s="363">
        <v>23.349011000000001</v>
      </c>
      <c r="H43" s="363">
        <v>2.2362760000000002</v>
      </c>
      <c r="I43" s="363">
        <v>1670.6348230000001</v>
      </c>
      <c r="J43" s="363">
        <v>1971.1546539999999</v>
      </c>
      <c r="K43" s="363">
        <v>258.354467</v>
      </c>
      <c r="L43" s="363">
        <v>311.195424</v>
      </c>
      <c r="M43" s="363">
        <v>316.81196799999998</v>
      </c>
      <c r="N43" s="324"/>
      <c r="O43" s="355" t="s">
        <v>694</v>
      </c>
    </row>
    <row r="44" spans="1:15">
      <c r="A44" s="363">
        <v>2003</v>
      </c>
      <c r="B44" s="339" t="s">
        <v>654</v>
      </c>
      <c r="C44" s="575">
        <v>13850.773999999999</v>
      </c>
      <c r="D44" s="363">
        <v>5804.0408269999998</v>
      </c>
      <c r="E44" s="363">
        <v>5795.570479</v>
      </c>
      <c r="F44" s="363">
        <v>5157.8401210000002</v>
      </c>
      <c r="G44" s="363">
        <v>99.458304999999996</v>
      </c>
      <c r="H44" s="363">
        <v>6.1893630000000002</v>
      </c>
      <c r="I44" s="363">
        <v>2264.0125440000002</v>
      </c>
      <c r="J44" s="363">
        <v>2813.6914000000002</v>
      </c>
      <c r="K44" s="363">
        <v>695.38005799999996</v>
      </c>
      <c r="L44" s="363">
        <v>395.84619700000002</v>
      </c>
      <c r="M44" s="363">
        <v>720.75496799999996</v>
      </c>
      <c r="N44" s="324"/>
      <c r="O44" s="362" t="s">
        <v>654</v>
      </c>
    </row>
    <row r="45" spans="1:15">
      <c r="A45" s="363"/>
      <c r="B45" s="339" t="s">
        <v>121</v>
      </c>
      <c r="C45" s="575">
        <v>1908.4343960000001</v>
      </c>
      <c r="D45" s="363">
        <v>1278.590211</v>
      </c>
      <c r="E45" s="363">
        <v>1277.061825</v>
      </c>
      <c r="F45" s="363">
        <v>1077.440548</v>
      </c>
      <c r="G45" s="363">
        <v>68.298719000000006</v>
      </c>
      <c r="H45" s="363">
        <v>0.40772199999999997</v>
      </c>
      <c r="I45" s="363">
        <v>159.68908999999999</v>
      </c>
      <c r="J45" s="363">
        <v>139.46329499999999</v>
      </c>
      <c r="K45" s="363">
        <v>112.199623</v>
      </c>
      <c r="L45" s="363">
        <v>2.767903</v>
      </c>
      <c r="M45" s="363">
        <v>23.013504999999999</v>
      </c>
      <c r="N45" s="324"/>
      <c r="O45" s="355" t="s">
        <v>693</v>
      </c>
    </row>
    <row r="46" spans="1:15">
      <c r="A46" s="363"/>
      <c r="B46" s="339" t="s">
        <v>122</v>
      </c>
      <c r="C46" s="575">
        <v>11848.122165000001</v>
      </c>
      <c r="D46" s="363">
        <v>4525.4506160000001</v>
      </c>
      <c r="E46" s="363">
        <v>4518.5086540000002</v>
      </c>
      <c r="F46" s="363">
        <v>4080.3995730000001</v>
      </c>
      <c r="G46" s="363">
        <v>31.159586000000001</v>
      </c>
      <c r="H46" s="363">
        <v>5.7816409999999996</v>
      </c>
      <c r="I46" s="363">
        <v>2104.3234539999999</v>
      </c>
      <c r="J46" s="363">
        <v>2674.2281050000001</v>
      </c>
      <c r="K46" s="363">
        <v>583.18043499999999</v>
      </c>
      <c r="L46" s="363">
        <v>393.07829400000003</v>
      </c>
      <c r="M46" s="363">
        <v>697.74127899999996</v>
      </c>
      <c r="N46" s="324"/>
      <c r="O46" s="355" t="s">
        <v>694</v>
      </c>
    </row>
    <row r="47" spans="1:15">
      <c r="A47" s="363">
        <v>2004</v>
      </c>
      <c r="B47" s="339" t="s">
        <v>654</v>
      </c>
      <c r="C47" s="575">
        <v>22445.246576000001</v>
      </c>
      <c r="D47" s="363">
        <v>9665.1769820000009</v>
      </c>
      <c r="E47" s="363">
        <v>9641.0030790000001</v>
      </c>
      <c r="F47" s="363">
        <v>8169.5309379999999</v>
      </c>
      <c r="G47" s="363">
        <v>273.28850999999997</v>
      </c>
      <c r="H47" s="363">
        <v>17.372201</v>
      </c>
      <c r="I47" s="363">
        <v>3429.8677579999999</v>
      </c>
      <c r="J47" s="363">
        <v>4266.133116</v>
      </c>
      <c r="K47" s="363">
        <v>1060.829303</v>
      </c>
      <c r="L47" s="363">
        <v>612.21576000000005</v>
      </c>
      <c r="M47" s="363">
        <v>1400.969071</v>
      </c>
      <c r="N47" s="324"/>
      <c r="O47" s="362" t="s">
        <v>654</v>
      </c>
    </row>
    <row r="48" spans="1:15">
      <c r="A48" s="363"/>
      <c r="B48" s="339" t="s">
        <v>121</v>
      </c>
      <c r="C48" s="575">
        <v>2787.7597230000001</v>
      </c>
      <c r="D48" s="363">
        <v>1782.5850929999999</v>
      </c>
      <c r="E48" s="363">
        <v>1781.420922</v>
      </c>
      <c r="F48" s="363">
        <v>1343.404941</v>
      </c>
      <c r="G48" s="363">
        <v>228.427851</v>
      </c>
      <c r="H48" s="363">
        <v>0.38947199999999998</v>
      </c>
      <c r="I48" s="363">
        <v>199.372556</v>
      </c>
      <c r="J48" s="363">
        <v>218.65228500000001</v>
      </c>
      <c r="K48" s="363">
        <v>151.74823799999999</v>
      </c>
      <c r="L48" s="363">
        <v>3.4122530000000002</v>
      </c>
      <c r="M48" s="363">
        <v>51.985857000000003</v>
      </c>
      <c r="N48" s="324"/>
      <c r="O48" s="355" t="s">
        <v>693</v>
      </c>
    </row>
    <row r="49" spans="1:15">
      <c r="A49" s="363"/>
      <c r="B49" s="339" t="s">
        <v>122</v>
      </c>
      <c r="C49" s="575">
        <v>19411.140202999999</v>
      </c>
      <c r="D49" s="363">
        <v>7882.5918890000003</v>
      </c>
      <c r="E49" s="363">
        <v>7859.5821569999998</v>
      </c>
      <c r="F49" s="363">
        <v>6826.1259970000001</v>
      </c>
      <c r="G49" s="363">
        <v>44.860658999999998</v>
      </c>
      <c r="H49" s="363">
        <v>16.982728999999999</v>
      </c>
      <c r="I49" s="363">
        <v>3230.4952020000001</v>
      </c>
      <c r="J49" s="363">
        <v>4047.48083</v>
      </c>
      <c r="K49" s="363">
        <v>909.08106499999997</v>
      </c>
      <c r="L49" s="363">
        <v>608.80350699999997</v>
      </c>
      <c r="M49" s="363">
        <v>1348.9832140000001</v>
      </c>
      <c r="N49" s="324"/>
      <c r="O49" s="355" t="s">
        <v>694</v>
      </c>
    </row>
    <row r="50" spans="1:15">
      <c r="A50" s="363">
        <v>2005</v>
      </c>
      <c r="B50" s="339" t="s">
        <v>654</v>
      </c>
      <c r="C50" s="575">
        <v>28688.637653000002</v>
      </c>
      <c r="D50" s="363">
        <v>13581.903641000001</v>
      </c>
      <c r="E50" s="363">
        <v>13559.362331</v>
      </c>
      <c r="F50" s="363">
        <v>11638.765549</v>
      </c>
      <c r="G50" s="363">
        <v>472.69250599999998</v>
      </c>
      <c r="H50" s="363">
        <v>3.3317450000000002</v>
      </c>
      <c r="I50" s="363">
        <v>4532.2155220000004</v>
      </c>
      <c r="J50" s="363">
        <v>5474.7876759999999</v>
      </c>
      <c r="K50" s="363">
        <v>1640.4514839999999</v>
      </c>
      <c r="L50" s="363">
        <v>556.51536399999998</v>
      </c>
      <c r="M50" s="363">
        <v>1528.6195399999999</v>
      </c>
      <c r="N50" s="324"/>
      <c r="O50" s="362" t="s">
        <v>654</v>
      </c>
    </row>
    <row r="51" spans="1:15">
      <c r="A51" s="363"/>
      <c r="B51" s="339" t="s">
        <v>121</v>
      </c>
      <c r="C51" s="575">
        <v>3665.03613</v>
      </c>
      <c r="D51" s="363">
        <v>2474.4352880000001</v>
      </c>
      <c r="E51" s="363">
        <v>2472.4764639999999</v>
      </c>
      <c r="F51" s="363">
        <v>1816.113159</v>
      </c>
      <c r="G51" s="363">
        <v>367.87476600000002</v>
      </c>
      <c r="H51" s="363">
        <v>0.46048499999999998</v>
      </c>
      <c r="I51" s="363">
        <v>337.60470900000001</v>
      </c>
      <c r="J51" s="363">
        <v>299.79941700000001</v>
      </c>
      <c r="K51" s="363">
        <v>222.88911999999999</v>
      </c>
      <c r="L51" s="363">
        <v>3.7947129999999998</v>
      </c>
      <c r="M51" s="363">
        <v>57.176068999999998</v>
      </c>
      <c r="N51" s="324"/>
      <c r="O51" s="355" t="s">
        <v>693</v>
      </c>
    </row>
    <row r="52" spans="1:15">
      <c r="A52" s="363"/>
      <c r="B52" s="339" t="s">
        <v>122</v>
      </c>
      <c r="C52" s="575">
        <v>24773.535885000001</v>
      </c>
      <c r="D52" s="363">
        <v>11107.468353</v>
      </c>
      <c r="E52" s="363">
        <v>11086.885867000001</v>
      </c>
      <c r="F52" s="363">
        <v>9822.6523899999993</v>
      </c>
      <c r="G52" s="363">
        <v>104.81774</v>
      </c>
      <c r="H52" s="363">
        <v>2.8712599999999999</v>
      </c>
      <c r="I52" s="363">
        <v>4194.6108130000002</v>
      </c>
      <c r="J52" s="363">
        <v>5174.9543659999999</v>
      </c>
      <c r="K52" s="363">
        <v>1417.5623639999999</v>
      </c>
      <c r="L52" s="363">
        <v>552.72065099999998</v>
      </c>
      <c r="M52" s="363">
        <v>1471.443471</v>
      </c>
      <c r="N52" s="324"/>
      <c r="O52" s="355" t="s">
        <v>694</v>
      </c>
    </row>
    <row r="53" spans="1:15">
      <c r="A53" s="363">
        <v>2006</v>
      </c>
      <c r="B53" s="339" t="s">
        <v>654</v>
      </c>
      <c r="C53" s="575">
        <v>34153.541755999999</v>
      </c>
      <c r="D53" s="363">
        <v>14974.972750999999</v>
      </c>
      <c r="E53" s="363">
        <v>14946.462702000001</v>
      </c>
      <c r="F53" s="363">
        <v>12706.82957</v>
      </c>
      <c r="G53" s="363">
        <v>501.80716899999999</v>
      </c>
      <c r="H53" s="363">
        <v>22.912849000000001</v>
      </c>
      <c r="I53" s="363">
        <v>4292.1334829999996</v>
      </c>
      <c r="J53" s="363">
        <v>5849.0653400000001</v>
      </c>
      <c r="K53" s="363">
        <v>1894.227832</v>
      </c>
      <c r="L53" s="363">
        <v>932.83353199999999</v>
      </c>
      <c r="M53" s="363">
        <v>3121.7084030000001</v>
      </c>
      <c r="N53" s="324"/>
      <c r="O53" s="362" t="s">
        <v>654</v>
      </c>
    </row>
    <row r="54" spans="1:15">
      <c r="A54" s="363"/>
      <c r="B54" s="339" t="s">
        <v>121</v>
      </c>
      <c r="C54" s="575">
        <v>4333.991849</v>
      </c>
      <c r="D54" s="363">
        <v>2671.417344</v>
      </c>
      <c r="E54" s="363">
        <v>2669.7078240000001</v>
      </c>
      <c r="F54" s="363">
        <v>1943.3341270000001</v>
      </c>
      <c r="G54" s="363">
        <v>424.10871700000001</v>
      </c>
      <c r="H54" s="363">
        <v>1.309836</v>
      </c>
      <c r="I54" s="363">
        <v>355.45832300000001</v>
      </c>
      <c r="J54" s="363">
        <v>350.22204799999997</v>
      </c>
      <c r="K54" s="363">
        <v>252.45582999999999</v>
      </c>
      <c r="L54" s="363">
        <v>3.4544130000000002</v>
      </c>
      <c r="M54" s="363">
        <v>43.274158</v>
      </c>
      <c r="N54" s="324"/>
      <c r="O54" s="355" t="s">
        <v>693</v>
      </c>
    </row>
    <row r="55" spans="1:15">
      <c r="A55" s="363"/>
      <c r="B55" s="339" t="s">
        <v>122</v>
      </c>
      <c r="C55" s="575">
        <v>29570.977969</v>
      </c>
      <c r="D55" s="363">
        <v>12303.555407</v>
      </c>
      <c r="E55" s="363">
        <v>12276.754878</v>
      </c>
      <c r="F55" s="363">
        <v>10763.495443</v>
      </c>
      <c r="G55" s="363">
        <v>77.698452000000003</v>
      </c>
      <c r="H55" s="363">
        <v>21.603013000000001</v>
      </c>
      <c r="I55" s="363">
        <v>3936.6751599999998</v>
      </c>
      <c r="J55" s="363">
        <v>5498.8198140000004</v>
      </c>
      <c r="K55" s="363">
        <v>1641.7720019999999</v>
      </c>
      <c r="L55" s="363">
        <v>929.37911899999995</v>
      </c>
      <c r="M55" s="363">
        <v>3078.4342449999999</v>
      </c>
      <c r="N55" s="324"/>
      <c r="O55" s="355" t="s">
        <v>694</v>
      </c>
    </row>
    <row r="56" spans="1:15">
      <c r="A56" s="347">
        <v>2007</v>
      </c>
      <c r="B56" s="339" t="s">
        <v>654</v>
      </c>
      <c r="C56" s="575">
        <v>44707.041808000002</v>
      </c>
      <c r="D56" s="363">
        <v>18875.332047</v>
      </c>
      <c r="E56" s="363">
        <v>18794.118532</v>
      </c>
      <c r="F56" s="363">
        <v>16184.47977</v>
      </c>
      <c r="G56" s="363">
        <v>537.96243000000004</v>
      </c>
      <c r="H56" s="363">
        <v>23.748137</v>
      </c>
      <c r="I56" s="363">
        <v>5342.303578</v>
      </c>
      <c r="J56" s="363">
        <v>7444.0611509999999</v>
      </c>
      <c r="K56" s="363">
        <v>2235.6301629999998</v>
      </c>
      <c r="L56" s="363">
        <v>1200.1127489999999</v>
      </c>
      <c r="M56" s="363">
        <v>5092.9536099999996</v>
      </c>
      <c r="N56" s="341"/>
      <c r="O56" s="362" t="s">
        <v>654</v>
      </c>
    </row>
    <row r="57" spans="1:15">
      <c r="A57" s="347"/>
      <c r="B57" s="339" t="s">
        <v>121</v>
      </c>
      <c r="C57" s="575">
        <v>6367.2427289999996</v>
      </c>
      <c r="D57" s="363">
        <v>3806.1935950000002</v>
      </c>
      <c r="E57" s="363">
        <v>3771.3232899999998</v>
      </c>
      <c r="F57" s="363">
        <v>3004.1290629999999</v>
      </c>
      <c r="G57" s="363">
        <v>427.898799</v>
      </c>
      <c r="H57" s="363">
        <v>2.750556</v>
      </c>
      <c r="I57" s="363">
        <v>540.31098099999997</v>
      </c>
      <c r="J57" s="363">
        <v>591.35440600000004</v>
      </c>
      <c r="K57" s="363">
        <v>280.78000800000001</v>
      </c>
      <c r="L57" s="363">
        <v>5.5078839999999998</v>
      </c>
      <c r="M57" s="363">
        <v>82.251806000000002</v>
      </c>
      <c r="N57" s="341"/>
      <c r="O57" s="355" t="s">
        <v>693</v>
      </c>
    </row>
    <row r="58" spans="1:15">
      <c r="A58" s="347"/>
      <c r="B58" s="339" t="s">
        <v>122</v>
      </c>
      <c r="C58" s="575">
        <v>38073.530909000001</v>
      </c>
      <c r="D58" s="363">
        <v>15069.138451999999</v>
      </c>
      <c r="E58" s="363">
        <v>15022.795242</v>
      </c>
      <c r="F58" s="363">
        <v>13180.350707</v>
      </c>
      <c r="G58" s="363">
        <v>110.063631</v>
      </c>
      <c r="H58" s="363">
        <v>20.997581</v>
      </c>
      <c r="I58" s="363">
        <v>4801.9925970000004</v>
      </c>
      <c r="J58" s="363">
        <v>6852.7067450000004</v>
      </c>
      <c r="K58" s="363">
        <v>1954.8501550000001</v>
      </c>
      <c r="L58" s="363">
        <v>1194.604865</v>
      </c>
      <c r="M58" s="363">
        <v>5010.7018040000003</v>
      </c>
      <c r="N58" s="341"/>
      <c r="O58" s="355" t="s">
        <v>694</v>
      </c>
    </row>
    <row r="59" spans="1:15">
      <c r="A59" s="347">
        <v>2008</v>
      </c>
      <c r="B59" s="339" t="s">
        <v>654</v>
      </c>
      <c r="C59" s="575">
        <v>57461.774372</v>
      </c>
      <c r="D59" s="363">
        <v>23770.888278999999</v>
      </c>
      <c r="E59" s="363">
        <v>23466.092863000002</v>
      </c>
      <c r="F59" s="363">
        <v>20329.297878000001</v>
      </c>
      <c r="G59" s="363">
        <v>561.96657000000005</v>
      </c>
      <c r="H59" s="363">
        <v>23.664688000000002</v>
      </c>
      <c r="I59" s="363">
        <v>6979.8894879999998</v>
      </c>
      <c r="J59" s="363">
        <v>9043.4160489999995</v>
      </c>
      <c r="K59" s="363">
        <v>2804.0707560000001</v>
      </c>
      <c r="L59" s="363">
        <v>1378.1284989999999</v>
      </c>
      <c r="M59" s="363">
        <v>7103.8908869999996</v>
      </c>
      <c r="N59" s="341"/>
      <c r="O59" s="362" t="s">
        <v>654</v>
      </c>
    </row>
    <row r="60" spans="1:15">
      <c r="A60" s="347"/>
      <c r="B60" s="339" t="s">
        <v>121</v>
      </c>
      <c r="C60" s="575">
        <v>9522.3498139999992</v>
      </c>
      <c r="D60" s="363">
        <v>5254.7978759999996</v>
      </c>
      <c r="E60" s="363">
        <v>5024.8938109999999</v>
      </c>
      <c r="F60" s="363">
        <v>4162.0971319999999</v>
      </c>
      <c r="G60" s="363">
        <v>378.55143800000002</v>
      </c>
      <c r="H60" s="363">
        <v>6.7458799999999997</v>
      </c>
      <c r="I60" s="363">
        <v>777.21749799999998</v>
      </c>
      <c r="J60" s="363">
        <v>703.91806299999996</v>
      </c>
      <c r="K60" s="363">
        <v>476.98577499999999</v>
      </c>
      <c r="L60" s="363">
        <v>21.012066000000001</v>
      </c>
      <c r="M60" s="363">
        <v>167.68677600000001</v>
      </c>
      <c r="N60" s="341"/>
      <c r="O60" s="355" t="s">
        <v>693</v>
      </c>
    </row>
    <row r="61" spans="1:15">
      <c r="A61" s="347"/>
      <c r="B61" s="339" t="s">
        <v>122</v>
      </c>
      <c r="C61" s="575">
        <v>47628.312052000001</v>
      </c>
      <c r="D61" s="363">
        <v>18516.090284000002</v>
      </c>
      <c r="E61" s="363">
        <v>18441.198933</v>
      </c>
      <c r="F61" s="363">
        <v>16167.200746</v>
      </c>
      <c r="G61" s="363">
        <v>183.415132</v>
      </c>
      <c r="H61" s="363">
        <v>16.918807999999999</v>
      </c>
      <c r="I61" s="363">
        <v>6202.6719899999998</v>
      </c>
      <c r="J61" s="363">
        <v>8339.4979860000003</v>
      </c>
      <c r="K61" s="363">
        <v>2327.084981</v>
      </c>
      <c r="L61" s="363">
        <v>1357.1164329999999</v>
      </c>
      <c r="M61" s="363">
        <v>6936.204111</v>
      </c>
      <c r="N61" s="341"/>
      <c r="O61" s="355" t="s">
        <v>694</v>
      </c>
    </row>
    <row r="62" spans="1:15">
      <c r="A62" s="347">
        <v>2009</v>
      </c>
      <c r="B62" s="339" t="s">
        <v>654</v>
      </c>
      <c r="C62" s="575">
        <v>38786.161789999998</v>
      </c>
      <c r="D62" s="363">
        <v>15550.958739</v>
      </c>
      <c r="E62" s="363">
        <v>15275.575801000001</v>
      </c>
      <c r="F62" s="363">
        <v>12900.483198</v>
      </c>
      <c r="G62" s="363">
        <v>527.08243100000004</v>
      </c>
      <c r="H62" s="363">
        <v>32.497478000000001</v>
      </c>
      <c r="I62" s="363">
        <v>5169.6363419999998</v>
      </c>
      <c r="J62" s="363">
        <v>6399.2260299999998</v>
      </c>
      <c r="K62" s="363">
        <v>2166.2999119999999</v>
      </c>
      <c r="L62" s="363">
        <v>909.01301899999999</v>
      </c>
      <c r="M62" s="363">
        <v>4822.5989989999998</v>
      </c>
      <c r="N62" s="341"/>
      <c r="O62" s="362" t="s">
        <v>654</v>
      </c>
    </row>
    <row r="63" spans="1:15">
      <c r="A63" s="347"/>
      <c r="B63" s="339" t="s">
        <v>121</v>
      </c>
      <c r="C63" s="575">
        <v>5370.1694850000003</v>
      </c>
      <c r="D63" s="363">
        <v>2979.529763</v>
      </c>
      <c r="E63" s="363">
        <v>2762.366156</v>
      </c>
      <c r="F63" s="363">
        <v>2063.0305149999999</v>
      </c>
      <c r="G63" s="363">
        <v>388.27886999999998</v>
      </c>
      <c r="H63" s="363">
        <v>3.1253760000000002</v>
      </c>
      <c r="I63" s="363">
        <v>432.21887800000002</v>
      </c>
      <c r="J63" s="363">
        <v>415.22775300000001</v>
      </c>
      <c r="K63" s="363">
        <v>297.157039</v>
      </c>
      <c r="L63" s="363">
        <v>4.4451700000000001</v>
      </c>
      <c r="M63" s="363">
        <v>62.855665999999999</v>
      </c>
      <c r="N63" s="341"/>
      <c r="O63" s="355" t="s">
        <v>693</v>
      </c>
    </row>
    <row r="64" spans="1:15">
      <c r="A64" s="347"/>
      <c r="B64" s="339" t="s">
        <v>122</v>
      </c>
      <c r="C64" s="575">
        <v>33098.313664000001</v>
      </c>
      <c r="D64" s="363">
        <v>12544.238775</v>
      </c>
      <c r="E64" s="363">
        <v>12486.019444</v>
      </c>
      <c r="F64" s="363">
        <v>10837.452683</v>
      </c>
      <c r="G64" s="363">
        <v>138.803561</v>
      </c>
      <c r="H64" s="363">
        <v>29.372102000000002</v>
      </c>
      <c r="I64" s="363">
        <v>4737.4174640000001</v>
      </c>
      <c r="J64" s="363">
        <v>5981.2952050000004</v>
      </c>
      <c r="K64" s="363">
        <v>1869.142873</v>
      </c>
      <c r="L64" s="363">
        <v>904.56784900000002</v>
      </c>
      <c r="M64" s="363">
        <v>4759.7429700000002</v>
      </c>
      <c r="N64" s="341"/>
      <c r="O64" s="355" t="s">
        <v>694</v>
      </c>
    </row>
    <row r="65" spans="1:15">
      <c r="A65" s="347">
        <v>2010</v>
      </c>
      <c r="B65" s="339" t="s">
        <v>654</v>
      </c>
      <c r="C65" s="575">
        <v>56501.293105999997</v>
      </c>
      <c r="D65" s="363">
        <v>22790.078113</v>
      </c>
      <c r="E65" s="611">
        <v>22230.231829</v>
      </c>
      <c r="F65" s="611">
        <v>18710.029833000001</v>
      </c>
      <c r="G65" s="611">
        <v>784.58310800000004</v>
      </c>
      <c r="H65" s="363">
        <v>40.172137999999997</v>
      </c>
      <c r="I65" s="363">
        <v>6125.1905800000004</v>
      </c>
      <c r="J65" s="363">
        <v>9761.2050560000007</v>
      </c>
      <c r="K65" s="363">
        <v>3288.7214170000002</v>
      </c>
      <c r="L65" s="363">
        <v>1191.2366500000001</v>
      </c>
      <c r="M65" s="363">
        <v>7648.8204159999996</v>
      </c>
      <c r="N65" s="341"/>
      <c r="O65" s="362" t="s">
        <v>654</v>
      </c>
    </row>
    <row r="66" spans="1:15">
      <c r="A66" s="347"/>
      <c r="B66" s="339" t="s">
        <v>121</v>
      </c>
      <c r="C66" s="575">
        <v>8183.4950570000001</v>
      </c>
      <c r="D66" s="363">
        <v>4079.7077760000002</v>
      </c>
      <c r="E66" s="611">
        <v>3638.5405999999998</v>
      </c>
      <c r="F66" s="611">
        <v>2622.6334459999998</v>
      </c>
      <c r="G66" s="611">
        <v>598.08503900000005</v>
      </c>
      <c r="H66" s="363">
        <v>5.0804429999999998</v>
      </c>
      <c r="I66" s="363">
        <v>863.67436199999997</v>
      </c>
      <c r="J66" s="363">
        <v>647.28306999999995</v>
      </c>
      <c r="K66" s="363">
        <v>525.18802700000003</v>
      </c>
      <c r="L66" s="363">
        <v>38.768026999999996</v>
      </c>
      <c r="M66" s="363">
        <v>124.12316800000001</v>
      </c>
      <c r="N66" s="341"/>
      <c r="O66" s="355" t="s">
        <v>693</v>
      </c>
    </row>
    <row r="67" spans="1:15">
      <c r="A67" s="347"/>
      <c r="B67" s="339" t="s">
        <v>122</v>
      </c>
      <c r="C67" s="575">
        <v>47901.645843999999</v>
      </c>
      <c r="D67" s="363">
        <v>18710.131674</v>
      </c>
      <c r="E67" s="611">
        <v>18591.45695</v>
      </c>
      <c r="F67" s="611">
        <v>16087.290940000001</v>
      </c>
      <c r="G67" s="611">
        <v>186.435046</v>
      </c>
      <c r="H67" s="363">
        <v>35.08907</v>
      </c>
      <c r="I67" s="363">
        <v>5261.4004859999995</v>
      </c>
      <c r="J67" s="363">
        <v>9095.6057949999995</v>
      </c>
      <c r="K67" s="363">
        <v>2763.4796930000002</v>
      </c>
      <c r="L67" s="363">
        <v>1152.4631919999999</v>
      </c>
      <c r="M67" s="363">
        <v>7524.1929879999998</v>
      </c>
      <c r="N67" s="341"/>
      <c r="O67" s="355" t="s">
        <v>694</v>
      </c>
    </row>
    <row r="68" spans="1:15">
      <c r="A68" s="376"/>
      <c r="B68" s="351"/>
      <c r="C68" s="576"/>
      <c r="D68" s="365"/>
      <c r="E68" s="525"/>
      <c r="F68" s="525"/>
      <c r="G68" s="365"/>
      <c r="H68" s="365"/>
      <c r="I68" s="365"/>
      <c r="J68" s="365"/>
      <c r="K68" s="365"/>
      <c r="L68" s="365"/>
      <c r="M68" s="365"/>
      <c r="N68" s="377"/>
      <c r="O68" s="378"/>
    </row>
    <row r="69" spans="1:15">
      <c r="A69" s="585"/>
      <c r="B69" s="371"/>
      <c r="C69" s="586"/>
      <c r="D69" s="583"/>
      <c r="E69" s="587"/>
      <c r="F69" s="587"/>
      <c r="G69" s="583"/>
      <c r="H69" s="583"/>
      <c r="I69" s="583"/>
      <c r="J69" s="583"/>
      <c r="K69" s="583"/>
      <c r="L69" s="583"/>
      <c r="M69" s="583"/>
      <c r="N69" s="588"/>
      <c r="O69" s="372"/>
    </row>
    <row r="70" spans="1:15">
      <c r="A70" s="528" t="s">
        <v>115</v>
      </c>
      <c r="B70" s="340"/>
      <c r="C70" s="577"/>
      <c r="D70" s="366"/>
      <c r="E70" s="526"/>
      <c r="F70" s="526"/>
      <c r="G70" s="366"/>
      <c r="H70" s="366"/>
      <c r="I70" s="366"/>
      <c r="J70" s="366"/>
      <c r="K70" s="366"/>
      <c r="L70" s="366"/>
      <c r="M70" s="366"/>
      <c r="N70" s="324"/>
      <c r="O70" s="372"/>
    </row>
    <row r="71" spans="1:15">
      <c r="A71" s="528" t="s">
        <v>130</v>
      </c>
      <c r="B71" s="340"/>
      <c r="C71" s="577"/>
      <c r="D71" s="366"/>
      <c r="E71" s="526"/>
      <c r="F71" s="526"/>
      <c r="G71" s="366"/>
      <c r="H71" s="366"/>
      <c r="I71" s="366"/>
      <c r="J71" s="366"/>
      <c r="K71" s="366"/>
      <c r="L71" s="366"/>
      <c r="M71" s="366"/>
      <c r="N71" s="324"/>
      <c r="O71" s="372"/>
    </row>
    <row r="72" spans="1:15">
      <c r="A72" s="528" t="s">
        <v>131</v>
      </c>
      <c r="B72" s="340"/>
      <c r="C72" s="577"/>
      <c r="D72" s="366"/>
      <c r="E72" s="526"/>
      <c r="F72" s="526"/>
      <c r="G72" s="366"/>
      <c r="H72" s="366"/>
      <c r="I72" s="366"/>
      <c r="J72" s="366"/>
      <c r="K72" s="366"/>
      <c r="L72" s="366"/>
      <c r="M72" s="366"/>
      <c r="N72" s="324"/>
      <c r="O72" s="372"/>
    </row>
    <row r="73" spans="1:15">
      <c r="A73" s="339" t="s">
        <v>126</v>
      </c>
      <c r="B73" s="340"/>
      <c r="C73" s="577"/>
      <c r="D73" s="366"/>
      <c r="E73" s="526"/>
      <c r="F73" s="526"/>
      <c r="G73" s="366"/>
      <c r="H73" s="366"/>
      <c r="I73" s="366"/>
      <c r="J73" s="366"/>
      <c r="K73" s="366"/>
      <c r="L73" s="366"/>
      <c r="M73" s="366"/>
      <c r="N73" s="324"/>
      <c r="O73" s="372"/>
    </row>
    <row r="74" spans="1:15">
      <c r="A74" s="339" t="s">
        <v>796</v>
      </c>
      <c r="B74" s="340"/>
      <c r="C74" s="577"/>
      <c r="D74" s="366"/>
      <c r="E74" s="526"/>
      <c r="F74" s="526"/>
      <c r="G74" s="366"/>
      <c r="H74" s="366"/>
      <c r="I74" s="366"/>
      <c r="J74" s="366"/>
      <c r="K74" s="366"/>
      <c r="L74" s="366"/>
      <c r="M74" s="366"/>
      <c r="N74" s="324"/>
      <c r="O74" s="372"/>
    </row>
    <row r="75" spans="1:15">
      <c r="A75" s="529" t="s">
        <v>797</v>
      </c>
      <c r="B75" s="340"/>
      <c r="C75" s="368"/>
      <c r="D75" s="340"/>
      <c r="E75" s="353"/>
      <c r="F75" s="353"/>
      <c r="G75" s="340"/>
      <c r="H75" s="340"/>
      <c r="I75" s="340"/>
      <c r="J75" s="340"/>
      <c r="K75" s="340"/>
      <c r="L75" s="340"/>
      <c r="M75" s="340"/>
      <c r="N75" s="324"/>
      <c r="O75" s="372"/>
    </row>
    <row r="76" spans="1:15">
      <c r="A76" s="529" t="s">
        <v>798</v>
      </c>
      <c r="B76" s="340"/>
      <c r="C76" s="368"/>
      <c r="D76" s="340"/>
      <c r="E76" s="353"/>
      <c r="F76" s="353"/>
      <c r="G76" s="340"/>
      <c r="H76" s="340"/>
      <c r="I76" s="340"/>
      <c r="J76" s="340"/>
      <c r="K76" s="340"/>
      <c r="L76" s="340"/>
      <c r="M76" s="340"/>
      <c r="N76" s="324"/>
      <c r="O76" s="372"/>
    </row>
    <row r="77" spans="1:15">
      <c r="A77" s="529" t="s">
        <v>794</v>
      </c>
      <c r="B77" s="340"/>
      <c r="C77" s="368"/>
      <c r="D77" s="340"/>
      <c r="E77" s="353"/>
      <c r="F77" s="353"/>
      <c r="G77" s="340"/>
      <c r="H77" s="340"/>
      <c r="I77" s="340"/>
      <c r="J77" s="340"/>
      <c r="K77" s="340"/>
      <c r="L77" s="340"/>
      <c r="M77" s="340"/>
      <c r="N77" s="324"/>
      <c r="O77" s="372"/>
    </row>
    <row r="78" spans="1:15">
      <c r="A78" s="529" t="s">
        <v>793</v>
      </c>
      <c r="B78" s="340"/>
      <c r="C78" s="368"/>
      <c r="D78" s="340"/>
      <c r="E78" s="353"/>
      <c r="F78" s="353"/>
      <c r="G78" s="340"/>
      <c r="H78" s="340"/>
      <c r="I78" s="340"/>
      <c r="J78" s="340"/>
      <c r="K78" s="340"/>
      <c r="L78" s="340"/>
      <c r="M78" s="340"/>
      <c r="N78" s="324"/>
      <c r="O78" s="372"/>
    </row>
    <row r="79" spans="1:15">
      <c r="A79" s="529"/>
      <c r="B79" s="340"/>
      <c r="C79" s="368"/>
      <c r="D79" s="340"/>
      <c r="E79" s="353"/>
      <c r="F79" s="353"/>
      <c r="G79" s="340"/>
      <c r="H79" s="340"/>
      <c r="I79" s="340"/>
      <c r="J79" s="340"/>
      <c r="K79" s="340"/>
      <c r="L79" s="340"/>
      <c r="M79" s="340"/>
      <c r="N79" s="324"/>
      <c r="O79" s="372"/>
    </row>
    <row r="80" spans="1:15">
      <c r="A80" s="362" t="s">
        <v>116</v>
      </c>
      <c r="B80" s="340"/>
      <c r="C80" s="368"/>
      <c r="D80" s="340"/>
      <c r="E80" s="353"/>
      <c r="F80" s="353"/>
      <c r="G80" s="340"/>
      <c r="H80" s="340"/>
      <c r="I80" s="340"/>
      <c r="J80" s="340"/>
      <c r="K80" s="340"/>
      <c r="L80" s="340"/>
      <c r="M80" s="340"/>
      <c r="N80" s="324"/>
      <c r="O80" s="372"/>
    </row>
    <row r="81" spans="1:15">
      <c r="A81" s="362" t="s">
        <v>127</v>
      </c>
      <c r="B81" s="340"/>
      <c r="C81" s="368"/>
      <c r="D81" s="340"/>
      <c r="E81" s="353"/>
      <c r="F81" s="353"/>
      <c r="G81" s="340"/>
      <c r="H81" s="340"/>
      <c r="I81" s="340"/>
      <c r="J81" s="340"/>
      <c r="K81" s="340"/>
      <c r="L81" s="340"/>
      <c r="M81" s="340"/>
      <c r="N81" s="324"/>
      <c r="O81" s="372"/>
    </row>
    <row r="82" spans="1:15">
      <c r="A82" s="362" t="s">
        <v>697</v>
      </c>
      <c r="B82" s="340"/>
      <c r="C82" s="368"/>
      <c r="D82" s="340"/>
      <c r="E82" s="353"/>
      <c r="F82" s="353"/>
      <c r="G82" s="340"/>
      <c r="H82" s="340"/>
      <c r="I82" s="340"/>
      <c r="J82" s="340"/>
      <c r="K82" s="340"/>
      <c r="L82" s="340"/>
      <c r="M82" s="340"/>
      <c r="N82" s="324"/>
      <c r="O82" s="372"/>
    </row>
    <row r="83" spans="1:15">
      <c r="A83" s="356" t="s">
        <v>128</v>
      </c>
      <c r="B83" s="340"/>
      <c r="C83" s="368"/>
      <c r="D83" s="340"/>
      <c r="E83" s="353"/>
      <c r="F83" s="353"/>
      <c r="G83" s="340"/>
      <c r="H83" s="340"/>
      <c r="I83" s="340"/>
      <c r="J83" s="340"/>
      <c r="K83" s="340"/>
      <c r="L83" s="340"/>
      <c r="M83" s="340"/>
      <c r="N83" s="324"/>
      <c r="O83" s="372"/>
    </row>
    <row r="84" spans="1:15">
      <c r="A84" s="356" t="s">
        <v>129</v>
      </c>
      <c r="B84" s="340"/>
      <c r="C84" s="368"/>
      <c r="D84" s="340"/>
      <c r="E84" s="353"/>
      <c r="F84" s="353"/>
      <c r="G84" s="340"/>
      <c r="H84" s="340"/>
      <c r="I84" s="340"/>
      <c r="J84" s="340"/>
      <c r="K84" s="340"/>
      <c r="L84" s="340"/>
      <c r="M84" s="340"/>
      <c r="N84" s="324"/>
      <c r="O84" s="372"/>
    </row>
    <row r="85" spans="1:15">
      <c r="A85" s="294" t="s">
        <v>792</v>
      </c>
      <c r="B85" s="340"/>
      <c r="C85" s="368"/>
      <c r="D85" s="340"/>
      <c r="E85" s="353"/>
      <c r="F85" s="353"/>
      <c r="G85" s="340"/>
      <c r="H85" s="340"/>
      <c r="I85" s="340"/>
      <c r="J85" s="340"/>
      <c r="K85" s="340"/>
      <c r="L85" s="340"/>
      <c r="M85" s="340"/>
      <c r="N85" s="324"/>
      <c r="O85" s="372"/>
    </row>
    <row r="86" spans="1:15">
      <c r="A86" s="294" t="s">
        <v>698</v>
      </c>
      <c r="B86" s="340"/>
      <c r="C86" s="368"/>
      <c r="D86" s="340"/>
      <c r="E86" s="353"/>
      <c r="F86" s="353"/>
      <c r="G86" s="340"/>
      <c r="H86" s="340"/>
      <c r="I86" s="340"/>
      <c r="J86" s="340"/>
      <c r="K86" s="340"/>
      <c r="L86" s="340"/>
      <c r="M86" s="340"/>
      <c r="N86" s="324"/>
      <c r="O86" s="372"/>
    </row>
    <row r="87" spans="1:15">
      <c r="A87" s="294" t="s">
        <v>699</v>
      </c>
    </row>
  </sheetData>
  <phoneticPr fontId="0" type="noConversion"/>
  <pageMargins left="0.75" right="0.2" top="0.3" bottom="0.21" header="0.17" footer="0.17"/>
  <pageSetup scale="65" orientation="landscape" r:id="rId1"/>
  <headerFooter alignWithMargins="0">
    <oddHeader>&amp;R&amp;F  &amp;A  &amp;D  &amp;T</oddHeader>
  </headerFooter>
</worksheet>
</file>

<file path=xl/worksheets/sheet14.xml><?xml version="1.0" encoding="utf-8"?>
<worksheet xmlns="http://schemas.openxmlformats.org/spreadsheetml/2006/main" xmlns:r="http://schemas.openxmlformats.org/officeDocument/2006/relationships">
  <sheetPr enableFormatConditionsCalculation="0">
    <tabColor indexed="22"/>
    <pageSetUpPr fitToPage="1"/>
  </sheetPr>
  <dimension ref="A1:Y28"/>
  <sheetViews>
    <sheetView showGridLines="0" workbookViewId="0">
      <pane xSplit="2" ySplit="6" topLeftCell="C7" activePane="bottomRight" state="frozen"/>
      <selection activeCell="C20" sqref="C20"/>
      <selection pane="topRight" activeCell="C20" sqref="C20"/>
      <selection pane="bottomLeft" activeCell="C20" sqref="C20"/>
      <selection pane="bottomRight" activeCell="J3" sqref="J3"/>
    </sheetView>
  </sheetViews>
  <sheetFormatPr defaultRowHeight="11.25"/>
  <cols>
    <col min="1" max="1" width="23.5" customWidth="1"/>
    <col min="2" max="2" width="2.33203125" customWidth="1"/>
    <col min="3" max="23" width="7.83203125" customWidth="1"/>
    <col min="24" max="24" width="2.6640625" customWidth="1"/>
    <col min="25" max="25" width="32.6640625" customWidth="1"/>
  </cols>
  <sheetData>
    <row r="1" spans="1:25">
      <c r="A1" s="379" t="s">
        <v>703</v>
      </c>
      <c r="B1" s="380"/>
      <c r="C1" s="381"/>
      <c r="D1" s="381"/>
      <c r="E1" s="381"/>
      <c r="F1" s="381"/>
      <c r="G1" s="381"/>
      <c r="H1" s="381"/>
      <c r="I1" s="381"/>
      <c r="J1" s="381"/>
      <c r="K1" s="381"/>
      <c r="L1" s="381"/>
      <c r="M1" s="381"/>
      <c r="N1" s="381"/>
      <c r="O1" s="381"/>
      <c r="P1" s="381"/>
      <c r="Q1" s="381"/>
      <c r="R1" s="382"/>
      <c r="S1" s="382"/>
      <c r="T1" s="382"/>
      <c r="U1" s="382"/>
      <c r="V1" s="382"/>
      <c r="W1" s="382"/>
      <c r="X1" s="381"/>
      <c r="Y1" s="383">
        <v>13</v>
      </c>
    </row>
    <row r="2" spans="1:25">
      <c r="A2" s="232" t="s">
        <v>651</v>
      </c>
      <c r="B2" s="232"/>
      <c r="C2" s="381"/>
      <c r="D2" s="381"/>
      <c r="E2" s="381"/>
      <c r="F2" s="381"/>
      <c r="G2" s="381"/>
      <c r="H2" s="381"/>
      <c r="I2" s="381"/>
      <c r="J2" s="381"/>
      <c r="K2" s="381"/>
      <c r="L2" s="381"/>
      <c r="M2" s="381"/>
      <c r="N2" s="381"/>
      <c r="O2" s="381"/>
      <c r="P2" s="381"/>
      <c r="Q2" s="381"/>
      <c r="R2" s="382"/>
      <c r="S2" s="382"/>
      <c r="T2" s="382"/>
      <c r="U2" s="382"/>
      <c r="V2" s="382"/>
      <c r="W2" s="382"/>
      <c r="X2" s="381"/>
      <c r="Y2" s="384" t="s">
        <v>381</v>
      </c>
    </row>
    <row r="3" spans="1:25">
      <c r="A3" s="385" t="s">
        <v>704</v>
      </c>
      <c r="B3" s="385"/>
      <c r="C3" s="381"/>
      <c r="D3" s="381"/>
      <c r="E3" s="381"/>
      <c r="F3" s="381"/>
      <c r="G3" s="381"/>
      <c r="H3" s="381"/>
      <c r="I3" s="381"/>
      <c r="J3" s="381"/>
      <c r="K3" s="381"/>
      <c r="L3" s="381"/>
      <c r="M3" s="381"/>
      <c r="N3" s="381"/>
      <c r="O3" s="381"/>
      <c r="P3" s="381"/>
      <c r="Q3" s="381"/>
      <c r="R3" s="382"/>
      <c r="S3" s="382"/>
      <c r="T3" s="382"/>
      <c r="U3" s="382"/>
      <c r="V3" s="382"/>
      <c r="W3" s="382"/>
      <c r="X3" s="381"/>
      <c r="Y3" s="384" t="s">
        <v>705</v>
      </c>
    </row>
    <row r="4" spans="1:25">
      <c r="A4" s="386" t="s">
        <v>104</v>
      </c>
      <c r="B4" s="362"/>
      <c r="C4" s="381"/>
      <c r="D4" s="381"/>
      <c r="E4" s="381"/>
      <c r="F4" s="381"/>
      <c r="G4" s="381"/>
      <c r="H4" s="381"/>
      <c r="I4" s="381"/>
      <c r="J4" s="381"/>
      <c r="K4" s="381"/>
      <c r="L4" s="381"/>
      <c r="M4" s="381"/>
      <c r="N4" s="381"/>
      <c r="O4" s="381"/>
      <c r="P4" s="381"/>
      <c r="Q4" s="381"/>
      <c r="R4" s="382"/>
      <c r="S4" s="382"/>
      <c r="T4" s="382"/>
      <c r="U4" s="382"/>
      <c r="V4" s="382"/>
      <c r="W4" s="382"/>
      <c r="X4" s="381"/>
      <c r="Y4" s="387" t="s">
        <v>706</v>
      </c>
    </row>
    <row r="5" spans="1:25">
      <c r="A5" s="349"/>
      <c r="B5" s="349"/>
      <c r="C5" s="388"/>
      <c r="D5" s="388"/>
      <c r="E5" s="388"/>
      <c r="F5" s="388"/>
      <c r="G5" s="388"/>
      <c r="H5" s="388"/>
      <c r="I5" s="388"/>
      <c r="J5" s="388"/>
      <c r="K5" s="388"/>
      <c r="L5" s="388"/>
      <c r="M5" s="388"/>
      <c r="N5" s="388"/>
      <c r="O5" s="388"/>
      <c r="P5" s="388"/>
      <c r="Q5" s="388"/>
      <c r="R5" s="389"/>
      <c r="S5" s="382"/>
      <c r="T5" s="382"/>
      <c r="U5" s="382"/>
      <c r="V5" s="382"/>
      <c r="W5" s="382"/>
      <c r="X5" s="381"/>
      <c r="Y5" s="388"/>
    </row>
    <row r="6" spans="1:25">
      <c r="A6" s="390"/>
      <c r="B6" s="390"/>
      <c r="C6" s="391">
        <v>1990</v>
      </c>
      <c r="D6" s="391" t="s">
        <v>466</v>
      </c>
      <c r="E6" s="391" t="s">
        <v>467</v>
      </c>
      <c r="F6" s="391" t="s">
        <v>468</v>
      </c>
      <c r="G6" s="391" t="s">
        <v>469</v>
      </c>
      <c r="H6" s="391" t="s">
        <v>470</v>
      </c>
      <c r="I6" s="391">
        <v>1996</v>
      </c>
      <c r="J6" s="391">
        <v>1997</v>
      </c>
      <c r="K6" s="391">
        <v>1998</v>
      </c>
      <c r="L6" s="391">
        <v>1999</v>
      </c>
      <c r="M6" s="391">
        <v>2000</v>
      </c>
      <c r="N6" s="391">
        <v>2001</v>
      </c>
      <c r="O6" s="391">
        <v>2002</v>
      </c>
      <c r="P6" s="391">
        <v>2003</v>
      </c>
      <c r="Q6" s="391">
        <v>2004</v>
      </c>
      <c r="R6" s="391">
        <v>2005</v>
      </c>
      <c r="S6" s="391">
        <v>2006</v>
      </c>
      <c r="T6" s="391">
        <v>2007</v>
      </c>
      <c r="U6" s="392">
        <v>2008</v>
      </c>
      <c r="V6" s="392">
        <v>2009</v>
      </c>
      <c r="W6" s="392">
        <v>2010</v>
      </c>
      <c r="X6" s="391" t="s">
        <v>384</v>
      </c>
      <c r="Y6" s="393"/>
    </row>
    <row r="7" spans="1:25">
      <c r="A7" s="380"/>
      <c r="B7" s="380"/>
      <c r="C7" s="381"/>
      <c r="D7" s="381"/>
      <c r="E7" s="381"/>
      <c r="F7" s="381"/>
      <c r="G7" s="381"/>
      <c r="H7" s="381"/>
      <c r="I7" s="381"/>
      <c r="J7" s="381"/>
      <c r="K7" s="381"/>
      <c r="L7" s="381"/>
      <c r="M7" s="381"/>
      <c r="N7" s="381"/>
      <c r="O7" s="381"/>
      <c r="P7" s="381"/>
      <c r="Q7" s="381"/>
      <c r="R7" s="382"/>
      <c r="S7" s="382"/>
      <c r="T7" s="382"/>
      <c r="U7" s="382"/>
      <c r="V7" s="382"/>
      <c r="W7" s="382"/>
      <c r="X7" s="381"/>
      <c r="Y7" s="381"/>
    </row>
    <row r="8" spans="1:25" s="497" customFormat="1">
      <c r="A8" s="578" t="s">
        <v>846</v>
      </c>
      <c r="B8" s="578"/>
      <c r="C8" s="395">
        <v>62233</v>
      </c>
      <c r="D8" s="395">
        <v>61337</v>
      </c>
      <c r="E8" s="395">
        <v>62973</v>
      </c>
      <c r="F8" s="395">
        <v>72425</v>
      </c>
      <c r="G8" s="395">
        <v>87524</v>
      </c>
      <c r="H8" s="395">
        <v>101462.47722407286</v>
      </c>
      <c r="I8" s="395">
        <v>114423.14305649669</v>
      </c>
      <c r="J8" s="395">
        <v>129964.29489775587</v>
      </c>
      <c r="K8" s="395">
        <v>147634.13892028606</v>
      </c>
      <c r="L8" s="395">
        <v>152562.89941127656</v>
      </c>
      <c r="M8" s="395">
        <v>155014.48354370001</v>
      </c>
      <c r="N8" s="395">
        <v>166271.9694100226</v>
      </c>
      <c r="O8" s="395">
        <v>156747.81716417568</v>
      </c>
      <c r="P8" s="395">
        <v>164645.29449941777</v>
      </c>
      <c r="Q8" s="395">
        <v>171205.26874146902</v>
      </c>
      <c r="R8" s="395">
        <v>113798.94399382426</v>
      </c>
      <c r="S8" s="395">
        <v>108863.85759762215</v>
      </c>
      <c r="T8" s="395">
        <v>124559.50889472214</v>
      </c>
      <c r="U8" s="395">
        <v>124922.7613951097</v>
      </c>
      <c r="V8" s="395">
        <v>116414.69280875687</v>
      </c>
      <c r="W8" s="395">
        <v>128618.14059101994</v>
      </c>
      <c r="X8" s="579"/>
      <c r="Y8" s="579" t="s">
        <v>847</v>
      </c>
    </row>
    <row r="9" spans="1:25" s="562" customFormat="1">
      <c r="A9" s="394" t="s">
        <v>848</v>
      </c>
      <c r="B9" s="394"/>
      <c r="C9" s="396" t="s">
        <v>474</v>
      </c>
      <c r="D9" s="395">
        <v>52739</v>
      </c>
      <c r="E9" s="395">
        <v>50678</v>
      </c>
      <c r="F9" s="395">
        <v>53606</v>
      </c>
      <c r="G9" s="395">
        <v>61268</v>
      </c>
      <c r="H9" s="395">
        <v>67191.5</v>
      </c>
      <c r="I9" s="395">
        <v>74113</v>
      </c>
      <c r="J9" s="395">
        <v>74912</v>
      </c>
      <c r="K9" s="395">
        <v>83111</v>
      </c>
      <c r="L9" s="395">
        <v>84750.245952894344</v>
      </c>
      <c r="M9" s="395">
        <v>84936.07554906352</v>
      </c>
      <c r="N9" s="395">
        <v>87907.401410022605</v>
      </c>
      <c r="O9" s="395">
        <v>91246.943430737985</v>
      </c>
      <c r="P9" s="395">
        <v>105894.79949941776</v>
      </c>
      <c r="Q9" s="395">
        <v>115883.62199407666</v>
      </c>
      <c r="R9" s="395">
        <v>65404.884448117802</v>
      </c>
      <c r="S9" s="395">
        <v>61110.39187096979</v>
      </c>
      <c r="T9" s="395">
        <v>70813.624430039781</v>
      </c>
      <c r="U9" s="395">
        <v>64452.236848145141</v>
      </c>
      <c r="V9" s="395">
        <v>61863.598113508357</v>
      </c>
      <c r="W9" s="395">
        <v>67593.60224442037</v>
      </c>
      <c r="X9" s="395"/>
      <c r="Y9" s="395" t="s">
        <v>849</v>
      </c>
    </row>
    <row r="10" spans="1:25" s="562" customFormat="1">
      <c r="A10" s="394" t="s">
        <v>850</v>
      </c>
      <c r="B10" s="394"/>
      <c r="C10" s="396" t="s">
        <v>474</v>
      </c>
      <c r="D10" s="395">
        <v>8598</v>
      </c>
      <c r="E10" s="395">
        <v>12295</v>
      </c>
      <c r="F10" s="395">
        <v>18819</v>
      </c>
      <c r="G10" s="395">
        <v>26256.895276404168</v>
      </c>
      <c r="H10" s="395">
        <v>34270.977224072863</v>
      </c>
      <c r="I10" s="395">
        <v>40310.143056496694</v>
      </c>
      <c r="J10" s="395">
        <v>55052.29489775587</v>
      </c>
      <c r="K10" s="395">
        <v>64523.138920286059</v>
      </c>
      <c r="L10" s="395">
        <v>67812.653458382207</v>
      </c>
      <c r="M10" s="395">
        <v>70078.407994636509</v>
      </c>
      <c r="N10" s="395">
        <v>78364.567999999999</v>
      </c>
      <c r="O10" s="395">
        <v>65500.8737334377</v>
      </c>
      <c r="P10" s="395">
        <v>58750.494999999995</v>
      </c>
      <c r="Q10" s="395">
        <v>55321.646747392362</v>
      </c>
      <c r="R10" s="395">
        <v>48394.059545706456</v>
      </c>
      <c r="S10" s="395">
        <v>47753.465726652365</v>
      </c>
      <c r="T10" s="395">
        <v>53745.884464682356</v>
      </c>
      <c r="U10" s="395">
        <v>60470.52454696456</v>
      </c>
      <c r="V10" s="395">
        <v>54551.094695248503</v>
      </c>
      <c r="W10" s="395">
        <v>61024.538346599576</v>
      </c>
      <c r="X10" s="395"/>
      <c r="Y10" s="395" t="s">
        <v>851</v>
      </c>
    </row>
    <row r="11" spans="1:25">
      <c r="A11" s="394" t="s">
        <v>852</v>
      </c>
      <c r="B11" s="394"/>
      <c r="C11" s="397"/>
      <c r="D11" s="397"/>
      <c r="E11" s="397"/>
      <c r="F11" s="397"/>
      <c r="G11" s="397"/>
      <c r="H11" s="396"/>
      <c r="I11" s="396"/>
      <c r="J11" s="396"/>
      <c r="K11" s="396"/>
      <c r="L11" s="396"/>
      <c r="M11" s="396"/>
      <c r="N11" s="396"/>
      <c r="O11" s="396"/>
      <c r="P11" s="397"/>
      <c r="Q11" s="397"/>
      <c r="R11" s="398"/>
      <c r="S11" s="398"/>
      <c r="T11" s="398"/>
      <c r="U11" s="398"/>
      <c r="V11" s="398"/>
      <c r="W11" s="398"/>
      <c r="X11" s="398"/>
      <c r="Y11" s="579" t="s">
        <v>852</v>
      </c>
    </row>
    <row r="12" spans="1:25">
      <c r="A12" s="578" t="s">
        <v>853</v>
      </c>
      <c r="B12" s="399"/>
      <c r="C12" s="397"/>
      <c r="D12" s="397"/>
      <c r="E12" s="397"/>
      <c r="F12" s="397"/>
      <c r="G12" s="397"/>
      <c r="H12" s="396"/>
      <c r="I12" s="396"/>
      <c r="J12" s="396"/>
      <c r="K12" s="396"/>
      <c r="L12" s="396"/>
      <c r="M12" s="396"/>
      <c r="N12" s="396"/>
      <c r="O12" s="396"/>
      <c r="P12" s="397"/>
      <c r="Q12" s="397"/>
      <c r="R12" s="398"/>
      <c r="S12" s="395"/>
      <c r="T12" s="395"/>
      <c r="U12" s="395"/>
      <c r="V12" s="395"/>
      <c r="W12" s="395"/>
      <c r="X12" s="395"/>
      <c r="Y12" s="579" t="s">
        <v>854</v>
      </c>
    </row>
    <row r="13" spans="1:25">
      <c r="A13" s="624" t="s">
        <v>855</v>
      </c>
      <c r="B13" s="394"/>
      <c r="C13" s="397"/>
      <c r="D13" s="397"/>
      <c r="E13" s="397"/>
      <c r="F13" s="397"/>
      <c r="G13" s="397"/>
      <c r="H13" s="397"/>
      <c r="I13" s="397"/>
      <c r="J13" s="397"/>
      <c r="K13" s="397"/>
      <c r="L13" s="397"/>
      <c r="M13" s="397"/>
      <c r="N13" s="397"/>
      <c r="O13" s="398"/>
      <c r="P13" s="398"/>
      <c r="Q13" s="398"/>
      <c r="R13" s="398"/>
      <c r="S13" s="395"/>
      <c r="T13" s="395"/>
      <c r="U13" s="395"/>
      <c r="V13" s="395"/>
      <c r="W13" s="395"/>
      <c r="X13" s="395"/>
      <c r="Y13" s="579" t="s">
        <v>856</v>
      </c>
    </row>
    <row r="14" spans="1:25">
      <c r="A14" s="625" t="s">
        <v>857</v>
      </c>
      <c r="B14" s="394"/>
      <c r="C14" s="396" t="s">
        <v>474</v>
      </c>
      <c r="D14" s="396" t="s">
        <v>474</v>
      </c>
      <c r="E14" s="396" t="s">
        <v>474</v>
      </c>
      <c r="F14" s="396" t="s">
        <v>474</v>
      </c>
      <c r="G14" s="396" t="s">
        <v>474</v>
      </c>
      <c r="H14" s="396" t="s">
        <v>474</v>
      </c>
      <c r="I14" s="396" t="s">
        <v>474</v>
      </c>
      <c r="J14" s="396" t="s">
        <v>474</v>
      </c>
      <c r="K14" s="396" t="s">
        <v>474</v>
      </c>
      <c r="L14" s="396" t="s">
        <v>474</v>
      </c>
      <c r="M14" s="396" t="s">
        <v>474</v>
      </c>
      <c r="N14" s="396" t="s">
        <v>474</v>
      </c>
      <c r="O14" s="396" t="s">
        <v>474</v>
      </c>
      <c r="P14" s="396" t="s">
        <v>474</v>
      </c>
      <c r="Q14" s="396" t="s">
        <v>474</v>
      </c>
      <c r="R14" s="395">
        <v>57087.381724436207</v>
      </c>
      <c r="S14" s="395">
        <v>55299.749146421091</v>
      </c>
      <c r="T14" s="395">
        <v>61145.124411090699</v>
      </c>
      <c r="U14" s="395">
        <v>53034.098156477237</v>
      </c>
      <c r="V14" s="395">
        <v>51913.380973154999</v>
      </c>
      <c r="W14" s="395">
        <v>60219.192022075818</v>
      </c>
      <c r="X14" s="395"/>
      <c r="Y14" s="395" t="s">
        <v>858</v>
      </c>
    </row>
    <row r="15" spans="1:25">
      <c r="A15" s="625" t="s">
        <v>859</v>
      </c>
      <c r="B15" s="394"/>
      <c r="C15" s="396" t="s">
        <v>474</v>
      </c>
      <c r="D15" s="396" t="s">
        <v>474</v>
      </c>
      <c r="E15" s="396" t="s">
        <v>474</v>
      </c>
      <c r="F15" s="396" t="s">
        <v>474</v>
      </c>
      <c r="G15" s="396" t="s">
        <v>474</v>
      </c>
      <c r="H15" s="396" t="s">
        <v>474</v>
      </c>
      <c r="I15" s="396" t="s">
        <v>474</v>
      </c>
      <c r="J15" s="396" t="s">
        <v>474</v>
      </c>
      <c r="K15" s="396" t="s">
        <v>474</v>
      </c>
      <c r="L15" s="396" t="s">
        <v>474</v>
      </c>
      <c r="M15" s="396" t="s">
        <v>474</v>
      </c>
      <c r="N15" s="396" t="s">
        <v>474</v>
      </c>
      <c r="O15" s="396" t="s">
        <v>474</v>
      </c>
      <c r="P15" s="396" t="s">
        <v>474</v>
      </c>
      <c r="Q15" s="396" t="s">
        <v>474</v>
      </c>
      <c r="R15" s="395">
        <v>6866.2</v>
      </c>
      <c r="S15" s="395">
        <v>5700.2219076460115</v>
      </c>
      <c r="T15" s="395">
        <v>9672.0000189490784</v>
      </c>
      <c r="U15" s="395">
        <v>11758.138691667918</v>
      </c>
      <c r="V15" s="395">
        <v>9950.2171403533594</v>
      </c>
      <c r="W15" s="395">
        <v>7374.4102223445616</v>
      </c>
      <c r="X15" s="395"/>
      <c r="Y15" s="395" t="s">
        <v>860</v>
      </c>
    </row>
    <row r="16" spans="1:25">
      <c r="A16" s="624" t="s">
        <v>861</v>
      </c>
      <c r="B16" s="394"/>
      <c r="C16" s="397"/>
      <c r="D16" s="397"/>
      <c r="E16" s="397"/>
      <c r="F16" s="397"/>
      <c r="G16" s="400"/>
      <c r="H16" s="397"/>
      <c r="I16" s="397"/>
      <c r="J16" s="397"/>
      <c r="K16" s="397"/>
      <c r="L16" s="397"/>
      <c r="M16" s="397"/>
      <c r="N16" s="397"/>
      <c r="O16" s="397"/>
      <c r="P16" s="397"/>
      <c r="Q16" s="397"/>
      <c r="R16" s="398"/>
      <c r="S16" s="398"/>
      <c r="T16" s="398"/>
      <c r="U16" s="398"/>
      <c r="V16" s="398"/>
      <c r="W16" s="398"/>
      <c r="X16" s="398"/>
      <c r="Y16" s="579" t="s">
        <v>862</v>
      </c>
    </row>
    <row r="17" spans="1:25">
      <c r="A17" s="625" t="s">
        <v>863</v>
      </c>
      <c r="B17" s="394"/>
      <c r="C17" s="401" t="s">
        <v>474</v>
      </c>
      <c r="D17" s="401" t="s">
        <v>474</v>
      </c>
      <c r="E17" s="401" t="s">
        <v>474</v>
      </c>
      <c r="F17" s="401" t="s">
        <v>474</v>
      </c>
      <c r="G17" s="395">
        <v>22239</v>
      </c>
      <c r="H17" s="395">
        <v>26697</v>
      </c>
      <c r="I17" s="395">
        <v>26277.1</v>
      </c>
      <c r="J17" s="395">
        <v>24442</v>
      </c>
      <c r="K17" s="395">
        <v>26164</v>
      </c>
      <c r="L17" s="395">
        <v>25921.3</v>
      </c>
      <c r="M17" s="395">
        <v>26032.507989999998</v>
      </c>
      <c r="N17" s="395">
        <v>36526.270749666044</v>
      </c>
      <c r="O17" s="395">
        <v>34681.012797297612</v>
      </c>
      <c r="P17" s="395">
        <v>35962.11288646992</v>
      </c>
      <c r="Q17" s="395">
        <v>33692.654131050025</v>
      </c>
      <c r="R17" s="395">
        <v>27945.666703199859</v>
      </c>
      <c r="S17" s="395">
        <v>16658.983407442764</v>
      </c>
      <c r="T17" s="395">
        <v>18403.570449770676</v>
      </c>
      <c r="U17" s="395">
        <v>20284.678348925725</v>
      </c>
      <c r="V17" s="395">
        <v>20301.76297072546</v>
      </c>
      <c r="W17" s="395">
        <v>17947.910958164419</v>
      </c>
      <c r="X17" s="395"/>
      <c r="Y17" s="395" t="s">
        <v>864</v>
      </c>
    </row>
    <row r="18" spans="1:25">
      <c r="A18" s="626" t="s">
        <v>865</v>
      </c>
      <c r="B18" s="394"/>
      <c r="C18" s="396" t="s">
        <v>474</v>
      </c>
      <c r="D18" s="396" t="s">
        <v>474</v>
      </c>
      <c r="E18" s="396" t="s">
        <v>474</v>
      </c>
      <c r="F18" s="396" t="s">
        <v>474</v>
      </c>
      <c r="G18" s="395">
        <v>11322</v>
      </c>
      <c r="H18" s="395">
        <v>15088</v>
      </c>
      <c r="I18" s="395">
        <v>16150</v>
      </c>
      <c r="J18" s="395">
        <v>16561</v>
      </c>
      <c r="K18" s="395">
        <v>18916</v>
      </c>
      <c r="L18" s="395">
        <v>20167.099999999999</v>
      </c>
      <c r="M18" s="395">
        <v>21638.807989999998</v>
      </c>
      <c r="N18" s="395">
        <v>32197.350830987016</v>
      </c>
      <c r="O18" s="395">
        <v>30562.504733390746</v>
      </c>
      <c r="P18" s="395">
        <v>32089.094730168435</v>
      </c>
      <c r="Q18" s="395">
        <v>30569.717914958266</v>
      </c>
      <c r="R18" s="395">
        <v>25956.566794184637</v>
      </c>
      <c r="S18" s="395">
        <v>15146.016066206574</v>
      </c>
      <c r="T18" s="395">
        <v>16533.884512849072</v>
      </c>
      <c r="U18" s="395">
        <v>19029.477958520107</v>
      </c>
      <c r="V18" s="395">
        <v>19094.244495769806</v>
      </c>
      <c r="W18" s="395">
        <v>16936.965954172512</v>
      </c>
      <c r="X18" s="395"/>
      <c r="Y18" s="395" t="s">
        <v>866</v>
      </c>
    </row>
    <row r="19" spans="1:25">
      <c r="A19" s="625" t="s">
        <v>867</v>
      </c>
      <c r="B19" s="398"/>
      <c r="C19" s="396" t="s">
        <v>474</v>
      </c>
      <c r="D19" s="396" t="s">
        <v>474</v>
      </c>
      <c r="E19" s="396" t="s">
        <v>474</v>
      </c>
      <c r="F19" s="396" t="s">
        <v>474</v>
      </c>
      <c r="G19" s="395">
        <v>10917</v>
      </c>
      <c r="H19" s="395">
        <v>11609</v>
      </c>
      <c r="I19" s="395">
        <v>10127.1</v>
      </c>
      <c r="J19" s="395">
        <v>7881</v>
      </c>
      <c r="K19" s="395">
        <v>7248</v>
      </c>
      <c r="L19" s="395">
        <v>5754.2</v>
      </c>
      <c r="M19" s="395">
        <v>4393.7</v>
      </c>
      <c r="N19" s="395">
        <v>4328.9199186790293</v>
      </c>
      <c r="O19" s="395">
        <v>4118.5080639068656</v>
      </c>
      <c r="P19" s="395">
        <v>3873.018156301488</v>
      </c>
      <c r="Q19" s="395">
        <v>3122.9362160917613</v>
      </c>
      <c r="R19" s="395">
        <v>1989.0999090152211</v>
      </c>
      <c r="S19" s="395">
        <v>1512.9673412361892</v>
      </c>
      <c r="T19" s="395">
        <v>1869.685936921604</v>
      </c>
      <c r="U19" s="395">
        <v>1255.2003904056185</v>
      </c>
      <c r="V19" s="395">
        <v>1207.5184749556522</v>
      </c>
      <c r="W19" s="395">
        <v>1010.9450039919058</v>
      </c>
      <c r="X19" s="395"/>
      <c r="Y19" s="395" t="s">
        <v>868</v>
      </c>
    </row>
    <row r="20" spans="1:25">
      <c r="A20" s="388"/>
      <c r="B20" s="388"/>
      <c r="C20" s="388"/>
      <c r="D20" s="388"/>
      <c r="E20" s="388"/>
      <c r="F20" s="388"/>
      <c r="G20" s="388"/>
      <c r="H20" s="388"/>
      <c r="I20" s="388"/>
      <c r="J20" s="388"/>
      <c r="K20" s="388"/>
      <c r="L20" s="388"/>
      <c r="M20" s="388"/>
      <c r="N20" s="388"/>
      <c r="O20" s="388"/>
      <c r="P20" s="388"/>
      <c r="Q20" s="388"/>
      <c r="R20" s="389"/>
      <c r="S20" s="389"/>
      <c r="T20" s="389"/>
      <c r="U20" s="389"/>
      <c r="V20" s="389"/>
      <c r="W20" s="389"/>
      <c r="X20" s="388"/>
      <c r="Y20" s="388"/>
    </row>
    <row r="21" spans="1:25">
      <c r="A21" s="381"/>
      <c r="B21" s="381"/>
      <c r="C21" s="381"/>
      <c r="D21" s="381"/>
      <c r="E21" s="381"/>
      <c r="F21" s="381"/>
      <c r="G21" s="381"/>
      <c r="H21" s="381"/>
      <c r="I21" s="381"/>
      <c r="J21" s="381"/>
      <c r="K21" s="381"/>
      <c r="L21" s="381"/>
      <c r="M21" s="381"/>
      <c r="N21" s="381"/>
      <c r="O21" s="381"/>
      <c r="P21" s="381"/>
      <c r="Q21" s="381"/>
      <c r="R21" s="382"/>
      <c r="S21" s="382"/>
      <c r="T21" s="382"/>
      <c r="U21" s="382"/>
      <c r="V21" s="382"/>
      <c r="W21" s="382"/>
      <c r="X21" s="381"/>
      <c r="Y21" s="381"/>
    </row>
    <row r="22" spans="1:25">
      <c r="A22" s="380" t="s">
        <v>286</v>
      </c>
      <c r="B22" s="380"/>
      <c r="C22" s="381"/>
      <c r="D22" s="381"/>
      <c r="E22" s="381"/>
      <c r="F22" s="381"/>
      <c r="G22" s="381"/>
      <c r="H22" s="381"/>
      <c r="I22" s="381"/>
      <c r="J22" s="381"/>
      <c r="K22" s="381"/>
      <c r="L22" s="381"/>
      <c r="M22" s="381"/>
      <c r="N22" s="381"/>
      <c r="O22" s="381"/>
      <c r="P22" s="381"/>
      <c r="Q22" s="381"/>
      <c r="R22" s="382"/>
      <c r="S22" s="382"/>
      <c r="T22" s="382"/>
      <c r="U22" s="382"/>
      <c r="V22" s="382"/>
      <c r="W22" s="382"/>
      <c r="X22" s="381"/>
      <c r="Y22" s="381"/>
    </row>
    <row r="23" spans="1:25">
      <c r="A23" s="402" t="s">
        <v>483</v>
      </c>
      <c r="B23" s="380"/>
      <c r="C23" s="381"/>
      <c r="D23" s="381"/>
      <c r="E23" s="381"/>
      <c r="F23" s="381"/>
      <c r="G23" s="381"/>
      <c r="H23" s="381"/>
      <c r="I23" s="381"/>
      <c r="J23" s="381"/>
      <c r="K23" s="381"/>
      <c r="L23" s="381"/>
      <c r="M23" s="381"/>
      <c r="N23" s="381"/>
      <c r="O23" s="381"/>
      <c r="P23" s="381"/>
      <c r="Q23" s="381"/>
      <c r="R23" s="382"/>
      <c r="S23" s="382"/>
      <c r="T23" s="382"/>
      <c r="U23" s="382"/>
      <c r="V23" s="382"/>
      <c r="W23" s="382"/>
      <c r="X23" s="381"/>
      <c r="Y23" s="381"/>
    </row>
    <row r="24" spans="1:25">
      <c r="A24" s="403" t="s">
        <v>107</v>
      </c>
      <c r="B24" s="380"/>
      <c r="C24" s="381"/>
      <c r="D24" s="381"/>
      <c r="E24" s="381"/>
      <c r="F24" s="381"/>
      <c r="G24" s="381"/>
      <c r="H24" s="381"/>
      <c r="I24" s="381"/>
      <c r="J24" s="381"/>
      <c r="K24" s="381"/>
      <c r="L24" s="381"/>
      <c r="M24" s="381"/>
      <c r="N24" s="381"/>
      <c r="O24" s="381"/>
      <c r="P24" s="381"/>
      <c r="Q24" s="381"/>
      <c r="R24" s="382"/>
      <c r="S24" s="382"/>
      <c r="T24" s="382"/>
      <c r="U24" s="382"/>
      <c r="V24" s="382"/>
      <c r="W24" s="382"/>
      <c r="X24" s="381"/>
      <c r="Y24" s="381"/>
    </row>
    <row r="25" spans="1:25">
      <c r="A25" s="380"/>
      <c r="B25" s="380"/>
      <c r="C25" s="381"/>
      <c r="D25" s="381"/>
      <c r="E25" s="381"/>
      <c r="F25" s="381"/>
      <c r="G25" s="381"/>
      <c r="H25" s="381"/>
      <c r="I25" s="381"/>
      <c r="J25" s="381"/>
      <c r="K25" s="381"/>
      <c r="L25" s="381"/>
      <c r="M25" s="381"/>
      <c r="N25" s="381"/>
      <c r="O25" s="381"/>
      <c r="P25" s="381"/>
      <c r="Q25" s="381"/>
      <c r="R25" s="382"/>
      <c r="S25" s="382"/>
      <c r="T25" s="382"/>
      <c r="U25" s="382"/>
      <c r="V25" s="382"/>
      <c r="W25" s="382"/>
      <c r="X25" s="381"/>
      <c r="Y25" s="381"/>
    </row>
    <row r="26" spans="1:25">
      <c r="A26" s="404" t="s">
        <v>287</v>
      </c>
      <c r="B26" s="380"/>
      <c r="C26" s="381"/>
      <c r="D26" s="381"/>
      <c r="E26" s="381"/>
      <c r="F26" s="381"/>
      <c r="G26" s="381"/>
      <c r="H26" s="381"/>
      <c r="I26" s="381"/>
      <c r="J26" s="381"/>
      <c r="K26" s="381"/>
      <c r="L26" s="381"/>
      <c r="M26" s="381"/>
      <c r="N26" s="381"/>
      <c r="O26" s="381"/>
      <c r="P26" s="381"/>
      <c r="Q26" s="381"/>
      <c r="R26" s="382"/>
      <c r="S26" s="382"/>
      <c r="T26" s="382"/>
      <c r="U26" s="382"/>
      <c r="V26" s="382"/>
      <c r="W26" s="382"/>
      <c r="X26" s="381"/>
      <c r="Y26" s="381"/>
    </row>
    <row r="27" spans="1:25">
      <c r="A27" s="404" t="s">
        <v>409</v>
      </c>
      <c r="B27" s="380"/>
      <c r="C27" s="381"/>
      <c r="D27" s="381"/>
      <c r="E27" s="381"/>
      <c r="F27" s="381"/>
      <c r="G27" s="381"/>
      <c r="H27" s="381"/>
      <c r="I27" s="381"/>
      <c r="J27" s="381"/>
      <c r="K27" s="381"/>
      <c r="L27" s="381"/>
      <c r="M27" s="381"/>
      <c r="N27" s="381"/>
      <c r="O27" s="381"/>
      <c r="P27" s="381"/>
      <c r="Q27" s="381"/>
      <c r="R27" s="382"/>
      <c r="S27" s="382"/>
      <c r="T27" s="382"/>
      <c r="U27" s="382"/>
      <c r="V27" s="382"/>
      <c r="W27" s="382"/>
      <c r="X27" s="381"/>
      <c r="Y27" s="381"/>
    </row>
    <row r="28" spans="1:25">
      <c r="A28" s="404" t="s">
        <v>108</v>
      </c>
      <c r="B28" s="380"/>
      <c r="C28" s="381"/>
      <c r="D28" s="381"/>
      <c r="E28" s="381"/>
      <c r="F28" s="381"/>
      <c r="G28" s="381"/>
      <c r="H28" s="381"/>
      <c r="I28" s="381"/>
      <c r="J28" s="381"/>
      <c r="K28" s="381"/>
      <c r="L28" s="381"/>
      <c r="M28" s="381"/>
      <c r="N28" s="381"/>
      <c r="O28" s="381"/>
      <c r="P28" s="381"/>
      <c r="Q28" s="381"/>
      <c r="R28" s="382"/>
      <c r="S28" s="382"/>
      <c r="T28" s="382"/>
      <c r="U28" s="382"/>
      <c r="V28" s="382"/>
      <c r="W28" s="382"/>
      <c r="X28" s="381"/>
      <c r="Y28" s="381"/>
    </row>
  </sheetData>
  <phoneticPr fontId="0" type="noConversion"/>
  <pageMargins left="0.17" right="0.2" top="1" bottom="1" header="0.5" footer="0.5"/>
  <pageSetup scale="76" orientation="landscape" r:id="rId1"/>
  <headerFooter alignWithMargins="0">
    <oddHeader>&amp;R&amp;F  &amp;A  &amp;D  &amp;T</oddHeader>
  </headerFooter>
</worksheet>
</file>

<file path=xl/worksheets/sheet15.xml><?xml version="1.0" encoding="utf-8"?>
<worksheet xmlns="http://schemas.openxmlformats.org/spreadsheetml/2006/main" xmlns:r="http://schemas.openxmlformats.org/officeDocument/2006/relationships">
  <sheetPr>
    <tabColor indexed="22"/>
    <pageSetUpPr fitToPage="1"/>
  </sheetPr>
  <dimension ref="A1:Y40"/>
  <sheetViews>
    <sheetView showGridLines="0" workbookViewId="0">
      <pane xSplit="2" ySplit="6" topLeftCell="C7" activePane="bottomRight" state="frozen"/>
      <selection activeCell="C20" sqref="C20"/>
      <selection pane="topRight" activeCell="C20" sqref="C20"/>
      <selection pane="bottomLeft" activeCell="C20" sqref="C20"/>
      <selection pane="bottomRight" activeCell="C20" sqref="C20"/>
    </sheetView>
  </sheetViews>
  <sheetFormatPr defaultRowHeight="12.75"/>
  <cols>
    <col min="1" max="1" width="27.83203125" style="559" customWidth="1"/>
    <col min="2" max="2" width="1.1640625" style="559" customWidth="1"/>
    <col min="3" max="15" width="7.33203125" style="559" customWidth="1"/>
    <col min="16" max="23" width="8" style="559" customWidth="1"/>
    <col min="24" max="24" width="2.1640625" style="559" customWidth="1"/>
    <col min="25" max="25" width="50.1640625" style="559" bestFit="1" customWidth="1"/>
    <col min="26" max="16384" width="9.33203125" style="559"/>
  </cols>
  <sheetData>
    <row r="1" spans="1:25">
      <c r="A1" s="405" t="s">
        <v>709</v>
      </c>
      <c r="B1" s="406"/>
      <c r="C1" s="406"/>
      <c r="D1" s="406"/>
      <c r="E1" s="406"/>
      <c r="F1" s="406"/>
      <c r="G1" s="406"/>
      <c r="H1" s="406"/>
      <c r="I1" s="406"/>
      <c r="J1" s="406"/>
      <c r="K1" s="406"/>
      <c r="L1" s="407"/>
      <c r="M1" s="408"/>
      <c r="N1" s="408"/>
      <c r="O1" s="408"/>
      <c r="P1" s="408"/>
      <c r="Q1" s="408"/>
      <c r="R1" s="408"/>
      <c r="S1" s="408"/>
      <c r="T1" s="408"/>
      <c r="U1" s="408"/>
      <c r="V1" s="408"/>
      <c r="W1" s="408"/>
      <c r="X1" s="408"/>
      <c r="Y1" s="409">
        <v>14</v>
      </c>
    </row>
    <row r="2" spans="1:25">
      <c r="A2" s="232" t="s">
        <v>381</v>
      </c>
      <c r="B2" s="406"/>
      <c r="C2" s="197"/>
      <c r="D2" s="197"/>
      <c r="E2" s="197"/>
      <c r="F2" s="197"/>
      <c r="G2" s="197"/>
      <c r="H2" s="197"/>
      <c r="I2" s="197"/>
      <c r="J2" s="406"/>
      <c r="K2" s="406"/>
      <c r="L2" s="407"/>
      <c r="M2" s="408"/>
      <c r="N2" s="408"/>
      <c r="O2" s="408"/>
      <c r="P2" s="408"/>
      <c r="Q2" s="408"/>
      <c r="R2" s="408"/>
      <c r="S2" s="408"/>
      <c r="T2" s="408"/>
      <c r="U2" s="408"/>
      <c r="V2" s="408"/>
      <c r="W2" s="408"/>
      <c r="X2" s="408"/>
      <c r="Y2" s="410" t="s">
        <v>381</v>
      </c>
    </row>
    <row r="3" spans="1:25">
      <c r="A3" s="411" t="s">
        <v>710</v>
      </c>
      <c r="B3" s="406"/>
      <c r="C3" s="197"/>
      <c r="D3" s="197"/>
      <c r="E3" s="197"/>
      <c r="F3" s="197"/>
      <c r="G3" s="197"/>
      <c r="H3" s="406"/>
      <c r="I3" s="406"/>
      <c r="J3" s="406"/>
      <c r="K3" s="406"/>
      <c r="L3" s="407"/>
      <c r="M3" s="408"/>
      <c r="N3" s="408"/>
      <c r="O3" s="408"/>
      <c r="P3" s="408"/>
      <c r="Q3" s="408"/>
      <c r="R3" s="408"/>
      <c r="S3" s="408"/>
      <c r="T3" s="408"/>
      <c r="U3" s="408"/>
      <c r="V3" s="408"/>
      <c r="W3" s="408"/>
      <c r="X3" s="408"/>
      <c r="Y3" s="410" t="s">
        <v>711</v>
      </c>
    </row>
    <row r="4" spans="1:25">
      <c r="A4" s="386" t="s">
        <v>104</v>
      </c>
      <c r="B4" s="406"/>
      <c r="C4" s="406"/>
      <c r="D4" s="406"/>
      <c r="E4" s="406"/>
      <c r="F4" s="406"/>
      <c r="G4" s="406"/>
      <c r="H4" s="406"/>
      <c r="I4" s="198"/>
      <c r="J4" s="406"/>
      <c r="K4" s="406"/>
      <c r="L4" s="407"/>
      <c r="M4" s="408"/>
      <c r="N4" s="408"/>
      <c r="O4" s="408"/>
      <c r="P4" s="408"/>
      <c r="Q4" s="408"/>
      <c r="R4" s="408"/>
      <c r="S4" s="408"/>
      <c r="T4" s="408"/>
      <c r="U4" s="408"/>
      <c r="V4" s="408"/>
      <c r="W4" s="408"/>
      <c r="X4" s="408"/>
      <c r="Y4" s="409" t="s">
        <v>712</v>
      </c>
    </row>
    <row r="5" spans="1:25">
      <c r="A5" s="412"/>
      <c r="B5" s="408"/>
      <c r="C5" s="406"/>
      <c r="D5" s="406"/>
      <c r="E5" s="406"/>
      <c r="F5" s="406"/>
      <c r="G5" s="406"/>
      <c r="H5" s="406"/>
      <c r="I5" s="198"/>
      <c r="J5" s="406"/>
      <c r="K5" s="406"/>
      <c r="L5" s="407"/>
      <c r="M5" s="408"/>
      <c r="N5" s="408"/>
      <c r="O5" s="408"/>
      <c r="P5" s="408"/>
      <c r="Q5" s="408"/>
      <c r="R5" s="408"/>
      <c r="S5" s="408"/>
      <c r="T5" s="408"/>
      <c r="U5" s="408"/>
      <c r="V5" s="408"/>
      <c r="W5" s="408"/>
      <c r="X5" s="408"/>
      <c r="Y5" s="414"/>
    </row>
    <row r="6" spans="1:25">
      <c r="A6" s="415"/>
      <c r="B6" s="416"/>
      <c r="C6" s="207">
        <v>1990</v>
      </c>
      <c r="D6" s="207" t="s">
        <v>466</v>
      </c>
      <c r="E6" s="207" t="s">
        <v>467</v>
      </c>
      <c r="F6" s="207" t="s">
        <v>468</v>
      </c>
      <c r="G6" s="207" t="s">
        <v>469</v>
      </c>
      <c r="H6" s="207" t="s">
        <v>470</v>
      </c>
      <c r="I6" s="207">
        <v>1996</v>
      </c>
      <c r="J6" s="416">
        <v>1997</v>
      </c>
      <c r="K6" s="416">
        <v>1998</v>
      </c>
      <c r="L6" s="416">
        <v>1999</v>
      </c>
      <c r="M6" s="416">
        <v>2000</v>
      </c>
      <c r="N6" s="416">
        <v>2001</v>
      </c>
      <c r="O6" s="416">
        <v>2002</v>
      </c>
      <c r="P6" s="416">
        <v>2003</v>
      </c>
      <c r="Q6" s="416">
        <v>2004</v>
      </c>
      <c r="R6" s="416">
        <v>2005</v>
      </c>
      <c r="S6" s="416">
        <v>2006</v>
      </c>
      <c r="T6" s="416">
        <v>2007</v>
      </c>
      <c r="U6" s="392">
        <v>2008</v>
      </c>
      <c r="V6" s="392">
        <v>2009</v>
      </c>
      <c r="W6" s="392">
        <v>2010</v>
      </c>
      <c r="X6" s="416" t="s">
        <v>707</v>
      </c>
      <c r="Y6" s="417"/>
    </row>
    <row r="7" spans="1:25">
      <c r="A7" s="406"/>
      <c r="B7" s="406"/>
      <c r="C7" s="209"/>
      <c r="D7" s="209"/>
      <c r="E7" s="209"/>
      <c r="F7" s="209"/>
      <c r="G7" s="209"/>
      <c r="H7" s="209"/>
      <c r="I7" s="209"/>
      <c r="J7" s="406"/>
      <c r="K7" s="406"/>
      <c r="L7" s="407"/>
      <c r="M7" s="408"/>
      <c r="N7" s="408"/>
      <c r="O7" s="408"/>
      <c r="P7" s="408"/>
      <c r="Q7" s="408"/>
      <c r="R7" s="408"/>
      <c r="S7" s="408"/>
      <c r="T7" s="408"/>
      <c r="U7" s="408"/>
      <c r="V7" s="408"/>
      <c r="W7" s="408"/>
      <c r="X7" s="408"/>
      <c r="Y7" s="409"/>
    </row>
    <row r="8" spans="1:25">
      <c r="A8" s="418" t="s">
        <v>713</v>
      </c>
      <c r="B8" s="418"/>
      <c r="C8" s="419">
        <v>8631.8549999999996</v>
      </c>
      <c r="D8" s="419">
        <v>22282.601999999999</v>
      </c>
      <c r="E8" s="419">
        <v>35627.008000000002</v>
      </c>
      <c r="F8" s="419">
        <v>52238.542000000001</v>
      </c>
      <c r="G8" s="419">
        <v>57743.92</v>
      </c>
      <c r="H8" s="419">
        <v>56391.686000000002</v>
      </c>
      <c r="I8" s="419">
        <v>67389.835999999996</v>
      </c>
      <c r="J8" s="419">
        <v>82149.444000000003</v>
      </c>
      <c r="K8" s="419">
        <v>91844.69</v>
      </c>
      <c r="L8" s="419">
        <v>93967.259295289987</v>
      </c>
      <c r="M8" s="419">
        <v>97086.75271428001</v>
      </c>
      <c r="N8" s="419">
        <v>79653.815000000002</v>
      </c>
      <c r="O8" s="419">
        <v>92794.710999999996</v>
      </c>
      <c r="P8" s="419">
        <v>122311.92600000001</v>
      </c>
      <c r="Q8" s="419">
        <v>151248.82199999999</v>
      </c>
      <c r="R8" s="419">
        <v>182462.92</v>
      </c>
      <c r="S8" s="419">
        <v>228979.399</v>
      </c>
      <c r="T8" s="419">
        <v>278101.23200000002</v>
      </c>
      <c r="U8" s="419">
        <v>317445.95699999999</v>
      </c>
      <c r="V8" s="419">
        <v>362922.83199999999</v>
      </c>
      <c r="W8" s="419">
        <v>507143.663</v>
      </c>
      <c r="X8" s="420"/>
      <c r="Y8" s="421" t="s">
        <v>714</v>
      </c>
    </row>
    <row r="9" spans="1:25">
      <c r="A9" s="406"/>
      <c r="B9" s="406"/>
      <c r="C9" s="422"/>
      <c r="D9" s="423"/>
      <c r="E9" s="423"/>
      <c r="F9" s="423"/>
      <c r="G9" s="423"/>
      <c r="H9" s="423"/>
      <c r="I9" s="423"/>
      <c r="J9" s="423"/>
      <c r="K9" s="423"/>
      <c r="L9" s="424"/>
      <c r="M9" s="424"/>
      <c r="N9" s="424"/>
      <c r="O9" s="424"/>
      <c r="P9" s="424"/>
      <c r="Q9" s="424"/>
      <c r="R9" s="424"/>
      <c r="S9" s="424"/>
      <c r="T9" s="424"/>
      <c r="U9" s="424"/>
      <c r="X9" s="408"/>
      <c r="Y9" s="409"/>
    </row>
    <row r="10" spans="1:25">
      <c r="A10" s="407" t="s">
        <v>715</v>
      </c>
      <c r="B10" s="406"/>
      <c r="C10" s="422">
        <v>-3481.1419999999998</v>
      </c>
      <c r="D10" s="423">
        <v>-4728.8729999999996</v>
      </c>
      <c r="E10" s="423">
        <v>2698.1950000000002</v>
      </c>
      <c r="F10" s="423">
        <v>7745.6850000000004</v>
      </c>
      <c r="G10" s="423">
        <v>6509.0839999999998</v>
      </c>
      <c r="H10" s="423">
        <v>2575.25</v>
      </c>
      <c r="I10" s="423">
        <v>5641.6710000000003</v>
      </c>
      <c r="J10" s="423">
        <v>8846.4670000000006</v>
      </c>
      <c r="K10" s="423">
        <v>9279.4189999999999</v>
      </c>
      <c r="L10" s="423">
        <v>6636.5472184600048</v>
      </c>
      <c r="M10" s="425">
        <v>7094.9037358400001</v>
      </c>
      <c r="N10" s="423">
        <v>-7957.0659999999998</v>
      </c>
      <c r="O10" s="423">
        <v>-42251.279000000002</v>
      </c>
      <c r="P10" s="423">
        <v>-20287.056</v>
      </c>
      <c r="Q10" s="423">
        <v>4888.9939999999997</v>
      </c>
      <c r="R10" s="424">
        <v>49876.267999999996</v>
      </c>
      <c r="S10" s="424">
        <v>93388.482999999993</v>
      </c>
      <c r="T10" s="424">
        <v>138862.264</v>
      </c>
      <c r="U10" s="424">
        <v>154477.12299999999</v>
      </c>
      <c r="V10" s="424">
        <v>169859.70179325002</v>
      </c>
      <c r="W10" s="424">
        <v>199138.00399999999</v>
      </c>
      <c r="X10" s="408"/>
      <c r="Y10" s="409" t="s">
        <v>716</v>
      </c>
    </row>
    <row r="11" spans="1:25">
      <c r="A11" s="426"/>
      <c r="B11" s="406"/>
      <c r="C11" s="427"/>
      <c r="D11" s="427"/>
      <c r="E11" s="427"/>
      <c r="F11" s="427"/>
      <c r="G11" s="427"/>
      <c r="H11" s="427"/>
      <c r="I11" s="427"/>
      <c r="J11" s="425"/>
      <c r="K11" s="425"/>
      <c r="L11" s="425"/>
      <c r="M11" s="425"/>
      <c r="N11" s="425"/>
      <c r="O11" s="425"/>
      <c r="P11" s="425"/>
      <c r="Q11" s="425"/>
      <c r="R11" s="424"/>
      <c r="S11" s="424"/>
      <c r="T11" s="424"/>
      <c r="X11" s="408"/>
      <c r="Y11" s="409"/>
    </row>
    <row r="12" spans="1:25">
      <c r="A12" s="449" t="s">
        <v>717</v>
      </c>
      <c r="B12" s="406"/>
      <c r="C12" s="427">
        <v>12112.997000000001</v>
      </c>
      <c r="D12" s="427">
        <v>27011.475000000002</v>
      </c>
      <c r="E12" s="427">
        <v>32928.812999999995</v>
      </c>
      <c r="F12" s="427">
        <v>44492.857000000004</v>
      </c>
      <c r="G12" s="427">
        <v>51234.83600000001</v>
      </c>
      <c r="H12" s="427">
        <v>53816.436000000002</v>
      </c>
      <c r="I12" s="427">
        <v>61748.164999999994</v>
      </c>
      <c r="J12" s="425">
        <v>73302.976999999999</v>
      </c>
      <c r="K12" s="425">
        <v>82565.271000000008</v>
      </c>
      <c r="L12" s="425">
        <v>87330.712999999989</v>
      </c>
      <c r="M12" s="425">
        <v>89991.848000000013</v>
      </c>
      <c r="N12" s="425">
        <v>87610.880999999994</v>
      </c>
      <c r="O12" s="427">
        <v>135045.99</v>
      </c>
      <c r="P12" s="427">
        <v>142598.98200000002</v>
      </c>
      <c r="Q12" s="427">
        <v>146359.82799999998</v>
      </c>
      <c r="R12" s="424">
        <v>132586.652</v>
      </c>
      <c r="S12" s="424">
        <v>135590.91600000003</v>
      </c>
      <c r="T12" s="424">
        <v>139238.96799999999</v>
      </c>
      <c r="U12" s="424">
        <v>162968.834</v>
      </c>
      <c r="V12" s="424">
        <v>193063.13020674995</v>
      </c>
      <c r="W12" s="424">
        <v>308003.22900000005</v>
      </c>
      <c r="X12" s="408"/>
      <c r="Y12" s="428" t="s">
        <v>718</v>
      </c>
    </row>
    <row r="13" spans="1:25">
      <c r="A13" s="560" t="s">
        <v>388</v>
      </c>
      <c r="B13" s="406"/>
      <c r="C13" s="427">
        <v>12271.959000000001</v>
      </c>
      <c r="D13" s="427">
        <v>21162.94</v>
      </c>
      <c r="E13" s="427">
        <v>19893.169999999998</v>
      </c>
      <c r="F13" s="427">
        <v>24625.502</v>
      </c>
      <c r="G13" s="427">
        <v>19991.66</v>
      </c>
      <c r="H13" s="427">
        <v>24547.217000000001</v>
      </c>
      <c r="I13" s="427">
        <v>27158.43</v>
      </c>
      <c r="J13" s="425">
        <v>29039.725999999999</v>
      </c>
      <c r="K13" s="425">
        <v>30828.684000000001</v>
      </c>
      <c r="L13" s="425">
        <v>34621.972000000002</v>
      </c>
      <c r="M13" s="425">
        <v>36246.275000000001</v>
      </c>
      <c r="N13" s="425">
        <v>50608.951999999997</v>
      </c>
      <c r="O13" s="425">
        <v>152512.842</v>
      </c>
      <c r="P13" s="425">
        <v>158807.133</v>
      </c>
      <c r="Q13" s="425">
        <v>169919.70199999999</v>
      </c>
      <c r="R13" s="424">
        <v>156706.45699999999</v>
      </c>
      <c r="S13" s="424">
        <v>144135.38200000001</v>
      </c>
      <c r="T13" s="424">
        <v>141710.144</v>
      </c>
      <c r="U13" s="424">
        <v>157694.97500000001</v>
      </c>
      <c r="V13" s="424">
        <v>211275.65467734999</v>
      </c>
      <c r="W13" s="424">
        <v>296441.81300000002</v>
      </c>
      <c r="X13" s="408"/>
      <c r="Y13" s="429" t="s">
        <v>389</v>
      </c>
    </row>
    <row r="14" spans="1:25">
      <c r="A14" s="560" t="s">
        <v>719</v>
      </c>
      <c r="B14" s="406"/>
      <c r="C14" s="425">
        <v>10752.995999999999</v>
      </c>
      <c r="D14" s="425">
        <v>22752.601999999999</v>
      </c>
      <c r="E14" s="425">
        <v>34987.616999999998</v>
      </c>
      <c r="F14" s="425">
        <v>43243.603999999999</v>
      </c>
      <c r="G14" s="425">
        <v>52212.444000000003</v>
      </c>
      <c r="H14" s="425">
        <v>51505.701000000001</v>
      </c>
      <c r="I14" s="430">
        <v>54938.875</v>
      </c>
      <c r="J14" s="425">
        <v>64234.108000000007</v>
      </c>
      <c r="K14" s="425">
        <v>72205.864000000001</v>
      </c>
      <c r="L14" s="425">
        <v>70578.354999999996</v>
      </c>
      <c r="M14" s="425">
        <v>67909.729000000007</v>
      </c>
      <c r="N14" s="425">
        <v>55979.138000000006</v>
      </c>
      <c r="O14" s="425">
        <v>47924.323000000004</v>
      </c>
      <c r="P14" s="425">
        <v>40458.034</v>
      </c>
      <c r="Q14" s="425">
        <v>46971.366999999998</v>
      </c>
      <c r="R14" s="424">
        <v>62060.663</v>
      </c>
      <c r="S14" s="424">
        <v>85266.072</v>
      </c>
      <c r="T14" s="424">
        <v>117491.319</v>
      </c>
      <c r="U14" s="424">
        <v>141566.807</v>
      </c>
      <c r="V14" s="424">
        <v>154945.48800000001</v>
      </c>
      <c r="W14" s="424">
        <v>210870.44099999999</v>
      </c>
      <c r="X14" s="408"/>
      <c r="Y14" s="429" t="s">
        <v>110</v>
      </c>
    </row>
    <row r="15" spans="1:25">
      <c r="A15" s="561" t="s">
        <v>720</v>
      </c>
      <c r="B15" s="406"/>
      <c r="C15" s="425">
        <v>-10911.958000000001</v>
      </c>
      <c r="D15" s="425">
        <v>-16904.066999999999</v>
      </c>
      <c r="E15" s="425">
        <v>-21951.973999999998</v>
      </c>
      <c r="F15" s="425">
        <v>-23376.249</v>
      </c>
      <c r="G15" s="425">
        <v>-20969.268</v>
      </c>
      <c r="H15" s="425">
        <v>-22236.482</v>
      </c>
      <c r="I15" s="430">
        <v>-20349.14</v>
      </c>
      <c r="J15" s="425">
        <v>-19970.857</v>
      </c>
      <c r="K15" s="425">
        <v>-20469.276999999998</v>
      </c>
      <c r="L15" s="425">
        <v>-17869.614000000001</v>
      </c>
      <c r="M15" s="425">
        <v>-14164.156000000001</v>
      </c>
      <c r="N15" s="425">
        <v>-18977.208999999999</v>
      </c>
      <c r="O15" s="425">
        <v>-65391.175000000003</v>
      </c>
      <c r="P15" s="425">
        <v>-56666.184999999998</v>
      </c>
      <c r="Q15" s="425">
        <v>-70531.240999999995</v>
      </c>
      <c r="R15" s="424">
        <v>-86180.467999999993</v>
      </c>
      <c r="S15" s="424">
        <v>-93810.538</v>
      </c>
      <c r="T15" s="424">
        <v>-119962.495</v>
      </c>
      <c r="U15" s="424">
        <v>-136292.948</v>
      </c>
      <c r="V15" s="424">
        <v>-173158.01247060002</v>
      </c>
      <c r="W15" s="424">
        <v>-199309.02499999999</v>
      </c>
      <c r="X15" s="408"/>
      <c r="Y15" s="431" t="s">
        <v>111</v>
      </c>
    </row>
    <row r="16" spans="1:25">
      <c r="A16" s="432"/>
      <c r="B16" s="406"/>
      <c r="C16" s="425"/>
      <c r="D16" s="425"/>
      <c r="E16" s="425"/>
      <c r="F16" s="425"/>
      <c r="G16" s="425"/>
      <c r="H16" s="425"/>
      <c r="I16" s="430"/>
      <c r="J16" s="425"/>
      <c r="K16" s="425"/>
      <c r="L16" s="425"/>
      <c r="M16" s="425"/>
      <c r="N16" s="425"/>
      <c r="O16" s="425"/>
      <c r="P16" s="425"/>
      <c r="Q16" s="425"/>
      <c r="R16" s="424"/>
      <c r="S16" s="424"/>
      <c r="T16" s="424"/>
      <c r="U16" s="424"/>
      <c r="V16" s="424"/>
      <c r="W16" s="424"/>
      <c r="X16" s="408"/>
      <c r="Y16" s="409"/>
    </row>
    <row r="17" spans="1:25">
      <c r="A17" s="433" t="s">
        <v>721</v>
      </c>
      <c r="B17" s="418"/>
      <c r="C17" s="434">
        <v>8631.8549999999996</v>
      </c>
      <c r="D17" s="434">
        <v>22282.601999999999</v>
      </c>
      <c r="E17" s="434">
        <v>35627.008000000002</v>
      </c>
      <c r="F17" s="434">
        <v>52238.542000000001</v>
      </c>
      <c r="G17" s="434">
        <v>57743.92</v>
      </c>
      <c r="H17" s="434">
        <v>56391.686000000002</v>
      </c>
      <c r="I17" s="435">
        <v>67389.835999999996</v>
      </c>
      <c r="J17" s="434">
        <v>82149.444000000003</v>
      </c>
      <c r="K17" s="434">
        <v>91844.69</v>
      </c>
      <c r="L17" s="434">
        <v>93967.259295289987</v>
      </c>
      <c r="M17" s="434">
        <v>97086.75271428001</v>
      </c>
      <c r="N17" s="434">
        <v>79653.815000000002</v>
      </c>
      <c r="O17" s="434">
        <v>92794.710999999996</v>
      </c>
      <c r="P17" s="434">
        <v>122311.92600000001</v>
      </c>
      <c r="Q17" s="434">
        <v>151248.82199999999</v>
      </c>
      <c r="R17" s="436">
        <v>182462.92</v>
      </c>
      <c r="S17" s="436">
        <v>228979.399</v>
      </c>
      <c r="T17" s="436">
        <v>278101.23200000002</v>
      </c>
      <c r="U17" s="436">
        <v>317445.95699999999</v>
      </c>
      <c r="V17" s="436">
        <v>362922.83199999999</v>
      </c>
      <c r="W17" s="436">
        <v>507143.663</v>
      </c>
      <c r="X17" s="420"/>
      <c r="Y17" s="421" t="s">
        <v>722</v>
      </c>
    </row>
    <row r="18" spans="1:25">
      <c r="A18" s="432"/>
      <c r="B18" s="406"/>
      <c r="C18" s="425"/>
      <c r="D18" s="425"/>
      <c r="E18" s="425"/>
      <c r="F18" s="425"/>
      <c r="G18" s="425"/>
      <c r="H18" s="425"/>
      <c r="I18" s="430"/>
      <c r="J18" s="425"/>
      <c r="K18" s="425"/>
      <c r="L18" s="425"/>
      <c r="M18" s="425"/>
      <c r="N18" s="425"/>
      <c r="O18" s="425"/>
      <c r="P18" s="425"/>
      <c r="Q18" s="425"/>
      <c r="R18" s="424"/>
      <c r="S18" s="424"/>
      <c r="T18" s="424"/>
      <c r="U18" s="424"/>
      <c r="V18" s="424"/>
      <c r="W18" s="424"/>
      <c r="X18" s="408"/>
      <c r="Y18" s="409"/>
    </row>
    <row r="19" spans="1:25">
      <c r="A19" s="449" t="s">
        <v>723</v>
      </c>
      <c r="B19" s="406"/>
      <c r="C19" s="427">
        <v>2700.326</v>
      </c>
      <c r="D19" s="427">
        <v>6649.9069999999992</v>
      </c>
      <c r="E19" s="427">
        <v>9998.1769999999997</v>
      </c>
      <c r="F19" s="427">
        <v>13475.695</v>
      </c>
      <c r="G19" s="427">
        <v>15200.210999999999</v>
      </c>
      <c r="H19" s="427">
        <v>15411.552</v>
      </c>
      <c r="I19" s="427">
        <v>17129.107</v>
      </c>
      <c r="J19" s="425">
        <v>19643.453000000001</v>
      </c>
      <c r="K19" s="425">
        <v>19828.958999999999</v>
      </c>
      <c r="L19" s="425">
        <v>19416.427</v>
      </c>
      <c r="M19" s="425">
        <v>18184.968999999997</v>
      </c>
      <c r="N19" s="425">
        <v>14683.004000000001</v>
      </c>
      <c r="O19" s="427">
        <v>27787.061999999998</v>
      </c>
      <c r="P19" s="427">
        <v>41550.038</v>
      </c>
      <c r="Q19" s="427">
        <v>51981.960999999996</v>
      </c>
      <c r="R19" s="424">
        <v>67122.464000000007</v>
      </c>
      <c r="S19" s="424">
        <v>80570.796000000002</v>
      </c>
      <c r="T19" s="424">
        <v>102199.996</v>
      </c>
      <c r="U19" s="424">
        <v>113582.035</v>
      </c>
      <c r="V19" s="424">
        <v>131691.13399999999</v>
      </c>
      <c r="W19" s="424">
        <v>174739.99900000001</v>
      </c>
      <c r="X19" s="408"/>
      <c r="Y19" s="437" t="s">
        <v>724</v>
      </c>
    </row>
    <row r="20" spans="1:25">
      <c r="A20" s="610" t="s">
        <v>812</v>
      </c>
      <c r="B20" s="406"/>
      <c r="C20" s="427">
        <v>2255.6750000000002</v>
      </c>
      <c r="D20" s="427">
        <v>5218.7079999999996</v>
      </c>
      <c r="E20" s="427">
        <v>7681.5</v>
      </c>
      <c r="F20" s="427">
        <v>10060.816000000001</v>
      </c>
      <c r="G20" s="427">
        <v>11222.715</v>
      </c>
      <c r="H20" s="427">
        <v>11153.933000000001</v>
      </c>
      <c r="I20" s="427">
        <v>11729.782999999999</v>
      </c>
      <c r="J20" s="425">
        <v>13325.154</v>
      </c>
      <c r="K20" s="425">
        <v>13496.222</v>
      </c>
      <c r="L20" s="425">
        <v>13721.413</v>
      </c>
      <c r="M20" s="425">
        <v>12556.406999999999</v>
      </c>
      <c r="N20" s="425">
        <v>9072.9500000000007</v>
      </c>
      <c r="O20" s="427">
        <v>16416.349999999999</v>
      </c>
      <c r="P20" s="427">
        <v>26631.080999999998</v>
      </c>
      <c r="Q20" s="427">
        <v>33852.451999999997</v>
      </c>
      <c r="R20" s="424">
        <v>43742.050999999999</v>
      </c>
      <c r="S20" s="424">
        <v>53780.91</v>
      </c>
      <c r="T20" s="424">
        <v>67022.267000000007</v>
      </c>
      <c r="U20" s="424">
        <v>74046.176999999996</v>
      </c>
      <c r="V20" s="424">
        <v>86014.771999999997</v>
      </c>
      <c r="W20" s="424">
        <v>113496.11900000001</v>
      </c>
      <c r="X20" s="408"/>
      <c r="Y20" s="438" t="s">
        <v>725</v>
      </c>
    </row>
    <row r="21" spans="1:25">
      <c r="A21" s="449" t="s">
        <v>813</v>
      </c>
      <c r="B21" s="406"/>
      <c r="C21" s="427">
        <v>444.65100000000001</v>
      </c>
      <c r="D21" s="427">
        <v>1431.1990000000001</v>
      </c>
      <c r="E21" s="427">
        <v>2316.6770000000001</v>
      </c>
      <c r="F21" s="427">
        <v>3414.8789999999999</v>
      </c>
      <c r="G21" s="427">
        <v>3977.4960000000001</v>
      </c>
      <c r="H21" s="427">
        <v>4257.6189999999997</v>
      </c>
      <c r="I21" s="427">
        <v>5399.3239999999996</v>
      </c>
      <c r="J21" s="425">
        <v>6318.299</v>
      </c>
      <c r="K21" s="425">
        <v>6332.7370000000001</v>
      </c>
      <c r="L21" s="425">
        <v>5695.0140000000001</v>
      </c>
      <c r="M21" s="425">
        <v>5628.5619999999999</v>
      </c>
      <c r="N21" s="425">
        <v>5610.0540000000001</v>
      </c>
      <c r="O21" s="427">
        <v>11370.712</v>
      </c>
      <c r="P21" s="427">
        <v>14918.957</v>
      </c>
      <c r="Q21" s="427">
        <v>18129.508999999998</v>
      </c>
      <c r="R21" s="424">
        <v>23380.413</v>
      </c>
      <c r="S21" s="424">
        <v>26789.885999999999</v>
      </c>
      <c r="T21" s="424">
        <v>35177.728999999999</v>
      </c>
      <c r="U21" s="424">
        <v>39535.858</v>
      </c>
      <c r="V21" s="424">
        <v>45676.362000000001</v>
      </c>
      <c r="W21" s="424">
        <v>61243.88</v>
      </c>
      <c r="X21" s="408"/>
      <c r="Y21" s="439" t="s">
        <v>726</v>
      </c>
    </row>
    <row r="22" spans="1:25">
      <c r="A22" s="449" t="s">
        <v>727</v>
      </c>
      <c r="B22" s="406"/>
      <c r="C22" s="427">
        <v>5609.0889999999999</v>
      </c>
      <c r="D22" s="427">
        <v>11315.162</v>
      </c>
      <c r="E22" s="427">
        <v>18640.54</v>
      </c>
      <c r="F22" s="427">
        <v>26583.344999999998</v>
      </c>
      <c r="G22" s="427">
        <v>29593.792999999998</v>
      </c>
      <c r="H22" s="427">
        <v>27402.256999999998</v>
      </c>
      <c r="I22" s="427">
        <v>31571.535</v>
      </c>
      <c r="J22" s="427">
        <v>39362.434000000001</v>
      </c>
      <c r="K22" s="427">
        <v>42079.649000000005</v>
      </c>
      <c r="L22" s="427">
        <v>40149.298999999999</v>
      </c>
      <c r="M22" s="427">
        <v>37914.194000000003</v>
      </c>
      <c r="N22" s="427">
        <v>23555.112000000001</v>
      </c>
      <c r="O22" s="427">
        <v>69664.014999999999</v>
      </c>
      <c r="P22" s="427">
        <v>94505.842000000004</v>
      </c>
      <c r="Q22" s="427">
        <v>116035.128</v>
      </c>
      <c r="R22" s="440">
        <v>141737.08900000001</v>
      </c>
      <c r="S22" s="440">
        <v>176543.451</v>
      </c>
      <c r="T22" s="440">
        <v>212359.402</v>
      </c>
      <c r="U22" s="440">
        <v>231168.25</v>
      </c>
      <c r="V22" s="440">
        <v>265176.52799999999</v>
      </c>
      <c r="W22" s="440">
        <v>361203.41000000003</v>
      </c>
      <c r="X22" s="408"/>
      <c r="Y22" s="437" t="s">
        <v>728</v>
      </c>
    </row>
    <row r="23" spans="1:25">
      <c r="A23" s="449" t="s">
        <v>811</v>
      </c>
      <c r="B23" s="406"/>
      <c r="C23" s="427">
        <v>1573.537</v>
      </c>
      <c r="D23" s="427">
        <v>2031.4770000000001</v>
      </c>
      <c r="E23" s="427">
        <v>2993.7260000000001</v>
      </c>
      <c r="F23" s="427">
        <v>4650.8459999999995</v>
      </c>
      <c r="G23" s="427">
        <v>5327.55</v>
      </c>
      <c r="H23" s="427">
        <v>4701.7269999999999</v>
      </c>
      <c r="I23" s="427">
        <v>5800.3770000000004</v>
      </c>
      <c r="J23" s="427">
        <v>7494.2560000000003</v>
      </c>
      <c r="K23" s="427">
        <v>8639.8330000000005</v>
      </c>
      <c r="L23" s="427">
        <v>8105.6170000000002</v>
      </c>
      <c r="M23" s="427">
        <v>7934.9930000000004</v>
      </c>
      <c r="N23" s="427">
        <v>4683.6580000000004</v>
      </c>
      <c r="O23" s="427">
        <v>9190.3009999999995</v>
      </c>
      <c r="P23" s="427">
        <v>14680.977999999999</v>
      </c>
      <c r="Q23" s="427">
        <v>21909.123</v>
      </c>
      <c r="R23" s="440">
        <v>25655.986000000001</v>
      </c>
      <c r="S23" s="440">
        <v>29366</v>
      </c>
      <c r="T23" s="440">
        <v>37049.565999999999</v>
      </c>
      <c r="U23" s="440">
        <v>38746.51</v>
      </c>
      <c r="V23" s="440">
        <v>45954.3</v>
      </c>
      <c r="W23" s="440">
        <v>60425.841999999997</v>
      </c>
      <c r="X23" s="408"/>
      <c r="Y23" s="612" t="s">
        <v>819</v>
      </c>
    </row>
    <row r="24" spans="1:25">
      <c r="A24" s="449" t="s">
        <v>814</v>
      </c>
      <c r="B24" s="406"/>
      <c r="C24" s="427">
        <v>1335.2260000000001</v>
      </c>
      <c r="D24" s="427">
        <v>2633.7779999999998</v>
      </c>
      <c r="E24" s="427">
        <v>5648.6369999999997</v>
      </c>
      <c r="F24" s="427">
        <v>8456.8040000000001</v>
      </c>
      <c r="G24" s="427">
        <v>9066.0319999999992</v>
      </c>
      <c r="H24" s="427">
        <v>7288.9780000000001</v>
      </c>
      <c r="I24" s="427">
        <v>8642.0509999999995</v>
      </c>
      <c r="J24" s="425">
        <v>12224.725</v>
      </c>
      <c r="K24" s="425">
        <v>13610.857</v>
      </c>
      <c r="L24" s="425">
        <v>12627.254999999999</v>
      </c>
      <c r="M24" s="425">
        <v>11794.232</v>
      </c>
      <c r="N24" s="425">
        <v>4188.45</v>
      </c>
      <c r="O24" s="427">
        <v>32686.651999999998</v>
      </c>
      <c r="P24" s="427">
        <v>38274.826000000001</v>
      </c>
      <c r="Q24" s="427">
        <v>42144.044000000002</v>
      </c>
      <c r="R24" s="424">
        <v>48958.639000000003</v>
      </c>
      <c r="S24" s="424">
        <v>66606.654999999999</v>
      </c>
      <c r="T24" s="424">
        <v>73109.84</v>
      </c>
      <c r="U24" s="424">
        <v>78839.705000000002</v>
      </c>
      <c r="V24" s="424">
        <v>87531.093999999997</v>
      </c>
      <c r="W24" s="424">
        <v>126037.569</v>
      </c>
      <c r="X24" s="408"/>
      <c r="Y24" s="439" t="s">
        <v>817</v>
      </c>
    </row>
    <row r="25" spans="1:25">
      <c r="A25" s="449" t="s">
        <v>729</v>
      </c>
      <c r="B25" s="406"/>
      <c r="C25" s="425">
        <v>7284.6549999999997</v>
      </c>
      <c r="D25" s="425">
        <v>17681.866999999998</v>
      </c>
      <c r="E25" s="425">
        <v>29187.181</v>
      </c>
      <c r="F25" s="425">
        <v>43726.286999999997</v>
      </c>
      <c r="G25" s="425">
        <v>51028.894999999997</v>
      </c>
      <c r="H25" s="425">
        <v>48870.119999999995</v>
      </c>
      <c r="I25" s="425">
        <v>57584.244000000006</v>
      </c>
      <c r="J25" s="425">
        <v>72432.83600000001</v>
      </c>
      <c r="K25" s="425">
        <v>81110.208000000013</v>
      </c>
      <c r="L25" s="425">
        <v>83400.055999999997</v>
      </c>
      <c r="M25" s="425">
        <v>85309.315000000002</v>
      </c>
      <c r="N25" s="425">
        <v>66061.247000000003</v>
      </c>
      <c r="O25" s="425">
        <v>71884.206000000006</v>
      </c>
      <c r="P25" s="425">
        <v>99669.085000000006</v>
      </c>
      <c r="Q25" s="425">
        <v>127023.575</v>
      </c>
      <c r="R25" s="424">
        <v>153174.53700000001</v>
      </c>
      <c r="S25" s="424">
        <v>192455.58900000001</v>
      </c>
      <c r="T25" s="424">
        <v>234251.28700000001</v>
      </c>
      <c r="U25" s="424">
        <v>262718.46500000003</v>
      </c>
      <c r="V25" s="424">
        <v>308130.174</v>
      </c>
      <c r="W25" s="424">
        <v>422783.14300000004</v>
      </c>
      <c r="X25" s="408"/>
      <c r="Y25" s="437" t="s">
        <v>730</v>
      </c>
    </row>
    <row r="26" spans="1:25">
      <c r="A26" s="449" t="s">
        <v>815</v>
      </c>
      <c r="B26" s="406"/>
      <c r="C26" s="425">
        <v>1675.566</v>
      </c>
      <c r="D26" s="425">
        <v>6366.7049999999999</v>
      </c>
      <c r="E26" s="425">
        <v>10546.641</v>
      </c>
      <c r="F26" s="425">
        <v>17142.941999999999</v>
      </c>
      <c r="G26" s="425">
        <v>21435.101999999999</v>
      </c>
      <c r="H26" s="425">
        <v>21467.863000000001</v>
      </c>
      <c r="I26" s="425">
        <v>26012.709000000003</v>
      </c>
      <c r="J26" s="425">
        <v>33070.402000000002</v>
      </c>
      <c r="K26" s="425">
        <v>39030.559000000001</v>
      </c>
      <c r="L26" s="425">
        <v>43250.756999999998</v>
      </c>
      <c r="M26" s="425">
        <v>47395.120999999999</v>
      </c>
      <c r="N26" s="425">
        <v>42506.134999999995</v>
      </c>
      <c r="O26" s="425">
        <v>2220.1909999999998</v>
      </c>
      <c r="P26" s="425">
        <v>5163.2430000000004</v>
      </c>
      <c r="Q26" s="425">
        <v>10988.447</v>
      </c>
      <c r="R26" s="424">
        <v>11437.448</v>
      </c>
      <c r="S26" s="424">
        <v>15912.138000000001</v>
      </c>
      <c r="T26" s="424">
        <v>21891.885000000002</v>
      </c>
      <c r="U26" s="424">
        <v>31550.215</v>
      </c>
      <c r="V26" s="424">
        <v>42953.645999999993</v>
      </c>
      <c r="W26" s="424">
        <v>61579.732999999993</v>
      </c>
      <c r="X26" s="408"/>
      <c r="Y26" s="439" t="s">
        <v>731</v>
      </c>
    </row>
    <row r="27" spans="1:25">
      <c r="A27" s="449" t="s">
        <v>816</v>
      </c>
      <c r="B27" s="406"/>
      <c r="C27" s="425">
        <v>1347.1999999999998</v>
      </c>
      <c r="D27" s="425">
        <v>4600.7350000000006</v>
      </c>
      <c r="E27" s="425">
        <v>6439.8270000000011</v>
      </c>
      <c r="F27" s="425">
        <v>8512.2550000000047</v>
      </c>
      <c r="G27" s="425">
        <v>6715.0250000000015</v>
      </c>
      <c r="H27" s="425">
        <v>7521.5660000000062</v>
      </c>
      <c r="I27" s="425">
        <v>9805.5919999999896</v>
      </c>
      <c r="J27" s="425">
        <v>9716.6079999999929</v>
      </c>
      <c r="K27" s="425">
        <v>10734.481999999989</v>
      </c>
      <c r="L27" s="425">
        <v>10567.20329528999</v>
      </c>
      <c r="M27" s="425">
        <v>11777.437714280008</v>
      </c>
      <c r="N27" s="425">
        <v>13592.567999999999</v>
      </c>
      <c r="O27" s="425">
        <v>20910.50499999999</v>
      </c>
      <c r="P27" s="425">
        <v>22642.841</v>
      </c>
      <c r="Q27" s="425">
        <v>24225.246999999988</v>
      </c>
      <c r="R27" s="424">
        <v>29288.383000000002</v>
      </c>
      <c r="S27" s="424">
        <v>36523.81</v>
      </c>
      <c r="T27" s="424">
        <v>43849.945000000007</v>
      </c>
      <c r="U27" s="424">
        <v>54727.491999999969</v>
      </c>
      <c r="V27" s="424">
        <v>54792.657999999996</v>
      </c>
      <c r="W27" s="424">
        <v>84360.51999999996</v>
      </c>
      <c r="X27" s="408"/>
      <c r="Y27" s="439" t="s">
        <v>148</v>
      </c>
    </row>
    <row r="28" spans="1:25">
      <c r="A28" s="441"/>
      <c r="B28" s="441"/>
      <c r="C28" s="442"/>
      <c r="D28" s="443"/>
      <c r="E28" s="443"/>
      <c r="F28" s="443"/>
      <c r="G28" s="443"/>
      <c r="H28" s="443"/>
      <c r="I28" s="443"/>
      <c r="J28" s="443"/>
      <c r="K28" s="443"/>
      <c r="L28" s="444"/>
      <c r="M28" s="443"/>
      <c r="N28" s="413"/>
      <c r="O28" s="413"/>
      <c r="P28" s="413"/>
      <c r="Q28" s="413"/>
      <c r="R28" s="413"/>
      <c r="S28" s="413"/>
      <c r="T28" s="413"/>
      <c r="U28" s="413"/>
      <c r="V28" s="413"/>
      <c r="W28" s="413"/>
      <c r="X28" s="413"/>
      <c r="Y28" s="414"/>
    </row>
    <row r="29" spans="1:25">
      <c r="A29" s="445"/>
      <c r="B29" s="406"/>
      <c r="C29" s="446"/>
      <c r="D29" s="446"/>
      <c r="E29" s="446"/>
      <c r="F29" s="446"/>
      <c r="G29" s="446"/>
      <c r="H29" s="446"/>
      <c r="I29" s="446"/>
      <c r="J29" s="446"/>
      <c r="K29" s="446"/>
      <c r="L29" s="447"/>
      <c r="M29" s="448"/>
      <c r="N29" s="408"/>
      <c r="O29" s="408"/>
      <c r="P29" s="408"/>
      <c r="Q29" s="408"/>
      <c r="R29" s="408"/>
      <c r="S29" s="408"/>
      <c r="T29" s="408"/>
      <c r="U29" s="408"/>
      <c r="V29" s="408"/>
      <c r="W29" s="408"/>
      <c r="X29" s="408"/>
      <c r="Y29" s="409"/>
    </row>
    <row r="30" spans="1:25">
      <c r="A30" s="449" t="s">
        <v>732</v>
      </c>
      <c r="B30" s="406"/>
      <c r="C30" s="446"/>
      <c r="D30" s="446"/>
      <c r="E30" s="446"/>
      <c r="F30" s="446"/>
      <c r="G30" s="446"/>
      <c r="H30" s="446"/>
      <c r="I30" s="446"/>
      <c r="J30" s="446"/>
      <c r="K30" s="446"/>
      <c r="L30" s="447"/>
      <c r="M30" s="448"/>
      <c r="N30" s="408"/>
      <c r="O30" s="408"/>
      <c r="P30" s="408"/>
      <c r="Q30" s="408"/>
      <c r="R30" s="408"/>
      <c r="S30" s="408"/>
      <c r="T30" s="408"/>
      <c r="U30" s="424"/>
      <c r="V30" s="424"/>
      <c r="W30" s="424"/>
      <c r="X30" s="408"/>
      <c r="Y30" s="409"/>
    </row>
    <row r="31" spans="1:25">
      <c r="A31" s="449" t="s">
        <v>733</v>
      </c>
      <c r="B31" s="406"/>
      <c r="C31" s="446"/>
      <c r="D31" s="446"/>
      <c r="E31" s="446"/>
      <c r="F31" s="446"/>
      <c r="G31" s="446"/>
      <c r="H31" s="446"/>
      <c r="I31" s="446"/>
      <c r="J31" s="446"/>
      <c r="K31" s="446"/>
      <c r="L31" s="447"/>
      <c r="M31" s="448"/>
      <c r="N31" s="408"/>
      <c r="O31" s="408"/>
      <c r="P31" s="408"/>
      <c r="Q31" s="408"/>
      <c r="R31" s="424"/>
      <c r="S31" s="424"/>
      <c r="T31" s="424"/>
      <c r="U31" s="424"/>
      <c r="V31" s="424"/>
      <c r="W31" s="424"/>
      <c r="X31" s="408"/>
      <c r="Y31" s="409"/>
    </row>
    <row r="32" spans="1:25">
      <c r="A32" s="449" t="s">
        <v>734</v>
      </c>
      <c r="B32" s="406"/>
      <c r="C32" s="446"/>
      <c r="D32" s="446"/>
      <c r="E32" s="446"/>
      <c r="F32" s="446"/>
      <c r="G32" s="446"/>
      <c r="H32" s="446"/>
      <c r="I32" s="446"/>
      <c r="J32" s="446"/>
      <c r="K32" s="446"/>
      <c r="L32" s="447"/>
      <c r="M32" s="448"/>
      <c r="N32" s="408"/>
      <c r="O32" s="408"/>
      <c r="P32" s="408"/>
      <c r="Q32" s="408"/>
      <c r="R32" s="408"/>
      <c r="S32" s="408"/>
      <c r="T32" s="408"/>
      <c r="U32" s="408"/>
      <c r="V32" s="408"/>
      <c r="W32" s="408"/>
      <c r="X32" s="408"/>
      <c r="Y32" s="409"/>
    </row>
    <row r="33" spans="1:25">
      <c r="A33" s="449" t="s">
        <v>735</v>
      </c>
      <c r="B33" s="406"/>
      <c r="C33" s="446"/>
      <c r="D33" s="446"/>
      <c r="E33" s="446"/>
      <c r="F33" s="446"/>
      <c r="G33" s="446"/>
      <c r="H33" s="446"/>
      <c r="I33" s="446"/>
      <c r="J33" s="446"/>
      <c r="K33" s="446"/>
      <c r="L33" s="447"/>
      <c r="M33" s="448"/>
      <c r="N33" s="408"/>
      <c r="O33" s="408"/>
      <c r="P33" s="408"/>
      <c r="Q33" s="408"/>
      <c r="R33" s="408"/>
      <c r="S33" s="408"/>
      <c r="T33" s="408"/>
      <c r="U33" s="424"/>
      <c r="V33" s="424"/>
      <c r="W33" s="424"/>
      <c r="X33" s="408"/>
      <c r="Y33" s="409"/>
    </row>
    <row r="34" spans="1:25">
      <c r="A34" s="450" t="s">
        <v>736</v>
      </c>
      <c r="B34" s="406"/>
      <c r="C34" s="446"/>
      <c r="D34" s="446"/>
      <c r="E34" s="446"/>
      <c r="F34" s="446"/>
      <c r="G34" s="446"/>
      <c r="H34" s="446"/>
      <c r="I34" s="446"/>
      <c r="J34" s="446"/>
      <c r="K34" s="446"/>
      <c r="L34" s="447"/>
      <c r="M34" s="448"/>
      <c r="N34" s="408"/>
      <c r="O34" s="408"/>
      <c r="P34" s="408"/>
      <c r="Q34" s="408"/>
      <c r="R34" s="408"/>
      <c r="S34" s="408"/>
      <c r="T34" s="408"/>
      <c r="U34" s="424"/>
      <c r="V34" s="424"/>
      <c r="W34" s="424"/>
      <c r="X34" s="408"/>
      <c r="Y34" s="409"/>
    </row>
    <row r="35" spans="1:25">
      <c r="A35" s="450"/>
      <c r="B35" s="406"/>
      <c r="C35" s="446"/>
      <c r="D35" s="446"/>
      <c r="E35" s="446"/>
      <c r="F35" s="446"/>
      <c r="G35" s="446"/>
      <c r="H35" s="446"/>
      <c r="I35" s="446"/>
      <c r="J35" s="446"/>
      <c r="K35" s="446"/>
      <c r="L35" s="447"/>
      <c r="M35" s="448"/>
      <c r="N35" s="408"/>
      <c r="O35" s="408"/>
      <c r="P35" s="408"/>
      <c r="Q35" s="408"/>
      <c r="R35" s="408"/>
      <c r="S35" s="408"/>
      <c r="T35" s="408"/>
      <c r="U35" s="424"/>
      <c r="V35" s="424"/>
      <c r="W35" s="424"/>
      <c r="X35" s="408"/>
      <c r="Y35" s="409"/>
    </row>
    <row r="36" spans="1:25">
      <c r="A36" s="428" t="s">
        <v>737</v>
      </c>
      <c r="B36" s="406"/>
      <c r="C36" s="446"/>
      <c r="D36" s="446"/>
      <c r="E36" s="446"/>
      <c r="F36" s="446"/>
      <c r="G36" s="446"/>
      <c r="H36" s="446"/>
      <c r="I36" s="446"/>
      <c r="J36" s="446"/>
      <c r="K36" s="446"/>
      <c r="L36" s="447"/>
      <c r="M36" s="448"/>
      <c r="N36" s="408"/>
      <c r="O36" s="408"/>
      <c r="P36" s="408"/>
      <c r="Q36" s="408"/>
      <c r="R36" s="408"/>
      <c r="S36" s="408"/>
      <c r="T36" s="408"/>
      <c r="U36" s="424"/>
      <c r="V36" s="424"/>
      <c r="W36" s="424"/>
      <c r="X36" s="408"/>
      <c r="Y36" s="409"/>
    </row>
    <row r="37" spans="1:25">
      <c r="A37" s="428" t="s">
        <v>109</v>
      </c>
      <c r="B37" s="406"/>
      <c r="C37" s="446"/>
      <c r="D37" s="446"/>
      <c r="E37" s="446"/>
      <c r="F37" s="446"/>
      <c r="G37" s="446"/>
      <c r="H37" s="446"/>
      <c r="I37" s="446"/>
      <c r="J37" s="446"/>
      <c r="K37" s="446"/>
      <c r="L37" s="447"/>
      <c r="M37" s="448"/>
      <c r="N37" s="408"/>
      <c r="O37" s="408"/>
      <c r="P37" s="408"/>
      <c r="Q37" s="408"/>
      <c r="R37" s="408"/>
      <c r="S37" s="408"/>
      <c r="T37" s="408"/>
      <c r="X37" s="408"/>
      <c r="Y37" s="409"/>
    </row>
    <row r="38" spans="1:25">
      <c r="A38" s="428" t="s">
        <v>738</v>
      </c>
      <c r="B38" s="406"/>
      <c r="C38" s="406"/>
      <c r="D38" s="406"/>
      <c r="E38" s="406"/>
      <c r="F38" s="406"/>
      <c r="G38" s="406"/>
      <c r="H38" s="406"/>
      <c r="I38" s="406"/>
      <c r="J38" s="406"/>
      <c r="K38" s="406"/>
      <c r="L38" s="407"/>
      <c r="M38" s="408"/>
      <c r="N38" s="408"/>
      <c r="O38" s="408"/>
      <c r="P38" s="408"/>
      <c r="Q38" s="408"/>
      <c r="R38" s="408"/>
      <c r="S38" s="408"/>
      <c r="T38" s="408"/>
      <c r="U38" s="424"/>
      <c r="V38" s="424"/>
      <c r="W38" s="424"/>
      <c r="X38" s="408"/>
      <c r="Y38" s="409"/>
    </row>
    <row r="39" spans="1:25">
      <c r="A39" s="431" t="s">
        <v>739</v>
      </c>
      <c r="B39" s="406"/>
      <c r="C39" s="406"/>
      <c r="D39" s="406"/>
      <c r="E39" s="406"/>
      <c r="F39" s="406"/>
      <c r="G39" s="406"/>
      <c r="H39" s="406"/>
      <c r="I39" s="406"/>
      <c r="J39" s="406"/>
      <c r="K39" s="406"/>
      <c r="L39" s="407"/>
      <c r="M39" s="408"/>
      <c r="N39" s="408"/>
      <c r="O39" s="408"/>
      <c r="P39" s="408"/>
      <c r="Q39" s="408"/>
      <c r="R39" s="408"/>
      <c r="S39" s="408"/>
      <c r="T39" s="408"/>
      <c r="U39" s="424"/>
      <c r="V39" s="424"/>
      <c r="W39" s="424"/>
      <c r="X39" s="408"/>
      <c r="Y39" s="409"/>
    </row>
    <row r="40" spans="1:25">
      <c r="A40" s="451" t="s">
        <v>740</v>
      </c>
      <c r="B40" s="406"/>
      <c r="C40" s="406"/>
      <c r="D40" s="406"/>
      <c r="E40" s="406"/>
      <c r="F40" s="406"/>
      <c r="G40" s="406"/>
      <c r="H40" s="406"/>
      <c r="I40" s="406"/>
      <c r="J40" s="406"/>
      <c r="K40" s="406"/>
      <c r="L40" s="407"/>
      <c r="M40" s="408"/>
      <c r="N40" s="408"/>
      <c r="O40" s="408"/>
      <c r="P40" s="408"/>
      <c r="Q40" s="408"/>
      <c r="R40" s="408"/>
      <c r="S40" s="408"/>
      <c r="T40" s="408"/>
      <c r="X40" s="408"/>
      <c r="Y40" s="409"/>
    </row>
  </sheetData>
  <phoneticPr fontId="0" type="noConversion"/>
  <pageMargins left="0.75" right="0.2" top="1" bottom="1" header="0.5" footer="0.5"/>
  <pageSetup scale="68" orientation="landscape" r:id="rId1"/>
  <headerFooter alignWithMargins="0">
    <oddHeader>&amp;R&amp;F  &amp;A  &amp;D  &amp;T</oddHeader>
  </headerFooter>
</worksheet>
</file>

<file path=xl/worksheets/sheet16.xml><?xml version="1.0" encoding="utf-8"?>
<worksheet xmlns="http://schemas.openxmlformats.org/spreadsheetml/2006/main" xmlns:r="http://schemas.openxmlformats.org/officeDocument/2006/relationships">
  <sheetPr enableFormatConditionsCalculation="0">
    <tabColor indexed="22"/>
    <pageSetUpPr fitToPage="1"/>
  </sheetPr>
  <dimension ref="A1:Y38"/>
  <sheetViews>
    <sheetView showGridLines="0" workbookViewId="0"/>
  </sheetViews>
  <sheetFormatPr defaultRowHeight="11.25"/>
  <cols>
    <col min="1" max="1" width="27" customWidth="1"/>
    <col min="2" max="2" width="13" customWidth="1"/>
    <col min="3" max="23" width="8" customWidth="1"/>
    <col min="24" max="24" width="2.6640625" customWidth="1"/>
    <col min="25" max="25" width="31" style="516" customWidth="1"/>
  </cols>
  <sheetData>
    <row r="1" spans="1:25">
      <c r="A1" s="452" t="s">
        <v>741</v>
      </c>
      <c r="B1" s="453"/>
      <c r="C1" s="453"/>
      <c r="D1" s="453"/>
      <c r="E1" s="453"/>
      <c r="F1" s="453"/>
      <c r="G1" s="453"/>
      <c r="H1" s="453"/>
      <c r="I1" s="453"/>
      <c r="J1" s="453"/>
      <c r="K1" s="453"/>
      <c r="L1" s="453"/>
      <c r="M1" s="453"/>
      <c r="N1" s="453"/>
      <c r="O1" s="453"/>
      <c r="P1" s="453"/>
      <c r="Q1" s="453"/>
      <c r="R1" s="453"/>
      <c r="S1" s="453"/>
      <c r="T1" s="453"/>
      <c r="U1" s="453"/>
      <c r="V1" s="453"/>
      <c r="W1" s="453"/>
      <c r="X1" s="453"/>
      <c r="Y1" s="454">
        <v>15</v>
      </c>
    </row>
    <row r="2" spans="1:25">
      <c r="A2" s="311" t="s">
        <v>381</v>
      </c>
      <c r="B2" s="453"/>
      <c r="C2" s="453"/>
      <c r="D2" s="453"/>
      <c r="E2" s="453"/>
      <c r="F2" s="453"/>
      <c r="G2" s="453"/>
      <c r="H2" s="453"/>
      <c r="I2" s="453"/>
      <c r="J2" s="453"/>
      <c r="K2" s="453"/>
      <c r="L2" s="453"/>
      <c r="M2" s="453"/>
      <c r="N2" s="453"/>
      <c r="O2" s="453"/>
      <c r="P2" s="453"/>
      <c r="Q2" s="453"/>
      <c r="R2" s="453"/>
      <c r="S2" s="453"/>
      <c r="T2" s="453"/>
      <c r="U2" s="453"/>
      <c r="V2" s="453"/>
      <c r="W2" s="453"/>
      <c r="X2" s="453"/>
      <c r="Y2" s="455" t="s">
        <v>381</v>
      </c>
    </row>
    <row r="3" spans="1:25">
      <c r="A3" s="456" t="s">
        <v>742</v>
      </c>
      <c r="B3" s="453"/>
      <c r="C3" s="453"/>
      <c r="D3" s="453"/>
      <c r="E3" s="453"/>
      <c r="F3" s="453"/>
      <c r="G3" s="453"/>
      <c r="H3" s="453"/>
      <c r="I3" s="453"/>
      <c r="J3" s="453"/>
      <c r="K3" s="453"/>
      <c r="L3" s="453"/>
      <c r="M3" s="453"/>
      <c r="N3" s="453"/>
      <c r="O3" s="453"/>
      <c r="P3" s="453"/>
      <c r="Q3" s="453"/>
      <c r="R3" s="453"/>
      <c r="S3" s="453"/>
      <c r="T3" s="453"/>
      <c r="U3" s="453"/>
      <c r="V3" s="453"/>
      <c r="W3" s="453"/>
      <c r="X3" s="453"/>
      <c r="Y3" s="455" t="s">
        <v>743</v>
      </c>
    </row>
    <row r="4" spans="1:25">
      <c r="A4" s="457" t="s">
        <v>105</v>
      </c>
      <c r="B4" s="453"/>
      <c r="C4" s="453"/>
      <c r="D4" s="453"/>
      <c r="E4" s="453"/>
      <c r="F4" s="453"/>
      <c r="G4" s="453"/>
      <c r="H4" s="453"/>
      <c r="I4" s="453"/>
      <c r="J4" s="453"/>
      <c r="K4" s="453"/>
      <c r="L4" s="453"/>
      <c r="M4" s="453"/>
      <c r="N4" s="453"/>
      <c r="O4" s="453"/>
      <c r="P4" s="198"/>
      <c r="Q4" s="453"/>
      <c r="R4" s="453"/>
      <c r="S4" s="498"/>
      <c r="T4" s="453"/>
      <c r="U4" s="453"/>
      <c r="V4" s="453"/>
      <c r="W4" s="453"/>
      <c r="X4" s="453"/>
      <c r="Y4" s="454" t="s">
        <v>744</v>
      </c>
    </row>
    <row r="5" spans="1:25">
      <c r="A5" s="458"/>
      <c r="B5" s="459"/>
      <c r="C5" s="453"/>
      <c r="D5" s="453"/>
      <c r="E5" s="453"/>
      <c r="F5" s="453"/>
      <c r="G5" s="453"/>
      <c r="H5" s="453"/>
      <c r="I5" s="453"/>
      <c r="J5" s="453"/>
      <c r="K5" s="453"/>
      <c r="L5" s="453"/>
      <c r="M5" s="453"/>
      <c r="N5" s="453"/>
      <c r="O5" s="453"/>
      <c r="P5" s="198"/>
      <c r="Q5" s="453"/>
      <c r="R5" s="453"/>
      <c r="S5" s="453"/>
      <c r="T5" s="453"/>
      <c r="U5" s="453"/>
      <c r="V5" s="453"/>
      <c r="W5" s="453"/>
      <c r="X5" s="459"/>
      <c r="Y5" s="458"/>
    </row>
    <row r="6" spans="1:25">
      <c r="A6" s="614"/>
      <c r="B6" s="392"/>
      <c r="C6" s="206">
        <v>1990</v>
      </c>
      <c r="D6" s="207">
        <v>1991</v>
      </c>
      <c r="E6" s="207">
        <v>1992</v>
      </c>
      <c r="F6" s="207" t="s">
        <v>468</v>
      </c>
      <c r="G6" s="207" t="s">
        <v>469</v>
      </c>
      <c r="H6" s="207" t="s">
        <v>470</v>
      </c>
      <c r="I6" s="207">
        <v>1996</v>
      </c>
      <c r="J6" s="207">
        <v>1997</v>
      </c>
      <c r="K6" s="207">
        <v>1998</v>
      </c>
      <c r="L6" s="207">
        <v>1999</v>
      </c>
      <c r="M6" s="207">
        <v>2000</v>
      </c>
      <c r="N6" s="207">
        <v>2001</v>
      </c>
      <c r="O6" s="207">
        <v>2002</v>
      </c>
      <c r="P6" s="207">
        <v>2003</v>
      </c>
      <c r="Q6" s="392">
        <v>2004</v>
      </c>
      <c r="R6" s="392">
        <v>2005</v>
      </c>
      <c r="S6" s="392">
        <v>2006</v>
      </c>
      <c r="T6" s="392">
        <v>2007</v>
      </c>
      <c r="U6" s="392">
        <v>2008</v>
      </c>
      <c r="V6" s="392">
        <v>2009</v>
      </c>
      <c r="W6" s="392">
        <v>2010</v>
      </c>
      <c r="X6" s="460" t="s">
        <v>384</v>
      </c>
      <c r="Y6" s="461"/>
    </row>
    <row r="7" spans="1:25">
      <c r="A7" s="462"/>
      <c r="B7" s="453"/>
      <c r="C7" s="198"/>
      <c r="D7" s="208"/>
      <c r="E7" s="208"/>
      <c r="F7" s="208"/>
      <c r="G7" s="208"/>
      <c r="H7" s="208"/>
      <c r="I7" s="238"/>
      <c r="J7" s="209"/>
      <c r="K7" s="209"/>
      <c r="L7" s="209"/>
      <c r="M7" s="209"/>
      <c r="N7" s="209"/>
      <c r="O7" s="209"/>
      <c r="P7" s="209"/>
      <c r="Q7" s="453"/>
      <c r="R7" s="453"/>
      <c r="S7" s="453"/>
      <c r="T7" s="453"/>
      <c r="U7" s="453"/>
      <c r="V7" s="453"/>
      <c r="W7" s="453"/>
      <c r="X7" s="453"/>
      <c r="Y7" s="454"/>
    </row>
    <row r="8" spans="1:25">
      <c r="A8" s="565" t="s">
        <v>82</v>
      </c>
      <c r="B8" s="463"/>
      <c r="C8" s="464">
        <v>7159.2999999999993</v>
      </c>
      <c r="D8" s="464">
        <v>20192</v>
      </c>
      <c r="E8" s="464">
        <v>27832.6</v>
      </c>
      <c r="F8" s="464">
        <v>38538.5</v>
      </c>
      <c r="G8" s="464">
        <v>39006.498221000002</v>
      </c>
      <c r="H8" s="464">
        <v>37814.785812000002</v>
      </c>
      <c r="I8" s="464">
        <v>35882.013676000002</v>
      </c>
      <c r="J8" s="464">
        <v>40943.592000000004</v>
      </c>
      <c r="K8" s="464">
        <v>41215.995171999995</v>
      </c>
      <c r="L8" s="464">
        <v>39866.699999999997</v>
      </c>
      <c r="M8" s="464">
        <v>43189.022510660005</v>
      </c>
      <c r="N8" s="464">
        <v>38387.737830590013</v>
      </c>
      <c r="O8" s="464">
        <v>44285.558737070001</v>
      </c>
      <c r="P8" s="464">
        <v>60631.739221900003</v>
      </c>
      <c r="Q8" s="465">
        <v>73088.992527810027</v>
      </c>
      <c r="R8" s="465">
        <v>88878.568201700007</v>
      </c>
      <c r="S8" s="465">
        <v>112567.49315748</v>
      </c>
      <c r="T8" s="465">
        <v>147464.94071026004</v>
      </c>
      <c r="U8" s="465">
        <v>200098.75765997998</v>
      </c>
      <c r="V8" s="465">
        <v>240485.44971036998</v>
      </c>
      <c r="W8" s="465">
        <v>328040.58497339004</v>
      </c>
      <c r="X8" s="465"/>
      <c r="Y8" s="618" t="s">
        <v>745</v>
      </c>
    </row>
    <row r="9" spans="1:25">
      <c r="A9" s="566" t="s">
        <v>252</v>
      </c>
      <c r="B9" s="453"/>
      <c r="C9" s="466">
        <v>7159.2999999999993</v>
      </c>
      <c r="D9" s="466">
        <v>20192</v>
      </c>
      <c r="E9" s="466">
        <v>27832.6</v>
      </c>
      <c r="F9" s="466">
        <v>35669</v>
      </c>
      <c r="G9" s="466">
        <v>38264.422130999999</v>
      </c>
      <c r="H9" s="466">
        <v>36187.616733000003</v>
      </c>
      <c r="I9" s="466">
        <v>35482.000403000005</v>
      </c>
      <c r="J9" s="466">
        <v>40204.768000000004</v>
      </c>
      <c r="K9" s="466">
        <v>40904.845934999998</v>
      </c>
      <c r="L9" s="466">
        <v>39658.5</v>
      </c>
      <c r="M9" s="466">
        <v>42768.026829730006</v>
      </c>
      <c r="N9" s="466">
        <v>38231.456941920012</v>
      </c>
      <c r="O9" s="466">
        <v>44182.20223219</v>
      </c>
      <c r="P9" s="466">
        <v>60435.725685450001</v>
      </c>
      <c r="Q9" s="467">
        <v>72428.700213790027</v>
      </c>
      <c r="R9" s="467">
        <v>87771.598721700007</v>
      </c>
      <c r="S9" s="467">
        <v>111370.88353437</v>
      </c>
      <c r="T9" s="467">
        <v>146723.27037582005</v>
      </c>
      <c r="U9" s="467">
        <v>199170.92695533999</v>
      </c>
      <c r="V9" s="467">
        <v>238210.04559555999</v>
      </c>
      <c r="W9" s="467">
        <v>326034.51321309002</v>
      </c>
      <c r="X9" s="467"/>
      <c r="Y9" s="516" t="s">
        <v>767</v>
      </c>
    </row>
    <row r="10" spans="1:25">
      <c r="A10" s="566" t="s">
        <v>256</v>
      </c>
      <c r="B10" s="453"/>
      <c r="C10" s="466">
        <v>6455.9</v>
      </c>
      <c r="D10" s="466">
        <v>18029.400000000001</v>
      </c>
      <c r="E10" s="466">
        <v>25743.1</v>
      </c>
      <c r="F10" s="466">
        <v>32267.200000000001</v>
      </c>
      <c r="G10" s="466">
        <v>35007.397066999998</v>
      </c>
      <c r="H10" s="466">
        <v>33381.978461000006</v>
      </c>
      <c r="I10" s="466">
        <v>32869.166553000003</v>
      </c>
      <c r="J10" s="466">
        <v>36746.942000000003</v>
      </c>
      <c r="K10" s="466">
        <v>37432.11649</v>
      </c>
      <c r="L10" s="466">
        <v>35351</v>
      </c>
      <c r="M10" s="466">
        <v>36785.367858620004</v>
      </c>
      <c r="N10" s="466">
        <v>34722.925828520012</v>
      </c>
      <c r="O10" s="466">
        <v>37782.39310342</v>
      </c>
      <c r="P10" s="466">
        <v>54409.444515299998</v>
      </c>
      <c r="Q10" s="467">
        <v>68728.666704230025</v>
      </c>
      <c r="R10" s="467">
        <v>84180.249007230013</v>
      </c>
      <c r="S10" s="467">
        <v>104882.04866715001</v>
      </c>
      <c r="T10" s="467">
        <v>139720.33553594004</v>
      </c>
      <c r="U10" s="467">
        <v>187042.56574947998</v>
      </c>
      <c r="V10" s="467">
        <v>208081.92181304999</v>
      </c>
      <c r="W10" s="467">
        <v>286428.95721020002</v>
      </c>
      <c r="X10" s="467"/>
      <c r="Y10" s="516" t="s">
        <v>275</v>
      </c>
    </row>
    <row r="11" spans="1:25">
      <c r="A11" s="566" t="s">
        <v>257</v>
      </c>
      <c r="B11" s="453"/>
      <c r="C11" s="466">
        <v>703.4</v>
      </c>
      <c r="D11" s="466">
        <v>2162.6</v>
      </c>
      <c r="E11" s="466">
        <v>2089.5</v>
      </c>
      <c r="F11" s="466">
        <v>3401.8</v>
      </c>
      <c r="G11" s="466">
        <v>3257.0250640000004</v>
      </c>
      <c r="H11" s="466">
        <v>2805.6382720000001</v>
      </c>
      <c r="I11" s="466">
        <v>2612.83385</v>
      </c>
      <c r="J11" s="466">
        <v>3457.8259999999996</v>
      </c>
      <c r="K11" s="466">
        <v>3472.7294449999999</v>
      </c>
      <c r="L11" s="466">
        <v>4307.5</v>
      </c>
      <c r="M11" s="466">
        <v>5982.6589711100005</v>
      </c>
      <c r="N11" s="466">
        <v>3508.5311134000003</v>
      </c>
      <c r="O11" s="466">
        <v>6399.8091287699999</v>
      </c>
      <c r="P11" s="466">
        <v>6026.2811701500004</v>
      </c>
      <c r="Q11" s="467">
        <v>3700.0335095600008</v>
      </c>
      <c r="R11" s="467">
        <v>3591.3497144700009</v>
      </c>
      <c r="S11" s="467">
        <v>6488.83486722</v>
      </c>
      <c r="T11" s="467">
        <v>7002.9348398799993</v>
      </c>
      <c r="U11" s="467">
        <v>12128.361205860003</v>
      </c>
      <c r="V11" s="467">
        <v>30128.123782510003</v>
      </c>
      <c r="W11" s="467">
        <v>39605.55600289</v>
      </c>
      <c r="X11" s="467"/>
      <c r="Y11" s="516" t="s">
        <v>276</v>
      </c>
    </row>
    <row r="12" spans="1:25">
      <c r="A12" s="566" t="s">
        <v>258</v>
      </c>
      <c r="B12" s="453"/>
      <c r="C12" s="466">
        <v>0</v>
      </c>
      <c r="D12" s="466">
        <v>0</v>
      </c>
      <c r="E12" s="466">
        <v>0</v>
      </c>
      <c r="F12" s="466">
        <v>2869.5</v>
      </c>
      <c r="G12" s="466">
        <v>742.07609000000014</v>
      </c>
      <c r="H12" s="466">
        <v>1627.169079</v>
      </c>
      <c r="I12" s="466">
        <v>400.01327300000003</v>
      </c>
      <c r="J12" s="466">
        <v>738.82399999999996</v>
      </c>
      <c r="K12" s="466">
        <v>311.14923700000003</v>
      </c>
      <c r="L12" s="466">
        <v>208.2</v>
      </c>
      <c r="M12" s="466">
        <v>420.99568092999999</v>
      </c>
      <c r="N12" s="466">
        <v>156.28088867000002</v>
      </c>
      <c r="O12" s="466">
        <v>103.35650488</v>
      </c>
      <c r="P12" s="466">
        <v>196.01353645</v>
      </c>
      <c r="Q12" s="467">
        <v>660.29231401999982</v>
      </c>
      <c r="R12" s="467">
        <v>1106.96948</v>
      </c>
      <c r="S12" s="467">
        <v>1196.6096231099998</v>
      </c>
      <c r="T12" s="467">
        <v>741.67033443999992</v>
      </c>
      <c r="U12" s="467">
        <v>927.83070464000025</v>
      </c>
      <c r="V12" s="467">
        <v>2275.40411481</v>
      </c>
      <c r="W12" s="467">
        <v>2006.0717603000001</v>
      </c>
      <c r="X12" s="467"/>
      <c r="Y12" s="516" t="s">
        <v>768</v>
      </c>
    </row>
    <row r="13" spans="1:25">
      <c r="A13" s="566" t="s">
        <v>259</v>
      </c>
      <c r="B13" s="453"/>
      <c r="C13" s="466">
        <v>0</v>
      </c>
      <c r="D13" s="466">
        <v>0</v>
      </c>
      <c r="E13" s="466">
        <v>0</v>
      </c>
      <c r="F13" s="466">
        <v>0</v>
      </c>
      <c r="G13" s="466">
        <v>0</v>
      </c>
      <c r="H13" s="466">
        <v>0</v>
      </c>
      <c r="I13" s="466">
        <v>0</v>
      </c>
      <c r="J13" s="466">
        <v>0</v>
      </c>
      <c r="K13" s="466">
        <v>0</v>
      </c>
      <c r="L13" s="466">
        <v>0</v>
      </c>
      <c r="M13" s="466">
        <v>0</v>
      </c>
      <c r="N13" s="466">
        <v>0</v>
      </c>
      <c r="O13" s="466">
        <v>0</v>
      </c>
      <c r="P13" s="466">
        <v>0</v>
      </c>
      <c r="Q13" s="467">
        <v>0</v>
      </c>
      <c r="R13" s="467">
        <v>0</v>
      </c>
      <c r="S13" s="467">
        <v>0</v>
      </c>
      <c r="T13" s="467">
        <v>0</v>
      </c>
      <c r="U13" s="467">
        <v>0</v>
      </c>
      <c r="V13" s="467">
        <v>0</v>
      </c>
      <c r="W13" s="467">
        <v>0</v>
      </c>
      <c r="X13" s="467"/>
      <c r="Y13" s="516" t="s">
        <v>277</v>
      </c>
    </row>
    <row r="14" spans="1:25" s="497" customFormat="1" ht="18" customHeight="1">
      <c r="A14" s="565" t="s">
        <v>83</v>
      </c>
      <c r="B14" s="463"/>
      <c r="C14" s="466">
        <v>7453.6</v>
      </c>
      <c r="D14" s="466">
        <v>20196.2</v>
      </c>
      <c r="E14" s="466">
        <v>26564.799999999999</v>
      </c>
      <c r="F14" s="466">
        <v>37683.142011999997</v>
      </c>
      <c r="G14" s="466">
        <v>41220.284188999998</v>
      </c>
      <c r="H14" s="466">
        <v>42676.900243000004</v>
      </c>
      <c r="I14" s="466">
        <v>43616.707553</v>
      </c>
      <c r="J14" s="466">
        <v>45155.455000000002</v>
      </c>
      <c r="K14" s="466">
        <v>46462.595845000003</v>
      </c>
      <c r="L14" s="466">
        <v>48588.967509999995</v>
      </c>
      <c r="M14" s="466">
        <v>49238.103870570012</v>
      </c>
      <c r="N14" s="466">
        <v>49116.378894700007</v>
      </c>
      <c r="O14" s="466">
        <v>46139.821995480001</v>
      </c>
      <c r="P14" s="466">
        <v>59702.995525089995</v>
      </c>
      <c r="Q14" s="467">
        <v>64275.348874459996</v>
      </c>
      <c r="R14" s="467">
        <v>86839.239638660016</v>
      </c>
      <c r="S14" s="467">
        <v>105892.94457617999</v>
      </c>
      <c r="T14" s="467">
        <v>142421.08473425999</v>
      </c>
      <c r="U14" s="467">
        <v>192974.14488168003</v>
      </c>
      <c r="V14" s="467">
        <v>249914.09210915997</v>
      </c>
      <c r="W14" s="467">
        <v>330031.18692549999</v>
      </c>
      <c r="X14" s="465"/>
      <c r="Y14" s="618" t="s">
        <v>385</v>
      </c>
    </row>
    <row r="15" spans="1:25">
      <c r="A15" s="566" t="s">
        <v>260</v>
      </c>
      <c r="B15" s="453"/>
      <c r="C15" s="466">
        <v>6945.1</v>
      </c>
      <c r="D15" s="466">
        <v>20121.900000000001</v>
      </c>
      <c r="E15" s="466">
        <v>26446.3</v>
      </c>
      <c r="F15" s="466">
        <v>34130.967116</v>
      </c>
      <c r="G15" s="466">
        <v>37903.302854000001</v>
      </c>
      <c r="H15" s="466">
        <v>39173.604793000006</v>
      </c>
      <c r="I15" s="466">
        <v>39724.512828999999</v>
      </c>
      <c r="J15" s="466">
        <v>41238.042000000001</v>
      </c>
      <c r="K15" s="466">
        <v>42520.222460000005</v>
      </c>
      <c r="L15" s="466">
        <v>44932.184709999994</v>
      </c>
      <c r="M15" s="466">
        <v>46250.003902430013</v>
      </c>
      <c r="N15" s="466">
        <v>46667.362620700005</v>
      </c>
      <c r="O15" s="466">
        <v>43936.473785510003</v>
      </c>
      <c r="P15" s="466">
        <v>56634.862378729995</v>
      </c>
      <c r="Q15" s="467">
        <v>57671.189942649995</v>
      </c>
      <c r="R15" s="467">
        <v>76040.952407290009</v>
      </c>
      <c r="S15" s="467">
        <v>88690.621007969996</v>
      </c>
      <c r="T15" s="467">
        <v>124394.18603882998</v>
      </c>
      <c r="U15" s="467">
        <v>169747.74127841002</v>
      </c>
      <c r="V15" s="467">
        <v>218940.82725653998</v>
      </c>
      <c r="W15" s="467">
        <v>285778.76306590001</v>
      </c>
      <c r="X15" s="467"/>
      <c r="Y15" s="516" t="s">
        <v>771</v>
      </c>
    </row>
    <row r="16" spans="1:25">
      <c r="A16" s="566" t="s">
        <v>261</v>
      </c>
      <c r="B16" s="453"/>
      <c r="C16" s="466">
        <v>1710.7</v>
      </c>
      <c r="D16" s="466">
        <v>5121.3</v>
      </c>
      <c r="E16" s="466">
        <v>5358.3</v>
      </c>
      <c r="F16" s="466">
        <v>5700.1412099999998</v>
      </c>
      <c r="G16" s="466">
        <v>6557.1035000000002</v>
      </c>
      <c r="H16" s="466">
        <v>7156.3722769999995</v>
      </c>
      <c r="I16" s="466">
        <v>7205.5086469999997</v>
      </c>
      <c r="J16" s="466">
        <v>6968.4660000000003</v>
      </c>
      <c r="K16" s="466">
        <v>6777.4573370000007</v>
      </c>
      <c r="L16" s="466">
        <v>7143.1855999999998</v>
      </c>
      <c r="M16" s="466">
        <v>7202.1738911099992</v>
      </c>
      <c r="N16" s="466">
        <v>6523.1913477200005</v>
      </c>
      <c r="O16" s="466">
        <v>6102.7399468900057</v>
      </c>
      <c r="P16" s="466">
        <v>7419.2644691900032</v>
      </c>
      <c r="Q16" s="467">
        <v>7787.9516982900013</v>
      </c>
      <c r="R16" s="467">
        <v>9386.0860027299987</v>
      </c>
      <c r="S16" s="467">
        <v>11614.873333340005</v>
      </c>
      <c r="T16" s="467">
        <v>14909.344596769986</v>
      </c>
      <c r="U16" s="467">
        <v>19683.218856560001</v>
      </c>
      <c r="V16" s="467">
        <v>27033.747942779988</v>
      </c>
      <c r="W16" s="467">
        <v>36775.193923199993</v>
      </c>
      <c r="X16" s="467"/>
      <c r="Y16" s="516" t="s">
        <v>772</v>
      </c>
    </row>
    <row r="17" spans="1:25">
      <c r="A17" s="566" t="s">
        <v>262</v>
      </c>
      <c r="B17" s="453"/>
      <c r="C17" s="466">
        <v>502.4</v>
      </c>
      <c r="D17" s="466">
        <v>1589.4</v>
      </c>
      <c r="E17" s="466">
        <v>1743.4</v>
      </c>
      <c r="F17" s="466">
        <v>2169.0852749999999</v>
      </c>
      <c r="G17" s="466">
        <v>2548.1466540000001</v>
      </c>
      <c r="H17" s="466">
        <v>2498.8098519999999</v>
      </c>
      <c r="I17" s="466">
        <v>2238.661803</v>
      </c>
      <c r="J17" s="466">
        <v>2454.3420000000001</v>
      </c>
      <c r="K17" s="466">
        <v>2556.4595550000004</v>
      </c>
      <c r="L17" s="466">
        <v>2309.3694</v>
      </c>
      <c r="M17" s="466">
        <v>2038.8196738900035</v>
      </c>
      <c r="N17" s="466">
        <v>2019.3235443900021</v>
      </c>
      <c r="O17" s="466">
        <v>2135.4592127000001</v>
      </c>
      <c r="P17" s="466">
        <v>2382.0856911099986</v>
      </c>
      <c r="Q17" s="467">
        <v>3379.520881999998</v>
      </c>
      <c r="R17" s="467">
        <v>4257.8450999900024</v>
      </c>
      <c r="S17" s="467">
        <v>4511.4432761300022</v>
      </c>
      <c r="T17" s="467">
        <v>5908.2731760599963</v>
      </c>
      <c r="U17" s="467">
        <v>7536.8314823599912</v>
      </c>
      <c r="V17" s="467">
        <v>10694.190634730008</v>
      </c>
      <c r="W17" s="467">
        <v>14621.3204332</v>
      </c>
      <c r="X17" s="467"/>
      <c r="Y17" s="516" t="s">
        <v>773</v>
      </c>
    </row>
    <row r="18" spans="1:25">
      <c r="A18" s="566" t="s">
        <v>263</v>
      </c>
      <c r="B18" s="453"/>
      <c r="C18" s="466">
        <v>615.9</v>
      </c>
      <c r="D18" s="466">
        <v>2240.1999999999998</v>
      </c>
      <c r="E18" s="466">
        <v>2621.8</v>
      </c>
      <c r="F18" s="466">
        <v>2570.4273169999997</v>
      </c>
      <c r="G18" s="466">
        <v>3193.711315</v>
      </c>
      <c r="H18" s="466">
        <v>4228.3004209999999</v>
      </c>
      <c r="I18" s="466">
        <v>4160.2422329999999</v>
      </c>
      <c r="J18" s="466">
        <v>5655.3779999999997</v>
      </c>
      <c r="K18" s="466">
        <v>6630.5142910000004</v>
      </c>
      <c r="L18" s="466">
        <v>8160.9166000000005</v>
      </c>
      <c r="M18" s="466">
        <v>9646.6372888899987</v>
      </c>
      <c r="N18" s="466">
        <v>10787.846703129999</v>
      </c>
      <c r="O18" s="466">
        <v>6576.5944424300005</v>
      </c>
      <c r="P18" s="466">
        <v>6986.2928527099994</v>
      </c>
      <c r="Q18" s="467">
        <v>5712.1512761800004</v>
      </c>
      <c r="R18" s="467">
        <v>10227.2887484</v>
      </c>
      <c r="S18" s="467">
        <v>11284.423141130001</v>
      </c>
      <c r="T18" s="467">
        <v>17178.654890559999</v>
      </c>
      <c r="U18" s="467">
        <v>21585.252530910002</v>
      </c>
      <c r="V18" s="467">
        <v>25944.929501550003</v>
      </c>
      <c r="W18" s="467">
        <v>23563.148356599999</v>
      </c>
      <c r="X18" s="467"/>
      <c r="Y18" s="516" t="s">
        <v>774</v>
      </c>
    </row>
    <row r="19" spans="1:25">
      <c r="A19" s="566" t="s">
        <v>264</v>
      </c>
      <c r="B19" s="453"/>
      <c r="C19" s="466">
        <v>4116.1000000000004</v>
      </c>
      <c r="D19" s="466">
        <v>11171</v>
      </c>
      <c r="E19" s="466">
        <v>16722.8</v>
      </c>
      <c r="F19" s="466">
        <v>23679.649577</v>
      </c>
      <c r="G19" s="466">
        <v>25598.121852</v>
      </c>
      <c r="H19" s="466">
        <v>25275.388505000003</v>
      </c>
      <c r="I19" s="466">
        <v>26062.349537000002</v>
      </c>
      <c r="J19" s="466">
        <v>26137.644</v>
      </c>
      <c r="K19" s="466">
        <v>26549.218906000002</v>
      </c>
      <c r="L19" s="466">
        <v>27025.017610000003</v>
      </c>
      <c r="M19" s="466">
        <v>27042.764342390001</v>
      </c>
      <c r="N19" s="466">
        <v>26640.037844800005</v>
      </c>
      <c r="O19" s="466">
        <v>29118.017053240001</v>
      </c>
      <c r="P19" s="466">
        <v>39844.004096259996</v>
      </c>
      <c r="Q19" s="467">
        <v>40789.255345799997</v>
      </c>
      <c r="R19" s="467">
        <v>50826.195850189994</v>
      </c>
      <c r="S19" s="467">
        <v>60436.673255809997</v>
      </c>
      <c r="T19" s="467">
        <v>86376.143511810005</v>
      </c>
      <c r="U19" s="467">
        <v>120926.81015623</v>
      </c>
      <c r="V19" s="467">
        <v>155259.88106235999</v>
      </c>
      <c r="W19" s="467">
        <v>210801.74227790002</v>
      </c>
      <c r="X19" s="467"/>
      <c r="Y19" s="516" t="s">
        <v>278</v>
      </c>
    </row>
    <row r="20" spans="1:25" s="509" customFormat="1">
      <c r="A20" s="566" t="s">
        <v>265</v>
      </c>
      <c r="B20" s="453"/>
      <c r="C20" s="466">
        <v>0</v>
      </c>
      <c r="D20" s="466">
        <v>0</v>
      </c>
      <c r="E20" s="466">
        <v>0</v>
      </c>
      <c r="F20" s="466">
        <v>11.663737000000001</v>
      </c>
      <c r="G20" s="466">
        <v>6.2195330000000002</v>
      </c>
      <c r="H20" s="466">
        <v>14.733737999999999</v>
      </c>
      <c r="I20" s="466">
        <v>57.750609000000004</v>
      </c>
      <c r="J20" s="466">
        <v>22.212</v>
      </c>
      <c r="K20" s="466">
        <v>6.5723710000000004</v>
      </c>
      <c r="L20" s="466">
        <v>293.69550000000004</v>
      </c>
      <c r="M20" s="466">
        <v>319.60870615000005</v>
      </c>
      <c r="N20" s="466">
        <v>696.96318065999992</v>
      </c>
      <c r="O20" s="466">
        <v>3.66313025</v>
      </c>
      <c r="P20" s="466">
        <v>3.21526946</v>
      </c>
      <c r="Q20" s="467">
        <v>2.3107403800000004</v>
      </c>
      <c r="R20" s="467">
        <v>1343.5367059799999</v>
      </c>
      <c r="S20" s="467">
        <v>843.20800156000007</v>
      </c>
      <c r="T20" s="467">
        <v>21.769863630000003</v>
      </c>
      <c r="U20" s="467">
        <v>15.628252349999999</v>
      </c>
      <c r="V20" s="467">
        <v>8.0781151200000014</v>
      </c>
      <c r="W20" s="467">
        <v>17.358075000000003</v>
      </c>
      <c r="X20" s="467"/>
      <c r="Y20" s="516" t="s">
        <v>769</v>
      </c>
    </row>
    <row r="21" spans="1:25">
      <c r="A21" s="566" t="s">
        <v>266</v>
      </c>
      <c r="B21" s="453"/>
      <c r="C21" s="466">
        <v>508.5</v>
      </c>
      <c r="D21" s="466">
        <v>74.300000000000068</v>
      </c>
      <c r="E21" s="466">
        <v>118.5</v>
      </c>
      <c r="F21" s="466">
        <v>3552.1748959999995</v>
      </c>
      <c r="G21" s="466">
        <v>3316.9813349999999</v>
      </c>
      <c r="H21" s="466">
        <v>3503.2954499999996</v>
      </c>
      <c r="I21" s="466">
        <v>3892.194724</v>
      </c>
      <c r="J21" s="466">
        <v>3917.413</v>
      </c>
      <c r="K21" s="466">
        <v>3942.3733850000003</v>
      </c>
      <c r="L21" s="466">
        <v>3656.7828</v>
      </c>
      <c r="M21" s="466">
        <v>2988.0999681399999</v>
      </c>
      <c r="N21" s="466">
        <v>2449.0162739999996</v>
      </c>
      <c r="O21" s="466">
        <v>2203.3482099700004</v>
      </c>
      <c r="P21" s="466">
        <v>3068.13314636</v>
      </c>
      <c r="Q21" s="467">
        <v>6604.1589318099986</v>
      </c>
      <c r="R21" s="467">
        <v>10798.287231369999</v>
      </c>
      <c r="S21" s="467">
        <v>17202.323568209998</v>
      </c>
      <c r="T21" s="467">
        <v>18026.898695430009</v>
      </c>
      <c r="U21" s="467">
        <v>23226.403603269999</v>
      </c>
      <c r="V21" s="467">
        <v>30973.264852619992</v>
      </c>
      <c r="W21" s="467">
        <v>44252.4238596</v>
      </c>
      <c r="X21" s="467"/>
      <c r="Y21" s="516" t="s">
        <v>279</v>
      </c>
    </row>
    <row r="22" spans="1:25">
      <c r="A22" s="566" t="s">
        <v>267</v>
      </c>
      <c r="B22" s="453"/>
      <c r="C22" s="466">
        <v>166.1</v>
      </c>
      <c r="D22" s="466">
        <v>378</v>
      </c>
      <c r="E22" s="466">
        <v>525.9</v>
      </c>
      <c r="F22" s="466">
        <v>935.19025399999998</v>
      </c>
      <c r="G22" s="466">
        <v>1032.5288889999999</v>
      </c>
      <c r="H22" s="466">
        <v>634.31380799999999</v>
      </c>
      <c r="I22" s="466">
        <v>633.994193</v>
      </c>
      <c r="J22" s="466">
        <v>742.58900000000006</v>
      </c>
      <c r="K22" s="466">
        <v>854.80442400000004</v>
      </c>
      <c r="L22" s="466">
        <v>512.71799999999996</v>
      </c>
      <c r="M22" s="466">
        <v>423.57176028999999</v>
      </c>
      <c r="N22" s="466">
        <v>301.24335939000008</v>
      </c>
      <c r="O22" s="466">
        <v>377.24135889000007</v>
      </c>
      <c r="P22" s="466">
        <v>799.78279448000012</v>
      </c>
      <c r="Q22" s="467">
        <v>1666.6951966499996</v>
      </c>
      <c r="R22" s="467">
        <v>2844.9470934499977</v>
      </c>
      <c r="S22" s="467">
        <v>5125.4270796299998</v>
      </c>
      <c r="T22" s="467">
        <v>6673.0802633300091</v>
      </c>
      <c r="U22" s="467">
        <v>9038.1303988999989</v>
      </c>
      <c r="V22" s="467">
        <v>10065.833368829994</v>
      </c>
      <c r="W22" s="467">
        <v>11561.631619499998</v>
      </c>
      <c r="X22" s="467"/>
      <c r="Y22" s="516" t="s">
        <v>280</v>
      </c>
    </row>
    <row r="23" spans="1:25">
      <c r="A23" s="566" t="s">
        <v>268</v>
      </c>
      <c r="B23" s="453"/>
      <c r="C23" s="466">
        <v>171.4</v>
      </c>
      <c r="D23" s="466">
        <v>148.69999999999999</v>
      </c>
      <c r="E23" s="466">
        <v>299.5</v>
      </c>
      <c r="F23" s="466">
        <v>1891.548329</v>
      </c>
      <c r="G23" s="466">
        <v>2021.0591460000001</v>
      </c>
      <c r="H23" s="466">
        <v>2710.2209400000002</v>
      </c>
      <c r="I23" s="466">
        <v>2998.4369029999998</v>
      </c>
      <c r="J23" s="466">
        <v>2989.8519999999999</v>
      </c>
      <c r="K23" s="466">
        <v>2965.389185</v>
      </c>
      <c r="L23" s="466">
        <v>2325.8076000000001</v>
      </c>
      <c r="M23" s="466">
        <v>2528.8110688000002</v>
      </c>
      <c r="N23" s="466">
        <v>2107.1511140099997</v>
      </c>
      <c r="O23" s="466">
        <v>1776.67700969</v>
      </c>
      <c r="P23" s="466">
        <v>2220.0026018799999</v>
      </c>
      <c r="Q23" s="467">
        <v>3171.0660568000003</v>
      </c>
      <c r="R23" s="467">
        <v>6624.1371903500003</v>
      </c>
      <c r="S23" s="467">
        <v>9495.2140315999986</v>
      </c>
      <c r="T23" s="467">
        <v>9374.2309552899987</v>
      </c>
      <c r="U23" s="467">
        <v>13266.491696249999</v>
      </c>
      <c r="V23" s="467">
        <v>19731.285064880001</v>
      </c>
      <c r="W23" s="467">
        <v>31525.8384726</v>
      </c>
      <c r="X23" s="467"/>
      <c r="Y23" s="516" t="s">
        <v>281</v>
      </c>
    </row>
    <row r="24" spans="1:25">
      <c r="A24" s="566" t="s">
        <v>269</v>
      </c>
      <c r="B24" s="453"/>
      <c r="C24" s="466">
        <v>171</v>
      </c>
      <c r="D24" s="466">
        <v>-452.4</v>
      </c>
      <c r="E24" s="466">
        <v>-706.9</v>
      </c>
      <c r="F24" s="466">
        <v>725.43631299999993</v>
      </c>
      <c r="G24" s="466">
        <v>263.39330000000001</v>
      </c>
      <c r="H24" s="466">
        <v>158.76070199999998</v>
      </c>
      <c r="I24" s="466">
        <v>259.76362799999998</v>
      </c>
      <c r="J24" s="466">
        <v>184.97200000000001</v>
      </c>
      <c r="K24" s="466">
        <v>122.179776</v>
      </c>
      <c r="L24" s="466">
        <v>818.2571999999999</v>
      </c>
      <c r="M24" s="466">
        <v>35.71713905</v>
      </c>
      <c r="N24" s="466">
        <v>40.621800599999993</v>
      </c>
      <c r="O24" s="466">
        <v>49.42984139</v>
      </c>
      <c r="P24" s="466">
        <v>48.347749999999998</v>
      </c>
      <c r="Q24" s="467">
        <v>1766.3976783599999</v>
      </c>
      <c r="R24" s="467">
        <v>1329.2029475699999</v>
      </c>
      <c r="S24" s="467">
        <v>2581.6824569799996</v>
      </c>
      <c r="T24" s="467">
        <v>1979.58747681</v>
      </c>
      <c r="U24" s="467">
        <v>921.7815081199999</v>
      </c>
      <c r="V24" s="467">
        <v>1176.1464189099997</v>
      </c>
      <c r="W24" s="467">
        <v>1164.9537675000001</v>
      </c>
      <c r="X24" s="467"/>
      <c r="Y24" s="516" t="s">
        <v>769</v>
      </c>
    </row>
    <row r="25" spans="1:25">
      <c r="A25" s="566" t="s">
        <v>270</v>
      </c>
      <c r="B25" s="453"/>
      <c r="C25" s="466">
        <v>0</v>
      </c>
      <c r="D25" s="466">
        <v>0</v>
      </c>
      <c r="E25" s="466">
        <v>0</v>
      </c>
      <c r="F25" s="466">
        <v>0</v>
      </c>
      <c r="G25" s="466">
        <v>0</v>
      </c>
      <c r="H25" s="466">
        <v>0</v>
      </c>
      <c r="I25" s="466">
        <v>0</v>
      </c>
      <c r="J25" s="466">
        <v>0</v>
      </c>
      <c r="K25" s="466">
        <v>0</v>
      </c>
      <c r="L25" s="466">
        <v>0</v>
      </c>
      <c r="M25" s="466">
        <v>0</v>
      </c>
      <c r="N25" s="466">
        <v>0</v>
      </c>
      <c r="O25" s="466">
        <v>0</v>
      </c>
      <c r="P25" s="466">
        <v>0</v>
      </c>
      <c r="Q25" s="467">
        <v>0</v>
      </c>
      <c r="R25" s="467">
        <v>0</v>
      </c>
      <c r="S25" s="467">
        <v>0</v>
      </c>
      <c r="T25" s="467">
        <v>0</v>
      </c>
      <c r="U25" s="467">
        <v>0</v>
      </c>
      <c r="V25" s="467">
        <v>0</v>
      </c>
      <c r="W25" s="467">
        <v>0</v>
      </c>
      <c r="X25" s="467"/>
      <c r="Y25" s="516" t="s">
        <v>282</v>
      </c>
    </row>
    <row r="26" spans="1:25" s="497" customFormat="1" ht="18" customHeight="1">
      <c r="A26" s="565" t="s">
        <v>386</v>
      </c>
      <c r="B26" s="463"/>
      <c r="C26" s="466">
        <v>370.59999999999997</v>
      </c>
      <c r="D26" s="466">
        <v>2277.4999999999991</v>
      </c>
      <c r="E26" s="466">
        <v>3928.3</v>
      </c>
      <c r="F26" s="466">
        <v>3425.7853050000049</v>
      </c>
      <c r="G26" s="466">
        <v>979.9253469999976</v>
      </c>
      <c r="H26" s="466">
        <v>-633.81401000000187</v>
      </c>
      <c r="I26" s="466">
        <v>-3574.4516439999888</v>
      </c>
      <c r="J26" s="466">
        <v>1443.5149999999994</v>
      </c>
      <c r="K26" s="466">
        <v>1383.9136179999996</v>
      </c>
      <c r="L26" s="466">
        <v>-561.35090999999011</v>
      </c>
      <c r="M26" s="466">
        <v>3597.5559289799949</v>
      </c>
      <c r="N26" s="466">
        <v>59.205639020003218</v>
      </c>
      <c r="O26" s="466">
        <v>4722.3311840200085</v>
      </c>
      <c r="P26" s="466">
        <v>7915.0365495200067</v>
      </c>
      <c r="Q26" s="467">
        <v>14525.794929530039</v>
      </c>
      <c r="R26" s="467">
        <v>12266.617311439992</v>
      </c>
      <c r="S26" s="467">
        <v>17958.971722430022</v>
      </c>
      <c r="T26" s="467">
        <v>22222.510866560027</v>
      </c>
      <c r="U26" s="467">
        <v>28709.865309210007</v>
      </c>
      <c r="V26" s="467">
        <v>16516.287102759987</v>
      </c>
      <c r="W26" s="467">
        <v>21572.546404489945</v>
      </c>
      <c r="X26" s="465"/>
      <c r="Y26" s="618" t="s">
        <v>84</v>
      </c>
    </row>
    <row r="27" spans="1:25" s="497" customFormat="1" ht="18" customHeight="1">
      <c r="A27" s="565" t="s">
        <v>387</v>
      </c>
      <c r="B27" s="463"/>
      <c r="C27" s="466">
        <v>-245.3</v>
      </c>
      <c r="D27" s="466">
        <v>37.299999999999272</v>
      </c>
      <c r="E27" s="466">
        <v>1306.5</v>
      </c>
      <c r="F27" s="466">
        <v>855.35798800000543</v>
      </c>
      <c r="G27" s="466">
        <v>-2213.7859680000024</v>
      </c>
      <c r="H27" s="466">
        <v>-4862.1144310000018</v>
      </c>
      <c r="I27" s="466">
        <v>-7734.6938769999888</v>
      </c>
      <c r="J27" s="466">
        <v>-4211.8630000000003</v>
      </c>
      <c r="K27" s="466">
        <v>-5246.6006730000008</v>
      </c>
      <c r="L27" s="466">
        <v>-8722.2675099999906</v>
      </c>
      <c r="M27" s="466">
        <v>-6049.0813599100038</v>
      </c>
      <c r="N27" s="466">
        <v>-10728.641064109996</v>
      </c>
      <c r="O27" s="466">
        <v>-1854.2632584099917</v>
      </c>
      <c r="P27" s="466">
        <v>928.74369681000712</v>
      </c>
      <c r="Q27" s="467">
        <v>8813.6436533500382</v>
      </c>
      <c r="R27" s="467">
        <v>2039.3285630399914</v>
      </c>
      <c r="S27" s="467">
        <v>6674.5485813000223</v>
      </c>
      <c r="T27" s="467">
        <v>5043.8559760000271</v>
      </c>
      <c r="U27" s="467">
        <v>7124.6127783000029</v>
      </c>
      <c r="V27" s="467">
        <v>-9428.6423987900162</v>
      </c>
      <c r="W27" s="467">
        <v>-1990.601952110052</v>
      </c>
      <c r="X27" s="465"/>
      <c r="Y27" s="618" t="s">
        <v>85</v>
      </c>
    </row>
    <row r="28" spans="1:25" s="497" customFormat="1">
      <c r="A28" s="566" t="s">
        <v>271</v>
      </c>
      <c r="B28" s="463"/>
      <c r="C28" s="466" t="s">
        <v>474</v>
      </c>
      <c r="D28" s="466" t="s">
        <v>474</v>
      </c>
      <c r="E28" s="466" t="s">
        <v>474</v>
      </c>
      <c r="F28" s="466" t="s">
        <v>474</v>
      </c>
      <c r="G28" s="466" t="s">
        <v>474</v>
      </c>
      <c r="H28" s="466" t="s">
        <v>474</v>
      </c>
      <c r="I28" s="466" t="s">
        <v>474</v>
      </c>
      <c r="J28" s="466" t="s">
        <v>474</v>
      </c>
      <c r="K28" s="466" t="s">
        <v>474</v>
      </c>
      <c r="L28" s="466" t="s">
        <v>474</v>
      </c>
      <c r="M28" s="466" t="s">
        <v>474</v>
      </c>
      <c r="N28" s="466" t="s">
        <v>474</v>
      </c>
      <c r="O28" s="466" t="s">
        <v>474</v>
      </c>
      <c r="P28" s="466" t="s">
        <v>474</v>
      </c>
      <c r="Q28" s="467" t="s">
        <v>474</v>
      </c>
      <c r="R28" s="467" t="s">
        <v>474</v>
      </c>
      <c r="S28" s="467" t="s">
        <v>474</v>
      </c>
      <c r="T28" s="467" t="s">
        <v>474</v>
      </c>
      <c r="U28" s="467" t="s">
        <v>474</v>
      </c>
      <c r="V28" s="467" t="s">
        <v>474</v>
      </c>
      <c r="W28" s="467" t="s">
        <v>474</v>
      </c>
      <c r="X28" s="465"/>
      <c r="Y28" s="516" t="s">
        <v>283</v>
      </c>
    </row>
    <row r="29" spans="1:25" s="497" customFormat="1" hidden="1">
      <c r="A29" s="566" t="s">
        <v>272</v>
      </c>
      <c r="B29" s="463"/>
      <c r="C29" s="466" t="s">
        <v>474</v>
      </c>
      <c r="D29" s="466" t="s">
        <v>474</v>
      </c>
      <c r="E29" s="466" t="s">
        <v>474</v>
      </c>
      <c r="F29" s="466" t="s">
        <v>474</v>
      </c>
      <c r="G29" s="466" t="s">
        <v>474</v>
      </c>
      <c r="H29" s="466" t="s">
        <v>474</v>
      </c>
      <c r="I29" s="466" t="s">
        <v>474</v>
      </c>
      <c r="J29" s="466" t="s">
        <v>474</v>
      </c>
      <c r="K29" s="466" t="s">
        <v>474</v>
      </c>
      <c r="L29" s="466" t="s">
        <v>474</v>
      </c>
      <c r="M29" s="466" t="s">
        <v>474</v>
      </c>
      <c r="N29" s="466" t="s">
        <v>474</v>
      </c>
      <c r="O29" s="466" t="s">
        <v>474</v>
      </c>
      <c r="P29" s="466" t="s">
        <v>474</v>
      </c>
      <c r="Q29" s="467" t="s">
        <v>474</v>
      </c>
      <c r="R29" s="467" t="s">
        <v>474</v>
      </c>
      <c r="S29" s="467" t="s">
        <v>474</v>
      </c>
      <c r="T29" s="467" t="s">
        <v>474</v>
      </c>
      <c r="U29" s="467" t="s">
        <v>474</v>
      </c>
      <c r="V29" s="467" t="s">
        <v>474</v>
      </c>
      <c r="W29" s="467" t="s">
        <v>474</v>
      </c>
      <c r="X29" s="465"/>
      <c r="Y29" s="516" t="s">
        <v>284</v>
      </c>
    </row>
    <row r="30" spans="1:25" s="497" customFormat="1" hidden="1">
      <c r="A30" s="566" t="s">
        <v>273</v>
      </c>
      <c r="B30" s="463"/>
      <c r="C30" s="466" t="s">
        <v>474</v>
      </c>
      <c r="D30" s="466" t="s">
        <v>474</v>
      </c>
      <c r="E30" s="466" t="s">
        <v>474</v>
      </c>
      <c r="F30" s="466" t="s">
        <v>474</v>
      </c>
      <c r="G30" s="466" t="s">
        <v>474</v>
      </c>
      <c r="H30" s="466" t="s">
        <v>474</v>
      </c>
      <c r="I30" s="466" t="s">
        <v>474</v>
      </c>
      <c r="J30" s="466" t="s">
        <v>474</v>
      </c>
      <c r="K30" s="466" t="s">
        <v>474</v>
      </c>
      <c r="L30" s="466" t="s">
        <v>474</v>
      </c>
      <c r="M30" s="466" t="s">
        <v>474</v>
      </c>
      <c r="N30" s="466" t="s">
        <v>474</v>
      </c>
      <c r="O30" s="466" t="s">
        <v>474</v>
      </c>
      <c r="P30" s="466" t="s">
        <v>474</v>
      </c>
      <c r="Q30" s="467" t="s">
        <v>474</v>
      </c>
      <c r="R30" s="467" t="s">
        <v>474</v>
      </c>
      <c r="S30" s="467" t="s">
        <v>474</v>
      </c>
      <c r="T30" s="467" t="s">
        <v>474</v>
      </c>
      <c r="U30" s="467" t="s">
        <v>474</v>
      </c>
      <c r="V30" s="467" t="s">
        <v>474</v>
      </c>
      <c r="W30" s="467" t="s">
        <v>474</v>
      </c>
      <c r="X30" s="465"/>
      <c r="Y30" s="516" t="s">
        <v>285</v>
      </c>
    </row>
    <row r="31" spans="1:25" s="497" customFormat="1" hidden="1">
      <c r="A31" s="566" t="s">
        <v>274</v>
      </c>
      <c r="B31" s="463"/>
      <c r="C31" s="466" t="s">
        <v>474</v>
      </c>
      <c r="D31" s="466" t="s">
        <v>474</v>
      </c>
      <c r="E31" s="466" t="s">
        <v>474</v>
      </c>
      <c r="F31" s="466" t="s">
        <v>474</v>
      </c>
      <c r="G31" s="466" t="s">
        <v>474</v>
      </c>
      <c r="H31" s="466" t="s">
        <v>474</v>
      </c>
      <c r="I31" s="466" t="s">
        <v>474</v>
      </c>
      <c r="J31" s="466" t="s">
        <v>474</v>
      </c>
      <c r="K31" s="466" t="s">
        <v>474</v>
      </c>
      <c r="L31" s="466" t="s">
        <v>474</v>
      </c>
      <c r="M31" s="466" t="s">
        <v>474</v>
      </c>
      <c r="N31" s="466" t="s">
        <v>474</v>
      </c>
      <c r="O31" s="466" t="s">
        <v>474</v>
      </c>
      <c r="P31" s="466" t="s">
        <v>474</v>
      </c>
      <c r="Q31" s="467" t="s">
        <v>474</v>
      </c>
      <c r="R31" s="467" t="s">
        <v>474</v>
      </c>
      <c r="S31" s="467" t="s">
        <v>474</v>
      </c>
      <c r="T31" s="467" t="s">
        <v>474</v>
      </c>
      <c r="U31" s="467" t="s">
        <v>474</v>
      </c>
      <c r="V31" s="467" t="s">
        <v>474</v>
      </c>
      <c r="W31" s="467" t="s">
        <v>474</v>
      </c>
      <c r="X31" s="465"/>
      <c r="Y31" s="516" t="s">
        <v>769</v>
      </c>
    </row>
    <row r="32" spans="1:25">
      <c r="A32" s="468"/>
      <c r="B32" s="459"/>
      <c r="C32" s="469"/>
      <c r="D32" s="469"/>
      <c r="E32" s="469"/>
      <c r="F32" s="469"/>
      <c r="G32" s="469"/>
      <c r="H32" s="469"/>
      <c r="I32" s="469"/>
      <c r="J32" s="469"/>
      <c r="K32" s="469"/>
      <c r="L32" s="469"/>
      <c r="M32" s="469"/>
      <c r="N32" s="469"/>
      <c r="O32" s="469"/>
      <c r="P32" s="469"/>
      <c r="Q32" s="469"/>
      <c r="R32" s="469"/>
      <c r="S32" s="469"/>
      <c r="T32" s="469"/>
      <c r="U32" s="469"/>
      <c r="V32" s="469"/>
      <c r="W32" s="469"/>
      <c r="X32" s="469"/>
      <c r="Y32" s="511"/>
    </row>
    <row r="33" spans="1:25">
      <c r="A33" s="470"/>
      <c r="B33" s="463"/>
      <c r="C33" s="464"/>
      <c r="D33" s="464"/>
      <c r="E33" s="464"/>
      <c r="F33" s="464"/>
      <c r="G33" s="464"/>
      <c r="H33" s="464"/>
      <c r="I33" s="464"/>
      <c r="J33" s="464"/>
      <c r="K33" s="464"/>
      <c r="L33" s="464"/>
      <c r="M33" s="464"/>
      <c r="N33" s="464"/>
      <c r="O33" s="464"/>
      <c r="P33" s="464"/>
      <c r="Q33" s="465"/>
      <c r="R33" s="465"/>
      <c r="S33" s="465"/>
      <c r="T33" s="465"/>
      <c r="U33" s="465"/>
      <c r="V33" s="465"/>
      <c r="W33" s="465"/>
      <c r="X33" s="465"/>
      <c r="Y33" s="510"/>
    </row>
    <row r="34" spans="1:25">
      <c r="A34" s="457" t="s">
        <v>117</v>
      </c>
      <c r="B34" s="463"/>
      <c r="C34" s="464"/>
      <c r="D34" s="464"/>
      <c r="E34" s="464"/>
      <c r="F34" s="464"/>
      <c r="G34" s="464"/>
      <c r="H34" s="464"/>
      <c r="I34" s="464"/>
      <c r="J34" s="464"/>
      <c r="K34" s="464"/>
      <c r="L34" s="464"/>
      <c r="M34" s="464"/>
      <c r="N34" s="464"/>
      <c r="O34" s="464"/>
      <c r="P34" s="464"/>
      <c r="Q34" s="465"/>
      <c r="R34" s="465"/>
      <c r="S34" s="465"/>
      <c r="T34" s="465"/>
      <c r="U34" s="465"/>
      <c r="V34" s="465"/>
      <c r="W34" s="465"/>
      <c r="X34" s="465"/>
      <c r="Y34" s="510"/>
    </row>
    <row r="35" spans="1:25">
      <c r="A35" s="457" t="s">
        <v>483</v>
      </c>
      <c r="B35" s="471"/>
      <c r="C35" s="471"/>
      <c r="D35" s="471"/>
      <c r="E35" s="471"/>
      <c r="F35" s="472"/>
      <c r="G35" s="472"/>
      <c r="H35" s="472"/>
      <c r="I35" s="472"/>
      <c r="J35" s="472"/>
      <c r="K35" s="472"/>
      <c r="L35" s="472"/>
      <c r="M35" s="472"/>
      <c r="N35" s="472"/>
      <c r="O35" s="472"/>
      <c r="P35" s="472"/>
      <c r="Q35" s="472"/>
      <c r="R35" s="472"/>
      <c r="S35" s="472"/>
      <c r="T35" s="472"/>
      <c r="U35" s="472"/>
      <c r="V35" s="472"/>
      <c r="W35" s="472"/>
      <c r="X35" s="471"/>
      <c r="Y35" s="510"/>
    </row>
    <row r="36" spans="1:25">
      <c r="A36" s="457"/>
      <c r="B36" s="453"/>
      <c r="C36" s="471"/>
      <c r="D36" s="471"/>
      <c r="E36" s="471"/>
      <c r="F36" s="472"/>
      <c r="G36" s="472"/>
      <c r="H36" s="472"/>
      <c r="I36" s="472"/>
      <c r="J36" s="472"/>
      <c r="K36" s="472"/>
      <c r="L36" s="472"/>
      <c r="M36" s="472"/>
      <c r="N36" s="472"/>
      <c r="O36" s="472"/>
      <c r="P36" s="472"/>
      <c r="Q36" s="473"/>
      <c r="R36" s="473"/>
      <c r="S36" s="473"/>
      <c r="T36" s="473"/>
      <c r="U36" s="473"/>
      <c r="V36" s="473"/>
      <c r="W36" s="473"/>
      <c r="X36" s="453"/>
      <c r="Y36" s="454"/>
    </row>
    <row r="37" spans="1:25" s="502" customFormat="1">
      <c r="A37" s="564" t="s">
        <v>118</v>
      </c>
      <c r="B37" s="453"/>
      <c r="C37" s="471"/>
      <c r="D37" s="471"/>
      <c r="E37" s="471"/>
      <c r="F37" s="472"/>
      <c r="G37" s="472"/>
      <c r="H37" s="472"/>
      <c r="I37" s="472"/>
      <c r="J37" s="472"/>
      <c r="K37" s="472"/>
      <c r="L37" s="472"/>
      <c r="M37" s="472"/>
      <c r="N37" s="472"/>
      <c r="O37" s="472"/>
      <c r="P37" s="472"/>
      <c r="Q37" s="473"/>
      <c r="R37" s="473"/>
      <c r="S37" s="473"/>
      <c r="T37" s="473"/>
      <c r="U37" s="473"/>
      <c r="V37" s="473"/>
      <c r="W37" s="473"/>
      <c r="X37" s="453"/>
      <c r="Y37" s="454"/>
    </row>
    <row r="38" spans="1:25">
      <c r="A38" s="564" t="s">
        <v>409</v>
      </c>
      <c r="B38" s="453"/>
      <c r="C38" s="471"/>
      <c r="D38" s="471"/>
      <c r="E38" s="471"/>
      <c r="F38" s="472"/>
      <c r="G38" s="472"/>
      <c r="H38" s="472"/>
      <c r="I38" s="472"/>
      <c r="J38" s="472"/>
      <c r="K38" s="472"/>
      <c r="L38" s="472"/>
      <c r="M38" s="472"/>
      <c r="N38" s="472"/>
      <c r="O38" s="472"/>
      <c r="P38" s="472"/>
      <c r="Q38" s="473"/>
      <c r="R38" s="473"/>
      <c r="S38" s="473"/>
      <c r="T38" s="473"/>
      <c r="U38" s="473"/>
      <c r="V38" s="473"/>
      <c r="W38" s="473"/>
      <c r="X38" s="453"/>
      <c r="Y38" s="454"/>
    </row>
  </sheetData>
  <phoneticPr fontId="0" type="noConversion"/>
  <pageMargins left="0.32" right="0.2" top="1" bottom="1" header="0.5" footer="0.5"/>
  <pageSetup scale="60" orientation="landscape" r:id="rId1"/>
  <headerFooter alignWithMargins="0">
    <oddHeader>&amp;R&amp;F  &amp;A  &amp;D  &amp;T</oddHeader>
  </headerFooter>
</worksheet>
</file>

<file path=xl/worksheets/sheet17.xml><?xml version="1.0" encoding="utf-8"?>
<worksheet xmlns="http://schemas.openxmlformats.org/spreadsheetml/2006/main" xmlns:r="http://schemas.openxmlformats.org/officeDocument/2006/relationships">
  <sheetPr enableFormatConditionsCalculation="0">
    <tabColor indexed="22"/>
    <pageSetUpPr fitToPage="1"/>
  </sheetPr>
  <dimension ref="A1:Y30"/>
  <sheetViews>
    <sheetView showGridLines="0" workbookViewId="0">
      <selection activeCell="W31" sqref="W31"/>
    </sheetView>
  </sheetViews>
  <sheetFormatPr defaultRowHeight="11.25"/>
  <cols>
    <col min="1" max="1" width="27" customWidth="1"/>
    <col min="2" max="2" width="14.5" customWidth="1"/>
    <col min="3" max="18" width="6.33203125" customWidth="1"/>
    <col min="19" max="23" width="7.33203125" customWidth="1"/>
    <col min="24" max="24" width="2.6640625" customWidth="1"/>
    <col min="25" max="25" width="46" style="516" customWidth="1"/>
  </cols>
  <sheetData>
    <row r="1" spans="1:25">
      <c r="A1" s="452" t="s">
        <v>251</v>
      </c>
      <c r="B1" s="453"/>
      <c r="C1" s="453"/>
      <c r="D1" s="453"/>
      <c r="E1" s="453"/>
      <c r="F1" s="453"/>
      <c r="G1" s="453"/>
      <c r="H1" s="453"/>
      <c r="I1" s="453"/>
      <c r="J1" s="453"/>
      <c r="K1" s="453"/>
      <c r="L1" s="453"/>
      <c r="M1" s="453"/>
      <c r="N1" s="453"/>
      <c r="O1" s="453"/>
      <c r="P1" s="453"/>
      <c r="Q1" s="453"/>
      <c r="R1" s="453"/>
      <c r="S1" s="453"/>
      <c r="T1" s="453"/>
      <c r="U1" s="453"/>
      <c r="V1" s="453"/>
      <c r="W1" s="453"/>
      <c r="X1" s="453"/>
      <c r="Y1" s="563" t="str">
        <f>+A1</f>
        <v>16</v>
      </c>
    </row>
    <row r="2" spans="1:25">
      <c r="A2" s="311" t="s">
        <v>381</v>
      </c>
      <c r="B2" s="453"/>
      <c r="C2" s="453"/>
      <c r="D2" s="453"/>
      <c r="E2" s="453"/>
      <c r="F2" s="453"/>
      <c r="G2" s="453"/>
      <c r="H2" s="453"/>
      <c r="I2" s="453"/>
      <c r="J2" s="453"/>
      <c r="K2" s="453"/>
      <c r="L2" s="453"/>
      <c r="M2" s="453"/>
      <c r="N2" s="453"/>
      <c r="O2" s="453"/>
      <c r="P2" s="453"/>
      <c r="Q2" s="453"/>
      <c r="R2" s="453"/>
      <c r="S2" s="453"/>
      <c r="T2" s="453"/>
      <c r="U2" s="453"/>
      <c r="V2" s="453"/>
      <c r="W2" s="453"/>
      <c r="X2" s="453"/>
      <c r="Y2" s="455" t="s">
        <v>381</v>
      </c>
    </row>
    <row r="3" spans="1:25">
      <c r="A3" s="456" t="s">
        <v>822</v>
      </c>
      <c r="B3" s="453"/>
      <c r="C3" s="453"/>
      <c r="D3" s="453"/>
      <c r="E3" s="453"/>
      <c r="F3" s="453"/>
      <c r="G3" s="453"/>
      <c r="H3" s="453"/>
      <c r="I3" s="453"/>
      <c r="J3" s="453"/>
      <c r="K3" s="453"/>
      <c r="L3" s="453"/>
      <c r="M3" s="453"/>
      <c r="N3" s="453"/>
      <c r="O3" s="453"/>
      <c r="P3" s="453"/>
      <c r="Q3" s="453"/>
      <c r="R3" s="453"/>
      <c r="S3" s="453"/>
      <c r="T3" s="453"/>
      <c r="U3" s="453"/>
      <c r="V3" s="453"/>
      <c r="W3" s="453"/>
      <c r="X3" s="453"/>
      <c r="Y3" s="455" t="s">
        <v>821</v>
      </c>
    </row>
    <row r="4" spans="1:25">
      <c r="A4" s="457" t="s">
        <v>105</v>
      </c>
      <c r="B4" s="453"/>
      <c r="C4" s="453"/>
      <c r="D4" s="453"/>
      <c r="E4" s="453"/>
      <c r="F4" s="453"/>
      <c r="G4" s="453"/>
      <c r="H4" s="453"/>
      <c r="I4" s="453"/>
      <c r="J4" s="453"/>
      <c r="K4" s="453"/>
      <c r="L4" s="453"/>
      <c r="M4" s="453"/>
      <c r="N4" s="453"/>
      <c r="O4" s="453"/>
      <c r="P4" s="198"/>
      <c r="Q4" s="453"/>
      <c r="R4" s="453"/>
      <c r="S4" s="498"/>
      <c r="T4" s="453"/>
      <c r="U4" s="453"/>
      <c r="V4" s="453"/>
      <c r="W4" s="453"/>
      <c r="X4" s="453"/>
      <c r="Y4" s="454" t="s">
        <v>744</v>
      </c>
    </row>
    <row r="5" spans="1:25">
      <c r="A5" s="458"/>
      <c r="B5" s="459"/>
      <c r="C5" s="453"/>
      <c r="D5" s="453"/>
      <c r="E5" s="453"/>
      <c r="F5" s="453"/>
      <c r="G5" s="453"/>
      <c r="H5" s="453"/>
      <c r="I5" s="453"/>
      <c r="J5" s="453"/>
      <c r="K5" s="453"/>
      <c r="L5" s="453"/>
      <c r="M5" s="453"/>
      <c r="N5" s="453"/>
      <c r="O5" s="453"/>
      <c r="P5" s="198"/>
      <c r="Q5" s="453"/>
      <c r="R5" s="453"/>
      <c r="S5" s="453"/>
      <c r="T5" s="453"/>
      <c r="U5" s="453"/>
      <c r="V5" s="453"/>
      <c r="W5" s="459"/>
      <c r="X5" s="459"/>
      <c r="Y5" s="458"/>
    </row>
    <row r="6" spans="1:25">
      <c r="A6" s="614"/>
      <c r="B6" s="392"/>
      <c r="C6" s="206">
        <v>1990</v>
      </c>
      <c r="D6" s="207">
        <v>1991</v>
      </c>
      <c r="E6" s="207">
        <v>1992</v>
      </c>
      <c r="F6" s="207" t="s">
        <v>468</v>
      </c>
      <c r="G6" s="207" t="s">
        <v>469</v>
      </c>
      <c r="H6" s="207" t="s">
        <v>470</v>
      </c>
      <c r="I6" s="207">
        <v>1996</v>
      </c>
      <c r="J6" s="207">
        <v>1997</v>
      </c>
      <c r="K6" s="207">
        <v>1998</v>
      </c>
      <c r="L6" s="207">
        <v>1999</v>
      </c>
      <c r="M6" s="207">
        <v>2000</v>
      </c>
      <c r="N6" s="207">
        <v>2001</v>
      </c>
      <c r="O6" s="207">
        <v>2002</v>
      </c>
      <c r="P6" s="207">
        <v>2003</v>
      </c>
      <c r="Q6" s="392">
        <v>2004</v>
      </c>
      <c r="R6" s="392">
        <v>2005</v>
      </c>
      <c r="S6" s="392">
        <v>2006</v>
      </c>
      <c r="T6" s="392">
        <v>2007</v>
      </c>
      <c r="U6" s="392">
        <v>2008</v>
      </c>
      <c r="V6" s="392">
        <v>2009</v>
      </c>
      <c r="W6" s="620">
        <v>2010</v>
      </c>
      <c r="X6" s="460" t="s">
        <v>384</v>
      </c>
      <c r="Y6" s="461"/>
    </row>
    <row r="7" spans="1:25">
      <c r="A7" s="462"/>
      <c r="B7" s="453"/>
      <c r="C7" s="198"/>
      <c r="D7" s="208"/>
      <c r="E7" s="208"/>
      <c r="F7" s="208"/>
      <c r="G7" s="208"/>
      <c r="H7" s="208"/>
      <c r="I7" s="238"/>
      <c r="J7" s="209"/>
      <c r="K7" s="209"/>
      <c r="L7" s="209"/>
      <c r="M7" s="209"/>
      <c r="N7" s="209"/>
      <c r="O7" s="209"/>
      <c r="P7" s="209"/>
      <c r="Q7" s="453"/>
      <c r="R7" s="453"/>
      <c r="S7" s="453"/>
      <c r="T7" s="453"/>
      <c r="U7" s="453"/>
      <c r="V7" s="453"/>
      <c r="W7" s="453"/>
      <c r="X7" s="453"/>
      <c r="Y7" s="454"/>
    </row>
    <row r="8" spans="1:25" s="497" customFormat="1">
      <c r="A8" s="598" t="s">
        <v>184</v>
      </c>
      <c r="B8" s="463"/>
      <c r="C8" s="464">
        <v>3334.8</v>
      </c>
      <c r="D8" s="464">
        <v>9059.7999999999993</v>
      </c>
      <c r="E8" s="464">
        <v>12573.7</v>
      </c>
      <c r="F8" s="464">
        <v>19012.400000000001</v>
      </c>
      <c r="G8" s="464">
        <v>20992.273000000001</v>
      </c>
      <c r="H8" s="464">
        <v>20849.374999999996</v>
      </c>
      <c r="I8" s="464">
        <v>22239.464</v>
      </c>
      <c r="J8" s="464">
        <v>25846.38</v>
      </c>
      <c r="K8" s="464">
        <v>26866.799999999999</v>
      </c>
      <c r="L8" s="464">
        <v>25732.773000000001</v>
      </c>
      <c r="M8" s="464">
        <v>27347.82971116</v>
      </c>
      <c r="N8" s="464">
        <v>25055.724043129998</v>
      </c>
      <c r="O8" s="464">
        <v>28045.891759580001</v>
      </c>
      <c r="P8" s="464">
        <v>42709.931599160001</v>
      </c>
      <c r="Q8" s="465">
        <v>57894.272136439999</v>
      </c>
      <c r="R8" s="465">
        <v>70443.509889470006</v>
      </c>
      <c r="S8" s="465">
        <v>85361.763347040003</v>
      </c>
      <c r="T8" s="465">
        <v>103433.10574269999</v>
      </c>
      <c r="U8" s="465">
        <v>142803.07096576999</v>
      </c>
      <c r="V8" s="465">
        <v>142365.92284063998</v>
      </c>
      <c r="W8" s="465">
        <v>198139.13044035999</v>
      </c>
      <c r="X8" s="465"/>
      <c r="Y8" s="599" t="s">
        <v>198</v>
      </c>
    </row>
    <row r="9" spans="1:25" ht="18" customHeight="1">
      <c r="A9" s="617" t="s">
        <v>185</v>
      </c>
      <c r="B9" s="453"/>
      <c r="C9" s="466" t="s">
        <v>474</v>
      </c>
      <c r="D9" s="466" t="s">
        <v>474</v>
      </c>
      <c r="E9" s="466" t="s">
        <v>474</v>
      </c>
      <c r="F9" s="466">
        <v>2924.7</v>
      </c>
      <c r="G9" s="466">
        <v>3986.1</v>
      </c>
      <c r="H9" s="466">
        <v>4268.7</v>
      </c>
      <c r="I9" s="466">
        <v>4875.6000000000004</v>
      </c>
      <c r="J9" s="466">
        <v>5455.5</v>
      </c>
      <c r="K9" s="466">
        <v>6614</v>
      </c>
      <c r="L9" s="466">
        <v>6709.9</v>
      </c>
      <c r="M9" s="466">
        <v>7772.0916691699995</v>
      </c>
      <c r="N9" s="466">
        <v>9622.9133952800003</v>
      </c>
      <c r="O9" s="466">
        <v>10182.764340510001</v>
      </c>
      <c r="P9" s="466">
        <v>15984.00860558</v>
      </c>
      <c r="Q9" s="467">
        <v>22595.717612479999</v>
      </c>
      <c r="R9" s="467">
        <v>28034.547908</v>
      </c>
      <c r="S9" s="467">
        <v>33772.196148750001</v>
      </c>
      <c r="T9" s="467">
        <v>36529.799777809996</v>
      </c>
      <c r="U9" s="467">
        <v>46492.061297029999</v>
      </c>
      <c r="V9" s="467">
        <v>48529.695257519998</v>
      </c>
      <c r="W9" s="467">
        <v>65533.864848180005</v>
      </c>
      <c r="X9" s="467"/>
      <c r="Y9" s="618" t="s">
        <v>199</v>
      </c>
    </row>
    <row r="10" spans="1:25">
      <c r="A10" s="567" t="s">
        <v>186</v>
      </c>
      <c r="B10" s="453"/>
      <c r="C10" s="466" t="s">
        <v>474</v>
      </c>
      <c r="D10" s="466" t="s">
        <v>474</v>
      </c>
      <c r="E10" s="466" t="s">
        <v>474</v>
      </c>
      <c r="F10" s="466">
        <v>2924.7</v>
      </c>
      <c r="G10" s="466">
        <v>3986.1</v>
      </c>
      <c r="H10" s="466">
        <v>4268.7</v>
      </c>
      <c r="I10" s="466">
        <v>4875.6000000000004</v>
      </c>
      <c r="J10" s="466">
        <v>5455.5</v>
      </c>
      <c r="K10" s="466">
        <v>6248.9</v>
      </c>
      <c r="L10" s="466">
        <v>6454.0999999999995</v>
      </c>
      <c r="M10" s="466">
        <v>7102.7167479099999</v>
      </c>
      <c r="N10" s="466">
        <v>6438.8673215500003</v>
      </c>
      <c r="O10" s="466">
        <v>5714.0636143700003</v>
      </c>
      <c r="P10" s="466">
        <v>10348.447390310001</v>
      </c>
      <c r="Q10" s="467">
        <v>15364.698674079998</v>
      </c>
      <c r="R10" s="467">
        <v>19246.39658416</v>
      </c>
      <c r="S10" s="467">
        <v>23045.056933200001</v>
      </c>
      <c r="T10" s="467">
        <v>22929.699773209995</v>
      </c>
      <c r="U10" s="467">
        <v>28545.03722011</v>
      </c>
      <c r="V10" s="467">
        <v>29616.940491190002</v>
      </c>
      <c r="W10" s="467">
        <v>40872.625611889998</v>
      </c>
      <c r="X10" s="467"/>
      <c r="Y10" s="589" t="s">
        <v>200</v>
      </c>
    </row>
    <row r="11" spans="1:25">
      <c r="A11" s="567" t="s">
        <v>187</v>
      </c>
      <c r="B11" s="453"/>
      <c r="C11" s="466" t="s">
        <v>474</v>
      </c>
      <c r="D11" s="466" t="s">
        <v>474</v>
      </c>
      <c r="E11" s="466" t="s">
        <v>474</v>
      </c>
      <c r="F11" s="466" t="s">
        <v>474</v>
      </c>
      <c r="G11" s="466" t="s">
        <v>474</v>
      </c>
      <c r="H11" s="466" t="s">
        <v>474</v>
      </c>
      <c r="I11" s="466" t="s">
        <v>474</v>
      </c>
      <c r="J11" s="466" t="s">
        <v>474</v>
      </c>
      <c r="K11" s="466" t="s">
        <v>474</v>
      </c>
      <c r="L11" s="466" t="s">
        <v>474</v>
      </c>
      <c r="M11" s="466" t="s">
        <v>474</v>
      </c>
      <c r="N11" s="466" t="s">
        <v>474</v>
      </c>
      <c r="O11" s="466" t="s">
        <v>474</v>
      </c>
      <c r="P11" s="466" t="s">
        <v>474</v>
      </c>
      <c r="Q11" s="467" t="s">
        <v>474</v>
      </c>
      <c r="R11" s="467" t="s">
        <v>474</v>
      </c>
      <c r="S11" s="467" t="s">
        <v>474</v>
      </c>
      <c r="T11" s="467" t="s">
        <v>474</v>
      </c>
      <c r="U11" s="467" t="s">
        <v>474</v>
      </c>
      <c r="V11" s="467" t="s">
        <v>474</v>
      </c>
      <c r="W11" s="467" t="s">
        <v>474</v>
      </c>
      <c r="X11" s="467"/>
      <c r="Y11" s="589" t="s">
        <v>201</v>
      </c>
    </row>
    <row r="12" spans="1:25">
      <c r="A12" s="567" t="s">
        <v>188</v>
      </c>
      <c r="B12" s="453"/>
      <c r="C12" s="466" t="s">
        <v>474</v>
      </c>
      <c r="D12" s="466" t="s">
        <v>474</v>
      </c>
      <c r="E12" s="466" t="s">
        <v>474</v>
      </c>
      <c r="F12" s="466" t="s">
        <v>474</v>
      </c>
      <c r="G12" s="466" t="s">
        <v>474</v>
      </c>
      <c r="H12" s="466" t="s">
        <v>474</v>
      </c>
      <c r="I12" s="466" t="s">
        <v>474</v>
      </c>
      <c r="J12" s="466" t="s">
        <v>474</v>
      </c>
      <c r="K12" s="466" t="s">
        <v>474</v>
      </c>
      <c r="L12" s="466" t="s">
        <v>474</v>
      </c>
      <c r="M12" s="466" t="s">
        <v>474</v>
      </c>
      <c r="N12" s="466" t="s">
        <v>474</v>
      </c>
      <c r="O12" s="466" t="s">
        <v>474</v>
      </c>
      <c r="P12" s="466" t="s">
        <v>474</v>
      </c>
      <c r="Q12" s="467" t="s">
        <v>474</v>
      </c>
      <c r="R12" s="467" t="s">
        <v>474</v>
      </c>
      <c r="S12" s="467" t="s">
        <v>474</v>
      </c>
      <c r="T12" s="467" t="s">
        <v>474</v>
      </c>
      <c r="U12" s="467" t="s">
        <v>474</v>
      </c>
      <c r="V12" s="467" t="s">
        <v>474</v>
      </c>
      <c r="W12" s="467" t="s">
        <v>474</v>
      </c>
      <c r="X12" s="467"/>
      <c r="Y12" s="589" t="s">
        <v>202</v>
      </c>
    </row>
    <row r="13" spans="1:25">
      <c r="A13" s="567" t="s">
        <v>189</v>
      </c>
      <c r="B13" s="453"/>
      <c r="C13" s="466" t="s">
        <v>474</v>
      </c>
      <c r="D13" s="466" t="s">
        <v>474</v>
      </c>
      <c r="E13" s="466" t="s">
        <v>474</v>
      </c>
      <c r="F13" s="466">
        <v>2924.7</v>
      </c>
      <c r="G13" s="466">
        <v>3986.1</v>
      </c>
      <c r="H13" s="466">
        <v>4268.7</v>
      </c>
      <c r="I13" s="466">
        <v>4875.6000000000004</v>
      </c>
      <c r="J13" s="466">
        <v>5455.5</v>
      </c>
      <c r="K13" s="466">
        <v>6248.9</v>
      </c>
      <c r="L13" s="466">
        <v>6454.0999999999995</v>
      </c>
      <c r="M13" s="466">
        <v>7102.7167479099999</v>
      </c>
      <c r="N13" s="466">
        <v>6438.8673215500003</v>
      </c>
      <c r="O13" s="466">
        <v>5714.0636143700003</v>
      </c>
      <c r="P13" s="466">
        <v>10348.447390310001</v>
      </c>
      <c r="Q13" s="467">
        <v>15364.698674079998</v>
      </c>
      <c r="R13" s="467">
        <v>19246.39658416</v>
      </c>
      <c r="S13" s="467">
        <v>23045.056933200001</v>
      </c>
      <c r="T13" s="467">
        <v>22929.699773209995</v>
      </c>
      <c r="U13" s="467">
        <v>28545.03722011</v>
      </c>
      <c r="V13" s="467">
        <v>29616.940491190002</v>
      </c>
      <c r="W13" s="467">
        <v>40872.625611889998</v>
      </c>
      <c r="X13" s="467"/>
      <c r="Y13" s="589" t="s">
        <v>203</v>
      </c>
    </row>
    <row r="14" spans="1:25" s="509" customFormat="1">
      <c r="A14" s="567" t="s">
        <v>190</v>
      </c>
      <c r="B14" s="453"/>
      <c r="C14" s="466" t="s">
        <v>474</v>
      </c>
      <c r="D14" s="466" t="s">
        <v>474</v>
      </c>
      <c r="E14" s="466" t="s">
        <v>474</v>
      </c>
      <c r="F14" s="466" t="s">
        <v>474</v>
      </c>
      <c r="G14" s="466" t="s">
        <v>474</v>
      </c>
      <c r="H14" s="466" t="s">
        <v>474</v>
      </c>
      <c r="I14" s="466" t="s">
        <v>474</v>
      </c>
      <c r="J14" s="466" t="s">
        <v>474</v>
      </c>
      <c r="K14" s="466">
        <v>365.1</v>
      </c>
      <c r="L14" s="466">
        <v>255.8</v>
      </c>
      <c r="M14" s="466">
        <v>669.37492125999995</v>
      </c>
      <c r="N14" s="466">
        <v>3184.04607373</v>
      </c>
      <c r="O14" s="466">
        <v>4468.7007261400004</v>
      </c>
      <c r="P14" s="466">
        <v>5635.5612152699996</v>
      </c>
      <c r="Q14" s="467">
        <v>7231.0189383999996</v>
      </c>
      <c r="R14" s="467">
        <v>8788.1513238400003</v>
      </c>
      <c r="S14" s="467">
        <v>10727.13921555</v>
      </c>
      <c r="T14" s="467">
        <v>13600.100004600001</v>
      </c>
      <c r="U14" s="467">
        <v>17947.024076919999</v>
      </c>
      <c r="V14" s="467">
        <v>18912.754766329999</v>
      </c>
      <c r="W14" s="467">
        <v>24661.239236290003</v>
      </c>
      <c r="X14" s="467"/>
      <c r="Y14" s="589" t="s">
        <v>204</v>
      </c>
    </row>
    <row r="15" spans="1:25">
      <c r="A15" s="567" t="s">
        <v>191</v>
      </c>
      <c r="B15" s="453"/>
      <c r="C15" s="466" t="s">
        <v>474</v>
      </c>
      <c r="D15" s="466" t="s">
        <v>474</v>
      </c>
      <c r="E15" s="466" t="s">
        <v>474</v>
      </c>
      <c r="F15" s="466">
        <v>0</v>
      </c>
      <c r="G15" s="466">
        <v>0</v>
      </c>
      <c r="H15" s="466">
        <v>0</v>
      </c>
      <c r="I15" s="466">
        <v>0</v>
      </c>
      <c r="J15" s="466">
        <v>0</v>
      </c>
      <c r="K15" s="466">
        <v>0</v>
      </c>
      <c r="L15" s="466">
        <v>0</v>
      </c>
      <c r="M15" s="466">
        <v>0</v>
      </c>
      <c r="N15" s="466">
        <v>0</v>
      </c>
      <c r="O15" s="466">
        <v>0</v>
      </c>
      <c r="P15" s="466">
        <v>0</v>
      </c>
      <c r="Q15" s="467">
        <v>0</v>
      </c>
      <c r="R15" s="467">
        <v>0</v>
      </c>
      <c r="S15" s="467">
        <v>0</v>
      </c>
      <c r="T15" s="467">
        <v>0</v>
      </c>
      <c r="U15" s="467">
        <v>0</v>
      </c>
      <c r="V15" s="467">
        <v>0</v>
      </c>
      <c r="W15" s="467">
        <v>0</v>
      </c>
      <c r="X15" s="467"/>
      <c r="Y15" s="589" t="s">
        <v>205</v>
      </c>
    </row>
    <row r="16" spans="1:25" ht="18" customHeight="1">
      <c r="A16" s="617" t="s">
        <v>192</v>
      </c>
      <c r="B16" s="453"/>
      <c r="C16" s="466" t="s">
        <v>474</v>
      </c>
      <c r="D16" s="466" t="s">
        <v>474</v>
      </c>
      <c r="E16" s="466" t="s">
        <v>474</v>
      </c>
      <c r="F16" s="466">
        <v>14230.3</v>
      </c>
      <c r="G16" s="466">
        <v>14945.326000000001</v>
      </c>
      <c r="H16" s="466">
        <v>14654.199999999999</v>
      </c>
      <c r="I16" s="466">
        <v>15503.8</v>
      </c>
      <c r="J16" s="466">
        <v>18800.7</v>
      </c>
      <c r="K16" s="466">
        <v>18860.3</v>
      </c>
      <c r="L16" s="466">
        <v>17310.600000000002</v>
      </c>
      <c r="M16" s="466">
        <v>16282.35211217</v>
      </c>
      <c r="N16" s="466">
        <v>13303.94600473</v>
      </c>
      <c r="O16" s="466">
        <v>16516.948678650002</v>
      </c>
      <c r="P16" s="466">
        <v>24936.07852309</v>
      </c>
      <c r="Q16" s="467">
        <v>32845.599154050004</v>
      </c>
      <c r="R16" s="467">
        <v>39361.319579490002</v>
      </c>
      <c r="S16" s="467">
        <v>47925.732762139996</v>
      </c>
      <c r="T16" s="467">
        <v>62240.940009599995</v>
      </c>
      <c r="U16" s="467">
        <v>90172.322801500006</v>
      </c>
      <c r="V16" s="467">
        <v>87179.895848159998</v>
      </c>
      <c r="W16" s="467">
        <v>124188.72682595</v>
      </c>
      <c r="X16" s="467"/>
      <c r="Y16" s="618" t="s">
        <v>206</v>
      </c>
    </row>
    <row r="17" spans="1:25">
      <c r="A17" s="567" t="s">
        <v>193</v>
      </c>
      <c r="B17" s="453"/>
      <c r="C17" s="466" t="s">
        <v>474</v>
      </c>
      <c r="D17" s="466" t="s">
        <v>474</v>
      </c>
      <c r="E17" s="466" t="s">
        <v>474</v>
      </c>
      <c r="F17" s="466">
        <v>8665.6</v>
      </c>
      <c r="G17" s="466">
        <v>9131.7000000000007</v>
      </c>
      <c r="H17" s="466">
        <v>9838.4</v>
      </c>
      <c r="I17" s="466">
        <v>10369.9</v>
      </c>
      <c r="J17" s="466">
        <v>11264.5</v>
      </c>
      <c r="K17" s="466">
        <v>11450.4</v>
      </c>
      <c r="L17" s="466">
        <v>10241.6</v>
      </c>
      <c r="M17" s="466">
        <v>9524.9365458400007</v>
      </c>
      <c r="N17" s="466">
        <v>7472.6022876699999</v>
      </c>
      <c r="O17" s="466">
        <v>6459.9565814999996</v>
      </c>
      <c r="P17" s="466">
        <v>9844.0544602999998</v>
      </c>
      <c r="Q17" s="467">
        <v>14877.820551819999</v>
      </c>
      <c r="R17" s="467">
        <v>18236.12265488</v>
      </c>
      <c r="S17" s="467">
        <v>23364.69564654</v>
      </c>
      <c r="T17" s="467">
        <v>30747.39857859</v>
      </c>
      <c r="U17" s="467">
        <v>38898.834938920001</v>
      </c>
      <c r="V17" s="467">
        <v>42751.757454800005</v>
      </c>
      <c r="W17" s="467">
        <v>57119.664787319998</v>
      </c>
      <c r="X17" s="467"/>
      <c r="Y17" s="622" t="s">
        <v>207</v>
      </c>
    </row>
    <row r="18" spans="1:25">
      <c r="A18" s="567" t="s">
        <v>194</v>
      </c>
      <c r="B18" s="453"/>
      <c r="C18" s="466" t="s">
        <v>474</v>
      </c>
      <c r="D18" s="466" t="s">
        <v>474</v>
      </c>
      <c r="E18" s="466" t="s">
        <v>474</v>
      </c>
      <c r="F18" s="466">
        <v>3123.7999999999997</v>
      </c>
      <c r="G18" s="466">
        <v>3157</v>
      </c>
      <c r="H18" s="466">
        <v>2836.3999999999996</v>
      </c>
      <c r="I18" s="466">
        <v>2907.2</v>
      </c>
      <c r="J18" s="466">
        <v>4709</v>
      </c>
      <c r="K18" s="466">
        <v>4634</v>
      </c>
      <c r="L18" s="466">
        <v>4791.3</v>
      </c>
      <c r="M18" s="466">
        <v>4785.7384520499991</v>
      </c>
      <c r="N18" s="466">
        <v>4245.3493635000004</v>
      </c>
      <c r="O18" s="466">
        <v>4053.9680555499999</v>
      </c>
      <c r="P18" s="466">
        <v>4433.4840288599989</v>
      </c>
      <c r="Q18" s="467">
        <v>5102.5540326800001</v>
      </c>
      <c r="R18" s="467">
        <v>5747.3598459499999</v>
      </c>
      <c r="S18" s="467">
        <v>6451.7460142</v>
      </c>
      <c r="T18" s="467">
        <v>6125.2641646599986</v>
      </c>
      <c r="U18" s="467">
        <v>7304.5760837199996</v>
      </c>
      <c r="V18" s="467">
        <v>8673.3095079699997</v>
      </c>
      <c r="W18" s="467">
        <v>11590.71578167</v>
      </c>
      <c r="X18" s="467"/>
      <c r="Y18" s="622" t="s">
        <v>208</v>
      </c>
    </row>
    <row r="19" spans="1:25">
      <c r="A19" s="568" t="s">
        <v>195</v>
      </c>
      <c r="B19" s="453"/>
      <c r="C19" s="466" t="s">
        <v>474</v>
      </c>
      <c r="D19" s="466" t="s">
        <v>474</v>
      </c>
      <c r="E19" s="466" t="s">
        <v>474</v>
      </c>
      <c r="F19" s="466">
        <v>2440.9</v>
      </c>
      <c r="G19" s="466">
        <v>2656.6260000000002</v>
      </c>
      <c r="H19" s="466">
        <v>1979.3999999999999</v>
      </c>
      <c r="I19" s="466">
        <v>2226.6999999999998</v>
      </c>
      <c r="J19" s="466">
        <v>2827.2</v>
      </c>
      <c r="K19" s="466">
        <v>2775.9</v>
      </c>
      <c r="L19" s="466">
        <v>2277.6999999999998</v>
      </c>
      <c r="M19" s="466">
        <v>1971.6771142799998</v>
      </c>
      <c r="N19" s="466">
        <v>1585.9943535599998</v>
      </c>
      <c r="O19" s="466">
        <v>6003.0240416000006</v>
      </c>
      <c r="P19" s="466">
        <v>10658.540033929999</v>
      </c>
      <c r="Q19" s="467">
        <v>12865.224569550001</v>
      </c>
      <c r="R19" s="467">
        <v>15377.837078660001</v>
      </c>
      <c r="S19" s="467">
        <v>18109.291101399998</v>
      </c>
      <c r="T19" s="467">
        <v>25368.27726635</v>
      </c>
      <c r="U19" s="467">
        <v>43968.911778860005</v>
      </c>
      <c r="V19" s="467">
        <v>35754.828885390001</v>
      </c>
      <c r="W19" s="467">
        <v>55478.346256960001</v>
      </c>
      <c r="X19" s="467"/>
      <c r="Y19" s="623" t="s">
        <v>209</v>
      </c>
    </row>
    <row r="20" spans="1:25" s="562" customFormat="1">
      <c r="A20" s="568" t="s">
        <v>196</v>
      </c>
      <c r="B20" s="453"/>
      <c r="C20" s="466" t="s">
        <v>474</v>
      </c>
      <c r="D20" s="466" t="s">
        <v>474</v>
      </c>
      <c r="E20" s="466" t="s">
        <v>474</v>
      </c>
      <c r="F20" s="466">
        <v>0</v>
      </c>
      <c r="G20" s="466">
        <v>0</v>
      </c>
      <c r="H20" s="466">
        <v>0</v>
      </c>
      <c r="I20" s="466">
        <v>0</v>
      </c>
      <c r="J20" s="466">
        <v>0</v>
      </c>
      <c r="K20" s="466">
        <v>0</v>
      </c>
      <c r="L20" s="466">
        <v>0</v>
      </c>
      <c r="M20" s="466">
        <v>0</v>
      </c>
      <c r="N20" s="466">
        <v>0</v>
      </c>
      <c r="O20" s="466">
        <v>0</v>
      </c>
      <c r="P20" s="466">
        <v>0</v>
      </c>
      <c r="Q20" s="467">
        <v>0</v>
      </c>
      <c r="R20" s="467">
        <v>0</v>
      </c>
      <c r="S20" s="467">
        <v>0</v>
      </c>
      <c r="T20" s="467">
        <v>0</v>
      </c>
      <c r="U20" s="467">
        <v>0</v>
      </c>
      <c r="V20" s="467">
        <v>0</v>
      </c>
      <c r="W20" s="467">
        <v>0</v>
      </c>
      <c r="X20" s="467"/>
      <c r="Y20" s="623" t="s">
        <v>210</v>
      </c>
    </row>
    <row r="21" spans="1:25">
      <c r="A21" s="621" t="s">
        <v>197</v>
      </c>
      <c r="B21" s="453"/>
      <c r="C21" s="466" t="s">
        <v>474</v>
      </c>
      <c r="D21" s="466" t="s">
        <v>474</v>
      </c>
      <c r="E21" s="466" t="s">
        <v>474</v>
      </c>
      <c r="F21" s="466">
        <v>1857.3999999999999</v>
      </c>
      <c r="G21" s="466">
        <v>2060.8469999999998</v>
      </c>
      <c r="H21" s="466">
        <v>1926.4749999999999</v>
      </c>
      <c r="I21" s="466">
        <v>1860.0640000000001</v>
      </c>
      <c r="J21" s="466">
        <v>1590.18</v>
      </c>
      <c r="K21" s="466">
        <v>1392.5</v>
      </c>
      <c r="L21" s="466">
        <v>1712.2729999999999</v>
      </c>
      <c r="M21" s="466">
        <v>3293.38592982</v>
      </c>
      <c r="N21" s="466">
        <v>2128.8646431199995</v>
      </c>
      <c r="O21" s="466">
        <v>1346.1787404199999</v>
      </c>
      <c r="P21" s="466">
        <v>1789.8444704899998</v>
      </c>
      <c r="Q21" s="467">
        <v>2452.9553699099997</v>
      </c>
      <c r="R21" s="467">
        <v>3047.6424019799997</v>
      </c>
      <c r="S21" s="467">
        <v>3663.8344361499994</v>
      </c>
      <c r="T21" s="467">
        <v>4662.3659552899999</v>
      </c>
      <c r="U21" s="467">
        <v>6138.6868672399996</v>
      </c>
      <c r="V21" s="467">
        <v>6656.3317349600002</v>
      </c>
      <c r="W21" s="467">
        <v>8416.5387662300018</v>
      </c>
      <c r="X21" s="467"/>
      <c r="Y21" s="622" t="s">
        <v>211</v>
      </c>
    </row>
    <row r="22" spans="1:25">
      <c r="A22" s="615" t="s">
        <v>820</v>
      </c>
      <c r="B22" s="453"/>
      <c r="C22" s="466">
        <v>3121.1</v>
      </c>
      <c r="D22" s="466">
        <v>8969.6</v>
      </c>
      <c r="E22" s="466">
        <v>13169.4</v>
      </c>
      <c r="F22" s="466">
        <v>13254.8</v>
      </c>
      <c r="G22" s="466">
        <v>14015.124</v>
      </c>
      <c r="H22" s="466">
        <v>12532.603679</v>
      </c>
      <c r="I22" s="466">
        <v>10629.702845</v>
      </c>
      <c r="J22" s="466">
        <v>10900.562</v>
      </c>
      <c r="K22" s="466">
        <v>10565.545636000001</v>
      </c>
      <c r="L22" s="466">
        <v>9615.1</v>
      </c>
      <c r="M22" s="466">
        <v>9437.5381474599999</v>
      </c>
      <c r="N22" s="466">
        <v>8455.4017853899986</v>
      </c>
      <c r="O22" s="466">
        <v>8661.5013438400001</v>
      </c>
      <c r="P22" s="466">
        <v>8801.1129161400022</v>
      </c>
      <c r="Q22" s="467">
        <v>10834.394567789999</v>
      </c>
      <c r="R22" s="467">
        <v>13736.73911776</v>
      </c>
      <c r="S22" s="467">
        <v>19520.285320110001</v>
      </c>
      <c r="T22" s="467">
        <v>36287.229793239996</v>
      </c>
      <c r="U22" s="467">
        <v>44239.494783710004</v>
      </c>
      <c r="V22" s="467">
        <v>65715.998972410001</v>
      </c>
      <c r="W22" s="467">
        <v>88289.826769899999</v>
      </c>
      <c r="X22" s="467"/>
      <c r="Y22" s="590" t="s">
        <v>212</v>
      </c>
    </row>
    <row r="23" spans="1:25" s="497" customFormat="1" ht="18" customHeight="1">
      <c r="A23" s="616" t="s">
        <v>841</v>
      </c>
      <c r="B23" s="463"/>
      <c r="C23" s="464">
        <v>6455.9</v>
      </c>
      <c r="D23" s="464">
        <v>18029.400000000001</v>
      </c>
      <c r="E23" s="464">
        <v>25743.1</v>
      </c>
      <c r="F23" s="464">
        <v>32267.200000000001</v>
      </c>
      <c r="G23" s="464">
        <v>35007.396999999997</v>
      </c>
      <c r="H23" s="464">
        <v>33381.978678999993</v>
      </c>
      <c r="I23" s="464">
        <v>32869.166845</v>
      </c>
      <c r="J23" s="464">
        <v>36746.942000000003</v>
      </c>
      <c r="K23" s="464">
        <v>37432.345635999998</v>
      </c>
      <c r="L23" s="464">
        <v>35347.873</v>
      </c>
      <c r="M23" s="464">
        <v>36785.367858619997</v>
      </c>
      <c r="N23" s="464">
        <v>33511.125828519995</v>
      </c>
      <c r="O23" s="464">
        <v>36707.39310342</v>
      </c>
      <c r="P23" s="464">
        <v>51511.044515300004</v>
      </c>
      <c r="Q23" s="465">
        <v>68728.666704229996</v>
      </c>
      <c r="R23" s="465">
        <v>84180.249007230013</v>
      </c>
      <c r="S23" s="465">
        <v>104882.04866715</v>
      </c>
      <c r="T23" s="465">
        <v>139720.33553593999</v>
      </c>
      <c r="U23" s="465">
        <v>187042.56574947998</v>
      </c>
      <c r="V23" s="465">
        <v>208081.92181304999</v>
      </c>
      <c r="W23" s="465">
        <v>286428.95721025998</v>
      </c>
      <c r="X23" s="465"/>
      <c r="Y23" s="619" t="s">
        <v>842</v>
      </c>
    </row>
    <row r="24" spans="1:25">
      <c r="A24" s="468"/>
      <c r="B24" s="459"/>
      <c r="C24" s="469"/>
      <c r="D24" s="469"/>
      <c r="E24" s="469"/>
      <c r="F24" s="469"/>
      <c r="G24" s="469"/>
      <c r="H24" s="469"/>
      <c r="I24" s="469"/>
      <c r="J24" s="469"/>
      <c r="K24" s="469"/>
      <c r="L24" s="469"/>
      <c r="M24" s="469"/>
      <c r="N24" s="469"/>
      <c r="O24" s="469"/>
      <c r="P24" s="469"/>
      <c r="Q24" s="469"/>
      <c r="R24" s="469"/>
      <c r="S24" s="469"/>
      <c r="T24" s="469"/>
      <c r="U24" s="469"/>
      <c r="V24" s="469"/>
      <c r="W24" s="469"/>
      <c r="X24" s="469"/>
      <c r="Y24" s="511"/>
    </row>
    <row r="25" spans="1:25">
      <c r="A25" s="470"/>
      <c r="B25" s="463"/>
      <c r="C25" s="464"/>
      <c r="D25" s="464"/>
      <c r="E25" s="464"/>
      <c r="F25" s="464"/>
      <c r="G25" s="464"/>
      <c r="H25" s="464"/>
      <c r="I25" s="464"/>
      <c r="J25" s="464"/>
      <c r="K25" s="464"/>
      <c r="L25" s="464"/>
      <c r="M25" s="464"/>
      <c r="N25" s="464"/>
      <c r="O25" s="464"/>
      <c r="P25" s="464"/>
      <c r="Q25" s="465"/>
      <c r="R25" s="465"/>
      <c r="S25" s="465"/>
      <c r="T25" s="465"/>
      <c r="U25" s="465"/>
      <c r="V25" s="465"/>
      <c r="W25" s="465"/>
      <c r="X25" s="465"/>
      <c r="Y25" s="510"/>
    </row>
    <row r="26" spans="1:25">
      <c r="A26" s="457" t="s">
        <v>119</v>
      </c>
      <c r="B26" s="463"/>
      <c r="C26" s="464"/>
      <c r="D26" s="464"/>
      <c r="E26" s="464"/>
      <c r="F26" s="464"/>
      <c r="G26" s="464"/>
      <c r="H26" s="464"/>
      <c r="I26" s="464"/>
      <c r="J26" s="464"/>
      <c r="K26" s="464"/>
      <c r="L26" s="464"/>
      <c r="M26" s="464"/>
      <c r="N26" s="464"/>
      <c r="O26" s="464"/>
      <c r="P26" s="464"/>
      <c r="Q26" s="465"/>
      <c r="R26" s="465"/>
      <c r="S26" s="465"/>
      <c r="T26" s="465"/>
      <c r="U26" s="465"/>
      <c r="V26" s="465"/>
      <c r="W26" s="465"/>
      <c r="X26" s="465"/>
      <c r="Y26" s="510"/>
    </row>
    <row r="27" spans="1:25">
      <c r="A27" s="457" t="s">
        <v>483</v>
      </c>
      <c r="B27" s="471"/>
      <c r="C27" s="471"/>
      <c r="D27" s="471"/>
      <c r="E27" s="471"/>
      <c r="F27" s="472"/>
      <c r="G27" s="472"/>
      <c r="H27" s="472"/>
      <c r="I27" s="472"/>
      <c r="J27" s="472"/>
      <c r="K27" s="472"/>
      <c r="L27" s="472"/>
      <c r="M27" s="472"/>
      <c r="N27" s="472"/>
      <c r="O27" s="472"/>
      <c r="P27" s="472"/>
      <c r="Q27" s="472"/>
      <c r="R27" s="472"/>
      <c r="S27" s="472"/>
      <c r="T27" s="472"/>
      <c r="U27" s="472"/>
      <c r="V27" s="472"/>
      <c r="W27" s="472"/>
      <c r="X27" s="471"/>
      <c r="Y27" s="510"/>
    </row>
    <row r="28" spans="1:25">
      <c r="A28" s="457"/>
      <c r="B28" s="453"/>
      <c r="C28" s="471"/>
      <c r="D28" s="471"/>
      <c r="E28" s="471"/>
      <c r="F28" s="472"/>
      <c r="G28" s="472"/>
      <c r="H28" s="472"/>
      <c r="I28" s="472"/>
      <c r="J28" s="472"/>
      <c r="K28" s="472"/>
      <c r="L28" s="472"/>
      <c r="M28" s="472"/>
      <c r="N28" s="472"/>
      <c r="O28" s="472"/>
      <c r="P28" s="472"/>
      <c r="Q28" s="473"/>
      <c r="R28" s="473"/>
      <c r="S28" s="473"/>
      <c r="T28" s="473"/>
      <c r="U28" s="473"/>
      <c r="V28" s="473"/>
      <c r="W28" s="473"/>
      <c r="X28" s="453"/>
      <c r="Y28" s="454"/>
    </row>
    <row r="29" spans="1:25">
      <c r="A29" s="564" t="s">
        <v>120</v>
      </c>
      <c r="B29" s="453"/>
      <c r="C29" s="471"/>
      <c r="D29" s="471"/>
      <c r="E29" s="471"/>
      <c r="F29" s="472"/>
      <c r="G29" s="472"/>
      <c r="H29" s="472"/>
      <c r="I29" s="472"/>
      <c r="J29" s="472"/>
      <c r="K29" s="472"/>
      <c r="L29" s="472"/>
      <c r="M29" s="472"/>
      <c r="N29" s="472"/>
      <c r="O29" s="472"/>
      <c r="P29" s="472"/>
      <c r="Q29" s="473"/>
      <c r="R29" s="473"/>
      <c r="S29" s="473"/>
      <c r="T29" s="473"/>
      <c r="U29" s="473"/>
      <c r="V29" s="473"/>
      <c r="W29" s="473"/>
      <c r="X29" s="453"/>
      <c r="Y29" s="454"/>
    </row>
    <row r="30" spans="1:25">
      <c r="A30" s="564" t="s">
        <v>409</v>
      </c>
      <c r="B30" s="453"/>
      <c r="C30" s="471"/>
      <c r="D30" s="471"/>
      <c r="E30" s="471"/>
      <c r="F30" s="472"/>
      <c r="G30" s="472"/>
      <c r="H30" s="472"/>
      <c r="I30" s="472"/>
      <c r="J30" s="472"/>
      <c r="K30" s="472"/>
      <c r="L30" s="472"/>
      <c r="M30" s="472"/>
      <c r="N30" s="472"/>
      <c r="O30" s="472"/>
      <c r="P30" s="472"/>
      <c r="Q30" s="473"/>
      <c r="R30" s="473"/>
      <c r="S30" s="473"/>
      <c r="T30" s="473"/>
      <c r="U30" s="473"/>
      <c r="V30" s="473"/>
      <c r="W30" s="473"/>
      <c r="X30" s="453"/>
      <c r="Y30" s="454"/>
    </row>
  </sheetData>
  <phoneticPr fontId="0" type="noConversion"/>
  <pageMargins left="0.17" right="0.16" top="1" bottom="1" header="0.5" footer="0.5"/>
  <pageSetup scale="76" orientation="landscape" r:id="rId1"/>
  <headerFooter alignWithMargins="0">
    <oddHeader>&amp;R&amp;F  &amp;A  &amp;D  &amp;T</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vt:i4>
      </vt:variant>
    </vt:vector>
  </HeadingPairs>
  <TitlesOfParts>
    <vt:vector size="19" baseType="lpstr">
      <vt:lpstr>Index</vt:lpstr>
      <vt:lpstr>Arg_1</vt:lpstr>
      <vt:lpstr>Arg_2</vt:lpstr>
      <vt:lpstr>Arg_3</vt:lpstr>
      <vt:lpstr>Arg_4</vt:lpstr>
      <vt:lpstr>Arg_5</vt:lpstr>
      <vt:lpstr>Arg_6</vt:lpstr>
      <vt:lpstr>Arg_7</vt:lpstr>
      <vt:lpstr>Arg_8</vt:lpstr>
      <vt:lpstr>Arg_9</vt:lpstr>
      <vt:lpstr>Arg_10</vt:lpstr>
      <vt:lpstr>Arg_11</vt:lpstr>
      <vt:lpstr>Arg_12</vt:lpstr>
      <vt:lpstr>Arg_13</vt:lpstr>
      <vt:lpstr>Arg_14</vt:lpstr>
      <vt:lpstr>Arg_15</vt:lpstr>
      <vt:lpstr>Arg_16</vt:lpstr>
      <vt:lpstr>cuadro_1</vt:lpstr>
      <vt:lpstr>Arg_1!Print_Titles</vt:lpstr>
    </vt:vector>
  </TitlesOfParts>
  <Company>CEPAL, Naciones Unidas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creator>
  <cp:lastModifiedBy>Jazmin Chiu</cp:lastModifiedBy>
  <cp:lastPrinted>2011-10-18T20:08:42Z</cp:lastPrinted>
  <dcterms:created xsi:type="dcterms:W3CDTF">2009-05-07T16:50:38Z</dcterms:created>
  <dcterms:modified xsi:type="dcterms:W3CDTF">2011-10-20T20:07:29Z</dcterms:modified>
</cp:coreProperties>
</file>